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Q2'June24\"/>
    </mc:Choice>
  </mc:AlternateContent>
  <xr:revisionPtr revIDLastSave="0" documentId="13_ncr:1_{A6CB4C96-E85A-4005-8391-9AC843AE3F00}" xr6:coauthVersionLast="47" xr6:coauthVersionMax="47" xr10:uidLastSave="{00000000-0000-0000-0000-000000000000}"/>
  <bookViews>
    <workbookView xWindow="-120" yWindow="-120" windowWidth="21840" windowHeight="13020" tabRatio="703" activeTab="6" xr2:uid="{00000000-000D-0000-FFFF-FFFF00000000}"/>
  </bookViews>
  <sheets>
    <sheet name="2-4 " sheetId="8" r:id="rId1"/>
    <sheet name="5 (3m)" sheetId="2" r:id="rId2"/>
    <sheet name="6 (6m)" sheetId="9" r:id="rId3"/>
    <sheet name="7" sheetId="3" r:id="rId4"/>
    <sheet name="8" sheetId="7" r:id="rId5"/>
    <sheet name="9" sheetId="4" r:id="rId6"/>
    <sheet name="10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hidden="1">{#N/A,#N/A,FALSE,"BUDGET"}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hidden="1">{#N/A,#N/A,FALSE,"BUDGET"}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hidden="1">{#N/A,#N/A,FALSE,"BUDGET"}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hidden="1">{#N/A,#N/A,FALSE,"BUDGET"}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hidden="1">{#N/A,#N/A,FALSE,"BUDGET"}</definedName>
    <definedName name="__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hidden="1">{#N/A,#N/A,FALSE,"BUDGET"}</definedName>
    <definedName name="_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[1]FR!#REF!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hidden="1">{#N/A,#N/A,FALSE,"BUDGET"}</definedName>
    <definedName name="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localSheetId="0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0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10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0" hidden="1">{#N/A,#N/A,FALSE,"BUDGET"}</definedName>
    <definedName name="_DET4" hidden="1">{#N/A,#N/A,FALSE,"BUDGET"}</definedName>
    <definedName name="_Fill" hidden="1">#REF!</definedName>
    <definedName name="_xlnm._FilterDatabase" hidden="1">#N/A</definedName>
    <definedName name="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[2]คีย์ข้อมูลรายละเอียดต่างๆ!#REF!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localSheetId="0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0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0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localSheetId="0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0" hidden="1">{#N/A,#N/A,TRUE,"SUM";#N/A,#N/A,TRUE,"EE";#N/A,#N/A,TRUE,"AC";#N/A,#N/A,TRUE,"SN"}</definedName>
    <definedName name="AB" hidden="1">{#N/A,#N/A,TRUE,"SUM";#N/A,#N/A,TRUE,"EE";#N/A,#N/A,TRUE,"AC";#N/A,#N/A,TRUE,"SN"}</definedName>
    <definedName name="AC" localSheetId="0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dagadf" localSheetId="0" hidden="1">{"PFE",#N/A,TRUE,"FILMS"}</definedName>
    <definedName name="adagadf" hidden="1">{"PFE",#N/A,TRUE,"FILMS"}</definedName>
    <definedName name="adatete" localSheetId="0" hidden="1">{"PFE",#N/A,TRUE,"FILMS"}</definedName>
    <definedName name="adatete" hidden="1">{"PFE",#N/A,TRUE,"FILMS"}</definedName>
    <definedName name="adfs" localSheetId="0" hidden="1">{"SUM",#N/A,FALSE,"summary";"BOOK11-1",#N/A,FALSE,"1CityGarden";"BOOK11-2",#N/A,FALSE,"2CountryGarden";"BOOK11-3",#N/A,FALSE,"3JUNGLE";"BOOK11-4CIVIL",#N/A,FALSE,"CIVIL"}</definedName>
    <definedName name="adfs" hidden="1">{"SUM",#N/A,FALSE,"summary";"BOOK11-1",#N/A,FALSE,"1CityGarden";"BOOK11-2",#N/A,FALSE,"2CountryGarden";"BOOK11-3",#N/A,FALSE,"3JUNGLE";"BOOK11-4CIVIL",#N/A,FALSE,"CIVIL"}</definedName>
    <definedName name="adgfadf" localSheetId="0" hidden="1">{"PFE",#N/A,TRUE,"FILMS"}</definedName>
    <definedName name="adgfadf" hidden="1">{"PFE",#N/A,TRUE,"FILMS"}</definedName>
    <definedName name="aeaae" localSheetId="0" hidden="1">{"PFE",#N/A,TRUE,"FILMS"}</definedName>
    <definedName name="aeaae" hidden="1">{"PFE",#N/A,TRUE,"FILMS"}</definedName>
    <definedName name="aeaete" localSheetId="0" hidden="1">{"PFE",#N/A,TRUE,"FILMS"}</definedName>
    <definedName name="aeaete" hidden="1">{"PFE",#N/A,TRUE,"FILMS"}</definedName>
    <definedName name="aeead" localSheetId="0" hidden="1">{"PFE",#N/A,TRUE,"FILMS"}</definedName>
    <definedName name="aeead" hidden="1">{"PFE",#N/A,TRUE,"FILMS"}</definedName>
    <definedName name="aertartrt" localSheetId="0" hidden="1">{"PFE",#N/A,TRUE,"FILMS"}</definedName>
    <definedName name="aertartrt" hidden="1">{"PFE",#N/A,TRUE,"FILMS"}</definedName>
    <definedName name="AGENT" localSheetId="0" hidden="1">{"PFE",#N/A,TRUE,"FILMS"}</definedName>
    <definedName name="AGENT" hidden="1">{"PFE",#N/A,TRUE,"FILMS"}</definedName>
    <definedName name="agtete" localSheetId="0" hidden="1">{"PFE",#N/A,TRUE,"FILMS"}</definedName>
    <definedName name="agtete" hidden="1">{"PFE",#N/A,TRUE,"FILMS"}</definedName>
    <definedName name="apr" localSheetId="0" hidden="1">{"PFE",#N/A,TRUE,"FILMS"}</definedName>
    <definedName name="apr" hidden="1">{"PFE",#N/A,TRUE,"FILMS"}</definedName>
    <definedName name="asdf" localSheetId="0" hidden="1">{"SUM",#N/A,FALSE,"summary";"BOOK11-1",#N/A,FALSE,"1CityGarden";"BOOK11-2",#N/A,FALSE,"2CountryGarden";"BOOK11-3",#N/A,FALSE,"3JUNGLE";"BOOK11-4CIVIL",#N/A,FALSE,"CIVIL"}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0" hidden="1">{"PFE",#N/A,TRUE,"FILMS"}</definedName>
    <definedName name="bo" hidden="1">{"PFE",#N/A,TRUE,"FILMS"}</definedName>
    <definedName name="CA" localSheetId="0" hidden="1">{#N/A,#N/A,TRUE,"SUM";#N/A,#N/A,TRUE,"EE";#N/A,#N/A,TRUE,"AC";#N/A,#N/A,TRUE,"SN"}</definedName>
    <definedName name="CA" hidden="1">{#N/A,#N/A,TRUE,"SUM";#N/A,#N/A,TRUE,"EE";#N/A,#N/A,TRUE,"AC";#N/A,#N/A,TRUE,"SN"}</definedName>
    <definedName name="cccc" localSheetId="0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0" hidden="1">{"PFE",#N/A,TRUE,"FILMS"}</definedName>
    <definedName name="Chile" hidden="1">{"PFE",#N/A,TRUE,"FILMS"}</definedName>
    <definedName name="chile1" localSheetId="0" hidden="1">{"PFE",#N/A,TRUE,"FILMS"}</definedName>
    <definedName name="chile1" hidden="1">{"PFE",#N/A,TRUE,"FILMS"}</definedName>
    <definedName name="COGS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localSheetId="0" hidden="1">{#N/A,#N/A,TRUE,"SUM";#N/A,#N/A,TRUE,"EE";#N/A,#N/A,TRUE,"AC";#N/A,#N/A,TRUE,"SN"}</definedName>
    <definedName name="CSODJWO" hidden="1">{#N/A,#N/A,TRUE,"SUM";#N/A,#N/A,TRUE,"EE";#N/A,#N/A,TRUE,"AC";#N/A,#N/A,TRUE,"SN"}</definedName>
    <definedName name="dad" localSheetId="0" hidden="1">{"PFE",#N/A,TRUE,"FILMS"}</definedName>
    <definedName name="dad" hidden="1">{"PFE",#N/A,TRUE,"FILMS"}</definedName>
    <definedName name="dadadad" localSheetId="0" hidden="1">{"PFE",#N/A,TRUE,"FILMS"}</definedName>
    <definedName name="dadadad" hidden="1">{"PFE",#N/A,TRUE,"FILMS"}</definedName>
    <definedName name="data" localSheetId="0" hidden="1">{#N/A,#N/A,TRUE,"SUM";#N/A,#N/A,TRUE,"EE";#N/A,#N/A,TRUE,"AC";#N/A,#N/A,TRUE,"SN"}</definedName>
    <definedName name="data" hidden="1">{#N/A,#N/A,TRUE,"SUM";#N/A,#N/A,TRUE,"EE";#N/A,#N/A,TRUE,"AC";#N/A,#N/A,TRUE,"SN"}</definedName>
    <definedName name="dddddd" localSheetId="0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0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0" hidden="1">{"PFE",#N/A,TRUE,"FILMS"}</definedName>
    <definedName name="deatetareyt" hidden="1">{"PFE",#N/A,TRUE,"FILMS"}</definedName>
    <definedName name="DET" localSheetId="0" hidden="1">{#N/A,#N/A,FALSE,"MAIN";#N/A,#N/A,FALSE,"ACTvsBUD"}</definedName>
    <definedName name="DET" hidden="1">{#N/A,#N/A,FALSE,"MAIN";#N/A,#N/A,FALSE,"ACTvsBUD"}</definedName>
    <definedName name="DEWSLDW" localSheetId="0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0" hidden="1">{"PFE",#N/A,TRUE,"FILMS"}</definedName>
    <definedName name="df" hidden="1">{"PFE",#N/A,TRUE,"FILMS"}</definedName>
    <definedName name="DFDFDS" localSheetId="0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0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0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[3]A!#REF!</definedName>
    <definedName name="dfs" localSheetId="0" hidden="1">{#N/A,#N/A,TRUE,"SUM";#N/A,#N/A,TRUE,"EE";#N/A,#N/A,TRUE,"AC";#N/A,#N/A,TRUE,"SN"}</definedName>
    <definedName name="dfs" hidden="1">{#N/A,#N/A,TRUE,"SUM";#N/A,#N/A,TRUE,"EE";#N/A,#N/A,TRUE,"AC";#N/A,#N/A,TRUE,"SN"}</definedName>
    <definedName name="DSJKLDE" localSheetId="0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0" hidden="1">{"PFE",#N/A,TRUE,"FILMS"}</definedName>
    <definedName name="eae" hidden="1">{"PFE",#N/A,TRUE,"FILMS"}</definedName>
    <definedName name="eeeee" localSheetId="0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0" hidden="1">{"PFE",#N/A,TRUE,"FILMS"}</definedName>
    <definedName name="ERE" hidden="1">{"PFE",#N/A,TRUE,"FILMS"}</definedName>
    <definedName name="erstretaet" localSheetId="0" hidden="1">{"PFE",#N/A,TRUE,"FILMS"}</definedName>
    <definedName name="erstretaet" hidden="1">{"PFE",#N/A,TRUE,"FILMS"}</definedName>
    <definedName name="exists" localSheetId="0" hidden="1">{"PFE",#N/A,TRUE,"FILMS"}</definedName>
    <definedName name="exists" hidden="1">{"PFE",#N/A,TRUE,"FILMS"}</definedName>
    <definedName name="expenses" localSheetId="0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0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0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0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0" hidden="1">{#N/A,#N/A,TRUE,"SUM";#N/A,#N/A,TRUE,"EE";#N/A,#N/A,TRUE,"AC";#N/A,#N/A,TRUE,"SN"}</definedName>
    <definedName name="fdfsdfs" hidden="1">{#N/A,#N/A,TRUE,"SUM";#N/A,#N/A,TRUE,"EE";#N/A,#N/A,TRUE,"AC";#N/A,#N/A,TRUE,"SN"}</definedName>
    <definedName name="FF" localSheetId="0" hidden="1">{#N/A,#N/A,TRUE,"SUM";#N/A,#N/A,TRUE,"EE";#N/A,#N/A,TRUE,"AC";#N/A,#N/A,TRUE,"SN"}</definedName>
    <definedName name="FF" hidden="1">{#N/A,#N/A,TRUE,"SUM";#N/A,#N/A,TRUE,"EE";#N/A,#N/A,TRUE,"AC";#N/A,#N/A,TRUE,"SN"}</definedName>
    <definedName name="ffffd" localSheetId="0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ront" localSheetId="0" hidden="1">{"PFE",#N/A,TRUE,"FILMS"}</definedName>
    <definedName name="front" hidden="1">{"PFE",#N/A,TRUE,"FILMS"}</definedName>
    <definedName name="front2" localSheetId="0" hidden="1">{"PFE",#N/A,TRUE,"FILMS"}</definedName>
    <definedName name="front2" hidden="1">{"PFE",#N/A,TRUE,"FILMS"}</definedName>
    <definedName name="FSDFSDF" localSheetId="0" hidden="1">{#N/A,#N/A,TRUE,"SUM";#N/A,#N/A,TRUE,"EE";#N/A,#N/A,TRUE,"AC";#N/A,#N/A,TRUE,"SN"}</definedName>
    <definedName name="FSDFSDF" hidden="1">{#N/A,#N/A,TRUE,"SUM";#N/A,#N/A,TRUE,"EE";#N/A,#N/A,TRUE,"AC";#N/A,#N/A,TRUE,"SN"}</definedName>
    <definedName name="GG" localSheetId="0" hidden="1">{#N/A,#N/A,TRUE,"SUM";#N/A,#N/A,TRUE,"EE";#N/A,#N/A,TRUE,"AC";#N/A,#N/A,TRUE,"SN"}</definedName>
    <definedName name="GG" hidden="1">{#N/A,#N/A,TRUE,"SUM";#N/A,#N/A,TRUE,"EE";#N/A,#N/A,TRUE,"AC";#N/A,#N/A,TRUE,"SN"}</definedName>
    <definedName name="GGGGG" localSheetId="0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0" hidden="1">{"PFE",#N/A,TRUE,"FILMS"}</definedName>
    <definedName name="GL" hidden="1">{"PFE",#N/A,TRUE,"FILMS"}</definedName>
    <definedName name="GS" localSheetId="0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0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0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HHHHH" localSheetId="0" hidden="1">{#N/A,#N/A,TRUE,"SUM";#N/A,#N/A,TRUE,"EE";#N/A,#N/A,TRUE,"AC";#N/A,#N/A,TRUE,"SN"}</definedName>
    <definedName name="HHHHHH" hidden="1">{#N/A,#N/A,TRUE,"SUM";#N/A,#N/A,TRUE,"EE";#N/A,#N/A,TRUE,"AC";#N/A,#N/A,TRUE,"SN"}</definedName>
    <definedName name="hmom" localSheetId="0" hidden="1">{#N/A,#N/A,TRUE,"SUM";#N/A,#N/A,TRUE,"EE";#N/A,#N/A,TRUE,"AC";#N/A,#N/A,TRUE,"SN"}</definedName>
    <definedName name="hmom" hidden="1">{#N/A,#N/A,TRUE,"SUM";#N/A,#N/A,TRUE,"EE";#N/A,#N/A,TRUE,"AC";#N/A,#N/A,TRUE,"SN"}</definedName>
    <definedName name="jdkji" localSheetId="0" hidden="1">{"PFE",#N/A,TRUE,"FILMS"}</definedName>
    <definedName name="jdkji" hidden="1">{"PFE",#N/A,TRUE,"FILMS"}</definedName>
    <definedName name="JKDFSJCSDKJ" localSheetId="0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0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0" hidden="1">{"PFE",#N/A,TRUE,"FILMS"}</definedName>
    <definedName name="ki" hidden="1">{"PFE",#N/A,TRUE,"FILMS"}</definedName>
    <definedName name="kinji" hidden="1">#N/A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0" hidden="1">{"Book Income",#N/A,FALSE,"B&amp;T";"Taxable Income",#N/A,FALSE,"B&amp;T"}</definedName>
    <definedName name="kl" hidden="1">{"Book Income",#N/A,FALSE,"B&amp;T";"Taxable Income",#N/A,FALSE,"B&amp;T"}</definedName>
    <definedName name="LG" localSheetId="0" hidden="1">{"PFE",#N/A,TRUE,"FILMS"}</definedName>
    <definedName name="LG" hidden="1">{"PFE",#N/A,TRUE,"FILMS"}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0" hidden="1">{"PFE",#N/A,TRUE,"FILMS"}</definedName>
    <definedName name="Mar" hidden="1">{"PFE",#N/A,TRUE,"FILMS"}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o" localSheetId="0" hidden="1">{"PFE",#N/A,TRUE,"FILMS"}</definedName>
    <definedName name="mo" hidden="1">{"PFE",#N/A,TRUE,"FILMS"}</definedName>
    <definedName name="mpic" localSheetId="0" hidden="1">{"PFE",#N/A,TRUE,"FILMS"}</definedName>
    <definedName name="mpic" hidden="1">{"PFE",#N/A,TRUE,"FILMS"}</definedName>
    <definedName name="muroi" hidden="1">#N/A</definedName>
    <definedName name="nancy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0" hidden="1">{#N/A,#N/A,TRUE,"SUM";#N/A,#N/A,TRUE,"EE";#N/A,#N/A,TRUE,"AC";#N/A,#N/A,TRUE,"SN"}</definedName>
    <definedName name="new" hidden="1">{#N/A,#N/A,TRUE,"SUM";#N/A,#N/A,TRUE,"EE";#N/A,#N/A,TRUE,"AC";#N/A,#N/A,TRUE,"SN"}</definedName>
    <definedName name="nut" localSheetId="0" hidden="1">{"Book Income",#N/A,FALSE,"B&amp;T";"Taxable Income",#N/A,FALSE,"B&amp;T"}</definedName>
    <definedName name="nut" hidden="1">{"Book Income",#N/A,FALSE,"B&amp;T";"Taxable Income",#N/A,FALSE,"B&amp;T"}</definedName>
    <definedName name="oooo" localSheetId="0" hidden="1">{"PFE",#N/A,TRUE,"FILMS"}</definedName>
    <definedName name="oooo" hidden="1">{"PFE",#N/A,TRUE,"FILMS"}</definedName>
    <definedName name="oooooooo" localSheetId="0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localSheetId="0" hidden="1">{#N/A,#N/A,TRUE,"SUM";#N/A,#N/A,TRUE,"EE";#N/A,#N/A,TRUE,"AC";#N/A,#N/A,TRUE,"SN"}</definedName>
    <definedName name="Panel" hidden="1">{#N/A,#N/A,TRUE,"SUM";#N/A,#N/A,TRUE,"EE";#N/A,#N/A,TRUE,"AC";#N/A,#N/A,TRUE,"SN"}</definedName>
    <definedName name="pff" localSheetId="0" hidden="1">{#N/A,#N/A,TRUE,"SUM";#N/A,#N/A,TRUE,"EE";#N/A,#N/A,TRUE,"AC";#N/A,#N/A,TRUE,"SN"}</definedName>
    <definedName name="pff" hidden="1">{#N/A,#N/A,TRUE,"SUM";#N/A,#N/A,TRUE,"EE";#N/A,#N/A,TRUE,"AC";#N/A,#N/A,TRUE,"SN"}</definedName>
    <definedName name="po" localSheetId="0" hidden="1">{"PFE",#N/A,TRUE,"FILMS"}</definedName>
    <definedName name="po" hidden="1">{"PFE",#N/A,TRUE,"FILMS"}</definedName>
    <definedName name="ppppppp" localSheetId="0" hidden="1">{"PFE",#N/A,TRUE,"FILMS"}</definedName>
    <definedName name="ppppppp" hidden="1">{"PFE",#N/A,TRUE,"FILMS"}</definedName>
    <definedName name="pri" localSheetId="0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wc" hidden="1">[4]A!#REF!</definedName>
    <definedName name="QQQ" localSheetId="0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0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localSheetId="0" hidden="1">{#N/A,#N/A,TRUE,"SUM";#N/A,#N/A,TRUE,"EE";#N/A,#N/A,TRUE,"AC";#N/A,#N/A,TRUE,"SN"}</definedName>
    <definedName name="SA" hidden="1">{#N/A,#N/A,TRUE,"SUM";#N/A,#N/A,TRUE,"EE";#N/A,#N/A,TRUE,"AC";#N/A,#N/A,TRUE,"SN"}</definedName>
    <definedName name="SAN" localSheetId="0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[5]A!#REF!</definedName>
    <definedName name="sum" localSheetId="0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0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0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TAT" hidden="1">[6]TA!$C$7</definedName>
    <definedName name="Tayo" localSheetId="0" hidden="1">{"PFE",#N/A,TRUE,"FILMS"}</definedName>
    <definedName name="Tayo" hidden="1">{"PFE",#N/A,TRUE,"FILMS"}</definedName>
    <definedName name="temp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localSheetId="0" hidden="1">{"PFE",#N/A,TRUE,"FILMS"}</definedName>
    <definedName name="uio" hidden="1">{"PFE",#N/A,TRUE,"FILMS"}</definedName>
    <definedName name="vee" localSheetId="0" hidden="1">{"PFE",#N/A,TRUE,"FILMS"}</definedName>
    <definedName name="vee" hidden="1">{"PFE",#N/A,TRUE,"FILMS"}</definedName>
    <definedName name="VEN" localSheetId="0" hidden="1">{#N/A,#N/A,TRUE,"SUM";#N/A,#N/A,TRUE,"EE";#N/A,#N/A,TRUE,"AC";#N/A,#N/A,TRUE,"SN"}</definedName>
    <definedName name="VEN" hidden="1">{#N/A,#N/A,TRUE,"SUM";#N/A,#N/A,TRUE,"EE";#N/A,#N/A,TRUE,"AC";#N/A,#N/A,TRUE,"SN"}</definedName>
    <definedName name="wrn.A." localSheetId="0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0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0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0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0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localSheetId="0" hidden="1">{"A Performance Report",#N/A,FALSE,"%Performance"}</definedName>
    <definedName name="wrn.D.._.Performance." hidden="1">{"A Performance Report",#N/A,FALSE,"%Performance"}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hidden="1">{"Book Income",#N/A,FALSE,"B&amp;T";"Taxable Income",#N/A,FALSE,"B&amp;T"}</definedName>
    <definedName name="wrn.Mid._.Qtr._.Fcst.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0" hidden="1">{"PFE",#N/A,TRUE,"FILMS"}</definedName>
    <definedName name="wrn.Monthly._.Blurb." hidden="1">{"PFE",#N/A,TRUE,"FILMS"}</definedName>
    <definedName name="wrn.Monthly._.Blurb2." localSheetId="0" hidden="1">{"PFE",#N/A,TRUE,"FILMS"}</definedName>
    <definedName name="wrn.Monthly._.Blurb2." hidden="1">{"PFE",#N/A,TRUE,"FILMS"}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localSheetId="0" hidden="1">{#N/A,#N/A,TRUE,"ใบเสนอราคา"}</definedName>
    <definedName name="wrn.ใบเสนอราคา." hidden="1">{#N/A,#N/A,TRUE,"ใบเสนอราคา"}</definedName>
    <definedName name="XXXXXXXX" localSheetId="0" hidden="1">{"PFE",#N/A,TRUE,"FILMS"}</definedName>
    <definedName name="XXXXXXXX" hidden="1">{"PFE",#N/A,TRUE,"FILMS"}</definedName>
    <definedName name="yok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0" hidden="1">{"A COM Detail YTD",#N/A,FALSE,"DATA";"B Exp Detail YTD",#N/A,FALSE,"DATA"}</definedName>
    <definedName name="yok13" hidden="1">{"A COM Detail YTD",#N/A,FALSE,"DATA";"B Exp Detail YTD",#N/A,FALSE,"DATA"}</definedName>
    <definedName name="yok14" localSheetId="0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0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0" hidden="1">{"A COM Detail YTD",#N/A,FALSE,"DATA";"B Exp Detail YTD",#N/A,FALSE,"DATA"}</definedName>
    <definedName name="yok16" hidden="1">{"A COM Detail YTD",#N/A,FALSE,"DATA";"B Exp Detail YTD",#N/A,FALSE,"DATA"}</definedName>
    <definedName name="yok17" localSheetId="0" hidden="1">{"A Performance Report",#N/A,FALSE,"%Performance"}</definedName>
    <definedName name="yok17" hidden="1">{"A Performance Report",#N/A,FALSE,"%Performance"}</definedName>
    <definedName name="yok1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0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0" hidden="1">{"A COM Detail YTD",#N/A,FALSE,"DATA";"B Exp Detail YTD",#N/A,FALSE,"DATA"}</definedName>
    <definedName name="yok36" hidden="1">{"A COM Detail YTD",#N/A,FALSE,"DATA";"B Exp Detail YTD",#N/A,FALSE,"DATA"}</definedName>
    <definedName name="yok37" localSheetId="0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0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0" hidden="1">{"A COM Detail YTD",#N/A,FALSE,"DATA";"B Exp Detail YTD",#N/A,FALSE,"DATA"}</definedName>
    <definedName name="yok39" hidden="1">{"A COM Detail YTD",#N/A,FALSE,"DATA";"B Exp Detail YTD",#N/A,FALSE,"DATA"}</definedName>
    <definedName name="yok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0" hidden="1">{"A Performance Report",#N/A,FALSE,"%Performance"}</definedName>
    <definedName name="yok40" hidden="1">{"A Performance Report",#N/A,FALSE,"%Performance"}</definedName>
    <definedName name="yok4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0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0" hidden="1">{"A COM Detail YTD",#N/A,FALSE,"DATA";"B Exp Detail YTD",#N/A,FALSE,"DATA"}</definedName>
    <definedName name="yok59" hidden="1">{"A COM Detail YTD",#N/A,FALSE,"DATA";"B Exp Detail YTD",#N/A,FALSE,"DATA"}</definedName>
    <definedName name="yok6" localSheetId="0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0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0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0" hidden="1">{"A COM Detail YTD",#N/A,FALSE,"DATA";"B Exp Detail YTD",#N/A,FALSE,"DATA"}</definedName>
    <definedName name="yok62" hidden="1">{"A COM Detail YTD",#N/A,FALSE,"DATA";"B Exp Detail YTD",#N/A,FALSE,"DATA"}</definedName>
    <definedName name="yok63" localSheetId="0" hidden="1">{"A Performance Report",#N/A,FALSE,"%Performance"}</definedName>
    <definedName name="yok63" hidden="1">{"A Performance Report",#N/A,FALSE,"%Performance"}</definedName>
    <definedName name="yok6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0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0" hidden="1">{"A COM Detail YTD",#N/A,FALSE,"DATA";"B Exp Detail YTD",#N/A,FALSE,"DATA"}</definedName>
    <definedName name="yok82" hidden="1">{"A COM Detail YTD",#N/A,FALSE,"DATA";"B Exp Detail YTD",#N/A,FALSE,"DATA"}</definedName>
    <definedName name="yok83" localSheetId="0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0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0" hidden="1">{"A COM Detail YTD",#N/A,FALSE,"DATA";"B Exp Detail YTD",#N/A,FALSE,"DATA"}</definedName>
    <definedName name="yok85" hidden="1">{"A COM Detail YTD",#N/A,FALSE,"DATA";"B Exp Detail YTD",#N/A,FALSE,"DATA"}</definedName>
    <definedName name="yok86" localSheetId="0" hidden="1">{"A Performance Report",#N/A,FALSE,"%Performance"}</definedName>
    <definedName name="yok86" hidden="1">{"A Performance Report",#N/A,FALSE,"%Performance"}</definedName>
    <definedName name="yok8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localSheetId="0" hidden="1">{"PFE",#N/A,TRUE,"FILMS"}</definedName>
    <definedName name="กด" hidden="1">{"PFE",#N/A,TRUE,"FILMS"}</definedName>
    <definedName name="กดกด" hidden="1">[7]A!#REF!</definedName>
    <definedName name="ดkkk" localSheetId="0" hidden="1">{"PFE",#N/A,TRUE,"FILMS"}</definedName>
    <definedName name="ดkkk" hidden="1">{"PFE",#N/A,TRUE,"FILMS"}</definedName>
    <definedName name="นา99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localSheetId="0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0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5" l="1"/>
  <c r="E25" i="5"/>
  <c r="F46" i="9" l="1"/>
  <c r="Q24" i="3"/>
  <c r="O24" i="3"/>
  <c r="I37" i="5"/>
  <c r="E37" i="5"/>
  <c r="E77" i="8" l="1"/>
  <c r="A3" i="3"/>
  <c r="A3" i="7" s="1"/>
  <c r="A3" i="4" s="1"/>
  <c r="K37" i="5"/>
  <c r="G37" i="5"/>
  <c r="K25" i="5"/>
  <c r="G25" i="5"/>
  <c r="L41" i="4"/>
  <c r="L46" i="4" s="1"/>
  <c r="H41" i="4"/>
  <c r="Q16" i="7"/>
  <c r="S17" i="3"/>
  <c r="S16" i="3"/>
  <c r="L20" i="9"/>
  <c r="K39" i="5" l="1"/>
  <c r="H46" i="4"/>
  <c r="G39" i="5" s="1"/>
  <c r="A61" i="9"/>
  <c r="J53" i="9"/>
  <c r="H53" i="9"/>
  <c r="F53" i="9"/>
  <c r="J46" i="9"/>
  <c r="H46" i="9"/>
  <c r="L22" i="9"/>
  <c r="J22" i="9"/>
  <c r="H22" i="9"/>
  <c r="F22" i="9"/>
  <c r="L15" i="9"/>
  <c r="J15" i="9"/>
  <c r="J24" i="9" s="1"/>
  <c r="J32" i="9" s="1"/>
  <c r="H15" i="9"/>
  <c r="H24" i="9" s="1"/>
  <c r="H32" i="9" s="1"/>
  <c r="H35" i="9" s="1"/>
  <c r="H39" i="9" s="1"/>
  <c r="F15" i="9"/>
  <c r="J35" i="9" l="1"/>
  <c r="J39" i="9" s="1"/>
  <c r="J41" i="4"/>
  <c r="L24" i="9"/>
  <c r="L32" i="9" s="1"/>
  <c r="L35" i="9" s="1"/>
  <c r="F24" i="9"/>
  <c r="F32" i="9" s="1"/>
  <c r="E41" i="8"/>
  <c r="F41" i="4" l="1"/>
  <c r="L39" i="9"/>
  <c r="L43" i="9"/>
  <c r="I86" i="8"/>
  <c r="E86" i="8"/>
  <c r="H53" i="2"/>
  <c r="H46" i="2"/>
  <c r="H22" i="2"/>
  <c r="H15" i="2"/>
  <c r="H24" i="2" s="1"/>
  <c r="H32" i="2" s="1"/>
  <c r="H35" i="2" s="1"/>
  <c r="H39" i="2" s="1"/>
  <c r="F35" i="9" l="1"/>
  <c r="F39" i="9" s="1"/>
  <c r="L50" i="9"/>
  <c r="L53" i="9" s="1"/>
  <c r="L46" i="9"/>
  <c r="G42" i="5"/>
  <c r="Q21" i="7" l="1"/>
  <c r="S22" i="3"/>
  <c r="K86" i="8"/>
  <c r="G86" i="8"/>
  <c r="O19" i="7" l="1"/>
  <c r="M19" i="7"/>
  <c r="K19" i="7"/>
  <c r="I19" i="7"/>
  <c r="G19" i="7"/>
  <c r="Q17" i="7"/>
  <c r="Q15" i="7"/>
  <c r="Q14" i="7"/>
  <c r="Q12" i="7"/>
  <c r="A61" i="2"/>
  <c r="A31" i="3" s="1"/>
  <c r="A28" i="7" s="1"/>
  <c r="Q26" i="3"/>
  <c r="O26" i="3"/>
  <c r="E128" i="8" s="1"/>
  <c r="M26" i="3"/>
  <c r="K26" i="3"/>
  <c r="I26" i="3"/>
  <c r="G26" i="3"/>
  <c r="E26" i="3"/>
  <c r="S24" i="3"/>
  <c r="L22" i="2"/>
  <c r="L15" i="2"/>
  <c r="K131" i="8"/>
  <c r="K128" i="8"/>
  <c r="G128" i="8"/>
  <c r="G131" i="8" s="1"/>
  <c r="A101" i="8"/>
  <c r="A98" i="8"/>
  <c r="A145" i="8" s="1"/>
  <c r="K77" i="8"/>
  <c r="I77" i="8"/>
  <c r="G77" i="8"/>
  <c r="A53" i="8"/>
  <c r="K41" i="8"/>
  <c r="I41" i="8"/>
  <c r="G41" i="8"/>
  <c r="K26" i="8"/>
  <c r="I26" i="8"/>
  <c r="G26" i="8"/>
  <c r="E26" i="8"/>
  <c r="L24" i="2" l="1"/>
  <c r="L32" i="2" s="1"/>
  <c r="L35" i="2" s="1"/>
  <c r="L39" i="2" s="1"/>
  <c r="L50" i="2" s="1"/>
  <c r="L53" i="2" s="1"/>
  <c r="E131" i="8"/>
  <c r="Q19" i="7"/>
  <c r="K42" i="5"/>
  <c r="E43" i="8"/>
  <c r="E88" i="8"/>
  <c r="I88" i="8"/>
  <c r="G88" i="8"/>
  <c r="G133" i="8" s="1"/>
  <c r="G43" i="8"/>
  <c r="I43" i="8"/>
  <c r="K43" i="8"/>
  <c r="S26" i="3"/>
  <c r="E19" i="7"/>
  <c r="K88" i="8"/>
  <c r="K133" i="8" s="1"/>
  <c r="L43" i="2" l="1"/>
  <c r="L46" i="2" s="1"/>
  <c r="E133" i="8"/>
  <c r="E20" i="3"/>
  <c r="S18" i="3" l="1"/>
  <c r="Q20" i="3"/>
  <c r="S14" i="3"/>
  <c r="S15" i="3"/>
  <c r="G20" i="3"/>
  <c r="I20" i="3"/>
  <c r="K20" i="3"/>
  <c r="M20" i="3"/>
  <c r="F53" i="2"/>
  <c r="J53" i="2"/>
  <c r="J46" i="2"/>
  <c r="F46" i="2"/>
  <c r="O25" i="7"/>
  <c r="I128" i="8" s="1"/>
  <c r="I131" i="8" s="1"/>
  <c r="I133" i="8" s="1"/>
  <c r="M25" i="7"/>
  <c r="K25" i="7"/>
  <c r="I25" i="7"/>
  <c r="G25" i="7"/>
  <c r="E25" i="7"/>
  <c r="Q23" i="7"/>
  <c r="F22" i="2"/>
  <c r="F15" i="2"/>
  <c r="F24" i="2" l="1"/>
  <c r="F32" i="2" s="1"/>
  <c r="O20" i="3"/>
  <c r="Q25" i="7"/>
  <c r="S20" i="3"/>
  <c r="F35" i="2" l="1"/>
  <c r="F39" i="2" s="1"/>
  <c r="F46" i="4"/>
  <c r="E39" i="5" l="1"/>
  <c r="E42" i="5" s="1"/>
  <c r="A3" i="5"/>
  <c r="J22" i="2" l="1"/>
  <c r="J15" i="2"/>
  <c r="J24" i="2" l="1"/>
  <c r="J32" i="2" s="1"/>
  <c r="J46" i="4" l="1"/>
  <c r="J35" i="2"/>
  <c r="J39" i="2" s="1"/>
  <c r="I39" i="5" l="1"/>
  <c r="I42" i="5" s="1"/>
  <c r="A53" i="5"/>
  <c r="A52" i="4" s="1"/>
</calcChain>
</file>

<file path=xl/sharedStrings.xml><?xml version="1.0" encoding="utf-8"?>
<sst xmlns="http://schemas.openxmlformats.org/spreadsheetml/2006/main" count="459" uniqueCount="202">
  <si>
    <t xml:space="preserve">บริษัท เอเอ็มอาร์ เอเซีย จำกัด (มหาชน)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</si>
  <si>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</si>
  <si>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</si>
  <si>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</si>
  <si>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</si>
  <si>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</si>
  <si>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</si>
  <si>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 xml:space="preserve"> พ.ศ. 2567</t>
  </si>
  <si>
    <t xml:space="preserve"> 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</si>
  <si>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</si>
  <si>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</si>
  <si>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</si>
  <si>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</si>
  <si>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</si>
  <si>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</si>
  <si>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ราคาทุนตัดจำหน่าย</t>
  </si>
  <si>
    <t>มูลค่ายุติธรรมงบกำไรขาดทุน</t>
  </si>
  <si>
    <t>ลูกหนี้การค้าและลูกหนี้หมุนเวียนอื่น</t>
  </si>
  <si>
    <t xml:space="preserve">สินค้าคงเหลือ </t>
  </si>
  <si>
    <t>งานระหว่างทำ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</si>
  <si>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</si>
  <si>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</si>
  <si>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</si>
  <si>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</si>
  <si>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</si>
  <si>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</si>
  <si>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</si>
  <si>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</si>
  <si>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</si>
  <si>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</si>
  <si>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</si>
  <si>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</si>
  <si>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</si>
  <si>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</si>
  <si>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       กรรมการ  _____________________________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</si>
  <si>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</si>
  <si>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</si>
  <si>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</si>
  <si>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</si>
  <si>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</si>
  <si>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</si>
  <si>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หนี้สินที่เกิดจากสัญญางานโครงการ</t>
  </si>
  <si>
    <t>หนี้สินที่เกิดจากสัญญาบริการ</t>
  </si>
  <si>
    <t>ประมาณการหนี้สินขาดทุนงานโครงการ</t>
  </si>
  <si>
    <t>ส่วนของเงินกู้ยืมระยะยาว</t>
  </si>
  <si>
    <t>ที่ถึงกำหนดชำระภายในหนึ่งปี</t>
  </si>
  <si>
    <t>หนี้สินตามสัญญาเช่าที่ถึงกำหนด</t>
  </si>
  <si>
    <t>ชำระภายในหนึ่งปี</t>
  </si>
  <si>
    <t>ประมาณการหนี้สินการรับประกันโครงการ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</si>
  <si>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</si>
  <si>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</si>
  <si>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</si>
  <si>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</si>
  <si>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</si>
  <si>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ประมาณการหนี้สินค่ารื้อถอน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</si>
  <si>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</si>
  <si>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</si>
  <si>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</si>
  <si>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</si>
  <si>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</si>
  <si>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</si>
  <si>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</si>
  <si>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600,000,000 หุ้น </t>
  </si>
  <si>
    <t xml:space="preserve">     มูลค่าที่ตราไว้หุ้นละ 0.5 บาท</t>
  </si>
  <si>
    <t>ทุนที่ออกและชำระแล้วเต็มมูลค่า</t>
  </si>
  <si>
    <t xml:space="preserve">     มูลค่าที่ชำระแล้วหุ้นละ 0.5 บาท</t>
  </si>
  <si>
    <t>ส่วนเกินมูลค่าหุ้นสามัญ</t>
  </si>
  <si>
    <t>กำไรสะสม (ขาดทุนสะสม)</t>
  </si>
  <si>
    <t>จัดสรรแล้ว - ทุนสำรองตามกฎหมาย</t>
  </si>
  <si>
    <t>จัดสรรแล้ว - ทุนสำรองหุ้นสามัญซื้อคืน</t>
  </si>
  <si>
    <t xml:space="preserve">ยังไม่ได้จัดสรร </t>
  </si>
  <si>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หุ้นทุนซื้อคืน</t>
    </r>
  </si>
  <si>
    <t>รวมส่วนของเจ้าของของบริษัท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</si>
  <si>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</si>
  <si>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</si>
  <si>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</si>
  <si>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</si>
  <si>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งบการเงินรวม</t>
  </si>
  <si>
    <t>งบการเงินเฉพาะกิจการ</t>
  </si>
  <si>
    <t>รายได้</t>
  </si>
  <si>
    <t>รายได้จากการขาย</t>
  </si>
  <si>
    <t>รายได้จากงานโครงการและการให้บริการ</t>
  </si>
  <si>
    <t>รวมรายได้</t>
  </si>
  <si>
    <t>ต้นทุน</t>
  </si>
  <si>
    <t>ต้นทุนขาย</t>
  </si>
  <si>
    <t>ต้นทุนงานโครงการและให้บริการ</t>
  </si>
  <si>
    <t>รวมต้นทุน</t>
  </si>
  <si>
    <t>กำไร(ขาดทุน)ขั้นต้น</t>
  </si>
  <si>
    <t>รายได้อื่น</t>
  </si>
  <si>
    <t>กำไร(ขาดทุน)อื่น - สุทธิ</t>
  </si>
  <si>
    <t>ค่าใช้จ่ายในการขายและให้บริการ</t>
  </si>
  <si>
    <t>ค่าใช้จ่ายในการบริหาร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</si>
  <si>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</si>
  <si>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</si>
  <si>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</si>
  <si>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ขาดทุนสำหรับรอบระยะเวลา</t>
  </si>
  <si>
    <t>กำไรขาดทุนเบ็ดเสร็จอื่น</t>
  </si>
  <si>
    <t>การแบ่งปันขาดทุน 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</si>
  <si>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</si>
  <si>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</si>
  <si>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</si>
  <si>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</si>
  <si>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ขาดทุนต่อหุ้นขั้นพื้นฐาน</t>
  </si>
  <si>
    <t>งบการเปลี่ยนแปลงส่วนของเจ้าของ (ยังไม่ได้ตรวจสอบ)</t>
  </si>
  <si>
    <t>จัดสรรแล้ว</t>
  </si>
  <si>
    <t>ส่วนได้</t>
  </si>
  <si>
    <t>ทุนที่ออกและ</t>
  </si>
  <si>
    <t>ส่วนเกิน</t>
  </si>
  <si>
    <t>- ทุนสำรอง</t>
  </si>
  <si>
    <t>เสียที่ไม่มี</t>
  </si>
  <si>
    <t>รวมส่วนของ</t>
  </si>
  <si>
    <t>เรียกชำระแล้ว</t>
  </si>
  <si>
    <t>มูลค่าหุ้น</t>
  </si>
  <si>
    <t>หุ้นทุนซื้อคืน</t>
  </si>
  <si>
    <t>ตามกฎหมาย</t>
  </si>
  <si>
    <t>หุ้นสามัญซื้อคืน</t>
  </si>
  <si>
    <t>ยังไม่ได้จัดสรร</t>
  </si>
  <si>
    <t>อำนาจควบคุม</t>
  </si>
  <si>
    <t>เจ้าของ</t>
  </si>
  <si>
    <t>ยอดคงเหลือต้นรอบระยะเวลา วันที่ 1 มกราคม พ.ศ. 2566</t>
  </si>
  <si>
    <t>การเปลี่ยนแปลงเป็นส่วนของเจ้าของสำหรับรอบระยะเวลา</t>
  </si>
  <si>
    <t>การจ่ายซื้อหุ้นสามัญซื้อคืน</t>
  </si>
  <si>
    <t>สำรองหุ้นสามัญซื้อคืน</t>
  </si>
  <si>
    <t>ยอดคงเหลือต้นรอบระยะเวลา วันที่ 1 มกราคม พ.ศ. 2567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</si>
  <si>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</si>
  <si>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</si>
  <si>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</si>
  <si>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ผลขาดทุนด้านเครดิตที่คาดว่าจะเกิดขึ้น (กลับรายการ) </t>
  </si>
  <si>
    <t>ค่าเสื่อมราคาและค่าตัดจำหน่าย</t>
  </si>
  <si>
    <t>ตัดจำหน่ายสินทรัพย์</t>
  </si>
  <si>
    <t>ค่าใช้จ่ายผลประโยชน์พนักงาน</t>
  </si>
  <si>
    <t>ดอกเบี้ยรับ</t>
  </si>
  <si>
    <t>การเปลี่ยนแปลงในสินทรัพย์ดำเนินงานและหนี้สินดำเนินงาน</t>
  </si>
  <si>
    <t>-  สินทรัพย์ที่เกิดจากสัญญา</t>
  </si>
  <si>
    <t>-  สินค้าคงเหลือ</t>
  </si>
  <si>
    <t>-  งานระหว่างทำ</t>
  </si>
  <si>
    <t>-  สินทรัพย์หมุนเวียนอื่น</t>
  </si>
  <si>
    <t>-  สินทรัพย์ไม่หมุนเวียนอื่น</t>
  </si>
  <si>
    <t>-  หนี้สินที่เกิดจากสัญญาโครงการ</t>
  </si>
  <si>
    <t>-  หนี้สินที่เกิดจากสัญญาบริการ</t>
  </si>
  <si>
    <t>-  ภาระผูกพันผลประโยชน์พนักงาน - จ่ายชำระ</t>
  </si>
  <si>
    <t>-</t>
  </si>
  <si>
    <t>-  ประมาณการรับประกันโครงการ - จ่ายชำระ</t>
  </si>
  <si>
    <t>-  หนี้สินหมุนเวียนอื่น</t>
  </si>
  <si>
    <t>จ่ายภาษีเงินได้</t>
  </si>
  <si>
    <t>รับดอกเบี้ย</t>
  </si>
  <si>
    <t>จ่ายดอกเบี้ย</t>
  </si>
  <si>
    <t>กระแสเงินสดจากกิจกรรมลงทุน</t>
  </si>
  <si>
    <t>เงินฝากธนาคารที่มีข้อจำกัดในการเบิกใช้ลดลง</t>
  </si>
  <si>
    <t>เงินสดจ่ายเพื่อซื้อสินทรัพย์ทางการเงินที่วัดมูลค่า</t>
  </si>
  <si>
    <t>เงินสดรับจากการจำหน่ายสินทรัพย์ทางการเงินที่วัดมูลค่า</t>
  </si>
  <si>
    <t>ด้วยราคาทุนตัดจำหน่าย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</si>
  <si>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</si>
  <si>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</si>
  <si>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</si>
  <si>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</si>
  <si>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</si>
  <si>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เงินสดจ่ายเพื่อซื้อหุ้นทุนซื้อคืน</t>
  </si>
  <si>
    <t>เงินสดจ่ายชำระหนี้สินตามสัญญาเช่า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</si>
  <si>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</si>
  <si>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</si>
  <si>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</si>
  <si>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</si>
  <si>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</si>
  <si>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การได้มาซึ่งที่ดิน อาคาร และอุปกรณ์ และสินทรัพย์ไม่มีตัวตน</t>
  </si>
  <si>
    <t xml:space="preserve">  ที่ยังไม่ได้ชำระเป็นเงินสด</t>
  </si>
  <si>
    <t>กำไร(ขาดทุน)เบ็ดเสร็จรวมสำหรับรอบระยะเวลา</t>
  </si>
  <si>
    <t>30 มิถุนายน</t>
  </si>
  <si>
    <t>ณ วันที่ 30 มิถุนายน พ.ศ. 2567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</si>
  <si>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</si>
  <si>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</si>
  <si>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ยอดคงเหลือสิ้นรอบระยะเวลาวันที่ 30 มิถุนายน พ.ศ. 2566</t>
  </si>
  <si>
    <t>การลงทุนในบริษัทย่อย</t>
  </si>
  <si>
    <t>เงินปันผลจ่าย</t>
  </si>
  <si>
    <t>ยอดคงเหลือสิ้นรอบระยะเวลาวันที่ 30 มิถุนายน พ.ศ. 2567</t>
  </si>
  <si>
    <t>ส่วนแบ่งขาดทุนจากเงินลงทุนในการร่วมค้า</t>
  </si>
  <si>
    <t>-  ลูกหนี้การค้าและลูกหนี้อื่น</t>
  </si>
  <si>
    <t>-  เจ้าหนี้การค้าและเจ้าหนี้อื่น</t>
  </si>
  <si>
    <t>ด้วยมูลค่ายุติธรรมผ่านกำไรขาดทุน</t>
  </si>
  <si>
    <t>เงินลงทุนเพื่อจัดตั้งบริษัทย่อย</t>
  </si>
  <si>
    <t>เงินให้กู้ยืมระยะสั้นแก่บริษัทที่เกี่ยวข้องกัน</t>
  </si>
  <si>
    <t>เงินสดสุทธิได้มาจากกิจกรรมลงทุน</t>
  </si>
  <si>
    <t>จ่ายเงินปันผล</t>
  </si>
  <si>
    <t>เงินสดรับจากส่วนได้เสียที่ไม่มีอำนาจควบคุมจากการออกหุ้น</t>
  </si>
  <si>
    <t>ในบริษัทย่อย</t>
  </si>
  <si>
    <t>ส่วนแบ่งกำไร(ขาดทุน)จากเงินลงทุนในการร่วมค้า</t>
  </si>
  <si>
    <t>เงินสดจ่ายชำระเงินกู้ยืมระยะยาว</t>
  </si>
  <si>
    <t>ผลขาดทุนจากค่าเผื่อด้อยค่าสินค้าคงเหลือ</t>
  </si>
  <si>
    <t>กำไรจากการจำหน่ายอุปกรณ์</t>
  </si>
  <si>
    <t>กลับรายการประมาณการขาดทุนจากงานโครงการ</t>
  </si>
  <si>
    <t>ขาดทุน(กำไร)จากอัตราแลกเปลี่ยนที่ยังไม่เกิดขึ้นจริง</t>
  </si>
  <si>
    <t>ขาดทุน(กำไร)จากการวัดมูลค่าสินทรัพย์ทางการเงินที่วัด</t>
  </si>
  <si>
    <t xml:space="preserve">   มูลค่าด้วยมูลค่ายุติธรรมผ่านงบกำไรหรือขาดทุน</t>
  </si>
  <si>
    <t>เงินสดสุทธิใช้ไปในกิจกรรมดำเนินงาน</t>
  </si>
  <si>
    <t>เงินสดจ่ายชำระเงินกู้ยืมระยะสั้นจากสถาบันการเงิน</t>
  </si>
  <si>
    <t>เงินสดสุทธิ(ใช้ไปใน)ได้มาจากกิจกรรมจัดหาเงิน</t>
  </si>
  <si>
    <t>ค่าใช้จ่ายการรับประกันโครงการ</t>
  </si>
  <si>
    <t>เงินสดใช้ไปในการดำเนินงาน</t>
  </si>
  <si>
    <t>ส่วนแบ่ง(กำไร)ขาดทุนจากเงินลงทุนในการร่วมค้า</t>
  </si>
  <si>
    <t>กำไร(ขาดทุน)สะสม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</si>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</sst>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  <numFmt numFmtId="171" formatCode="#,##0.0;\(#,##0.0\);&quot;-&quot;;@"/>
    <numFmt numFmtId="172" formatCode="#,##0.0;\-#,##0.0"/>
    <numFmt numFmtId="173" formatCode="#,##0.0;\(#,##0.0\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_-* #,##0.00_-;\-* #,##0.00_-;_-* \-??_-;_-@_-"/>
  </numFmts>
  <fonts count="27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sz val="11"/>
      <color theme="1"/>
      <name val="Calibri"/>
      <family val="2"/>
      <scheme val="minor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color rgb="FFFFC000"/>
      <name val="Browallia New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0"/>
      <color theme="1"/>
      <name val="Arial Unicode MS"/>
      <family val="2"/>
    </font>
    <font>
      <sz val="10"/>
      <name val="Arial"/>
      <family val="2"/>
      <charset val="222"/>
    </font>
    <font>
      <sz val="11"/>
      <color rgb="FF000000"/>
      <name val="Calibri"/>
      <family val="2"/>
      <scheme val="minor"/>
    </font>
    <font>
      <sz val="14"/>
      <name val="BrowalliaUPC"/>
      <family val="2"/>
      <charset val="22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16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0" fontId="13" fillId="0" borderId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14" fillId="0" borderId="0" applyNumberFormat="0" applyFill="0" applyBorder="0" applyAlignment="0" applyProtection="0"/>
    <xf numFmtId="0" fontId="15" fillId="0" borderId="4" applyNumberFormat="0" applyFill="0" applyAlignment="0">
      <protection locked="0"/>
    </xf>
    <xf numFmtId="0" fontId="1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6" fillId="0" borderId="4" applyNumberFormat="0" applyFill="0" applyAlignment="0">
      <protection locked="0"/>
    </xf>
    <xf numFmtId="43" fontId="8" fillId="0" borderId="0" applyFont="0" applyFill="0" applyBorder="0" applyAlignment="0" applyProtection="0"/>
    <xf numFmtId="0" fontId="13" fillId="0" borderId="0">
      <protection locked="0"/>
    </xf>
    <xf numFmtId="0" fontId="8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4" applyNumberFormat="0" applyFill="0" applyBorder="0" applyAlignment="0">
      <protection locked="0"/>
    </xf>
    <xf numFmtId="0" fontId="8" fillId="0" borderId="0"/>
    <xf numFmtId="0" fontId="8" fillId="0" borderId="0"/>
    <xf numFmtId="0" fontId="1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8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19" fillId="0" borderId="0" applyNumberFormat="0" applyFill="0" applyBorder="0" applyAlignment="0" applyProtection="0"/>
    <xf numFmtId="0" fontId="6" fillId="0" borderId="0"/>
    <xf numFmtId="164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6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8" fillId="0" borderId="0"/>
    <xf numFmtId="164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" fillId="0" borderId="0"/>
    <xf numFmtId="0" fontId="1" fillId="0" borderId="0"/>
    <xf numFmtId="164" fontId="22" fillId="0" borderId="0"/>
    <xf numFmtId="176" fontId="1" fillId="0" borderId="0" applyFill="0" applyBorder="0" applyAlignment="0" applyProtection="0"/>
    <xf numFmtId="0" fontId="23" fillId="0" borderId="0"/>
    <xf numFmtId="0" fontId="2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25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0" fontId="17" fillId="0" borderId="4" applyNumberFormat="0" applyFill="0" applyBorder="0" applyAlignment="0">
      <alignment wrapText="1"/>
      <protection locked="0"/>
    </xf>
    <xf numFmtId="0" fontId="17" fillId="0" borderId="4" applyNumberFormat="0" applyFill="0" applyBorder="0" applyAlignment="0">
      <alignment wrapText="1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7" fillId="0" borderId="4" applyNumberFormat="0" applyFill="0" applyBorder="0" applyAlignment="0">
      <alignment wrapText="1"/>
      <protection locked="0"/>
    </xf>
    <xf numFmtId="0" fontId="18" fillId="0" borderId="0"/>
    <xf numFmtId="0" fontId="6" fillId="0" borderId="0"/>
    <xf numFmtId="0" fontId="12" fillId="0" borderId="0"/>
    <xf numFmtId="0" fontId="13" fillId="0" borderId="0">
      <protection locked="0"/>
    </xf>
    <xf numFmtId="0" fontId="8" fillId="0" borderId="0"/>
    <xf numFmtId="0" fontId="6" fillId="0" borderId="0">
      <protection locked="0"/>
    </xf>
    <xf numFmtId="0" fontId="8" fillId="0" borderId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13" fillId="0" borderId="0">
      <protection locked="0"/>
    </xf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21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5" fontId="2" fillId="0" borderId="0" xfId="2" quotePrefix="1" applyNumberFormat="1" applyFont="1" applyFill="1" applyBorder="1" applyAlignment="1">
      <alignment horizontal="right" vertical="center"/>
    </xf>
    <xf numFmtId="0" fontId="2" fillId="0" borderId="0" xfId="3" quotePrefix="1" applyFont="1" applyAlignment="1">
      <alignment horizontal="right" vertical="top"/>
    </xf>
    <xf numFmtId="0" fontId="2" fillId="0" borderId="0" xfId="1" applyFont="1" applyAlignment="1">
      <alignment vertical="center"/>
    </xf>
    <xf numFmtId="0" fontId="2" fillId="0" borderId="1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165" fontId="3" fillId="2" borderId="3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1" xfId="3" applyFont="1" applyBorder="1" applyAlignment="1">
      <alignment vertical="center"/>
    </xf>
    <xf numFmtId="0" fontId="2" fillId="0" borderId="0" xfId="1" quotePrefix="1" applyFont="1" applyAlignment="1">
      <alignment horizontal="left" vertical="center"/>
    </xf>
    <xf numFmtId="165" fontId="2" fillId="0" borderId="0" xfId="2" quotePrefix="1" applyNumberFormat="1" applyFont="1" applyFill="1" applyAlignment="1">
      <alignment horizontal="right" vertical="center"/>
    </xf>
    <xf numFmtId="0" fontId="2" fillId="0" borderId="0" xfId="3" applyFont="1" applyAlignment="1">
      <alignment horizontal="center" vertical="center"/>
    </xf>
    <xf numFmtId="165" fontId="2" fillId="2" borderId="0" xfId="2" quotePrefix="1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37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2" borderId="0" xfId="1" applyFont="1" applyFill="1" applyAlignment="1">
      <alignment vertical="center"/>
    </xf>
    <xf numFmtId="165" fontId="3" fillId="2" borderId="3" xfId="4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quotePrefix="1" applyFont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165" fontId="2" fillId="0" borderId="0" xfId="4" quotePrefix="1" applyNumberFormat="1" applyFont="1" applyFill="1" applyAlignment="1">
      <alignment horizontal="centerContinuous" vertical="center"/>
    </xf>
    <xf numFmtId="0" fontId="3" fillId="0" borderId="0" xfId="3" applyFont="1" applyAlignment="1">
      <alignment vertical="center"/>
    </xf>
    <xf numFmtId="165" fontId="3" fillId="0" borderId="0" xfId="4" applyNumberFormat="1" applyFont="1" applyFill="1" applyAlignment="1">
      <alignment horizontal="centerContinuous" vertical="center"/>
    </xf>
    <xf numFmtId="0" fontId="2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2" fillId="0" borderId="1" xfId="4" quotePrefix="1" applyNumberFormat="1" applyFont="1" applyFill="1" applyBorder="1" applyAlignment="1">
      <alignment horizontal="right" vertical="center"/>
    </xf>
    <xf numFmtId="165" fontId="2" fillId="2" borderId="0" xfId="4" quotePrefix="1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6" fontId="3" fillId="2" borderId="1" xfId="4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vertical="center"/>
    </xf>
    <xf numFmtId="166" fontId="3" fillId="2" borderId="0" xfId="4" applyNumberFormat="1" applyFont="1" applyFill="1" applyAlignment="1">
      <alignment vertical="center"/>
    </xf>
    <xf numFmtId="167" fontId="3" fillId="2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Alignment="1">
      <alignment vertical="center"/>
    </xf>
    <xf numFmtId="16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5" fontId="2" fillId="0" borderId="0" xfId="7" applyNumberFormat="1" applyFont="1" applyFill="1" applyAlignment="1">
      <alignment horizontal="right" vertical="center"/>
    </xf>
    <xf numFmtId="168" fontId="2" fillId="0" borderId="0" xfId="6" applyNumberFormat="1" applyFont="1" applyAlignment="1">
      <alignment horizontal="left" vertical="center"/>
    </xf>
    <xf numFmtId="168" fontId="3" fillId="0" borderId="0" xfId="6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Continuous" vertical="center"/>
    </xf>
    <xf numFmtId="0" fontId="2" fillId="0" borderId="1" xfId="1" applyFont="1" applyBorder="1" applyAlignment="1">
      <alignment horizontal="left" vertical="center"/>
    </xf>
    <xf numFmtId="168" fontId="2" fillId="0" borderId="1" xfId="6" applyNumberFormat="1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Continuous" vertical="center"/>
    </xf>
    <xf numFmtId="165" fontId="3" fillId="0" borderId="1" xfId="6" applyNumberFormat="1" applyFont="1" applyBorder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168" fontId="2" fillId="0" borderId="2" xfId="6" applyNumberFormat="1" applyFont="1" applyBorder="1" applyAlignment="1">
      <alignment horizontal="left" vertical="center"/>
    </xf>
    <xf numFmtId="168" fontId="3" fillId="0" borderId="2" xfId="6" applyNumberFormat="1" applyFont="1" applyBorder="1" applyAlignment="1">
      <alignment horizontal="centerContinuous" vertical="center"/>
    </xf>
    <xf numFmtId="165" fontId="3" fillId="0" borderId="2" xfId="6" applyNumberFormat="1" applyFont="1" applyBorder="1" applyAlignment="1">
      <alignment horizontal="centerContinuous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centerContinuous" vertical="center"/>
    </xf>
    <xf numFmtId="168" fontId="2" fillId="0" borderId="0" xfId="6" applyNumberFormat="1" applyFont="1" applyAlignment="1">
      <alignment horizontal="center" vertical="center"/>
    </xf>
    <xf numFmtId="168" fontId="4" fillId="0" borderId="0" xfId="6" applyNumberFormat="1" applyFont="1" applyAlignment="1">
      <alignment horizontal="center" vertical="center"/>
    </xf>
    <xf numFmtId="165" fontId="2" fillId="0" borderId="0" xfId="7" applyNumberFormat="1" applyFont="1" applyFill="1" applyBorder="1" applyAlignment="1">
      <alignment horizontal="right" vertical="center"/>
    </xf>
    <xf numFmtId="165" fontId="2" fillId="0" borderId="0" xfId="7" quotePrefix="1" applyNumberFormat="1" applyFont="1" applyFill="1" applyBorder="1" applyAlignment="1">
      <alignment horizontal="right" vertical="center"/>
    </xf>
    <xf numFmtId="168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center" vertical="center"/>
    </xf>
    <xf numFmtId="165" fontId="2" fillId="0" borderId="0" xfId="6" quotePrefix="1" applyNumberFormat="1" applyFont="1" applyAlignment="1">
      <alignment horizontal="right" vertical="center"/>
    </xf>
    <xf numFmtId="165" fontId="2" fillId="0" borderId="1" xfId="7" applyNumberFormat="1" applyFont="1" applyFill="1" applyBorder="1" applyAlignment="1">
      <alignment horizontal="right" vertical="center"/>
    </xf>
    <xf numFmtId="168" fontId="2" fillId="0" borderId="0" xfId="6" quotePrefix="1" applyNumberFormat="1" applyFont="1" applyAlignment="1">
      <alignment horizontal="left" vertical="center"/>
    </xf>
    <xf numFmtId="169" fontId="2" fillId="0" borderId="0" xfId="4" applyNumberFormat="1" applyFont="1" applyFill="1" applyAlignment="1">
      <alignment horizontal="left" vertical="center"/>
    </xf>
    <xf numFmtId="169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69" fontId="3" fillId="0" borderId="0" xfId="4" applyNumberFormat="1" applyFont="1" applyFill="1" applyAlignment="1">
      <alignment vertical="center"/>
    </xf>
    <xf numFmtId="165" fontId="3" fillId="2" borderId="1" xfId="8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9" fontId="2" fillId="0" borderId="0" xfId="4" quotePrefix="1" applyNumberFormat="1" applyFont="1" applyFill="1" applyAlignment="1">
      <alignment horizontal="left" vertical="center"/>
    </xf>
    <xf numFmtId="0" fontId="2" fillId="0" borderId="0" xfId="4" quotePrefix="1" applyNumberFormat="1" applyFont="1" applyFill="1" applyAlignment="1">
      <alignment horizontal="center" vertical="center"/>
    </xf>
    <xf numFmtId="168" fontId="4" fillId="0" borderId="0" xfId="5" applyNumberFormat="1" applyFont="1" applyAlignment="1">
      <alignment horizontal="center" vertical="top"/>
    </xf>
    <xf numFmtId="0" fontId="3" fillId="0" borderId="0" xfId="3" applyFont="1" applyAlignment="1">
      <alignment vertical="top"/>
    </xf>
    <xf numFmtId="168" fontId="3" fillId="0" borderId="0" xfId="5" applyNumberFormat="1" applyFont="1" applyAlignment="1">
      <alignment vertical="top"/>
    </xf>
    <xf numFmtId="168" fontId="3" fillId="0" borderId="0" xfId="5" applyNumberFormat="1" applyFont="1" applyAlignment="1">
      <alignment horizontal="center" vertical="top"/>
    </xf>
    <xf numFmtId="165" fontId="3" fillId="0" borderId="0" xfId="2" applyNumberFormat="1" applyFont="1" applyFill="1" applyBorder="1" applyAlignment="1">
      <alignment horizontal="right" vertical="top"/>
    </xf>
    <xf numFmtId="168" fontId="3" fillId="2" borderId="0" xfId="5" applyNumberFormat="1" applyFont="1" applyFill="1" applyAlignment="1">
      <alignment horizontal="center" vertical="top"/>
    </xf>
    <xf numFmtId="0" fontId="3" fillId="0" borderId="0" xfId="5" applyFont="1" applyAlignment="1">
      <alignment vertical="top"/>
    </xf>
    <xf numFmtId="165" fontId="3" fillId="0" borderId="0" xfId="2" applyNumberFormat="1" applyFont="1" applyFill="1" applyAlignment="1">
      <alignment vertical="top"/>
    </xf>
    <xf numFmtId="168" fontId="2" fillId="0" borderId="0" xfId="5" quotePrefix="1" applyNumberFormat="1" applyFont="1" applyAlignment="1">
      <alignment horizontal="left" vertical="top"/>
    </xf>
    <xf numFmtId="165" fontId="3" fillId="0" borderId="0" xfId="2" applyNumberFormat="1" applyFont="1" applyFill="1" applyAlignment="1">
      <alignment horizontal="center" vertical="top"/>
    </xf>
    <xf numFmtId="168" fontId="2" fillId="0" borderId="1" xfId="5" applyNumberFormat="1" applyFont="1" applyBorder="1" applyAlignment="1">
      <alignment horizontal="left" vertical="top"/>
    </xf>
    <xf numFmtId="168" fontId="3" fillId="0" borderId="1" xfId="5" applyNumberFormat="1" applyFont="1" applyBorder="1" applyAlignment="1">
      <alignment horizontal="center" vertical="top"/>
    </xf>
    <xf numFmtId="165" fontId="3" fillId="0" borderId="1" xfId="2" applyNumberFormat="1" applyFont="1" applyFill="1" applyBorder="1" applyAlignment="1">
      <alignment horizontal="center" vertical="top"/>
    </xf>
    <xf numFmtId="165" fontId="2" fillId="0" borderId="1" xfId="2" quotePrefix="1" applyNumberFormat="1" applyFont="1" applyFill="1" applyBorder="1" applyAlignment="1">
      <alignment horizontal="right" vertical="top"/>
    </xf>
    <xf numFmtId="168" fontId="2" fillId="0" borderId="0" xfId="5" applyNumberFormat="1" applyFont="1" applyAlignment="1">
      <alignment vertical="top"/>
    </xf>
    <xf numFmtId="165" fontId="3" fillId="2" borderId="0" xfId="2" applyNumberFormat="1" applyFont="1" applyFill="1" applyBorder="1" applyAlignment="1">
      <alignment horizontal="right" vertical="top"/>
    </xf>
    <xf numFmtId="0" fontId="3" fillId="0" borderId="0" xfId="5" applyFont="1" applyAlignment="1">
      <alignment horizontal="center" vertical="top"/>
    </xf>
    <xf numFmtId="165" fontId="3" fillId="2" borderId="1" xfId="2" applyNumberFormat="1" applyFont="1" applyFill="1" applyBorder="1" applyAlignment="1">
      <alignment horizontal="right" vertical="top"/>
    </xf>
    <xf numFmtId="168" fontId="2" fillId="0" borderId="0" xfId="5" applyNumberFormat="1" applyFont="1" applyAlignment="1">
      <alignment vertical="center"/>
    </xf>
    <xf numFmtId="168" fontId="3" fillId="0" borderId="0" xfId="5" quotePrefix="1" applyNumberFormat="1" applyFont="1" applyAlignment="1">
      <alignment horizontal="left" vertical="center"/>
    </xf>
    <xf numFmtId="168" fontId="3" fillId="0" borderId="0" xfId="5" applyNumberFormat="1" applyFont="1" applyAlignment="1">
      <alignment vertical="center"/>
    </xf>
    <xf numFmtId="168" fontId="2" fillId="0" borderId="0" xfId="5" quotePrefix="1" applyNumberFormat="1" applyFont="1" applyAlignment="1">
      <alignment horizontal="left" vertical="center"/>
    </xf>
    <xf numFmtId="0" fontId="3" fillId="2" borderId="0" xfId="3" applyFont="1" applyFill="1" applyAlignment="1">
      <alignment vertical="top"/>
    </xf>
    <xf numFmtId="37" fontId="3" fillId="0" borderId="0" xfId="1" applyNumberFormat="1" applyFont="1" applyAlignment="1">
      <alignment horizontal="left" vertical="center"/>
    </xf>
    <xf numFmtId="167" fontId="3" fillId="0" borderId="0" xfId="4" applyNumberFormat="1" applyFont="1" applyFill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165" fontId="3" fillId="0" borderId="3" xfId="4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0" fontId="2" fillId="0" borderId="0" xfId="4" applyNumberFormat="1" applyFont="1" applyFill="1" applyBorder="1" applyAlignment="1">
      <alignment horizontal="center" vertical="center"/>
    </xf>
    <xf numFmtId="166" fontId="3" fillId="2" borderId="0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3" fillId="2" borderId="3" xfId="4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0" fontId="2" fillId="0" borderId="1" xfId="3" quotePrefix="1" applyFont="1" applyBorder="1" applyAlignment="1">
      <alignment horizontal="left" vertical="center"/>
    </xf>
    <xf numFmtId="0" fontId="2" fillId="0" borderId="0" xfId="3" quotePrefix="1" applyFont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70" fontId="3" fillId="0" borderId="0" xfId="1" applyNumberFormat="1" applyFont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168" fontId="4" fillId="0" borderId="0" xfId="5" applyNumberFormat="1" applyFont="1" applyAlignment="1">
      <alignment horizontal="center" vertical="center"/>
    </xf>
    <xf numFmtId="170" fontId="2" fillId="0" borderId="1" xfId="2" quotePrefix="1" applyNumberFormat="1" applyFont="1" applyFill="1" applyBorder="1" applyAlignment="1">
      <alignment horizontal="right" vertical="center"/>
    </xf>
    <xf numFmtId="170" fontId="2" fillId="2" borderId="0" xfId="2" quotePrefix="1" applyNumberFormat="1" applyFont="1" applyFill="1" applyBorder="1" applyAlignment="1">
      <alignment horizontal="right" vertical="center"/>
    </xf>
    <xf numFmtId="168" fontId="3" fillId="0" borderId="0" xfId="5" applyNumberFormat="1" applyFont="1" applyAlignment="1">
      <alignment horizontal="center" vertical="center"/>
    </xf>
    <xf numFmtId="168" fontId="3" fillId="2" borderId="0" xfId="5" applyNumberFormat="1" applyFont="1" applyFill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11" applyFont="1" applyAlignment="1">
      <alignment horizontal="left" vertical="center" wrapText="1"/>
    </xf>
    <xf numFmtId="165" fontId="2" fillId="0" borderId="1" xfId="6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5" fontId="3" fillId="2" borderId="0" xfId="4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vertical="center"/>
    </xf>
    <xf numFmtId="169" fontId="2" fillId="0" borderId="0" xfId="4" quotePrefix="1" applyNumberFormat="1" applyFont="1" applyFill="1" applyBorder="1" applyAlignment="1">
      <alignment horizontal="left" vertical="center"/>
    </xf>
    <xf numFmtId="168" fontId="3" fillId="0" borderId="0" xfId="6" quotePrefix="1" applyNumberFormat="1" applyFont="1" applyAlignment="1">
      <alignment horizontal="left" vertical="center"/>
    </xf>
    <xf numFmtId="165" fontId="3" fillId="0" borderId="1" xfId="2" applyNumberFormat="1" applyFont="1" applyFill="1" applyBorder="1" applyAlignment="1">
      <alignment horizontal="right" vertical="top"/>
    </xf>
    <xf numFmtId="170" fontId="2" fillId="0" borderId="0" xfId="2" quotePrefix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172" fontId="3" fillId="0" borderId="0" xfId="1" applyNumberFormat="1" applyFont="1" applyAlignment="1">
      <alignment horizontal="center" vertical="center"/>
    </xf>
    <xf numFmtId="165" fontId="3" fillId="0" borderId="0" xfId="4" applyNumberFormat="1" applyFont="1" applyFill="1" applyBorder="1" applyAlignment="1">
      <alignment horizontal="centerContinuous" vertical="center"/>
    </xf>
    <xf numFmtId="171" fontId="3" fillId="0" borderId="0" xfId="4" quotePrefix="1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10" fontId="3" fillId="0" borderId="0" xfId="12" applyNumberFormat="1" applyFont="1" applyFill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9" fillId="0" borderId="1" xfId="3" applyFont="1" applyBorder="1" applyAlignment="1">
      <alignment horizontal="left" vertical="center"/>
    </xf>
    <xf numFmtId="0" fontId="9" fillId="0" borderId="0" xfId="3" quotePrefix="1" applyFont="1" applyAlignment="1">
      <alignment horizontal="right" vertical="center"/>
    </xf>
    <xf numFmtId="0" fontId="10" fillId="0" borderId="0" xfId="3" applyFont="1" applyAlignment="1">
      <alignment horizontal="centerContinuous" vertical="center"/>
    </xf>
    <xf numFmtId="165" fontId="10" fillId="0" borderId="0" xfId="4" applyNumberFormat="1" applyFont="1" applyFill="1" applyBorder="1" applyAlignment="1">
      <alignment horizontal="right" vertical="center"/>
    </xf>
    <xf numFmtId="165" fontId="10" fillId="0" borderId="1" xfId="4" applyNumberFormat="1" applyFont="1" applyFill="1" applyBorder="1" applyAlignment="1">
      <alignment horizontal="right" vertical="center"/>
    </xf>
    <xf numFmtId="166" fontId="10" fillId="0" borderId="1" xfId="4" applyNumberFormat="1" applyFont="1" applyFill="1" applyBorder="1" applyAlignment="1">
      <alignment vertical="center"/>
    </xf>
    <xf numFmtId="165" fontId="10" fillId="0" borderId="0" xfId="4" applyNumberFormat="1" applyFont="1" applyFill="1" applyBorder="1" applyAlignment="1">
      <alignment vertical="center"/>
    </xf>
    <xf numFmtId="166" fontId="10" fillId="0" borderId="0" xfId="4" applyNumberFormat="1" applyFont="1" applyFill="1" applyAlignment="1">
      <alignment horizontal="right" vertical="center"/>
    </xf>
    <xf numFmtId="0" fontId="9" fillId="0" borderId="0" xfId="3" quotePrefix="1" applyFont="1" applyFill="1" applyAlignment="1">
      <alignment horizontal="right" vertical="center"/>
    </xf>
    <xf numFmtId="0" fontId="2" fillId="0" borderId="0" xfId="3" quotePrefix="1" applyFont="1" applyFill="1" applyAlignment="1">
      <alignment horizontal="right"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2" fillId="0" borderId="0" xfId="6" applyNumberFormat="1" applyFont="1" applyFill="1" applyAlignment="1">
      <alignment horizontal="right" vertical="center"/>
    </xf>
    <xf numFmtId="170" fontId="3" fillId="0" borderId="0" xfId="1" applyNumberFormat="1" applyFont="1" applyFill="1" applyAlignment="1">
      <alignment vertical="center"/>
    </xf>
    <xf numFmtId="170" fontId="3" fillId="0" borderId="1" xfId="1" applyNumberFormat="1" applyFont="1" applyFill="1" applyBorder="1" applyAlignment="1">
      <alignment vertical="center"/>
    </xf>
    <xf numFmtId="170" fontId="3" fillId="0" borderId="0" xfId="1" applyNumberFormat="1" applyFont="1" applyFill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168" fontId="3" fillId="0" borderId="0" xfId="5" applyNumberFormat="1" applyFont="1" applyFill="1" applyAlignment="1">
      <alignment horizontal="center" vertical="center"/>
    </xf>
    <xf numFmtId="0" fontId="2" fillId="0" borderId="0" xfId="3" quotePrefix="1" applyFont="1" applyFill="1" applyAlignment="1">
      <alignment horizontal="right" vertical="top"/>
    </xf>
    <xf numFmtId="0" fontId="3" fillId="0" borderId="0" xfId="3" applyFont="1" applyFill="1" applyAlignment="1">
      <alignment vertical="top"/>
    </xf>
    <xf numFmtId="168" fontId="3" fillId="0" borderId="0" xfId="5" applyNumberFormat="1" applyFont="1" applyFill="1" applyAlignment="1">
      <alignment horizontal="center" vertical="top"/>
    </xf>
    <xf numFmtId="173" fontId="3" fillId="0" borderId="0" xfId="5" applyNumberFormat="1" applyFont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left" vertical="center"/>
    </xf>
    <xf numFmtId="0" fontId="3" fillId="0" borderId="0" xfId="11" applyFont="1" applyFill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168" fontId="2" fillId="0" borderId="0" xfId="6" quotePrefix="1" applyNumberFormat="1" applyFont="1" applyFill="1" applyAlignment="1">
      <alignment horizontal="left" vertical="center"/>
    </xf>
    <xf numFmtId="168" fontId="3" fillId="0" borderId="0" xfId="6" quotePrefix="1" applyNumberFormat="1" applyFont="1" applyFill="1" applyAlignment="1">
      <alignment horizontal="left" vertical="center"/>
    </xf>
    <xf numFmtId="169" fontId="11" fillId="0" borderId="0" xfId="4" applyNumberFormat="1" applyFont="1" applyFill="1" applyAlignment="1">
      <alignment vertical="center"/>
    </xf>
    <xf numFmtId="170" fontId="3" fillId="2" borderId="0" xfId="2" quotePrefix="1" applyNumberFormat="1" applyFont="1" applyFill="1" applyBorder="1" applyAlignment="1">
      <alignment horizontal="right" vertical="center"/>
    </xf>
    <xf numFmtId="0" fontId="2" fillId="0" borderId="0" xfId="3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5" fontId="3" fillId="0" borderId="0" xfId="4" quotePrefix="1" applyNumberFormat="1" applyFont="1" applyFill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165" fontId="2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168" fontId="2" fillId="0" borderId="1" xfId="6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1" xfId="5" applyFont="1" applyBorder="1" applyAlignment="1">
      <alignment horizontal="justify" vertical="top"/>
    </xf>
  </cellXfs>
  <cellStyles count="161">
    <cellStyle name="Comma 10" xfId="110" xr:uid="{04D2592A-D855-47F6-A0D3-279D477613C0}"/>
    <cellStyle name="Comma 10 2" xfId="113" xr:uid="{9E633C58-0C38-4F99-89E1-A7D73ED9D116}"/>
    <cellStyle name="Comma 10 2 14" xfId="101" xr:uid="{274B2F67-5AF7-4016-AA59-9FEC382637D4}"/>
    <cellStyle name="Comma 10 2 14 2" xfId="120" xr:uid="{D20B3D1C-3393-4341-AD1C-ADFA07DB1170}"/>
    <cellStyle name="Comma 10 2 2 7 3" xfId="76" xr:uid="{BF87901F-29FE-4A5A-8A83-D6AB25058BD7}"/>
    <cellStyle name="Comma 11" xfId="85" xr:uid="{82AEAAC7-6D71-4D4E-832A-E8EB83AA7D53}"/>
    <cellStyle name="Comma 12" xfId="148" xr:uid="{FACFF857-CC62-4472-94DB-B7B3BFE9B1E7}"/>
    <cellStyle name="Comma 13" xfId="72" xr:uid="{33433712-28D3-4FEB-9DF4-34BF6504F364}"/>
    <cellStyle name="Comma 13 2" xfId="53" xr:uid="{02B0FA29-4332-49DF-A148-90BFC5E1F6E4}"/>
    <cellStyle name="Comma 142" xfId="83" xr:uid="{EAA5B6CB-3AE3-44A2-9D5C-C8E5446B8043}"/>
    <cellStyle name="Comma 142 2" xfId="123" xr:uid="{22DCBB78-F23D-4E78-893E-6BC9C3C0FD99}"/>
    <cellStyle name="Comma 142 3" xfId="116" xr:uid="{01AA32B8-CE3A-4110-BF23-2F9AF1936CB0}"/>
    <cellStyle name="Comma 146" xfId="84" xr:uid="{1AACC065-DE43-4CBE-BF79-F6A6D0E52FA3}"/>
    <cellStyle name="Comma 146 2" xfId="124" xr:uid="{BB243CCC-BB35-46D1-8AF6-0C3A44C91FEB}"/>
    <cellStyle name="Comma 146 3" xfId="117" xr:uid="{715A386C-B1CB-41E2-886D-515742F6EDB4}"/>
    <cellStyle name="Comma 159" xfId="158" xr:uid="{D4828583-A208-475F-BAB8-B093CAB50BEE}"/>
    <cellStyle name="Comma 17 2 3 3 2 2 4 2 2 2 2 2 2 2 2 2" xfId="43" xr:uid="{60F2A88F-5E92-40A6-AE36-5C4DE89500D8}"/>
    <cellStyle name="Comma 197" xfId="42" xr:uid="{67B19066-B7E6-4172-A50D-0A94E975255B}"/>
    <cellStyle name="Comma 2" xfId="2" xr:uid="{00000000-0005-0000-0000-000001000000}"/>
    <cellStyle name="Comma 2 11 4" xfId="81" xr:uid="{BCB26CF8-3C73-4456-AC9E-BCB0EBB5C257}"/>
    <cellStyle name="Comma 2 15" xfId="55" xr:uid="{778C3959-46FF-4873-8903-0D46F85D140A}"/>
    <cellStyle name="Comma 2 2" xfId="30" xr:uid="{4E1F1D96-9233-47F5-B5C5-7AF0D31782E2}"/>
    <cellStyle name="Comma 2 2 18 2" xfId="52" xr:uid="{873D3551-19D3-4CBD-8BEA-C4F75C1537E7}"/>
    <cellStyle name="Comma 2 2 2" xfId="102" xr:uid="{D38B1559-4DE8-4696-8ABB-FF874908607C}"/>
    <cellStyle name="Comma 2 21 6 3" xfId="91" xr:uid="{B4F8C302-925D-4DAC-A81F-CB433D19AB26}"/>
    <cellStyle name="Comma 2 21 6 3 2" xfId="125" xr:uid="{4491AEDC-E05E-4E5A-B98B-035D1988B4D8}"/>
    <cellStyle name="Comma 2 3" xfId="67" xr:uid="{A924649C-ACC4-484A-9ABE-5F1B20313718}"/>
    <cellStyle name="Comma 2 3 2" xfId="160" xr:uid="{82294C58-2E8A-4EA1-BF18-21025939491F}"/>
    <cellStyle name="Comma 2 35" xfId="63" xr:uid="{D8A062CC-D836-4F53-BD0D-A4893227AED6}"/>
    <cellStyle name="Comma 2 4" xfId="20" xr:uid="{286564A6-0A97-409E-A08A-5EC9D8D70DDD}"/>
    <cellStyle name="Comma 2 5" xfId="112" xr:uid="{8E5131EF-6177-432A-A154-6881313945E7}"/>
    <cellStyle name="Comma 2 6" xfId="121" xr:uid="{80D27214-9BF0-41C4-A361-50283C725086}"/>
    <cellStyle name="Comma 2 7" xfId="4" xr:uid="{00000000-0005-0000-0000-000002000000}"/>
    <cellStyle name="Comma 2 7 10" xfId="80" xr:uid="{DF3E29B2-B066-4942-A4E5-E5D2CF689EF4}"/>
    <cellStyle name="Comma 2 7 2" xfId="68" xr:uid="{ACF65A48-10BF-4D19-B12E-B2B6DEB471A2}"/>
    <cellStyle name="Comma 2 7 2 2" xfId="126" xr:uid="{EBB862E7-DFB0-4355-ACA3-9E58199B7C62}"/>
    <cellStyle name="Comma 2 7 3" xfId="21" xr:uid="{59D9F22F-E41B-4496-9BF4-9DBAAE9B173A}"/>
    <cellStyle name="Comma 2 7 5" xfId="56" xr:uid="{A02B833E-0B06-45B8-A248-56D2870F34B7}"/>
    <cellStyle name="Comma 2 7 6" xfId="127" xr:uid="{8CF1756E-28A7-4A1B-A352-B36DEBC82782}"/>
    <cellStyle name="Comma 2 8" xfId="150" xr:uid="{767AFFC4-659F-4D3F-A04B-97D92B5DBE53}"/>
    <cellStyle name="Comma 3" xfId="29" xr:uid="{C7F9DA98-3296-4881-9ECA-27463BB1A283}"/>
    <cellStyle name="Comma 3 2" xfId="7" xr:uid="{00000000-0005-0000-0000-000003000000}"/>
    <cellStyle name="Comma 3 2 13" xfId="9" xr:uid="{00000000-0005-0000-0000-000004000000}"/>
    <cellStyle name="Comma 3 2 13 2" xfId="70" xr:uid="{1AE4CCD5-11F4-4EB4-9FCF-1DF16CBA06A6}"/>
    <cellStyle name="Comma 3 2 2" xfId="69" xr:uid="{C85BA531-D14C-430D-8AEB-90F66619C752}"/>
    <cellStyle name="Comma 3 2 24" xfId="93" xr:uid="{8F0FCB0D-6008-445C-B6E9-6863916049C3}"/>
    <cellStyle name="Comma 3 2 24 2" xfId="118" xr:uid="{0107A719-C708-4A98-8F9F-E633E11F90CA}"/>
    <cellStyle name="Comma 3 2 27" xfId="89" xr:uid="{E8DADE3D-014D-4B79-B013-0691647656C8}"/>
    <cellStyle name="Comma 3 2 3" xfId="49" xr:uid="{5C2ECD63-B0BB-40AE-9FBC-7C9F78362253}"/>
    <cellStyle name="Comma 3 3" xfId="128" xr:uid="{08752337-B288-4048-BAAF-5E938AEA187D}"/>
    <cellStyle name="Comma 3 4" xfId="115" xr:uid="{3CAF5F36-6B17-414C-95DB-06BFF9486584}"/>
    <cellStyle name="Comma 3 4 10 2" xfId="73" xr:uid="{F8EECE14-B6A7-439E-BAA8-D9B3C16C5C0E}"/>
    <cellStyle name="Comma 3 48" xfId="95" xr:uid="{56D61C68-36E8-4153-9E05-7499B54F3D7E}"/>
    <cellStyle name="Comma 3 48 2" xfId="119" xr:uid="{AA7157E4-3626-428C-9731-1B922CA7349E}"/>
    <cellStyle name="Comma 4" xfId="37" xr:uid="{12913D01-7D4E-405A-BF9B-93CDA975B2C4}"/>
    <cellStyle name="Comma 4 10 11" xfId="78" xr:uid="{0360402E-51B4-4E18-814F-5499A216FDAC}"/>
    <cellStyle name="Comma 4 10 2 11" xfId="156" xr:uid="{02FCB46F-9DC2-4E41-A5A5-34F82F04AE72}"/>
    <cellStyle name="Comma 4 2" xfId="50" xr:uid="{8B0AE8A3-FD8B-4855-AA8C-46C35C990EED}"/>
    <cellStyle name="Comma 4 20 6" xfId="130" xr:uid="{27EB6DCD-7147-49E3-B3D9-79A0B24A464A}"/>
    <cellStyle name="Comma 4 29 2 6" xfId="131" xr:uid="{E51CACE1-5A10-4229-842E-73F4D84A4115}"/>
    <cellStyle name="Comma 4 3" xfId="109" xr:uid="{9AD28387-D172-45B6-BEDB-293DFC31489E}"/>
    <cellStyle name="Comma 4 4" xfId="129" xr:uid="{289D45B9-B29C-45CD-9682-1D994D4EF99E}"/>
    <cellStyle name="Comma 47" xfId="132" xr:uid="{5546BF56-6575-461D-9C8D-D6CACA966B22}"/>
    <cellStyle name="Comma 48" xfId="133" xr:uid="{543B3BD3-2BB8-4A73-97BD-CD171A421779}"/>
    <cellStyle name="Comma 49" xfId="97" xr:uid="{8FA5D4B1-41A3-46B4-AFB6-103B9C9203AF}"/>
    <cellStyle name="Comma 5" xfId="48" xr:uid="{87C54732-910C-4BEF-8A10-F01B7627D8BD}"/>
    <cellStyle name="Comma 5 10 9" xfId="74" xr:uid="{0E917E3C-8C4D-4298-9ACF-6F80FAE29E6F}"/>
    <cellStyle name="Comma 5 2" xfId="114" xr:uid="{BAA73D26-B4FE-45FE-8884-AFA439786133}"/>
    <cellStyle name="Comma 5 3" xfId="122" xr:uid="{D34BFD98-706F-4757-B602-50B6AB30260C}"/>
    <cellStyle name="Comma 6" xfId="66" xr:uid="{315E5A5A-1999-4083-8AA4-72D6BF0A06E9}"/>
    <cellStyle name="Comma 6 10" xfId="39" xr:uid="{852A5660-A5D6-49AB-91D0-A881383C7BA0}"/>
    <cellStyle name="Comma 6 2" xfId="149" xr:uid="{1F5723A3-09D0-48D3-AD41-656EF8036CFE}"/>
    <cellStyle name="Comma 6 2 5" xfId="26" xr:uid="{823106FB-5E0B-4E57-9E4C-228E133DFD04}"/>
    <cellStyle name="Comma 60" xfId="16" xr:uid="{0389C130-7D44-4715-A95F-85AEDA0AD32E}"/>
    <cellStyle name="Comma 62" xfId="61" xr:uid="{50C4D5A4-9799-41EF-A1A5-DE50D50E323B}"/>
    <cellStyle name="Comma 63" xfId="65" xr:uid="{D000EF2B-24E6-4FD1-B39B-7D2724E96C71}"/>
    <cellStyle name="Comma 7" xfId="14" xr:uid="{03E0DA5A-9DF8-417F-ABD3-04960D6934B8}"/>
    <cellStyle name="Comma 70 6" xfId="108" xr:uid="{445A551D-2127-481A-AE91-2F39B1ECE57D}"/>
    <cellStyle name="Comma 8" xfId="18" xr:uid="{E228BB34-13BD-4AC7-9E56-86D9ED6B73D0}"/>
    <cellStyle name="Comma 9" xfId="25" xr:uid="{DE9791FF-80CF-4F0D-9918-A8E8CA29D031}"/>
    <cellStyle name="Comma 9 17" xfId="155" xr:uid="{742E2D06-0BE7-4F12-9C40-FF0FB7A7B690}"/>
    <cellStyle name="Currency 2" xfId="31" xr:uid="{C2E4971A-B38F-4CEA-92B0-0FA661DF9F71}"/>
    <cellStyle name="Followed Hyperlink 2" xfId="34" xr:uid="{29878E7C-8816-42CA-8239-A6E96DCF1C4D}"/>
    <cellStyle name="Followed Hyperlink 2 2" xfId="134" xr:uid="{0A3E4E37-781D-4A3D-BAF1-024F92BA68FA}"/>
    <cellStyle name="Hyperlink 13" xfId="135" xr:uid="{06C947D4-3DF3-4A7E-AC80-27733D6ACA41}"/>
    <cellStyle name="Hyperlink 19" xfId="136" xr:uid="{9782AE1D-13B9-4A19-AB99-73819717C6E3}"/>
    <cellStyle name="Hyperlink 2" xfId="36" xr:uid="{6CF65E60-6E77-492F-8B52-DD0A71DB4C85}"/>
    <cellStyle name="Hyperlink 2 2" xfId="44" xr:uid="{F9B3DF36-D062-49AA-9834-FB057FBC89C9}"/>
    <cellStyle name="Hyperlink 2 3" xfId="137" xr:uid="{5335CE55-6D3E-446C-B665-64C79061137C}"/>
    <cellStyle name="Hyperlink 3" xfId="35" xr:uid="{BFAFCEF0-B057-414C-AD75-BB87473BA144}"/>
    <cellStyle name="Hyperlink 3 2" xfId="87" xr:uid="{FDDD2ED1-B885-45FD-A8FB-B3F702984427}"/>
    <cellStyle name="Hyperlink 3 3" xfId="138" xr:uid="{B4F899C0-19AC-4DDA-85CB-79378FFA30D7}"/>
    <cellStyle name="Hyperlink 4" xfId="38" xr:uid="{ED755B6B-C47D-47E8-AED2-EEC4A48CD134}"/>
    <cellStyle name="Normal" xfId="0" builtinId="0"/>
    <cellStyle name="Normal 10 10" xfId="96" xr:uid="{B02A2EB5-F9FD-4288-B69A-5D6EDF14E178}"/>
    <cellStyle name="Normal 10 3 3" xfId="75" xr:uid="{7B61CB45-832F-483D-A364-7406DCB13B95}"/>
    <cellStyle name="Normal 10 3 7" xfId="100" xr:uid="{C3326C05-8D60-4DEB-87AA-040A67339A68}"/>
    <cellStyle name="Normal 10 8" xfId="60" xr:uid="{99496530-7E0C-4238-87F6-C77ECBB1ACA7}"/>
    <cellStyle name="Normal 100" xfId="139" xr:uid="{3DA9AA3F-AEA0-4379-9A32-C0A07B6B287E}"/>
    <cellStyle name="Normal 11" xfId="22" xr:uid="{37CB6F6A-67D5-4F46-AB15-EDB4C9725AB4}"/>
    <cellStyle name="Normal 11 2 5" xfId="157" xr:uid="{7877D941-743C-4BA7-AF40-04ACD2132690}"/>
    <cellStyle name="Normal 181" xfId="40" xr:uid="{2BD5AB52-E521-45AF-80F4-8E3583B557A2}"/>
    <cellStyle name="Normal 2" xfId="1" xr:uid="{00000000-0005-0000-0000-000006000000}"/>
    <cellStyle name="Normal 2 10" xfId="140" xr:uid="{F9AAC227-D67C-40EB-85E1-63513905E5CA}"/>
    <cellStyle name="Normal 2 2" xfId="24" xr:uid="{6297069C-EB7E-49D6-9EF7-6890228396FA}"/>
    <cellStyle name="Normal 2 2 10" xfId="92" xr:uid="{2F97D8EB-126D-4200-B087-DFB42D0507D1}"/>
    <cellStyle name="Normal 2 2 12" xfId="79" xr:uid="{74A06489-4F3E-40C6-8BF8-D20EB3E0CD33}"/>
    <cellStyle name="Normal 2 2 12 2" xfId="152" xr:uid="{623D0A16-DAF6-4F60-987B-6CA1979B3822}"/>
    <cellStyle name="Normal 2 2 19" xfId="54" xr:uid="{2A6548A6-664E-4725-BD91-065424D112CF}"/>
    <cellStyle name="Normal 2 2 2" xfId="103" xr:uid="{C06800AE-066C-42CB-BFEF-162833AA9304}"/>
    <cellStyle name="Normal 2 2 2 2" xfId="141" xr:uid="{FA320772-0345-461B-8A6B-72CFD52C659F}"/>
    <cellStyle name="Normal 2 3" xfId="3" xr:uid="{00000000-0005-0000-0000-000007000000}"/>
    <cellStyle name="Normal 2 3 2" xfId="51" xr:uid="{50C43909-35B3-4B7E-9F07-6C30EC019F06}"/>
    <cellStyle name="Normal 2 5" xfId="104" xr:uid="{43ACF1EE-D1E3-4469-9D49-F263DD4EB0C9}"/>
    <cellStyle name="Normal 211" xfId="142" xr:uid="{9D94D15D-34F5-4146-842A-A2AB8EE93E9F}"/>
    <cellStyle name="Normal 23" xfId="159" xr:uid="{CE807015-8455-4DB4-8DF3-5D057A7ECFD2}"/>
    <cellStyle name="Normal 246" xfId="99" xr:uid="{BFE9674B-9064-4A86-A7B7-3F8D8F190731}"/>
    <cellStyle name="Normal 259" xfId="154" xr:uid="{509A2E86-B749-4FEA-ADBB-A168A92B63EB}"/>
    <cellStyle name="Normal 26 11" xfId="107" xr:uid="{75A792E3-7E06-41F5-A806-D84978C91795}"/>
    <cellStyle name="Normal 3" xfId="10" xr:uid="{02168098-B86E-47E3-A9D5-67A730299352}"/>
    <cellStyle name="Normal 3 13 2" xfId="106" xr:uid="{EA0B1A4D-DBF2-441B-AE0F-C3748ACDDBA0}"/>
    <cellStyle name="Normal 3 2" xfId="28" xr:uid="{D8DD4328-0BC9-4FB1-82C9-0BCB41559A62}"/>
    <cellStyle name="Normal 3 2 10" xfId="23" xr:uid="{F07ADE5C-6EDF-4B93-A574-3A2626795AEB}"/>
    <cellStyle name="Normal 3 2 2" xfId="57" xr:uid="{D98849BC-184B-499D-9EFB-C559DC262E58}"/>
    <cellStyle name="Normal 3 3" xfId="47" xr:uid="{D56FA29C-3A91-46B5-A459-71E6A0410823}"/>
    <cellStyle name="Normal 3 3 10" xfId="88" xr:uid="{A6E7A4E4-1896-4E12-8E87-FB138032951E}"/>
    <cellStyle name="Normal 3 4" xfId="151" xr:uid="{ADFFC28E-18FD-46A2-8AE7-9FAC59EFB135}"/>
    <cellStyle name="Normal 3 4 2" xfId="153" xr:uid="{8C87592F-6E6C-4418-A05F-F13E800AC526}"/>
    <cellStyle name="Normal 3 5" xfId="27" xr:uid="{80939C86-6F98-4C1A-9823-AF9DEA9A93DA}"/>
    <cellStyle name="Normal 4" xfId="33" xr:uid="{E3F25C2D-44E3-4BE7-BB2D-C2942BB09E3E}"/>
    <cellStyle name="Normal 4 2" xfId="59" xr:uid="{889E3526-E2FF-4415-AC78-5D79B0C9735A}"/>
    <cellStyle name="Normal 4 3" xfId="143" xr:uid="{7911354C-519C-434A-97CE-3A2EAE53D80C}"/>
    <cellStyle name="Normal 5" xfId="62" xr:uid="{31C4411E-5DFA-4CB5-86D3-05128543EA25}"/>
    <cellStyle name="Normal 5 2" xfId="144" xr:uid="{ED466F1C-04BB-49AE-AF84-9A177E82E999}"/>
    <cellStyle name="Normal 56" xfId="71" xr:uid="{9786B177-007C-4267-96F4-6183633569F3}"/>
    <cellStyle name="Normal 56 2" xfId="82" xr:uid="{072380C6-128A-4F2A-A4A6-9CF1E60D0F56}"/>
    <cellStyle name="Normal 6" xfId="111" xr:uid="{4818D43C-EB10-4104-9D2D-C2C7488C8183}"/>
    <cellStyle name="Normal 6 2" xfId="11" xr:uid="{A52954E1-6A62-4842-A4F8-B7E5633C148F}"/>
    <cellStyle name="Normal 6 2 2" xfId="86" xr:uid="{A7E90EFF-B9E5-46B9-A929-A6F4EF41A7F0}"/>
    <cellStyle name="Normal 6 3 2 2" xfId="45" xr:uid="{4843E023-FF95-4912-A801-FDFAE8145FBA}"/>
    <cellStyle name="Normal 66" xfId="145" xr:uid="{15E2386C-9AAD-44A4-9FDC-7ED5DFF297A4}"/>
    <cellStyle name="Normal 7" xfId="17" xr:uid="{37CE8BFB-9071-4E0F-B28F-92DAEC8934A6}"/>
    <cellStyle name="Normal 7 2" xfId="6" xr:uid="{00000000-0005-0000-0000-000008000000}"/>
    <cellStyle name="Normal 77" xfId="15" xr:uid="{84758B38-255C-4AE8-9FF0-21F8ACA079B5}"/>
    <cellStyle name="Normal 78" xfId="64" xr:uid="{2BAB71A3-C781-451C-AD4F-876DA53D8ECD}"/>
    <cellStyle name="Normal 8" xfId="13" xr:uid="{45AD1C0B-CC53-41B6-8B7A-A2F584E828E8}"/>
    <cellStyle name="Normal 8 2" xfId="46" xr:uid="{F5283E37-501B-4891-B553-348E8F7E24C1}"/>
    <cellStyle name="Normal 9" xfId="5" xr:uid="{00000000-0005-0000-0000-000009000000}"/>
    <cellStyle name="Normal 9 2" xfId="41" xr:uid="{4ED03B5B-8125-4D80-9D19-1AEBF184895B}"/>
    <cellStyle name="Normal 9 2 2" xfId="58" xr:uid="{B09BF052-0123-4AF7-A8D8-09DDBF6A662B}"/>
    <cellStyle name="Normal_Major Q2'06" xfId="8" xr:uid="{00000000-0005-0000-0000-00000A000000}"/>
    <cellStyle name="Percent" xfId="12" builtinId="5"/>
    <cellStyle name="Percent 10 6" xfId="98" xr:uid="{65E35ACD-0C29-41DA-8572-9155A91FCDC4}"/>
    <cellStyle name="Percent 10 7" xfId="105" xr:uid="{9703A378-5316-4D04-8904-F7E511E57849}"/>
    <cellStyle name="Percent 2" xfId="32" xr:uid="{16804AA3-7259-47B1-85F1-77D5D778C247}"/>
    <cellStyle name="Percent 2 14" xfId="90" xr:uid="{EB33DF4E-1238-41A6-ACE2-836502F9EF6B}"/>
    <cellStyle name="Percent 2 2" xfId="146" xr:uid="{07A79C53-CB68-4511-80BC-B48431B05017}"/>
    <cellStyle name="Percent 3" xfId="147" xr:uid="{F35E7FFB-DC56-4C9A-975E-2FA8E77338FA}"/>
    <cellStyle name="Percent 3 2 4" xfId="77" xr:uid="{555AEB99-866F-4E9F-99EF-966FC3CEFE5C}"/>
    <cellStyle name="Percent 3 3 3" xfId="94" xr:uid="{16FD0D54-02FE-44A7-A0ED-BD2CA8166023}"/>
    <cellStyle name="Percent 5" xfId="19" xr:uid="{3B62B8BB-FF69-4975-ABCD-BA400333FF6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Retire 2014-2016"/>
      <sheetName val="Movement"/>
      <sheetName val="Addition"/>
      <sheetName val="Amortization-Insurance"/>
      <sheetName val="Retire_2014-2016"/>
      <sheetName val="TA_(2)5"/>
      <sheetName val="TAT_(2)5"/>
      <sheetName val="Retire_2014-20161"/>
      <sheetName val="Account_List"/>
      <sheetName val="E-1_สรุป_31_12_155"/>
      <sheetName val="Summary_4"/>
      <sheetName val="Lease_Register4"/>
      <sheetName val="1_-_Fiche_Projet"/>
      <sheetName val="PMT_P&amp;L"/>
      <sheetName val="6_Asset_Written_off"/>
      <sheetName val="Selling_and_Admins_(DONE)"/>
      <sheetName val="Non-Statistical_Sampling_Master"/>
      <sheetName val="Two_Step_Revenue_Testing_Master"/>
      <sheetName val="Global_Data"/>
      <sheetName val="Location_Codes"/>
      <sheetName val="mov'_Nov"/>
      <sheetName val="I-Basic_Data"/>
      <sheetName val="US_Codes"/>
      <sheetName val="Detail_-_PY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DA906-981B-48E8-B2E3-10B00FC0B4E8}">
  <dimension ref="A1:K145"/>
  <sheetViews>
    <sheetView topLeftCell="B1" zoomScaleNormal="100" zoomScaleSheetLayoutView="100" workbookViewId="0">
      <selection activeCell="G2" sqref="G2"/>
    </sheetView>
  </sheetViews>
  <sheetFormatPr defaultColWidth="8.140625" defaultRowHeight="19.149999999999999" customHeight="1"/>
  <cols>
    <col min="1" max="1" width="1.7109375" style="2" customWidth="1"/>
    <col min="2" max="2" width="34.5703125" style="2" customWidth="1"/>
    <col min="3" max="3" width="8.28515625" style="2" customWidth="1"/>
    <col min="4" max="4" width="0.7109375" style="2" customWidth="1"/>
    <col min="5" max="5" width="15.140625" style="3" customWidth="1"/>
    <col min="6" max="6" width="0.7109375" style="3" customWidth="1"/>
    <col min="7" max="7" width="14.42578125" style="3" customWidth="1"/>
    <col min="8" max="8" width="0.7109375" style="2" customWidth="1"/>
    <col min="9" max="9" width="14.7109375" style="3" customWidth="1"/>
    <col min="10" max="10" width="0.7109375" style="2" customWidth="1"/>
    <col min="11" max="11" width="13.7109375" style="3" customWidth="1"/>
    <col min="12" max="16384" width="8.140625" style="2"/>
  </cols>
  <sheetData>
    <row r="1" spans="1:11" ht="21.75" customHeight="1">
      <c r="A1" s="1" t="s">
        <v>0</v>
      </c>
    </row>
    <row r="2" spans="1:11" ht="21.75" customHeight="1">
      <c r="A2" s="1" t="s">
        <v>1</v>
      </c>
      <c r="B2" s="1"/>
      <c r="C2" s="173"/>
      <c r="D2" s="173"/>
      <c r="H2" s="173"/>
      <c r="J2" s="173"/>
    </row>
    <row r="3" spans="1:11" ht="21.75" customHeight="1">
      <c r="A3" s="143" t="s">
        <v>168</v>
      </c>
      <c r="B3" s="4"/>
      <c r="C3" s="5"/>
      <c r="D3" s="5"/>
      <c r="E3" s="6"/>
      <c r="F3" s="6"/>
      <c r="G3" s="6"/>
      <c r="H3" s="5"/>
      <c r="I3" s="6"/>
      <c r="J3" s="5"/>
      <c r="K3" s="6"/>
    </row>
    <row r="4" spans="1:11" ht="21.2" customHeight="1">
      <c r="A4" s="1"/>
      <c r="B4" s="1"/>
      <c r="C4" s="173"/>
      <c r="D4" s="173"/>
      <c r="E4" s="7"/>
      <c r="F4" s="23"/>
      <c r="G4" s="23"/>
      <c r="H4" s="173"/>
      <c r="I4" s="7"/>
      <c r="J4" s="173"/>
      <c r="K4" s="7"/>
    </row>
    <row r="5" spans="1:11" ht="21.2" customHeight="1">
      <c r="A5" s="1"/>
      <c r="B5" s="1"/>
      <c r="C5" s="173"/>
      <c r="D5" s="173"/>
      <c r="E5" s="213" t="s">
        <v>2</v>
      </c>
      <c r="F5" s="213"/>
      <c r="G5" s="213"/>
      <c r="H5" s="173"/>
      <c r="I5" s="213" t="s">
        <v>3</v>
      </c>
      <c r="J5" s="213"/>
      <c r="K5" s="213"/>
    </row>
    <row r="6" spans="1:11" ht="21.2" customHeight="1">
      <c r="A6" s="1"/>
      <c r="B6" s="1"/>
      <c r="C6" s="156"/>
      <c r="D6" s="156"/>
      <c r="E6" s="8" t="s">
        <v>4</v>
      </c>
      <c r="F6" s="8"/>
      <c r="G6" s="8" t="s">
        <v>5</v>
      </c>
      <c r="H6" s="156"/>
      <c r="I6" s="8" t="s">
        <v>4</v>
      </c>
      <c r="J6" s="156"/>
      <c r="K6" s="8" t="s">
        <v>5</v>
      </c>
    </row>
    <row r="7" spans="1:11" ht="21.2" customHeight="1">
      <c r="A7" s="1"/>
      <c r="B7" s="1"/>
      <c r="C7" s="156"/>
      <c r="D7" s="156"/>
      <c r="E7" s="144" t="s">
        <v>167</v>
      </c>
      <c r="F7" s="144"/>
      <c r="G7" s="144" t="s">
        <v>6</v>
      </c>
      <c r="H7" s="156"/>
      <c r="I7" s="144" t="s">
        <v>167</v>
      </c>
      <c r="J7" s="156"/>
      <c r="K7" s="144" t="s">
        <v>6</v>
      </c>
    </row>
    <row r="8" spans="1:11" s="10" customFormat="1" ht="21.2" customHeight="1">
      <c r="C8" s="27"/>
      <c r="D8" s="27"/>
      <c r="E8" s="144" t="s">
        <v>7</v>
      </c>
      <c r="F8" s="144"/>
      <c r="G8" s="144" t="s">
        <v>8</v>
      </c>
      <c r="H8" s="27"/>
      <c r="I8" s="144" t="s">
        <v>7</v>
      </c>
      <c r="J8" s="27"/>
      <c r="K8" s="144" t="s">
        <v>8</v>
      </c>
    </row>
    <row r="9" spans="1:11" s="10" customFormat="1" ht="21.2" customHeight="1">
      <c r="C9" s="11" t="s">
        <v>9</v>
      </c>
      <c r="D9" s="12"/>
      <c r="E9" s="13" t="s">
        <v>10</v>
      </c>
      <c r="F9" s="8"/>
      <c r="G9" s="13" t="s">
        <v>10</v>
      </c>
      <c r="H9" s="12"/>
      <c r="I9" s="13" t="s">
        <v>10</v>
      </c>
      <c r="J9" s="12"/>
      <c r="K9" s="13" t="s">
        <v>10</v>
      </c>
    </row>
    <row r="10" spans="1:11" ht="6.4" customHeight="1">
      <c r="B10" s="10"/>
      <c r="C10" s="173"/>
      <c r="D10" s="173"/>
      <c r="E10" s="15"/>
      <c r="H10" s="173"/>
      <c r="I10" s="15"/>
      <c r="J10" s="173"/>
    </row>
    <row r="11" spans="1:11" s="10" customFormat="1" ht="21.2" customHeight="1">
      <c r="A11" s="10" t="s">
        <v>11</v>
      </c>
      <c r="C11" s="14"/>
      <c r="D11" s="14"/>
      <c r="E11" s="15"/>
      <c r="F11" s="3"/>
      <c r="G11" s="3"/>
      <c r="H11" s="14"/>
      <c r="I11" s="15"/>
      <c r="J11" s="14"/>
      <c r="K11" s="3"/>
    </row>
    <row r="12" spans="1:11" ht="6.4" customHeight="1">
      <c r="B12" s="10"/>
      <c r="C12" s="173"/>
      <c r="D12" s="173"/>
      <c r="E12" s="15"/>
      <c r="H12" s="199"/>
      <c r="I12" s="15"/>
      <c r="J12" s="199"/>
    </row>
    <row r="13" spans="1:11" ht="21.2" customHeight="1">
      <c r="A13" s="10" t="s">
        <v>12</v>
      </c>
      <c r="B13" s="10"/>
      <c r="C13" s="173"/>
      <c r="D13" s="173"/>
      <c r="E13" s="15"/>
      <c r="H13" s="199"/>
      <c r="I13" s="15"/>
      <c r="J13" s="199"/>
    </row>
    <row r="14" spans="1:11" ht="6.4" customHeight="1">
      <c r="A14" s="10"/>
      <c r="B14" s="10"/>
      <c r="C14" s="173"/>
      <c r="D14" s="173"/>
      <c r="E14" s="15"/>
      <c r="H14" s="199"/>
      <c r="I14" s="15"/>
      <c r="J14" s="199"/>
    </row>
    <row r="15" spans="1:11" ht="21.2" customHeight="1">
      <c r="A15" s="16" t="s">
        <v>13</v>
      </c>
      <c r="B15" s="16"/>
      <c r="C15" s="145"/>
      <c r="D15" s="199"/>
      <c r="E15" s="15">
        <v>9407820</v>
      </c>
      <c r="F15" s="95"/>
      <c r="G15" s="3">
        <v>105246386</v>
      </c>
      <c r="H15" s="166"/>
      <c r="I15" s="15">
        <v>9228820</v>
      </c>
      <c r="J15" s="166"/>
      <c r="K15" s="3">
        <v>104577502</v>
      </c>
    </row>
    <row r="16" spans="1:11" ht="21.2" customHeight="1">
      <c r="A16" s="16" t="s">
        <v>14</v>
      </c>
      <c r="B16" s="16"/>
      <c r="C16" s="145"/>
      <c r="D16" s="173"/>
      <c r="E16" s="15"/>
      <c r="F16" s="95"/>
      <c r="H16" s="173"/>
      <c r="I16" s="15"/>
      <c r="J16" s="173"/>
    </row>
    <row r="17" spans="1:11" ht="21.2" customHeight="1">
      <c r="B17" s="2" t="s">
        <v>15</v>
      </c>
      <c r="C17" s="145"/>
      <c r="D17" s="173"/>
      <c r="E17" s="15">
        <v>0</v>
      </c>
      <c r="F17" s="95"/>
      <c r="G17" s="3">
        <v>8947409</v>
      </c>
      <c r="H17" s="166"/>
      <c r="I17" s="15">
        <v>0</v>
      </c>
      <c r="J17" s="166"/>
      <c r="K17" s="3">
        <v>8947409</v>
      </c>
    </row>
    <row r="18" spans="1:11" ht="21.2" customHeight="1">
      <c r="A18" s="16" t="s">
        <v>14</v>
      </c>
      <c r="B18" s="16"/>
      <c r="C18" s="145"/>
      <c r="D18" s="173"/>
      <c r="E18" s="15"/>
      <c r="F18" s="95"/>
      <c r="H18" s="173"/>
      <c r="I18" s="15"/>
      <c r="J18" s="173"/>
    </row>
    <row r="19" spans="1:11" ht="21.2" customHeight="1">
      <c r="B19" s="16" t="s">
        <v>16</v>
      </c>
      <c r="C19" s="145">
        <v>7</v>
      </c>
      <c r="D19" s="173"/>
      <c r="E19" s="15">
        <v>915981</v>
      </c>
      <c r="F19" s="95"/>
      <c r="G19" s="3">
        <v>19934759</v>
      </c>
      <c r="H19" s="166"/>
      <c r="I19" s="15">
        <v>915981</v>
      </c>
      <c r="J19" s="166"/>
      <c r="K19" s="3">
        <v>19934759</v>
      </c>
    </row>
    <row r="20" spans="1:11" ht="21.2" customHeight="1">
      <c r="A20" s="16" t="s">
        <v>17</v>
      </c>
      <c r="B20" s="16"/>
      <c r="C20" s="145">
        <v>9</v>
      </c>
      <c r="D20" s="173"/>
      <c r="E20" s="15">
        <v>547346904</v>
      </c>
      <c r="F20" s="95"/>
      <c r="G20" s="3">
        <v>639961650</v>
      </c>
      <c r="H20" s="166"/>
      <c r="I20" s="15">
        <v>547806491</v>
      </c>
      <c r="J20" s="166"/>
      <c r="K20" s="3">
        <v>639643209</v>
      </c>
    </row>
    <row r="21" spans="1:11" ht="21.2" customHeight="1">
      <c r="A21" s="16" t="s">
        <v>200</v>
      </c>
      <c r="B21" s="16"/>
      <c r="C21" s="145">
        <v>10</v>
      </c>
      <c r="D21" s="173"/>
      <c r="E21" s="15">
        <v>502028919</v>
      </c>
      <c r="F21" s="95"/>
      <c r="G21" s="3">
        <v>345930625</v>
      </c>
      <c r="H21" s="166"/>
      <c r="I21" s="15">
        <v>503343719</v>
      </c>
      <c r="J21" s="166"/>
      <c r="K21" s="3">
        <v>347245425</v>
      </c>
    </row>
    <row r="22" spans="1:11" ht="21.2" customHeight="1">
      <c r="A22" s="16" t="s">
        <v>18</v>
      </c>
      <c r="B22" s="16"/>
      <c r="C22" s="145"/>
      <c r="D22" s="173"/>
      <c r="E22" s="15">
        <v>26697571</v>
      </c>
      <c r="F22" s="95"/>
      <c r="G22" s="3">
        <v>27346555</v>
      </c>
      <c r="H22" s="166"/>
      <c r="I22" s="15">
        <v>26697571</v>
      </c>
      <c r="J22" s="166"/>
      <c r="K22" s="3">
        <v>27346555</v>
      </c>
    </row>
    <row r="23" spans="1:11" ht="21.2" customHeight="1">
      <c r="A23" s="2" t="s">
        <v>19</v>
      </c>
      <c r="C23" s="145"/>
      <c r="D23" s="173"/>
      <c r="E23" s="15">
        <v>9476279</v>
      </c>
      <c r="F23" s="95"/>
      <c r="G23" s="3">
        <v>95648043</v>
      </c>
      <c r="H23" s="166"/>
      <c r="I23" s="15">
        <v>9476279</v>
      </c>
      <c r="J23" s="166"/>
      <c r="K23" s="3">
        <v>95648043</v>
      </c>
    </row>
    <row r="24" spans="1:11" ht="21.2" customHeight="1">
      <c r="A24" s="16" t="s">
        <v>20</v>
      </c>
      <c r="B24" s="16"/>
      <c r="C24" s="145"/>
      <c r="D24" s="173"/>
      <c r="E24" s="20">
        <v>38636557</v>
      </c>
      <c r="F24" s="95"/>
      <c r="G24" s="6">
        <v>41498048</v>
      </c>
      <c r="H24" s="166"/>
      <c r="I24" s="20">
        <v>38112950</v>
      </c>
      <c r="J24" s="166"/>
      <c r="K24" s="6">
        <v>40969020</v>
      </c>
    </row>
    <row r="25" spans="1:11" ht="6.4" customHeight="1">
      <c r="A25" s="16"/>
      <c r="B25" s="16"/>
      <c r="C25" s="173"/>
      <c r="D25" s="173"/>
      <c r="E25" s="15"/>
      <c r="F25" s="23"/>
      <c r="G25" s="23"/>
      <c r="H25" s="173"/>
      <c r="I25" s="15"/>
      <c r="J25" s="173"/>
      <c r="K25" s="23"/>
    </row>
    <row r="26" spans="1:11" ht="21.2" customHeight="1">
      <c r="A26" s="1" t="s">
        <v>21</v>
      </c>
      <c r="C26" s="173"/>
      <c r="D26" s="173"/>
      <c r="E26" s="20">
        <f>SUM(E15:E25)</f>
        <v>1134510031</v>
      </c>
      <c r="F26" s="23"/>
      <c r="G26" s="6">
        <f>SUM(G15:G25)</f>
        <v>1284513475</v>
      </c>
      <c r="H26" s="173"/>
      <c r="I26" s="20">
        <f>SUM(I15:I25)</f>
        <v>1135581811</v>
      </c>
      <c r="J26" s="173"/>
      <c r="K26" s="6">
        <f>SUM(K15:K25)</f>
        <v>1284311922</v>
      </c>
    </row>
    <row r="27" spans="1:11" ht="11.25" customHeight="1">
      <c r="A27" s="16"/>
      <c r="B27" s="16"/>
      <c r="C27" s="145"/>
      <c r="D27" s="173"/>
      <c r="E27" s="17"/>
      <c r="F27" s="95"/>
      <c r="G27" s="95"/>
      <c r="H27" s="173"/>
      <c r="I27" s="17"/>
      <c r="J27" s="173"/>
      <c r="K27" s="95"/>
    </row>
    <row r="28" spans="1:11" ht="21.2" customHeight="1">
      <c r="A28" s="1" t="s">
        <v>22</v>
      </c>
      <c r="B28" s="1"/>
      <c r="C28" s="173"/>
      <c r="D28" s="173"/>
      <c r="E28" s="15"/>
      <c r="F28" s="23"/>
      <c r="G28" s="23"/>
      <c r="H28" s="173"/>
      <c r="I28" s="15"/>
      <c r="J28" s="173"/>
      <c r="K28" s="23"/>
    </row>
    <row r="29" spans="1:11" ht="6.4" customHeight="1">
      <c r="A29" s="1"/>
      <c r="B29" s="1"/>
      <c r="C29" s="173"/>
      <c r="D29" s="173"/>
      <c r="E29" s="15"/>
      <c r="H29" s="173"/>
      <c r="I29" s="15"/>
      <c r="J29" s="173"/>
    </row>
    <row r="30" spans="1:11" ht="21.2" customHeight="1">
      <c r="A30" s="16" t="s">
        <v>23</v>
      </c>
      <c r="B30" s="16"/>
      <c r="C30" s="145">
        <v>8</v>
      </c>
      <c r="D30" s="173"/>
      <c r="E30" s="15">
        <v>56900000</v>
      </c>
      <c r="F30" s="95"/>
      <c r="G30" s="3">
        <v>79400000</v>
      </c>
      <c r="H30" s="166"/>
      <c r="I30" s="15">
        <v>56900000</v>
      </c>
      <c r="J30" s="166"/>
      <c r="K30" s="3">
        <v>79400000</v>
      </c>
    </row>
    <row r="31" spans="1:11" ht="21.2" customHeight="1">
      <c r="A31" s="16" t="s">
        <v>24</v>
      </c>
      <c r="B31" s="16"/>
      <c r="C31" s="172">
        <v>11.1</v>
      </c>
      <c r="D31" s="173"/>
      <c r="E31" s="15">
        <v>0</v>
      </c>
      <c r="F31" s="95"/>
      <c r="G31" s="3">
        <v>0</v>
      </c>
      <c r="H31" s="166"/>
      <c r="I31" s="15">
        <v>5999800</v>
      </c>
      <c r="J31" s="166"/>
      <c r="K31" s="3">
        <v>5999800</v>
      </c>
    </row>
    <row r="32" spans="1:11" ht="21.2" customHeight="1">
      <c r="A32" s="16" t="s">
        <v>25</v>
      </c>
      <c r="B32" s="16"/>
      <c r="C32" s="172">
        <v>11.2</v>
      </c>
      <c r="D32" s="173"/>
      <c r="E32" s="15">
        <v>121199375</v>
      </c>
      <c r="F32" s="95"/>
      <c r="G32" s="3">
        <v>120969675</v>
      </c>
      <c r="H32" s="166"/>
      <c r="I32" s="15">
        <v>121520000</v>
      </c>
      <c r="J32" s="166"/>
      <c r="K32" s="3">
        <v>121520000</v>
      </c>
    </row>
    <row r="33" spans="1:11" ht="21.2" customHeight="1">
      <c r="A33" s="16" t="s">
        <v>201</v>
      </c>
      <c r="B33" s="16"/>
      <c r="C33" s="212">
        <v>10</v>
      </c>
      <c r="D33" s="211"/>
      <c r="E33" s="15">
        <v>52968192</v>
      </c>
      <c r="F33" s="95"/>
      <c r="G33" s="3">
        <v>0</v>
      </c>
      <c r="H33" s="166"/>
      <c r="I33" s="15">
        <v>52968192</v>
      </c>
      <c r="J33" s="166"/>
      <c r="K33" s="3">
        <v>0</v>
      </c>
    </row>
    <row r="34" spans="1:11" ht="21.2" customHeight="1">
      <c r="A34" s="16" t="s">
        <v>26</v>
      </c>
      <c r="B34" s="21"/>
      <c r="C34" s="145"/>
      <c r="D34" s="173"/>
      <c r="E34" s="15">
        <v>36400000</v>
      </c>
      <c r="F34" s="95"/>
      <c r="G34" s="3">
        <v>36400000</v>
      </c>
      <c r="H34" s="166"/>
      <c r="I34" s="15">
        <v>36400000</v>
      </c>
      <c r="J34" s="166"/>
      <c r="K34" s="3">
        <v>36400000</v>
      </c>
    </row>
    <row r="35" spans="1:11" ht="21.2" customHeight="1">
      <c r="A35" s="2" t="s">
        <v>27</v>
      </c>
      <c r="C35" s="145">
        <v>12</v>
      </c>
      <c r="D35" s="173"/>
      <c r="E35" s="15">
        <v>142649327</v>
      </c>
      <c r="F35" s="95"/>
      <c r="G35" s="3">
        <v>143353755</v>
      </c>
      <c r="H35" s="166"/>
      <c r="I35" s="15">
        <v>137593774</v>
      </c>
      <c r="J35" s="166"/>
      <c r="K35" s="3">
        <v>139831478</v>
      </c>
    </row>
    <row r="36" spans="1:11" ht="21.2" customHeight="1">
      <c r="A36" s="2" t="s">
        <v>28</v>
      </c>
      <c r="C36" s="145">
        <v>12</v>
      </c>
      <c r="D36" s="173"/>
      <c r="E36" s="15">
        <v>1729512</v>
      </c>
      <c r="F36" s="95"/>
      <c r="G36" s="3">
        <v>2080964</v>
      </c>
      <c r="H36" s="166"/>
      <c r="I36" s="15">
        <v>955988</v>
      </c>
      <c r="J36" s="166"/>
      <c r="K36" s="3">
        <v>1266416</v>
      </c>
    </row>
    <row r="37" spans="1:11" ht="21.2" customHeight="1">
      <c r="A37" s="2" t="s">
        <v>29</v>
      </c>
      <c r="C37" s="145">
        <v>12</v>
      </c>
      <c r="D37" s="173"/>
      <c r="E37" s="15">
        <v>8223558</v>
      </c>
      <c r="F37" s="95"/>
      <c r="G37" s="3">
        <v>11004048</v>
      </c>
      <c r="H37" s="166"/>
      <c r="I37" s="15">
        <v>7402735</v>
      </c>
      <c r="J37" s="166"/>
      <c r="K37" s="3">
        <v>9978019</v>
      </c>
    </row>
    <row r="38" spans="1:11" ht="21.2" customHeight="1">
      <c r="A38" s="2" t="s">
        <v>30</v>
      </c>
      <c r="C38" s="145"/>
      <c r="D38" s="173"/>
      <c r="E38" s="15">
        <v>85994600</v>
      </c>
      <c r="F38" s="95"/>
      <c r="G38" s="3">
        <v>88724186</v>
      </c>
      <c r="H38" s="166"/>
      <c r="I38" s="15">
        <v>85994600</v>
      </c>
      <c r="J38" s="166"/>
      <c r="K38" s="3">
        <v>88724186</v>
      </c>
    </row>
    <row r="39" spans="1:11" ht="21.2" customHeight="1">
      <c r="A39" s="2" t="s">
        <v>31</v>
      </c>
      <c r="C39" s="145"/>
      <c r="D39" s="173"/>
      <c r="E39" s="20">
        <v>88979196</v>
      </c>
      <c r="F39" s="95"/>
      <c r="G39" s="6">
        <v>71412846</v>
      </c>
      <c r="H39" s="166"/>
      <c r="I39" s="20">
        <v>88888934</v>
      </c>
      <c r="J39" s="166"/>
      <c r="K39" s="6">
        <v>71322681</v>
      </c>
    </row>
    <row r="40" spans="1:11" ht="6.4" customHeight="1">
      <c r="C40" s="173"/>
      <c r="D40" s="173"/>
      <c r="E40" s="15"/>
      <c r="F40" s="23"/>
      <c r="G40" s="23"/>
      <c r="H40" s="173"/>
      <c r="I40" s="15"/>
      <c r="J40" s="173"/>
      <c r="K40" s="23"/>
    </row>
    <row r="41" spans="1:11" ht="21.2" customHeight="1">
      <c r="A41" s="10" t="s">
        <v>32</v>
      </c>
      <c r="C41" s="173"/>
      <c r="D41" s="173"/>
      <c r="E41" s="20">
        <f>SUM(E30:E39)</f>
        <v>595043760</v>
      </c>
      <c r="F41" s="23"/>
      <c r="G41" s="6">
        <f>SUM(G30:G39)</f>
        <v>553345474</v>
      </c>
      <c r="H41" s="173"/>
      <c r="I41" s="20">
        <f>SUM(I30:I39)</f>
        <v>594624023</v>
      </c>
      <c r="J41" s="173"/>
      <c r="K41" s="6">
        <f>SUM(K30:K39)</f>
        <v>554442580</v>
      </c>
    </row>
    <row r="42" spans="1:11" ht="6.4" customHeight="1">
      <c r="C42" s="173"/>
      <c r="D42" s="173"/>
      <c r="E42" s="15"/>
      <c r="F42" s="23"/>
      <c r="G42" s="23"/>
      <c r="H42" s="173"/>
      <c r="I42" s="15"/>
      <c r="J42" s="173"/>
      <c r="K42" s="23"/>
    </row>
    <row r="43" spans="1:11" ht="21.2" customHeight="1" thickBot="1">
      <c r="A43" s="10" t="s">
        <v>33</v>
      </c>
      <c r="B43" s="10"/>
      <c r="C43" s="173"/>
      <c r="D43" s="173"/>
      <c r="E43" s="22">
        <f>SUM(E26+E41)</f>
        <v>1729553791</v>
      </c>
      <c r="F43" s="23"/>
      <c r="G43" s="130">
        <f>SUM(G26+G41)</f>
        <v>1837858949</v>
      </c>
      <c r="H43" s="173"/>
      <c r="I43" s="22">
        <f>SUM(I26+I41)</f>
        <v>1730205834</v>
      </c>
      <c r="J43" s="173"/>
      <c r="K43" s="130">
        <f>SUM(K26+K41)</f>
        <v>1838754502</v>
      </c>
    </row>
    <row r="44" spans="1:11" ht="20.25" customHeight="1" thickTop="1">
      <c r="A44" s="10"/>
      <c r="B44" s="10"/>
      <c r="C44" s="173"/>
      <c r="D44" s="173"/>
      <c r="E44" s="10"/>
      <c r="F44" s="10"/>
      <c r="G44" s="10"/>
      <c r="H44" s="10"/>
      <c r="I44" s="10"/>
      <c r="J44" s="173"/>
      <c r="K44" s="23"/>
    </row>
    <row r="45" spans="1:11" ht="24" customHeight="1">
      <c r="A45" s="10"/>
      <c r="B45" s="10"/>
      <c r="C45" s="173"/>
      <c r="D45" s="173"/>
      <c r="E45" s="10"/>
      <c r="F45" s="10"/>
      <c r="G45" s="10"/>
      <c r="H45" s="10"/>
      <c r="I45" s="10"/>
      <c r="J45" s="173"/>
      <c r="K45" s="23"/>
    </row>
    <row r="46" spans="1:11" ht="21.75" customHeight="1">
      <c r="A46" s="10"/>
      <c r="B46" s="10"/>
      <c r="C46" s="173"/>
      <c r="D46" s="173"/>
      <c r="E46" s="10"/>
      <c r="F46" s="10"/>
      <c r="G46" s="10"/>
      <c r="H46" s="10"/>
      <c r="I46" s="10"/>
      <c r="J46" s="173"/>
      <c r="K46" s="23"/>
    </row>
    <row r="47" spans="1:11" ht="21.95" customHeight="1">
      <c r="A47" s="214" t="s">
        <v>34</v>
      </c>
      <c r="B47" s="214"/>
      <c r="C47" s="214"/>
      <c r="D47" s="214"/>
      <c r="E47" s="214"/>
      <c r="F47" s="214"/>
      <c r="G47" s="214"/>
      <c r="H47" s="214"/>
      <c r="I47" s="214"/>
      <c r="J47" s="214"/>
      <c r="K47" s="214"/>
    </row>
    <row r="48" spans="1:11" ht="15.75" customHeight="1">
      <c r="A48" s="173"/>
      <c r="B48" s="173"/>
      <c r="C48" s="173"/>
      <c r="D48" s="173"/>
      <c r="E48" s="173"/>
      <c r="F48" s="173"/>
      <c r="G48" s="173"/>
      <c r="H48" s="173"/>
      <c r="I48" s="173"/>
      <c r="J48" s="173"/>
      <c r="K48" s="173"/>
    </row>
    <row r="49" spans="1:11" ht="11.25" customHeight="1">
      <c r="E49" s="2"/>
      <c r="F49" s="2"/>
      <c r="G49" s="2"/>
      <c r="I49" s="2"/>
      <c r="K49" s="2"/>
    </row>
    <row r="50" spans="1:11" ht="21.95" customHeight="1">
      <c r="A50" s="24" t="s">
        <v>35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r="51" spans="1:11" ht="21.75" customHeight="1">
      <c r="A51" s="1" t="s">
        <v>0</v>
      </c>
    </row>
    <row r="52" spans="1:11" ht="21.75" customHeight="1">
      <c r="A52" s="1" t="s">
        <v>36</v>
      </c>
      <c r="B52" s="1"/>
      <c r="C52" s="173"/>
      <c r="D52" s="173"/>
      <c r="H52" s="173"/>
      <c r="J52" s="173"/>
    </row>
    <row r="53" spans="1:11" ht="21.75" customHeight="1">
      <c r="A53" s="143" t="str">
        <f>A3</f>
        <v>ณ วันที่ 30 มิถุนายน พ.ศ. 2567</v>
      </c>
      <c r="B53" s="4"/>
      <c r="C53" s="5"/>
      <c r="D53" s="5"/>
      <c r="E53" s="6"/>
      <c r="F53" s="6"/>
      <c r="G53" s="6"/>
      <c r="H53" s="5"/>
      <c r="I53" s="6"/>
      <c r="J53" s="5"/>
      <c r="K53" s="6"/>
    </row>
    <row r="54" spans="1:11" ht="21.75" customHeight="1">
      <c r="A54" s="1"/>
      <c r="B54" s="1"/>
      <c r="C54" s="173"/>
      <c r="D54" s="173"/>
      <c r="E54" s="7"/>
      <c r="F54" s="23"/>
      <c r="G54" s="23"/>
      <c r="H54" s="173"/>
      <c r="I54" s="7"/>
      <c r="J54" s="173"/>
      <c r="K54" s="7"/>
    </row>
    <row r="55" spans="1:11" ht="21.75" customHeight="1">
      <c r="A55" s="1"/>
      <c r="B55" s="1"/>
      <c r="C55" s="173"/>
      <c r="D55" s="173"/>
      <c r="E55" s="213" t="s">
        <v>2</v>
      </c>
      <c r="F55" s="213"/>
      <c r="G55" s="213"/>
      <c r="H55" s="173"/>
      <c r="I55" s="213" t="s">
        <v>3</v>
      </c>
      <c r="J55" s="213"/>
      <c r="K55" s="213"/>
    </row>
    <row r="56" spans="1:11" ht="21.75" customHeight="1">
      <c r="A56" s="1"/>
      <c r="B56" s="1"/>
      <c r="C56" s="156"/>
      <c r="D56" s="156"/>
      <c r="E56" s="8" t="s">
        <v>4</v>
      </c>
      <c r="F56" s="8"/>
      <c r="G56" s="8" t="s">
        <v>5</v>
      </c>
      <c r="H56" s="156"/>
      <c r="I56" s="8" t="s">
        <v>4</v>
      </c>
      <c r="J56" s="156"/>
      <c r="K56" s="8" t="s">
        <v>5</v>
      </c>
    </row>
    <row r="57" spans="1:11" ht="21.75" customHeight="1">
      <c r="A57" s="1"/>
      <c r="B57" s="1"/>
      <c r="C57" s="156"/>
      <c r="D57" s="156"/>
      <c r="E57" s="144" t="s">
        <v>167</v>
      </c>
      <c r="F57" s="144"/>
      <c r="G57" s="144" t="s">
        <v>6</v>
      </c>
      <c r="H57" s="156"/>
      <c r="I57" s="144" t="s">
        <v>167</v>
      </c>
      <c r="J57" s="156"/>
      <c r="K57" s="144" t="s">
        <v>6</v>
      </c>
    </row>
    <row r="58" spans="1:11" s="10" customFormat="1" ht="21.75" customHeight="1">
      <c r="C58" s="27"/>
      <c r="D58" s="27"/>
      <c r="E58" s="144" t="s">
        <v>7</v>
      </c>
      <c r="F58" s="144"/>
      <c r="G58" s="144" t="s">
        <v>8</v>
      </c>
      <c r="H58" s="27"/>
      <c r="I58" s="144" t="s">
        <v>7</v>
      </c>
      <c r="J58" s="27"/>
      <c r="K58" s="144" t="s">
        <v>8</v>
      </c>
    </row>
    <row r="59" spans="1:11" s="10" customFormat="1" ht="21.75" customHeight="1">
      <c r="C59" s="11" t="s">
        <v>9</v>
      </c>
      <c r="D59" s="12"/>
      <c r="E59" s="13" t="s">
        <v>10</v>
      </c>
      <c r="F59" s="8"/>
      <c r="G59" s="13" t="s">
        <v>10</v>
      </c>
      <c r="H59" s="12"/>
      <c r="I59" s="13" t="s">
        <v>10</v>
      </c>
      <c r="J59" s="12"/>
      <c r="K59" s="13" t="s">
        <v>10</v>
      </c>
    </row>
    <row r="60" spans="1:11" s="10" customFormat="1" ht="8.1" customHeight="1">
      <c r="C60" s="27"/>
      <c r="D60" s="12"/>
      <c r="E60" s="28"/>
      <c r="F60" s="8"/>
      <c r="G60" s="8"/>
      <c r="H60" s="12"/>
      <c r="I60" s="28"/>
      <c r="J60" s="12"/>
      <c r="K60" s="8"/>
    </row>
    <row r="61" spans="1:11" ht="21.75" customHeight="1">
      <c r="A61" s="1" t="s">
        <v>37</v>
      </c>
      <c r="B61" s="10"/>
      <c r="C61" s="14"/>
      <c r="D61" s="14"/>
      <c r="E61" s="15"/>
      <c r="H61" s="14"/>
      <c r="I61" s="15"/>
      <c r="J61" s="14"/>
    </row>
    <row r="62" spans="1:11" ht="8.1" customHeight="1">
      <c r="B62" s="1"/>
      <c r="C62" s="173"/>
      <c r="D62" s="173"/>
      <c r="E62" s="15"/>
      <c r="H62" s="173"/>
      <c r="I62" s="15"/>
      <c r="J62" s="173"/>
    </row>
    <row r="63" spans="1:11" ht="21.75" customHeight="1">
      <c r="A63" s="10" t="s">
        <v>38</v>
      </c>
      <c r="B63" s="10"/>
      <c r="C63" s="29"/>
      <c r="D63" s="29"/>
      <c r="E63" s="15"/>
      <c r="H63" s="29"/>
      <c r="I63" s="15"/>
      <c r="J63" s="29"/>
    </row>
    <row r="64" spans="1:11" ht="8.1" customHeight="1">
      <c r="A64" s="10"/>
      <c r="B64" s="10"/>
      <c r="C64" s="29"/>
      <c r="D64" s="29"/>
      <c r="E64" s="15"/>
      <c r="H64" s="29"/>
      <c r="I64" s="15"/>
      <c r="J64" s="29"/>
    </row>
    <row r="65" spans="1:11" ht="21.75" customHeight="1">
      <c r="A65" s="2" t="s">
        <v>39</v>
      </c>
      <c r="B65" s="10"/>
      <c r="C65" s="170"/>
      <c r="D65" s="29"/>
      <c r="E65" s="15">
        <v>92924481</v>
      </c>
      <c r="F65" s="95"/>
      <c r="G65" s="3">
        <v>153815992</v>
      </c>
      <c r="H65" s="167"/>
      <c r="I65" s="15">
        <v>92924481</v>
      </c>
      <c r="J65" s="167"/>
      <c r="K65" s="3">
        <v>153815992</v>
      </c>
    </row>
    <row r="66" spans="1:11" ht="21.75" customHeight="1">
      <c r="A66" s="2" t="s">
        <v>40</v>
      </c>
      <c r="B66" s="16"/>
      <c r="C66" s="29"/>
      <c r="D66" s="29"/>
      <c r="E66" s="15">
        <v>316576033</v>
      </c>
      <c r="F66" s="95"/>
      <c r="G66" s="3">
        <v>283648366</v>
      </c>
      <c r="H66" s="167"/>
      <c r="I66" s="15">
        <v>316434289</v>
      </c>
      <c r="J66" s="167"/>
      <c r="K66" s="3">
        <v>283555859</v>
      </c>
    </row>
    <row r="67" spans="1:11" ht="21.75" customHeight="1">
      <c r="A67" s="2" t="s">
        <v>41</v>
      </c>
      <c r="B67" s="16"/>
      <c r="C67" s="29">
        <v>13</v>
      </c>
      <c r="D67" s="29"/>
      <c r="E67" s="15">
        <v>181046364</v>
      </c>
      <c r="F67" s="95"/>
      <c r="G67" s="3">
        <v>205504897</v>
      </c>
      <c r="H67" s="167"/>
      <c r="I67" s="15">
        <v>181046364</v>
      </c>
      <c r="J67" s="167"/>
      <c r="K67" s="3">
        <v>205504897</v>
      </c>
    </row>
    <row r="68" spans="1:11" ht="21.75" customHeight="1">
      <c r="A68" s="2" t="s">
        <v>42</v>
      </c>
      <c r="B68" s="16"/>
      <c r="C68" s="29">
        <v>13</v>
      </c>
      <c r="D68" s="29"/>
      <c r="E68" s="15">
        <v>1227785</v>
      </c>
      <c r="F68" s="95"/>
      <c r="G68" s="169">
        <v>5597583</v>
      </c>
      <c r="H68" s="167"/>
      <c r="I68" s="15">
        <v>1227785</v>
      </c>
      <c r="J68" s="167"/>
      <c r="K68" s="3">
        <v>5577724</v>
      </c>
    </row>
    <row r="69" spans="1:11" ht="21.75" customHeight="1">
      <c r="A69" s="30" t="s">
        <v>43</v>
      </c>
      <c r="B69" s="16"/>
      <c r="C69" s="29"/>
      <c r="D69" s="29"/>
      <c r="E69" s="15">
        <v>23898786</v>
      </c>
      <c r="F69" s="95"/>
      <c r="G69" s="3">
        <v>31924719</v>
      </c>
      <c r="H69" s="167"/>
      <c r="I69" s="15">
        <v>23898786</v>
      </c>
      <c r="J69" s="167"/>
      <c r="K69" s="3">
        <v>31924719</v>
      </c>
    </row>
    <row r="70" spans="1:11" ht="21.75" customHeight="1">
      <c r="A70" s="159" t="s">
        <v>44</v>
      </c>
      <c r="B70" s="159"/>
      <c r="C70" s="29"/>
      <c r="D70" s="29"/>
      <c r="E70" s="15"/>
      <c r="F70" s="95"/>
      <c r="H70" s="167"/>
      <c r="I70" s="15"/>
      <c r="J70" s="167"/>
    </row>
    <row r="71" spans="1:11" ht="21.75" customHeight="1">
      <c r="A71" s="159"/>
      <c r="B71" s="159" t="s">
        <v>45</v>
      </c>
      <c r="C71" s="170"/>
      <c r="D71" s="29"/>
      <c r="E71" s="15">
        <v>3560360</v>
      </c>
      <c r="F71" s="95"/>
      <c r="G71" s="3">
        <v>3453934</v>
      </c>
      <c r="H71" s="167"/>
      <c r="I71" s="15">
        <v>3560360</v>
      </c>
      <c r="J71" s="167"/>
      <c r="K71" s="3">
        <v>3453934</v>
      </c>
    </row>
    <row r="72" spans="1:11" ht="21.75" customHeight="1">
      <c r="A72" s="31" t="s">
        <v>46</v>
      </c>
      <c r="B72" s="16"/>
      <c r="C72" s="29"/>
      <c r="D72" s="29"/>
      <c r="E72" s="15"/>
      <c r="F72" s="95"/>
      <c r="G72" s="95"/>
      <c r="H72" s="29"/>
      <c r="I72" s="15"/>
      <c r="J72" s="29"/>
    </row>
    <row r="73" spans="1:11" ht="21.75" customHeight="1">
      <c r="B73" s="2" t="s">
        <v>47</v>
      </c>
      <c r="C73" s="29">
        <v>14</v>
      </c>
      <c r="D73" s="29"/>
      <c r="E73" s="15">
        <v>3749782</v>
      </c>
      <c r="F73" s="95"/>
      <c r="G73" s="3">
        <v>4703045</v>
      </c>
      <c r="H73" s="167"/>
      <c r="I73" s="15">
        <v>3336049</v>
      </c>
      <c r="J73" s="167"/>
      <c r="K73" s="3">
        <v>4314005</v>
      </c>
    </row>
    <row r="74" spans="1:11" ht="21.75" customHeight="1">
      <c r="A74" s="32" t="s">
        <v>48</v>
      </c>
      <c r="B74" s="16"/>
      <c r="C74" s="173"/>
      <c r="D74" s="173"/>
      <c r="E74" s="15">
        <v>36269804</v>
      </c>
      <c r="F74" s="95"/>
      <c r="G74" s="3">
        <v>39067488</v>
      </c>
      <c r="H74" s="167"/>
      <c r="I74" s="15">
        <v>36269804</v>
      </c>
      <c r="J74" s="167"/>
      <c r="K74" s="3">
        <v>39067488</v>
      </c>
    </row>
    <row r="75" spans="1:11" ht="21.75" customHeight="1">
      <c r="A75" s="16" t="s">
        <v>49</v>
      </c>
      <c r="B75" s="16"/>
      <c r="C75" s="29"/>
      <c r="D75" s="29"/>
      <c r="E75" s="20">
        <v>21298884</v>
      </c>
      <c r="F75" s="95"/>
      <c r="G75" s="6">
        <v>26269318</v>
      </c>
      <c r="H75" s="167"/>
      <c r="I75" s="20">
        <v>21335201</v>
      </c>
      <c r="J75" s="167"/>
      <c r="K75" s="6">
        <v>26260584</v>
      </c>
    </row>
    <row r="76" spans="1:11" ht="8.1" customHeight="1">
      <c r="A76" s="10"/>
      <c r="B76" s="10"/>
      <c r="C76" s="29"/>
      <c r="D76" s="29"/>
      <c r="E76" s="15"/>
      <c r="H76" s="29"/>
      <c r="I76" s="15"/>
      <c r="J76" s="29"/>
    </row>
    <row r="77" spans="1:11" ht="21.75" customHeight="1">
      <c r="A77" s="10" t="s">
        <v>50</v>
      </c>
      <c r="C77" s="29"/>
      <c r="D77" s="29"/>
      <c r="E77" s="20">
        <f>SUM(E65:E75)</f>
        <v>680552279</v>
      </c>
      <c r="F77" s="23"/>
      <c r="G77" s="6">
        <f>SUM(G65:G75)</f>
        <v>753985342</v>
      </c>
      <c r="H77" s="29"/>
      <c r="I77" s="20">
        <f>SUM(I65:I75)</f>
        <v>680033119</v>
      </c>
      <c r="J77" s="29"/>
      <c r="K77" s="6">
        <f>SUM(K65:K75)</f>
        <v>753475202</v>
      </c>
    </row>
    <row r="78" spans="1:11" ht="21.75" customHeight="1">
      <c r="C78" s="29"/>
      <c r="D78" s="29"/>
      <c r="E78" s="19"/>
      <c r="F78" s="23"/>
      <c r="G78" s="23"/>
      <c r="H78" s="29"/>
      <c r="I78" s="19"/>
      <c r="J78" s="29"/>
      <c r="K78" s="23"/>
    </row>
    <row r="79" spans="1:11" ht="21.75" customHeight="1">
      <c r="A79" s="1" t="s">
        <v>51</v>
      </c>
      <c r="B79" s="1"/>
      <c r="C79" s="29"/>
      <c r="D79" s="29"/>
      <c r="E79" s="19"/>
      <c r="F79" s="23"/>
      <c r="G79" s="23"/>
      <c r="H79" s="29"/>
      <c r="I79" s="19"/>
      <c r="J79" s="29"/>
      <c r="K79" s="23"/>
    </row>
    <row r="80" spans="1:11" ht="8.1" customHeight="1">
      <c r="B80" s="1"/>
      <c r="C80" s="173"/>
      <c r="D80" s="173"/>
      <c r="E80" s="15"/>
      <c r="H80" s="173"/>
      <c r="I80" s="15"/>
      <c r="J80" s="173"/>
    </row>
    <row r="81" spans="1:11" ht="21.75" customHeight="1">
      <c r="A81" s="159" t="s">
        <v>52</v>
      </c>
      <c r="B81" s="1"/>
      <c r="C81" s="173"/>
      <c r="D81" s="173"/>
      <c r="E81" s="15">
        <v>20314616</v>
      </c>
      <c r="G81" s="3">
        <v>22121809</v>
      </c>
      <c r="H81" s="166"/>
      <c r="I81" s="15">
        <v>20314616</v>
      </c>
      <c r="J81" s="166"/>
      <c r="K81" s="3">
        <v>22121809</v>
      </c>
    </row>
    <row r="82" spans="1:11" ht="21.75" customHeight="1">
      <c r="A82" s="16" t="s">
        <v>53</v>
      </c>
      <c r="B82" s="16"/>
      <c r="C82" s="173">
        <v>14</v>
      </c>
      <c r="D82" s="173"/>
      <c r="E82" s="15">
        <v>4886494</v>
      </c>
      <c r="F82" s="95"/>
      <c r="G82" s="3">
        <v>6722981</v>
      </c>
      <c r="H82" s="166"/>
      <c r="I82" s="15">
        <v>4434070</v>
      </c>
      <c r="J82" s="166"/>
      <c r="K82" s="3">
        <v>6060573</v>
      </c>
    </row>
    <row r="83" spans="1:11" ht="21.75" customHeight="1">
      <c r="A83" s="16" t="s">
        <v>54</v>
      </c>
      <c r="B83" s="16"/>
      <c r="C83" s="173"/>
      <c r="D83" s="173"/>
      <c r="E83" s="17">
        <v>0</v>
      </c>
      <c r="F83" s="95"/>
      <c r="G83" s="3">
        <v>305002</v>
      </c>
      <c r="H83" s="166"/>
      <c r="I83" s="17">
        <v>0</v>
      </c>
      <c r="J83" s="166"/>
      <c r="K83" s="3">
        <v>305002</v>
      </c>
    </row>
    <row r="84" spans="1:11" ht="21.75" customHeight="1">
      <c r="A84" s="16" t="s">
        <v>55</v>
      </c>
      <c r="B84" s="16"/>
      <c r="C84" s="173"/>
      <c r="D84" s="173"/>
      <c r="E84" s="18">
        <v>58872167</v>
      </c>
      <c r="F84" s="95"/>
      <c r="G84" s="6">
        <v>57489891</v>
      </c>
      <c r="H84" s="167"/>
      <c r="I84" s="18">
        <v>58872167</v>
      </c>
      <c r="J84" s="167"/>
      <c r="K84" s="6">
        <v>57489891</v>
      </c>
    </row>
    <row r="85" spans="1:11" ht="8.1" customHeight="1">
      <c r="A85" s="10"/>
      <c r="B85" s="10"/>
      <c r="C85" s="29"/>
      <c r="D85" s="29"/>
      <c r="E85" s="15"/>
      <c r="H85" s="29"/>
      <c r="I85" s="15"/>
      <c r="J85" s="29"/>
    </row>
    <row r="86" spans="1:11" ht="21.75" customHeight="1">
      <c r="A86" s="10" t="s">
        <v>56</v>
      </c>
      <c r="C86" s="29"/>
      <c r="D86" s="29"/>
      <c r="E86" s="20">
        <f>SUM(E81:E85)</f>
        <v>84073277</v>
      </c>
      <c r="F86" s="23"/>
      <c r="G86" s="6">
        <f>SUM(G81:G84)</f>
        <v>86639683</v>
      </c>
      <c r="H86" s="29"/>
      <c r="I86" s="20">
        <f>SUM(I81:I84)</f>
        <v>83620853</v>
      </c>
      <c r="J86" s="29"/>
      <c r="K86" s="6">
        <f>SUM(K81:K84)</f>
        <v>85977275</v>
      </c>
    </row>
    <row r="87" spans="1:11" ht="8.1" customHeight="1">
      <c r="A87" s="10"/>
      <c r="B87" s="10"/>
      <c r="C87" s="29"/>
      <c r="D87" s="29"/>
      <c r="E87" s="15"/>
      <c r="H87" s="29"/>
      <c r="I87" s="15"/>
      <c r="J87" s="29"/>
    </row>
    <row r="88" spans="1:11" ht="21.75" customHeight="1">
      <c r="A88" s="10" t="s">
        <v>57</v>
      </c>
      <c r="C88" s="33"/>
      <c r="D88" s="33"/>
      <c r="E88" s="20">
        <f>SUM(E77+E86)</f>
        <v>764625556</v>
      </c>
      <c r="F88" s="23"/>
      <c r="G88" s="6">
        <f>SUM(G77+G86)</f>
        <v>840625025</v>
      </c>
      <c r="H88" s="33"/>
      <c r="I88" s="20">
        <f>SUM(I77+I86)</f>
        <v>763653972</v>
      </c>
      <c r="J88" s="33"/>
      <c r="K88" s="6">
        <f>SUM(K77+K86)</f>
        <v>839452477</v>
      </c>
    </row>
    <row r="89" spans="1:11" ht="19.5" customHeight="1">
      <c r="A89" s="10"/>
      <c r="B89" s="10"/>
      <c r="C89" s="33"/>
      <c r="D89" s="33"/>
      <c r="E89" s="23"/>
      <c r="F89" s="23"/>
      <c r="G89" s="23"/>
      <c r="H89" s="33"/>
      <c r="I89" s="23"/>
      <c r="J89" s="33"/>
      <c r="K89" s="23"/>
    </row>
    <row r="90" spans="1:11" ht="21.75" customHeight="1">
      <c r="A90" s="10"/>
      <c r="B90" s="10"/>
      <c r="C90" s="33"/>
      <c r="D90" s="33"/>
      <c r="E90" s="23"/>
      <c r="F90" s="23"/>
      <c r="G90" s="23"/>
      <c r="H90" s="33"/>
      <c r="I90" s="23"/>
      <c r="J90" s="33"/>
      <c r="K90" s="23"/>
    </row>
    <row r="91" spans="1:11" ht="21.75" customHeight="1">
      <c r="A91" s="10"/>
      <c r="B91" s="10"/>
      <c r="C91" s="33"/>
      <c r="D91" s="33"/>
      <c r="E91" s="23"/>
      <c r="F91" s="23"/>
      <c r="G91" s="23"/>
      <c r="H91" s="33"/>
      <c r="I91" s="23"/>
      <c r="J91" s="33"/>
      <c r="K91" s="23"/>
    </row>
    <row r="92" spans="1:11" ht="21.75" customHeight="1">
      <c r="A92" s="10"/>
      <c r="B92" s="10"/>
      <c r="C92" s="33"/>
      <c r="D92" s="33"/>
      <c r="E92" s="23"/>
      <c r="F92" s="23"/>
      <c r="G92" s="23"/>
      <c r="H92" s="33"/>
      <c r="I92" s="23"/>
      <c r="J92" s="33"/>
      <c r="K92" s="23"/>
    </row>
    <row r="93" spans="1:11" ht="21.75" customHeight="1">
      <c r="A93" s="10"/>
      <c r="B93" s="10"/>
      <c r="C93" s="33"/>
      <c r="D93" s="33"/>
      <c r="E93" s="23"/>
      <c r="F93" s="23"/>
      <c r="G93" s="23"/>
      <c r="H93" s="33"/>
      <c r="I93" s="23"/>
      <c r="J93" s="33"/>
      <c r="K93" s="23"/>
    </row>
    <row r="94" spans="1:11" ht="24" customHeight="1">
      <c r="A94" s="214" t="s">
        <v>34</v>
      </c>
      <c r="B94" s="214"/>
      <c r="C94" s="214"/>
      <c r="D94" s="214"/>
      <c r="E94" s="214"/>
      <c r="F94" s="214"/>
      <c r="G94" s="214"/>
      <c r="H94" s="214"/>
      <c r="I94" s="214"/>
      <c r="J94" s="214"/>
      <c r="K94" s="214"/>
    </row>
    <row r="95" spans="1:11" ht="22.5" customHeight="1">
      <c r="A95" s="173"/>
      <c r="B95" s="173"/>
      <c r="C95" s="173"/>
      <c r="D95" s="173"/>
      <c r="E95" s="173"/>
      <c r="F95" s="173"/>
      <c r="G95" s="173"/>
      <c r="H95" s="173"/>
      <c r="I95" s="173"/>
      <c r="J95" s="173"/>
      <c r="K95" s="173"/>
    </row>
    <row r="96" spans="1:11" ht="16.5" customHeight="1">
      <c r="A96" s="173"/>
      <c r="B96" s="173"/>
      <c r="C96" s="173"/>
      <c r="D96" s="173"/>
      <c r="E96" s="173"/>
      <c r="F96" s="173"/>
      <c r="G96" s="173"/>
      <c r="H96" s="173"/>
      <c r="I96" s="173"/>
      <c r="J96" s="173"/>
      <c r="K96" s="173"/>
    </row>
    <row r="97" spans="1:11" ht="12.75" customHeight="1">
      <c r="A97" s="10"/>
      <c r="B97" s="10"/>
      <c r="C97" s="33"/>
      <c r="D97" s="33"/>
      <c r="E97" s="23"/>
      <c r="F97" s="23"/>
      <c r="G97" s="23"/>
      <c r="H97" s="33"/>
      <c r="I97" s="23"/>
      <c r="J97" s="33"/>
      <c r="K97" s="23"/>
    </row>
    <row r="98" spans="1:11" ht="21.95" customHeight="1">
      <c r="A98" s="24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</row>
    <row r="99" spans="1:11" ht="21.75" customHeight="1">
      <c r="A99" s="1" t="s">
        <v>0</v>
      </c>
      <c r="B99" s="25"/>
      <c r="C99" s="173"/>
      <c r="D99" s="173"/>
      <c r="E99" s="26"/>
      <c r="F99" s="26"/>
      <c r="G99" s="26"/>
      <c r="H99" s="173"/>
      <c r="I99" s="26"/>
      <c r="J99" s="173"/>
      <c r="K99" s="26"/>
    </row>
    <row r="100" spans="1:11" ht="21.75" customHeight="1">
      <c r="A100" s="1" t="s">
        <v>36</v>
      </c>
      <c r="B100" s="1"/>
      <c r="C100" s="173"/>
      <c r="D100" s="173"/>
      <c r="H100" s="173"/>
      <c r="J100" s="173"/>
    </row>
    <row r="101" spans="1:11" s="10" customFormat="1" ht="21.75" customHeight="1">
      <c r="A101" s="4" t="str">
        <f>A3</f>
        <v>ณ วันที่ 30 มิถุนายน พ.ศ. 2567</v>
      </c>
      <c r="B101" s="4"/>
      <c r="C101" s="5"/>
      <c r="D101" s="5"/>
      <c r="E101" s="6"/>
      <c r="F101" s="6"/>
      <c r="G101" s="6"/>
      <c r="H101" s="5"/>
      <c r="I101" s="6"/>
      <c r="J101" s="5"/>
      <c r="K101" s="6"/>
    </row>
    <row r="102" spans="1:11" s="10" customFormat="1" ht="21.75" customHeight="1">
      <c r="A102" s="1"/>
      <c r="B102" s="1"/>
      <c r="C102" s="173"/>
      <c r="D102" s="173"/>
      <c r="E102" s="23"/>
      <c r="F102" s="23"/>
      <c r="G102" s="23"/>
      <c r="H102" s="173"/>
      <c r="I102" s="23"/>
      <c r="J102" s="173"/>
      <c r="K102" s="23"/>
    </row>
    <row r="103" spans="1:11" s="10" customFormat="1" ht="21.75" customHeight="1">
      <c r="A103" s="1"/>
      <c r="B103" s="1"/>
      <c r="C103" s="173"/>
      <c r="D103" s="173"/>
      <c r="E103" s="213" t="s">
        <v>2</v>
      </c>
      <c r="F103" s="213"/>
      <c r="G103" s="213"/>
      <c r="H103" s="173"/>
      <c r="I103" s="213" t="s">
        <v>3</v>
      </c>
      <c r="J103" s="213"/>
      <c r="K103" s="213"/>
    </row>
    <row r="104" spans="1:11" ht="21.75" customHeight="1">
      <c r="A104" s="1"/>
      <c r="B104" s="1"/>
      <c r="C104" s="156"/>
      <c r="D104" s="156"/>
      <c r="E104" s="8" t="s">
        <v>4</v>
      </c>
      <c r="F104" s="8"/>
      <c r="G104" s="8" t="s">
        <v>5</v>
      </c>
      <c r="H104" s="156"/>
      <c r="I104" s="8" t="s">
        <v>4</v>
      </c>
      <c r="J104" s="156"/>
      <c r="K104" s="8" t="s">
        <v>5</v>
      </c>
    </row>
    <row r="105" spans="1:11" ht="21.75" customHeight="1">
      <c r="A105" s="1"/>
      <c r="B105" s="1"/>
      <c r="C105" s="156"/>
      <c r="D105" s="156"/>
      <c r="E105" s="144" t="s">
        <v>167</v>
      </c>
      <c r="F105" s="144"/>
      <c r="G105" s="144" t="s">
        <v>6</v>
      </c>
      <c r="H105" s="156"/>
      <c r="I105" s="144" t="s">
        <v>167</v>
      </c>
      <c r="J105" s="156"/>
      <c r="K105" s="144" t="s">
        <v>6</v>
      </c>
    </row>
    <row r="106" spans="1:11" s="10" customFormat="1" ht="21.75" customHeight="1">
      <c r="C106" s="27"/>
      <c r="D106" s="27"/>
      <c r="E106" s="144" t="s">
        <v>7</v>
      </c>
      <c r="F106" s="144"/>
      <c r="G106" s="144" t="s">
        <v>8</v>
      </c>
      <c r="H106" s="27"/>
      <c r="I106" s="144" t="s">
        <v>7</v>
      </c>
      <c r="J106" s="27"/>
      <c r="K106" s="144" t="s">
        <v>8</v>
      </c>
    </row>
    <row r="107" spans="1:11" s="10" customFormat="1" ht="21.75" customHeight="1">
      <c r="C107" s="11" t="s">
        <v>9</v>
      </c>
      <c r="D107" s="12"/>
      <c r="E107" s="13" t="s">
        <v>10</v>
      </c>
      <c r="F107" s="8"/>
      <c r="G107" s="13" t="s">
        <v>10</v>
      </c>
      <c r="H107" s="12"/>
      <c r="I107" s="13" t="s">
        <v>10</v>
      </c>
      <c r="J107" s="12"/>
      <c r="K107" s="13" t="s">
        <v>10</v>
      </c>
    </row>
    <row r="108" spans="1:11" ht="8.1" customHeight="1">
      <c r="C108" s="14"/>
      <c r="D108" s="14"/>
      <c r="E108" s="15"/>
      <c r="H108" s="14"/>
      <c r="I108" s="15"/>
      <c r="J108" s="14"/>
    </row>
    <row r="109" spans="1:11" ht="21.75" customHeight="1">
      <c r="A109" s="1" t="s">
        <v>58</v>
      </c>
      <c r="C109" s="14"/>
      <c r="D109" s="14"/>
      <c r="E109" s="15"/>
      <c r="H109" s="14"/>
      <c r="I109" s="15"/>
      <c r="J109" s="14"/>
    </row>
    <row r="110" spans="1:11" ht="8.1" customHeight="1">
      <c r="C110" s="14"/>
      <c r="D110" s="14"/>
      <c r="E110" s="15"/>
      <c r="H110" s="14"/>
      <c r="I110" s="15"/>
      <c r="J110" s="14"/>
    </row>
    <row r="111" spans="1:11" ht="21.75" customHeight="1">
      <c r="A111" s="10" t="s">
        <v>59</v>
      </c>
      <c r="B111" s="10"/>
      <c r="C111" s="34"/>
      <c r="D111" s="34"/>
      <c r="E111" s="19"/>
      <c r="F111" s="23"/>
      <c r="G111" s="23"/>
      <c r="H111" s="34"/>
      <c r="I111" s="19"/>
      <c r="J111" s="34"/>
      <c r="K111" s="23"/>
    </row>
    <row r="112" spans="1:11" ht="8.1" customHeight="1">
      <c r="A112" s="10"/>
      <c r="B112" s="10"/>
      <c r="C112" s="34"/>
      <c r="D112" s="34"/>
      <c r="E112" s="19"/>
      <c r="F112" s="23"/>
      <c r="G112" s="23"/>
      <c r="H112" s="34"/>
      <c r="I112" s="19"/>
      <c r="J112" s="34"/>
      <c r="K112" s="23"/>
    </row>
    <row r="113" spans="1:11" ht="21.75" customHeight="1">
      <c r="A113" s="2" t="s">
        <v>60</v>
      </c>
      <c r="C113" s="173">
        <v>15</v>
      </c>
      <c r="D113" s="173"/>
      <c r="E113" s="19"/>
      <c r="F113" s="23"/>
      <c r="G113" s="23"/>
      <c r="H113" s="173"/>
      <c r="I113" s="19"/>
      <c r="J113" s="173"/>
      <c r="K113" s="23"/>
    </row>
    <row r="114" spans="1:11" ht="21.75" customHeight="1">
      <c r="B114" s="2" t="s">
        <v>61</v>
      </c>
      <c r="C114" s="173"/>
      <c r="D114" s="173"/>
      <c r="E114" s="35"/>
      <c r="F114" s="2"/>
      <c r="G114" s="2"/>
      <c r="H114" s="173"/>
      <c r="I114" s="35"/>
      <c r="J114" s="173"/>
      <c r="K114" s="2"/>
    </row>
    <row r="115" spans="1:11" ht="21.75" customHeight="1">
      <c r="B115" s="2" t="s">
        <v>62</v>
      </c>
      <c r="C115" s="173"/>
      <c r="D115" s="173"/>
      <c r="E115" s="17"/>
      <c r="F115" s="95"/>
      <c r="G115" s="95"/>
      <c r="H115" s="173"/>
      <c r="I115" s="17"/>
      <c r="J115" s="173"/>
      <c r="K115" s="95"/>
    </row>
    <row r="116" spans="1:11" ht="21.75" customHeight="1" thickBot="1">
      <c r="B116" s="2" t="s">
        <v>63</v>
      </c>
      <c r="C116" s="173"/>
      <c r="D116" s="173"/>
      <c r="E116" s="36">
        <v>300000000</v>
      </c>
      <c r="F116" s="95"/>
      <c r="G116" s="131">
        <v>300000000</v>
      </c>
      <c r="H116" s="173"/>
      <c r="I116" s="36">
        <v>300000000</v>
      </c>
      <c r="J116" s="173"/>
      <c r="K116" s="131">
        <v>300000000</v>
      </c>
    </row>
    <row r="117" spans="1:11" ht="8.1" customHeight="1" thickTop="1">
      <c r="C117" s="173"/>
      <c r="D117" s="173"/>
      <c r="E117" s="19"/>
      <c r="F117" s="23"/>
      <c r="G117" s="23"/>
      <c r="H117" s="173"/>
      <c r="I117" s="19"/>
      <c r="J117" s="173"/>
      <c r="K117" s="23"/>
    </row>
    <row r="118" spans="1:11" ht="21.75" customHeight="1">
      <c r="B118" s="2" t="s">
        <v>64</v>
      </c>
      <c r="C118" s="173"/>
      <c r="D118" s="173"/>
      <c r="E118" s="19"/>
      <c r="F118" s="23"/>
      <c r="G118" s="23"/>
      <c r="H118" s="173"/>
      <c r="I118" s="19"/>
      <c r="J118" s="173"/>
      <c r="K118" s="23"/>
    </row>
    <row r="119" spans="1:11" ht="21.75" customHeight="1">
      <c r="B119" s="2" t="s">
        <v>62</v>
      </c>
      <c r="C119" s="173"/>
      <c r="D119" s="173"/>
      <c r="E119" s="17"/>
      <c r="F119" s="95"/>
      <c r="G119" s="95"/>
      <c r="H119" s="173"/>
      <c r="I119" s="17"/>
      <c r="J119" s="173"/>
      <c r="K119" s="95"/>
    </row>
    <row r="120" spans="1:11" ht="21.75" customHeight="1">
      <c r="B120" s="2" t="s">
        <v>65</v>
      </c>
      <c r="C120" s="173"/>
      <c r="D120" s="173"/>
      <c r="E120" s="17">
        <v>300000000</v>
      </c>
      <c r="F120" s="95"/>
      <c r="G120" s="23">
        <v>300000000</v>
      </c>
      <c r="H120" s="166"/>
      <c r="I120" s="19">
        <v>300000000</v>
      </c>
      <c r="J120" s="166"/>
      <c r="K120" s="23">
        <v>300000000</v>
      </c>
    </row>
    <row r="121" spans="1:11" ht="21.75" customHeight="1">
      <c r="B121" s="2" t="s">
        <v>66</v>
      </c>
      <c r="C121" s="173"/>
      <c r="D121" s="173"/>
      <c r="E121" s="17">
        <v>933808880</v>
      </c>
      <c r="F121" s="95"/>
      <c r="G121" s="3">
        <v>933808880</v>
      </c>
      <c r="H121" s="166"/>
      <c r="I121" s="15">
        <v>933808880</v>
      </c>
      <c r="J121" s="166"/>
      <c r="K121" s="3">
        <v>933808880</v>
      </c>
    </row>
    <row r="122" spans="1:11" ht="21.75" customHeight="1">
      <c r="A122" s="159" t="s">
        <v>67</v>
      </c>
      <c r="B122" s="159"/>
      <c r="E122" s="19"/>
      <c r="F122" s="23"/>
      <c r="G122" s="23"/>
      <c r="I122" s="19"/>
      <c r="K122" s="23"/>
    </row>
    <row r="123" spans="1:11" ht="21.75" customHeight="1">
      <c r="A123" s="159"/>
      <c r="B123" s="159" t="s">
        <v>68</v>
      </c>
      <c r="C123" s="173"/>
      <c r="D123" s="34"/>
      <c r="E123" s="15">
        <v>30000000</v>
      </c>
      <c r="G123" s="3">
        <v>30000000</v>
      </c>
      <c r="H123" s="168"/>
      <c r="I123" s="15">
        <v>30000000</v>
      </c>
      <c r="J123" s="168"/>
      <c r="K123" s="3">
        <v>30000000</v>
      </c>
    </row>
    <row r="124" spans="1:11" ht="21.75" customHeight="1">
      <c r="A124" s="159"/>
      <c r="B124" s="159" t="s">
        <v>69</v>
      </c>
      <c r="C124" s="173"/>
      <c r="D124" s="34"/>
      <c r="E124" s="15">
        <v>37335048</v>
      </c>
      <c r="G124" s="3">
        <v>37335048</v>
      </c>
      <c r="H124" s="168"/>
      <c r="I124" s="15">
        <v>37335048</v>
      </c>
      <c r="J124" s="168"/>
      <c r="K124" s="3">
        <v>37335048</v>
      </c>
    </row>
    <row r="125" spans="1:11" ht="21.75" customHeight="1">
      <c r="A125" s="159"/>
      <c r="B125" s="159" t="s">
        <v>70</v>
      </c>
      <c r="D125" s="173"/>
      <c r="E125" s="15">
        <v>-300873119</v>
      </c>
      <c r="G125" s="3">
        <v>-269367407</v>
      </c>
      <c r="H125" s="166"/>
      <c r="I125" s="15">
        <v>-297257018</v>
      </c>
      <c r="J125" s="166"/>
      <c r="K125" s="3">
        <v>-264506855</v>
      </c>
    </row>
    <row r="126" spans="1:11" ht="21.75" customHeight="1">
      <c r="A126" s="159" t="s">
        <v>71</v>
      </c>
      <c r="B126" s="159"/>
      <c r="C126" s="173"/>
      <c r="D126" s="173"/>
      <c r="E126" s="20">
        <v>-37335048</v>
      </c>
      <c r="F126" s="23"/>
      <c r="G126" s="6">
        <v>-37335048</v>
      </c>
      <c r="H126" s="166"/>
      <c r="I126" s="20">
        <v>-37335048</v>
      </c>
      <c r="J126" s="166"/>
      <c r="K126" s="6">
        <v>-37335048</v>
      </c>
    </row>
    <row r="127" spans="1:11" ht="7.5" customHeight="1">
      <c r="C127" s="173"/>
      <c r="D127" s="173"/>
      <c r="E127" s="19"/>
      <c r="F127" s="23"/>
      <c r="G127" s="23"/>
      <c r="H127" s="173"/>
      <c r="I127" s="19"/>
      <c r="J127" s="173"/>
      <c r="K127" s="23"/>
    </row>
    <row r="128" spans="1:11" ht="22.5" customHeight="1">
      <c r="A128" s="10" t="s">
        <v>72</v>
      </c>
      <c r="C128" s="173"/>
      <c r="D128" s="173"/>
      <c r="E128" s="19">
        <f>SUM(E120:E126)</f>
        <v>962935761</v>
      </c>
      <c r="F128" s="23"/>
      <c r="G128" s="23">
        <f>SUM(G120:G126)</f>
        <v>994441473</v>
      </c>
      <c r="H128" s="173"/>
      <c r="I128" s="19">
        <f>SUM(I120:I126)</f>
        <v>966551862</v>
      </c>
      <c r="J128" s="23"/>
      <c r="K128" s="23">
        <f>SUM(K120:K126)</f>
        <v>999302025</v>
      </c>
    </row>
    <row r="129" spans="1:11" ht="21.75" customHeight="1">
      <c r="A129" s="2" t="s">
        <v>73</v>
      </c>
      <c r="C129" s="173">
        <v>11.1</v>
      </c>
      <c r="D129" s="173"/>
      <c r="E129" s="20">
        <v>1992474</v>
      </c>
      <c r="F129" s="23"/>
      <c r="G129" s="6">
        <v>2792451</v>
      </c>
      <c r="H129" s="168"/>
      <c r="I129" s="20" t="s">
        <v>141</v>
      </c>
      <c r="J129" s="168"/>
      <c r="K129" s="6">
        <v>0</v>
      </c>
    </row>
    <row r="130" spans="1:11" ht="7.5" customHeight="1">
      <c r="C130" s="173"/>
      <c r="D130" s="173"/>
      <c r="E130" s="19"/>
      <c r="F130" s="23"/>
      <c r="G130" s="23"/>
      <c r="H130" s="173"/>
      <c r="I130" s="19"/>
      <c r="J130" s="173"/>
      <c r="K130" s="23"/>
    </row>
    <row r="131" spans="1:11" ht="21.75" customHeight="1">
      <c r="A131" s="1" t="s">
        <v>74</v>
      </c>
      <c r="C131" s="173"/>
      <c r="D131" s="34"/>
      <c r="E131" s="18">
        <f>SUM(E128:E129)</f>
        <v>964928235</v>
      </c>
      <c r="F131" s="95"/>
      <c r="G131" s="129">
        <f>SUM(G128:G129)</f>
        <v>997233924</v>
      </c>
      <c r="H131" s="34"/>
      <c r="I131" s="18">
        <f>SUM(I128:I129)</f>
        <v>966551862</v>
      </c>
      <c r="J131" s="34"/>
      <c r="K131" s="6">
        <f>SUM(K120:K126)</f>
        <v>999302025</v>
      </c>
    </row>
    <row r="132" spans="1:11" ht="8.1" customHeight="1">
      <c r="A132" s="1"/>
      <c r="B132" s="1"/>
      <c r="C132" s="173"/>
      <c r="D132" s="34"/>
      <c r="E132" s="19"/>
      <c r="F132" s="23"/>
      <c r="G132" s="23"/>
      <c r="H132" s="34"/>
      <c r="I132" s="19"/>
      <c r="J132" s="34"/>
      <c r="K132" s="23"/>
    </row>
    <row r="133" spans="1:11" ht="21.75" customHeight="1" thickBot="1">
      <c r="A133" s="1" t="s">
        <v>75</v>
      </c>
      <c r="B133" s="1"/>
      <c r="C133" s="173"/>
      <c r="D133" s="173"/>
      <c r="E133" s="22">
        <f>SUM(E88+E131)</f>
        <v>1729553791</v>
      </c>
      <c r="F133" s="23"/>
      <c r="G133" s="130">
        <f>SUM(G88+G131)</f>
        <v>1837858949</v>
      </c>
      <c r="H133" s="173"/>
      <c r="I133" s="22">
        <f>SUM(I88+I131)</f>
        <v>1730205834</v>
      </c>
      <c r="J133" s="173"/>
      <c r="K133" s="130">
        <f>SUM(K88+K131)</f>
        <v>1838754502</v>
      </c>
    </row>
    <row r="134" spans="1:11" ht="21.75" customHeight="1" thickTop="1">
      <c r="A134" s="1"/>
      <c r="B134" s="1"/>
      <c r="C134" s="173"/>
      <c r="D134" s="173"/>
      <c r="E134" s="23"/>
      <c r="F134" s="23"/>
      <c r="G134" s="23"/>
      <c r="H134" s="23"/>
      <c r="I134" s="23"/>
      <c r="J134" s="23"/>
      <c r="K134" s="23"/>
    </row>
    <row r="135" spans="1:11" ht="21.75" customHeight="1">
      <c r="A135" s="1"/>
      <c r="B135" s="1"/>
      <c r="C135" s="173"/>
      <c r="D135" s="173"/>
      <c r="E135" s="23"/>
      <c r="F135" s="23"/>
      <c r="G135" s="23"/>
      <c r="H135" s="23"/>
      <c r="I135" s="23"/>
      <c r="J135" s="23"/>
      <c r="K135" s="23"/>
    </row>
    <row r="136" spans="1:11" ht="21.75" customHeight="1">
      <c r="A136" s="1"/>
      <c r="B136" s="1"/>
      <c r="C136" s="173"/>
      <c r="D136" s="173"/>
      <c r="E136" s="23"/>
      <c r="F136" s="23"/>
      <c r="G136" s="23"/>
      <c r="H136" s="173"/>
      <c r="I136" s="23"/>
      <c r="J136" s="173"/>
      <c r="K136" s="23"/>
    </row>
    <row r="137" spans="1:11" ht="21.75" customHeight="1">
      <c r="A137" s="1"/>
      <c r="B137" s="1"/>
      <c r="C137" s="173"/>
      <c r="D137" s="173"/>
      <c r="E137" s="23"/>
      <c r="F137" s="23"/>
      <c r="G137" s="23"/>
      <c r="H137" s="173"/>
      <c r="I137" s="23"/>
      <c r="J137" s="173"/>
      <c r="K137" s="23"/>
    </row>
    <row r="138" spans="1:11" ht="21.75" customHeight="1">
      <c r="A138" s="1"/>
      <c r="B138" s="1"/>
      <c r="C138" s="173"/>
      <c r="D138" s="173"/>
      <c r="E138" s="23"/>
      <c r="F138" s="23"/>
      <c r="G138" s="23"/>
      <c r="H138" s="173"/>
      <c r="I138" s="23"/>
      <c r="J138" s="173"/>
      <c r="K138" s="23"/>
    </row>
    <row r="139" spans="1:11" ht="32.25" customHeight="1">
      <c r="A139" s="1"/>
      <c r="B139" s="1"/>
      <c r="C139" s="173"/>
      <c r="D139" s="173"/>
      <c r="E139" s="23"/>
      <c r="F139" s="23"/>
      <c r="G139" s="23"/>
      <c r="H139" s="173"/>
      <c r="I139" s="23"/>
      <c r="J139" s="173"/>
      <c r="K139" s="23"/>
    </row>
    <row r="140" spans="1:11" ht="24" customHeight="1">
      <c r="A140" s="1"/>
      <c r="B140" s="1"/>
      <c r="C140" s="173"/>
      <c r="D140" s="173"/>
      <c r="E140" s="37"/>
      <c r="F140" s="37"/>
      <c r="G140" s="37"/>
      <c r="H140" s="173"/>
      <c r="I140" s="37"/>
      <c r="J140" s="173"/>
      <c r="K140" s="37"/>
    </row>
    <row r="141" spans="1:11" ht="21.75" customHeight="1">
      <c r="A141" s="214" t="s">
        <v>34</v>
      </c>
      <c r="B141" s="214"/>
      <c r="C141" s="214"/>
      <c r="D141" s="214"/>
      <c r="E141" s="214"/>
      <c r="F141" s="214"/>
      <c r="G141" s="214"/>
      <c r="H141" s="214"/>
      <c r="I141" s="214"/>
      <c r="J141" s="214"/>
      <c r="K141" s="214"/>
    </row>
    <row r="142" spans="1:11" ht="21.75" customHeight="1">
      <c r="A142" s="173"/>
      <c r="B142" s="173"/>
      <c r="C142" s="173"/>
      <c r="D142" s="173"/>
      <c r="E142" s="173"/>
      <c r="F142" s="173"/>
      <c r="G142" s="173"/>
      <c r="H142" s="173"/>
      <c r="I142" s="173"/>
      <c r="J142" s="173"/>
      <c r="K142" s="173"/>
    </row>
    <row r="143" spans="1:11" ht="22.5" customHeight="1">
      <c r="A143" s="173"/>
      <c r="B143" s="173"/>
      <c r="C143" s="173"/>
      <c r="D143" s="173"/>
      <c r="E143" s="173"/>
      <c r="F143" s="173"/>
      <c r="G143" s="173"/>
      <c r="H143" s="173"/>
      <c r="I143" s="173"/>
      <c r="J143" s="173"/>
      <c r="K143" s="173"/>
    </row>
    <row r="144" spans="1:11" ht="17.25" customHeight="1">
      <c r="E144" s="2"/>
      <c r="F144" s="2"/>
      <c r="G144" s="2"/>
      <c r="I144" s="2"/>
      <c r="K144" s="2"/>
    </row>
    <row r="145" spans="1:11" ht="21.95" customHeight="1">
      <c r="A145" s="24" t="str">
        <f>A98</f>
        <v>หมายเหตุประกอบข้อมูลทางการเงินเป็นส่วนหนึ่งของข้อมูลทางการเงินระหว่างกาลนี้</v>
      </c>
      <c r="B145" s="24"/>
      <c r="C145" s="24"/>
      <c r="D145" s="24"/>
      <c r="E145" s="24"/>
      <c r="F145" s="24"/>
      <c r="G145" s="24"/>
      <c r="H145" s="24"/>
      <c r="I145" s="24"/>
      <c r="J145" s="24"/>
      <c r="K145" s="24"/>
    </row>
  </sheetData>
  <mergeCells count="9">
    <mergeCell ref="E103:G103"/>
    <mergeCell ref="I103:K103"/>
    <mergeCell ref="A141:K141"/>
    <mergeCell ref="E5:G5"/>
    <mergeCell ref="I5:K5"/>
    <mergeCell ref="A47:K47"/>
    <mergeCell ref="E55:G55"/>
    <mergeCell ref="I55:K55"/>
    <mergeCell ref="A94:K94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50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1"/>
  <sheetViews>
    <sheetView zoomScale="99" zoomScaleNormal="99" zoomScaleSheetLayoutView="130" workbookViewId="0">
      <selection activeCell="C13" sqref="C13"/>
    </sheetView>
  </sheetViews>
  <sheetFormatPr defaultColWidth="8.140625" defaultRowHeight="17.649999999999999" customHeight="1"/>
  <cols>
    <col min="1" max="2" width="1.7109375" style="43" customWidth="1"/>
    <col min="3" max="3" width="37.140625" style="43" customWidth="1"/>
    <col min="4" max="4" width="9.42578125" style="43" customWidth="1"/>
    <col min="5" max="5" width="0.85546875" style="43" customWidth="1"/>
    <col min="6" max="6" width="13.7109375" style="60" customWidth="1"/>
    <col min="7" max="7" width="0.85546875" style="43" customWidth="1"/>
    <col min="8" max="8" width="13.7109375" style="60" customWidth="1"/>
    <col min="9" max="9" width="0.85546875" style="43" customWidth="1"/>
    <col min="10" max="10" width="13.7109375" style="60" customWidth="1"/>
    <col min="11" max="11" width="0.7109375" style="43" customWidth="1"/>
    <col min="12" max="12" width="13.7109375" style="60" customWidth="1"/>
    <col min="13" max="221" width="8.140625" style="43"/>
    <col min="222" max="223" width="1.42578125" style="43" customWidth="1"/>
    <col min="224" max="224" width="58.42578125" style="43" customWidth="1"/>
    <col min="225" max="225" width="7.85546875" style="43" customWidth="1"/>
    <col min="226" max="226" width="1.42578125" style="43" customWidth="1"/>
    <col min="227" max="227" width="14" style="43" customWidth="1"/>
    <col min="228" max="477" width="8.140625" style="43"/>
    <col min="478" max="479" width="1.42578125" style="43" customWidth="1"/>
    <col min="480" max="480" width="58.42578125" style="43" customWidth="1"/>
    <col min="481" max="481" width="7.85546875" style="43" customWidth="1"/>
    <col min="482" max="482" width="1.42578125" style="43" customWidth="1"/>
    <col min="483" max="483" width="14" style="43" customWidth="1"/>
    <col min="484" max="733" width="8.140625" style="43"/>
    <col min="734" max="735" width="1.42578125" style="43" customWidth="1"/>
    <col min="736" max="736" width="58.42578125" style="43" customWidth="1"/>
    <col min="737" max="737" width="7.85546875" style="43" customWidth="1"/>
    <col min="738" max="738" width="1.42578125" style="43" customWidth="1"/>
    <col min="739" max="739" width="14" style="43" customWidth="1"/>
    <col min="740" max="989" width="8.140625" style="43"/>
    <col min="990" max="991" width="1.42578125" style="43" customWidth="1"/>
    <col min="992" max="992" width="58.42578125" style="43" customWidth="1"/>
    <col min="993" max="993" width="7.85546875" style="43" customWidth="1"/>
    <col min="994" max="994" width="1.42578125" style="43" customWidth="1"/>
    <col min="995" max="995" width="14" style="43" customWidth="1"/>
    <col min="996" max="1245" width="8.140625" style="43"/>
    <col min="1246" max="1247" width="1.42578125" style="43" customWidth="1"/>
    <col min="1248" max="1248" width="58.42578125" style="43" customWidth="1"/>
    <col min="1249" max="1249" width="7.85546875" style="43" customWidth="1"/>
    <col min="1250" max="1250" width="1.42578125" style="43" customWidth="1"/>
    <col min="1251" max="1251" width="14" style="43" customWidth="1"/>
    <col min="1252" max="1501" width="8.140625" style="43"/>
    <col min="1502" max="1503" width="1.42578125" style="43" customWidth="1"/>
    <col min="1504" max="1504" width="58.42578125" style="43" customWidth="1"/>
    <col min="1505" max="1505" width="7.85546875" style="43" customWidth="1"/>
    <col min="1506" max="1506" width="1.42578125" style="43" customWidth="1"/>
    <col min="1507" max="1507" width="14" style="43" customWidth="1"/>
    <col min="1508" max="1757" width="8.140625" style="43"/>
    <col min="1758" max="1759" width="1.42578125" style="43" customWidth="1"/>
    <col min="1760" max="1760" width="58.42578125" style="43" customWidth="1"/>
    <col min="1761" max="1761" width="7.85546875" style="43" customWidth="1"/>
    <col min="1762" max="1762" width="1.42578125" style="43" customWidth="1"/>
    <col min="1763" max="1763" width="14" style="43" customWidth="1"/>
    <col min="1764" max="2013" width="8.140625" style="43"/>
    <col min="2014" max="2015" width="1.42578125" style="43" customWidth="1"/>
    <col min="2016" max="2016" width="58.42578125" style="43" customWidth="1"/>
    <col min="2017" max="2017" width="7.85546875" style="43" customWidth="1"/>
    <col min="2018" max="2018" width="1.42578125" style="43" customWidth="1"/>
    <col min="2019" max="2019" width="14" style="43" customWidth="1"/>
    <col min="2020" max="2269" width="8.140625" style="43"/>
    <col min="2270" max="2271" width="1.42578125" style="43" customWidth="1"/>
    <col min="2272" max="2272" width="58.42578125" style="43" customWidth="1"/>
    <col min="2273" max="2273" width="7.85546875" style="43" customWidth="1"/>
    <col min="2274" max="2274" width="1.42578125" style="43" customWidth="1"/>
    <col min="2275" max="2275" width="14" style="43" customWidth="1"/>
    <col min="2276" max="2525" width="8.140625" style="43"/>
    <col min="2526" max="2527" width="1.42578125" style="43" customWidth="1"/>
    <col min="2528" max="2528" width="58.42578125" style="43" customWidth="1"/>
    <col min="2529" max="2529" width="7.85546875" style="43" customWidth="1"/>
    <col min="2530" max="2530" width="1.42578125" style="43" customWidth="1"/>
    <col min="2531" max="2531" width="14" style="43" customWidth="1"/>
    <col min="2532" max="2781" width="8.140625" style="43"/>
    <col min="2782" max="2783" width="1.42578125" style="43" customWidth="1"/>
    <col min="2784" max="2784" width="58.42578125" style="43" customWidth="1"/>
    <col min="2785" max="2785" width="7.85546875" style="43" customWidth="1"/>
    <col min="2786" max="2786" width="1.42578125" style="43" customWidth="1"/>
    <col min="2787" max="2787" width="14" style="43" customWidth="1"/>
    <col min="2788" max="3037" width="8.140625" style="43"/>
    <col min="3038" max="3039" width="1.42578125" style="43" customWidth="1"/>
    <col min="3040" max="3040" width="58.42578125" style="43" customWidth="1"/>
    <col min="3041" max="3041" width="7.85546875" style="43" customWidth="1"/>
    <col min="3042" max="3042" width="1.42578125" style="43" customWidth="1"/>
    <col min="3043" max="3043" width="14" style="43" customWidth="1"/>
    <col min="3044" max="3293" width="8.140625" style="43"/>
    <col min="3294" max="3295" width="1.42578125" style="43" customWidth="1"/>
    <col min="3296" max="3296" width="58.42578125" style="43" customWidth="1"/>
    <col min="3297" max="3297" width="7.85546875" style="43" customWidth="1"/>
    <col min="3298" max="3298" width="1.42578125" style="43" customWidth="1"/>
    <col min="3299" max="3299" width="14" style="43" customWidth="1"/>
    <col min="3300" max="3549" width="8.140625" style="43"/>
    <col min="3550" max="3551" width="1.42578125" style="43" customWidth="1"/>
    <col min="3552" max="3552" width="58.42578125" style="43" customWidth="1"/>
    <col min="3553" max="3553" width="7.85546875" style="43" customWidth="1"/>
    <col min="3554" max="3554" width="1.42578125" style="43" customWidth="1"/>
    <col min="3555" max="3555" width="14" style="43" customWidth="1"/>
    <col min="3556" max="3805" width="8.140625" style="43"/>
    <col min="3806" max="3807" width="1.42578125" style="43" customWidth="1"/>
    <col min="3808" max="3808" width="58.42578125" style="43" customWidth="1"/>
    <col min="3809" max="3809" width="7.85546875" style="43" customWidth="1"/>
    <col min="3810" max="3810" width="1.42578125" style="43" customWidth="1"/>
    <col min="3811" max="3811" width="14" style="43" customWidth="1"/>
    <col min="3812" max="4061" width="8.140625" style="43"/>
    <col min="4062" max="4063" width="1.42578125" style="43" customWidth="1"/>
    <col min="4064" max="4064" width="58.42578125" style="43" customWidth="1"/>
    <col min="4065" max="4065" width="7.85546875" style="43" customWidth="1"/>
    <col min="4066" max="4066" width="1.42578125" style="43" customWidth="1"/>
    <col min="4067" max="4067" width="14" style="43" customWidth="1"/>
    <col min="4068" max="4317" width="8.140625" style="43"/>
    <col min="4318" max="4319" width="1.42578125" style="43" customWidth="1"/>
    <col min="4320" max="4320" width="58.42578125" style="43" customWidth="1"/>
    <col min="4321" max="4321" width="7.85546875" style="43" customWidth="1"/>
    <col min="4322" max="4322" width="1.42578125" style="43" customWidth="1"/>
    <col min="4323" max="4323" width="14" style="43" customWidth="1"/>
    <col min="4324" max="4573" width="8.140625" style="43"/>
    <col min="4574" max="4575" width="1.42578125" style="43" customWidth="1"/>
    <col min="4576" max="4576" width="58.42578125" style="43" customWidth="1"/>
    <col min="4577" max="4577" width="7.85546875" style="43" customWidth="1"/>
    <col min="4578" max="4578" width="1.42578125" style="43" customWidth="1"/>
    <col min="4579" max="4579" width="14" style="43" customWidth="1"/>
    <col min="4580" max="4829" width="8.140625" style="43"/>
    <col min="4830" max="4831" width="1.42578125" style="43" customWidth="1"/>
    <col min="4832" max="4832" width="58.42578125" style="43" customWidth="1"/>
    <col min="4833" max="4833" width="7.85546875" style="43" customWidth="1"/>
    <col min="4834" max="4834" width="1.42578125" style="43" customWidth="1"/>
    <col min="4835" max="4835" width="14" style="43" customWidth="1"/>
    <col min="4836" max="5085" width="8.140625" style="43"/>
    <col min="5086" max="5087" width="1.42578125" style="43" customWidth="1"/>
    <col min="5088" max="5088" width="58.42578125" style="43" customWidth="1"/>
    <col min="5089" max="5089" width="7.85546875" style="43" customWidth="1"/>
    <col min="5090" max="5090" width="1.42578125" style="43" customWidth="1"/>
    <col min="5091" max="5091" width="14" style="43" customWidth="1"/>
    <col min="5092" max="5341" width="8.140625" style="43"/>
    <col min="5342" max="5343" width="1.42578125" style="43" customWidth="1"/>
    <col min="5344" max="5344" width="58.42578125" style="43" customWidth="1"/>
    <col min="5345" max="5345" width="7.85546875" style="43" customWidth="1"/>
    <col min="5346" max="5346" width="1.42578125" style="43" customWidth="1"/>
    <col min="5347" max="5347" width="14" style="43" customWidth="1"/>
    <col min="5348" max="5597" width="8.140625" style="43"/>
    <col min="5598" max="5599" width="1.42578125" style="43" customWidth="1"/>
    <col min="5600" max="5600" width="58.42578125" style="43" customWidth="1"/>
    <col min="5601" max="5601" width="7.85546875" style="43" customWidth="1"/>
    <col min="5602" max="5602" width="1.42578125" style="43" customWidth="1"/>
    <col min="5603" max="5603" width="14" style="43" customWidth="1"/>
    <col min="5604" max="5853" width="8.140625" style="43"/>
    <col min="5854" max="5855" width="1.42578125" style="43" customWidth="1"/>
    <col min="5856" max="5856" width="58.42578125" style="43" customWidth="1"/>
    <col min="5857" max="5857" width="7.85546875" style="43" customWidth="1"/>
    <col min="5858" max="5858" width="1.42578125" style="43" customWidth="1"/>
    <col min="5859" max="5859" width="14" style="43" customWidth="1"/>
    <col min="5860" max="6109" width="8.140625" style="43"/>
    <col min="6110" max="6111" width="1.42578125" style="43" customWidth="1"/>
    <col min="6112" max="6112" width="58.42578125" style="43" customWidth="1"/>
    <col min="6113" max="6113" width="7.85546875" style="43" customWidth="1"/>
    <col min="6114" max="6114" width="1.42578125" style="43" customWidth="1"/>
    <col min="6115" max="6115" width="14" style="43" customWidth="1"/>
    <col min="6116" max="6365" width="8.140625" style="43"/>
    <col min="6366" max="6367" width="1.42578125" style="43" customWidth="1"/>
    <col min="6368" max="6368" width="58.42578125" style="43" customWidth="1"/>
    <col min="6369" max="6369" width="7.85546875" style="43" customWidth="1"/>
    <col min="6370" max="6370" width="1.42578125" style="43" customWidth="1"/>
    <col min="6371" max="6371" width="14" style="43" customWidth="1"/>
    <col min="6372" max="6621" width="8.140625" style="43"/>
    <col min="6622" max="6623" width="1.42578125" style="43" customWidth="1"/>
    <col min="6624" max="6624" width="58.42578125" style="43" customWidth="1"/>
    <col min="6625" max="6625" width="7.85546875" style="43" customWidth="1"/>
    <col min="6626" max="6626" width="1.42578125" style="43" customWidth="1"/>
    <col min="6627" max="6627" width="14" style="43" customWidth="1"/>
    <col min="6628" max="6877" width="8.140625" style="43"/>
    <col min="6878" max="6879" width="1.42578125" style="43" customWidth="1"/>
    <col min="6880" max="6880" width="58.42578125" style="43" customWidth="1"/>
    <col min="6881" max="6881" width="7.85546875" style="43" customWidth="1"/>
    <col min="6882" max="6882" width="1.42578125" style="43" customWidth="1"/>
    <col min="6883" max="6883" width="14" style="43" customWidth="1"/>
    <col min="6884" max="7133" width="8.140625" style="43"/>
    <col min="7134" max="7135" width="1.42578125" style="43" customWidth="1"/>
    <col min="7136" max="7136" width="58.42578125" style="43" customWidth="1"/>
    <col min="7137" max="7137" width="7.85546875" style="43" customWidth="1"/>
    <col min="7138" max="7138" width="1.42578125" style="43" customWidth="1"/>
    <col min="7139" max="7139" width="14" style="43" customWidth="1"/>
    <col min="7140" max="7389" width="8.140625" style="43"/>
    <col min="7390" max="7391" width="1.42578125" style="43" customWidth="1"/>
    <col min="7392" max="7392" width="58.42578125" style="43" customWidth="1"/>
    <col min="7393" max="7393" width="7.85546875" style="43" customWidth="1"/>
    <col min="7394" max="7394" width="1.42578125" style="43" customWidth="1"/>
    <col min="7395" max="7395" width="14" style="43" customWidth="1"/>
    <col min="7396" max="7645" width="8.140625" style="43"/>
    <col min="7646" max="7647" width="1.42578125" style="43" customWidth="1"/>
    <col min="7648" max="7648" width="58.42578125" style="43" customWidth="1"/>
    <col min="7649" max="7649" width="7.85546875" style="43" customWidth="1"/>
    <col min="7650" max="7650" width="1.42578125" style="43" customWidth="1"/>
    <col min="7651" max="7651" width="14" style="43" customWidth="1"/>
    <col min="7652" max="7901" width="8.140625" style="43"/>
    <col min="7902" max="7903" width="1.42578125" style="43" customWidth="1"/>
    <col min="7904" max="7904" width="58.42578125" style="43" customWidth="1"/>
    <col min="7905" max="7905" width="7.85546875" style="43" customWidth="1"/>
    <col min="7906" max="7906" width="1.42578125" style="43" customWidth="1"/>
    <col min="7907" max="7907" width="14" style="43" customWidth="1"/>
    <col min="7908" max="8157" width="8.140625" style="43"/>
    <col min="8158" max="8159" width="1.42578125" style="43" customWidth="1"/>
    <col min="8160" max="8160" width="58.42578125" style="43" customWidth="1"/>
    <col min="8161" max="8161" width="7.85546875" style="43" customWidth="1"/>
    <col min="8162" max="8162" width="1.42578125" style="43" customWidth="1"/>
    <col min="8163" max="8163" width="14" style="43" customWidth="1"/>
    <col min="8164" max="8413" width="8.140625" style="43"/>
    <col min="8414" max="8415" width="1.42578125" style="43" customWidth="1"/>
    <col min="8416" max="8416" width="58.42578125" style="43" customWidth="1"/>
    <col min="8417" max="8417" width="7.85546875" style="43" customWidth="1"/>
    <col min="8418" max="8418" width="1.42578125" style="43" customWidth="1"/>
    <col min="8419" max="8419" width="14" style="43" customWidth="1"/>
    <col min="8420" max="8669" width="8.140625" style="43"/>
    <col min="8670" max="8671" width="1.42578125" style="43" customWidth="1"/>
    <col min="8672" max="8672" width="58.42578125" style="43" customWidth="1"/>
    <col min="8673" max="8673" width="7.85546875" style="43" customWidth="1"/>
    <col min="8674" max="8674" width="1.42578125" style="43" customWidth="1"/>
    <col min="8675" max="8675" width="14" style="43" customWidth="1"/>
    <col min="8676" max="8925" width="8.140625" style="43"/>
    <col min="8926" max="8927" width="1.42578125" style="43" customWidth="1"/>
    <col min="8928" max="8928" width="58.42578125" style="43" customWidth="1"/>
    <col min="8929" max="8929" width="7.85546875" style="43" customWidth="1"/>
    <col min="8930" max="8930" width="1.42578125" style="43" customWidth="1"/>
    <col min="8931" max="8931" width="14" style="43" customWidth="1"/>
    <col min="8932" max="9181" width="8.140625" style="43"/>
    <col min="9182" max="9183" width="1.42578125" style="43" customWidth="1"/>
    <col min="9184" max="9184" width="58.42578125" style="43" customWidth="1"/>
    <col min="9185" max="9185" width="7.85546875" style="43" customWidth="1"/>
    <col min="9186" max="9186" width="1.42578125" style="43" customWidth="1"/>
    <col min="9187" max="9187" width="14" style="43" customWidth="1"/>
    <col min="9188" max="9437" width="8.140625" style="43"/>
    <col min="9438" max="9439" width="1.42578125" style="43" customWidth="1"/>
    <col min="9440" max="9440" width="58.42578125" style="43" customWidth="1"/>
    <col min="9441" max="9441" width="7.85546875" style="43" customWidth="1"/>
    <col min="9442" max="9442" width="1.42578125" style="43" customWidth="1"/>
    <col min="9443" max="9443" width="14" style="43" customWidth="1"/>
    <col min="9444" max="9693" width="8.140625" style="43"/>
    <col min="9694" max="9695" width="1.42578125" style="43" customWidth="1"/>
    <col min="9696" max="9696" width="58.42578125" style="43" customWidth="1"/>
    <col min="9697" max="9697" width="7.85546875" style="43" customWidth="1"/>
    <col min="9698" max="9698" width="1.42578125" style="43" customWidth="1"/>
    <col min="9699" max="9699" width="14" style="43" customWidth="1"/>
    <col min="9700" max="9949" width="8.140625" style="43"/>
    <col min="9950" max="9951" width="1.42578125" style="43" customWidth="1"/>
    <col min="9952" max="9952" width="58.42578125" style="43" customWidth="1"/>
    <col min="9953" max="9953" width="7.85546875" style="43" customWidth="1"/>
    <col min="9954" max="9954" width="1.42578125" style="43" customWidth="1"/>
    <col min="9955" max="9955" width="14" style="43" customWidth="1"/>
    <col min="9956" max="10205" width="8.140625" style="43"/>
    <col min="10206" max="10207" width="1.42578125" style="43" customWidth="1"/>
    <col min="10208" max="10208" width="58.42578125" style="43" customWidth="1"/>
    <col min="10209" max="10209" width="7.85546875" style="43" customWidth="1"/>
    <col min="10210" max="10210" width="1.42578125" style="43" customWidth="1"/>
    <col min="10211" max="10211" width="14" style="43" customWidth="1"/>
    <col min="10212" max="10461" width="8.140625" style="43"/>
    <col min="10462" max="10463" width="1.42578125" style="43" customWidth="1"/>
    <col min="10464" max="10464" width="58.42578125" style="43" customWidth="1"/>
    <col min="10465" max="10465" width="7.85546875" style="43" customWidth="1"/>
    <col min="10466" max="10466" width="1.42578125" style="43" customWidth="1"/>
    <col min="10467" max="10467" width="14" style="43" customWidth="1"/>
    <col min="10468" max="10717" width="8.140625" style="43"/>
    <col min="10718" max="10719" width="1.42578125" style="43" customWidth="1"/>
    <col min="10720" max="10720" width="58.42578125" style="43" customWidth="1"/>
    <col min="10721" max="10721" width="7.85546875" style="43" customWidth="1"/>
    <col min="10722" max="10722" width="1.42578125" style="43" customWidth="1"/>
    <col min="10723" max="10723" width="14" style="43" customWidth="1"/>
    <col min="10724" max="10973" width="8.140625" style="43"/>
    <col min="10974" max="10975" width="1.42578125" style="43" customWidth="1"/>
    <col min="10976" max="10976" width="58.42578125" style="43" customWidth="1"/>
    <col min="10977" max="10977" width="7.85546875" style="43" customWidth="1"/>
    <col min="10978" max="10978" width="1.42578125" style="43" customWidth="1"/>
    <col min="10979" max="10979" width="14" style="43" customWidth="1"/>
    <col min="10980" max="11229" width="8.140625" style="43"/>
    <col min="11230" max="11231" width="1.42578125" style="43" customWidth="1"/>
    <col min="11232" max="11232" width="58.42578125" style="43" customWidth="1"/>
    <col min="11233" max="11233" width="7.85546875" style="43" customWidth="1"/>
    <col min="11234" max="11234" width="1.42578125" style="43" customWidth="1"/>
    <col min="11235" max="11235" width="14" style="43" customWidth="1"/>
    <col min="11236" max="11485" width="8.140625" style="43"/>
    <col min="11486" max="11487" width="1.42578125" style="43" customWidth="1"/>
    <col min="11488" max="11488" width="58.42578125" style="43" customWidth="1"/>
    <col min="11489" max="11489" width="7.85546875" style="43" customWidth="1"/>
    <col min="11490" max="11490" width="1.42578125" style="43" customWidth="1"/>
    <col min="11491" max="11491" width="14" style="43" customWidth="1"/>
    <col min="11492" max="11741" width="8.140625" style="43"/>
    <col min="11742" max="11743" width="1.42578125" style="43" customWidth="1"/>
    <col min="11744" max="11744" width="58.42578125" style="43" customWidth="1"/>
    <col min="11745" max="11745" width="7.85546875" style="43" customWidth="1"/>
    <col min="11746" max="11746" width="1.42578125" style="43" customWidth="1"/>
    <col min="11747" max="11747" width="14" style="43" customWidth="1"/>
    <col min="11748" max="11997" width="8.140625" style="43"/>
    <col min="11998" max="11999" width="1.42578125" style="43" customWidth="1"/>
    <col min="12000" max="12000" width="58.42578125" style="43" customWidth="1"/>
    <col min="12001" max="12001" width="7.85546875" style="43" customWidth="1"/>
    <col min="12002" max="12002" width="1.42578125" style="43" customWidth="1"/>
    <col min="12003" max="12003" width="14" style="43" customWidth="1"/>
    <col min="12004" max="12253" width="8.140625" style="43"/>
    <col min="12254" max="12255" width="1.42578125" style="43" customWidth="1"/>
    <col min="12256" max="12256" width="58.42578125" style="43" customWidth="1"/>
    <col min="12257" max="12257" width="7.85546875" style="43" customWidth="1"/>
    <col min="12258" max="12258" width="1.42578125" style="43" customWidth="1"/>
    <col min="12259" max="12259" width="14" style="43" customWidth="1"/>
    <col min="12260" max="12509" width="8.140625" style="43"/>
    <col min="12510" max="12511" width="1.42578125" style="43" customWidth="1"/>
    <col min="12512" max="12512" width="58.42578125" style="43" customWidth="1"/>
    <col min="12513" max="12513" width="7.85546875" style="43" customWidth="1"/>
    <col min="12514" max="12514" width="1.42578125" style="43" customWidth="1"/>
    <col min="12515" max="12515" width="14" style="43" customWidth="1"/>
    <col min="12516" max="12765" width="8.140625" style="43"/>
    <col min="12766" max="12767" width="1.42578125" style="43" customWidth="1"/>
    <col min="12768" max="12768" width="58.42578125" style="43" customWidth="1"/>
    <col min="12769" max="12769" width="7.85546875" style="43" customWidth="1"/>
    <col min="12770" max="12770" width="1.42578125" style="43" customWidth="1"/>
    <col min="12771" max="12771" width="14" style="43" customWidth="1"/>
    <col min="12772" max="13021" width="8.140625" style="43"/>
    <col min="13022" max="13023" width="1.42578125" style="43" customWidth="1"/>
    <col min="13024" max="13024" width="58.42578125" style="43" customWidth="1"/>
    <col min="13025" max="13025" width="7.85546875" style="43" customWidth="1"/>
    <col min="13026" max="13026" width="1.42578125" style="43" customWidth="1"/>
    <col min="13027" max="13027" width="14" style="43" customWidth="1"/>
    <col min="13028" max="13277" width="8.140625" style="43"/>
    <col min="13278" max="13279" width="1.42578125" style="43" customWidth="1"/>
    <col min="13280" max="13280" width="58.42578125" style="43" customWidth="1"/>
    <col min="13281" max="13281" width="7.85546875" style="43" customWidth="1"/>
    <col min="13282" max="13282" width="1.42578125" style="43" customWidth="1"/>
    <col min="13283" max="13283" width="14" style="43" customWidth="1"/>
    <col min="13284" max="13533" width="8.140625" style="43"/>
    <col min="13534" max="13535" width="1.42578125" style="43" customWidth="1"/>
    <col min="13536" max="13536" width="58.42578125" style="43" customWidth="1"/>
    <col min="13537" max="13537" width="7.85546875" style="43" customWidth="1"/>
    <col min="13538" max="13538" width="1.42578125" style="43" customWidth="1"/>
    <col min="13539" max="13539" width="14" style="43" customWidth="1"/>
    <col min="13540" max="13789" width="8.140625" style="43"/>
    <col min="13790" max="13791" width="1.42578125" style="43" customWidth="1"/>
    <col min="13792" max="13792" width="58.42578125" style="43" customWidth="1"/>
    <col min="13793" max="13793" width="7.85546875" style="43" customWidth="1"/>
    <col min="13794" max="13794" width="1.42578125" style="43" customWidth="1"/>
    <col min="13795" max="13795" width="14" style="43" customWidth="1"/>
    <col min="13796" max="14045" width="8.140625" style="43"/>
    <col min="14046" max="14047" width="1.42578125" style="43" customWidth="1"/>
    <col min="14048" max="14048" width="58.42578125" style="43" customWidth="1"/>
    <col min="14049" max="14049" width="7.85546875" style="43" customWidth="1"/>
    <col min="14050" max="14050" width="1.42578125" style="43" customWidth="1"/>
    <col min="14051" max="14051" width="14" style="43" customWidth="1"/>
    <col min="14052" max="14301" width="8.140625" style="43"/>
    <col min="14302" max="14303" width="1.42578125" style="43" customWidth="1"/>
    <col min="14304" max="14304" width="58.42578125" style="43" customWidth="1"/>
    <col min="14305" max="14305" width="7.85546875" style="43" customWidth="1"/>
    <col min="14306" max="14306" width="1.42578125" style="43" customWidth="1"/>
    <col min="14307" max="14307" width="14" style="43" customWidth="1"/>
    <col min="14308" max="14557" width="8.140625" style="43"/>
    <col min="14558" max="14559" width="1.42578125" style="43" customWidth="1"/>
    <col min="14560" max="14560" width="58.42578125" style="43" customWidth="1"/>
    <col min="14561" max="14561" width="7.85546875" style="43" customWidth="1"/>
    <col min="14562" max="14562" width="1.42578125" style="43" customWidth="1"/>
    <col min="14563" max="14563" width="14" style="43" customWidth="1"/>
    <col min="14564" max="14813" width="8.140625" style="43"/>
    <col min="14814" max="14815" width="1.42578125" style="43" customWidth="1"/>
    <col min="14816" max="14816" width="58.42578125" style="43" customWidth="1"/>
    <col min="14817" max="14817" width="7.85546875" style="43" customWidth="1"/>
    <col min="14818" max="14818" width="1.42578125" style="43" customWidth="1"/>
    <col min="14819" max="14819" width="14" style="43" customWidth="1"/>
    <col min="14820" max="15069" width="8.140625" style="43"/>
    <col min="15070" max="15071" width="1.42578125" style="43" customWidth="1"/>
    <col min="15072" max="15072" width="58.42578125" style="43" customWidth="1"/>
    <col min="15073" max="15073" width="7.85546875" style="43" customWidth="1"/>
    <col min="15074" max="15074" width="1.42578125" style="43" customWidth="1"/>
    <col min="15075" max="15075" width="14" style="43" customWidth="1"/>
    <col min="15076" max="15325" width="8.140625" style="43"/>
    <col min="15326" max="15327" width="1.42578125" style="43" customWidth="1"/>
    <col min="15328" max="15328" width="58.42578125" style="43" customWidth="1"/>
    <col min="15329" max="15329" width="7.85546875" style="43" customWidth="1"/>
    <col min="15330" max="15330" width="1.42578125" style="43" customWidth="1"/>
    <col min="15331" max="15331" width="14" style="43" customWidth="1"/>
    <col min="15332" max="15581" width="8.140625" style="43"/>
    <col min="15582" max="15583" width="1.42578125" style="43" customWidth="1"/>
    <col min="15584" max="15584" width="58.42578125" style="43" customWidth="1"/>
    <col min="15585" max="15585" width="7.85546875" style="43" customWidth="1"/>
    <col min="15586" max="15586" width="1.42578125" style="43" customWidth="1"/>
    <col min="15587" max="15587" width="14" style="43" customWidth="1"/>
    <col min="15588" max="15837" width="8.140625" style="43"/>
    <col min="15838" max="15839" width="1.42578125" style="43" customWidth="1"/>
    <col min="15840" max="15840" width="58.42578125" style="43" customWidth="1"/>
    <col min="15841" max="15841" width="7.85546875" style="43" customWidth="1"/>
    <col min="15842" max="15842" width="1.42578125" style="43" customWidth="1"/>
    <col min="15843" max="15843" width="14" style="43" customWidth="1"/>
    <col min="15844" max="16093" width="8.140625" style="43"/>
    <col min="16094" max="16095" width="1.42578125" style="43" customWidth="1"/>
    <col min="16096" max="16096" width="58.42578125" style="43" customWidth="1"/>
    <col min="16097" max="16097" width="7.85546875" style="43" customWidth="1"/>
    <col min="16098" max="16098" width="1.42578125" style="43" customWidth="1"/>
    <col min="16099" max="16099" width="14" style="43" customWidth="1"/>
    <col min="16100" max="16384" width="8.140625" style="43"/>
  </cols>
  <sheetData>
    <row r="1" spans="1:12" ht="21.75" customHeight="1">
      <c r="A1" s="38" t="s">
        <v>0</v>
      </c>
      <c r="B1" s="39"/>
      <c r="C1" s="40"/>
      <c r="D1" s="41"/>
      <c r="E1" s="41"/>
      <c r="F1" s="42"/>
      <c r="G1" s="41"/>
      <c r="H1" s="42"/>
      <c r="I1" s="41"/>
      <c r="J1" s="42"/>
      <c r="K1" s="41"/>
      <c r="L1" s="42"/>
    </row>
    <row r="2" spans="1:12" ht="21.75" customHeight="1">
      <c r="A2" s="38" t="s">
        <v>76</v>
      </c>
      <c r="B2" s="38"/>
      <c r="C2" s="38"/>
      <c r="D2" s="41"/>
      <c r="E2" s="41"/>
      <c r="F2" s="44"/>
      <c r="G2" s="41"/>
      <c r="H2" s="44"/>
      <c r="I2" s="41"/>
      <c r="J2" s="44"/>
      <c r="K2" s="41"/>
      <c r="L2" s="44"/>
    </row>
    <row r="3" spans="1:12" ht="21.75" customHeight="1">
      <c r="A3" s="45" t="s">
        <v>169</v>
      </c>
      <c r="B3" s="45"/>
      <c r="C3" s="45"/>
      <c r="D3" s="46"/>
      <c r="E3" s="46"/>
      <c r="F3" s="47"/>
      <c r="G3" s="46"/>
      <c r="H3" s="47"/>
      <c r="I3" s="46"/>
      <c r="J3" s="47"/>
      <c r="K3" s="46"/>
      <c r="L3" s="47"/>
    </row>
    <row r="4" spans="1:12" ht="20.45" customHeight="1">
      <c r="A4" s="38"/>
      <c r="B4" s="38"/>
      <c r="C4" s="38"/>
      <c r="D4" s="41"/>
      <c r="E4" s="41"/>
      <c r="F4" s="48"/>
      <c r="G4" s="41"/>
      <c r="H4" s="171"/>
      <c r="I4" s="41"/>
      <c r="J4" s="48"/>
      <c r="K4" s="41"/>
      <c r="L4" s="48"/>
    </row>
    <row r="5" spans="1:12" ht="20.45" customHeight="1">
      <c r="A5" s="38"/>
      <c r="B5" s="38"/>
      <c r="C5" s="38"/>
      <c r="D5" s="41"/>
      <c r="E5" s="41"/>
      <c r="F5" s="213" t="s">
        <v>77</v>
      </c>
      <c r="G5" s="213"/>
      <c r="H5" s="213"/>
      <c r="I5" s="173"/>
      <c r="J5" s="213" t="s">
        <v>78</v>
      </c>
      <c r="K5" s="213"/>
      <c r="L5" s="213"/>
    </row>
    <row r="6" spans="1:12" ht="20.45" customHeight="1">
      <c r="A6" s="38"/>
      <c r="B6" s="38"/>
      <c r="C6" s="38"/>
      <c r="D6" s="41"/>
      <c r="E6" s="41"/>
      <c r="F6" s="179" t="s">
        <v>167</v>
      </c>
      <c r="G6" s="180"/>
      <c r="H6" s="186" t="s">
        <v>167</v>
      </c>
      <c r="I6" s="41"/>
      <c r="J6" s="179" t="s">
        <v>167</v>
      </c>
      <c r="K6" s="180"/>
      <c r="L6" s="179" t="s">
        <v>167</v>
      </c>
    </row>
    <row r="7" spans="1:12" ht="20.45" customHeight="1">
      <c r="A7" s="38"/>
      <c r="B7" s="38"/>
      <c r="C7" s="38"/>
      <c r="D7" s="41"/>
      <c r="E7" s="41"/>
      <c r="F7" s="144" t="s">
        <v>7</v>
      </c>
      <c r="G7" s="41"/>
      <c r="H7" s="187" t="s">
        <v>8</v>
      </c>
      <c r="I7" s="41"/>
      <c r="J7" s="144" t="s">
        <v>7</v>
      </c>
      <c r="K7" s="41"/>
      <c r="L7" s="144" t="s">
        <v>8</v>
      </c>
    </row>
    <row r="8" spans="1:12" ht="20.45" customHeight="1">
      <c r="D8" s="210"/>
      <c r="E8" s="12"/>
      <c r="F8" s="50" t="s">
        <v>10</v>
      </c>
      <c r="G8" s="12"/>
      <c r="H8" s="50" t="s">
        <v>10</v>
      </c>
      <c r="I8" s="12"/>
      <c r="J8" s="50" t="s">
        <v>10</v>
      </c>
      <c r="K8" s="12"/>
      <c r="L8" s="50" t="s">
        <v>10</v>
      </c>
    </row>
    <row r="9" spans="1:12" ht="3.95" customHeight="1">
      <c r="D9" s="27"/>
      <c r="E9" s="12"/>
      <c r="F9" s="51"/>
      <c r="G9" s="12"/>
      <c r="H9" s="49"/>
      <c r="I9" s="12"/>
      <c r="J9" s="51"/>
      <c r="K9" s="12"/>
      <c r="L9" s="49"/>
    </row>
    <row r="10" spans="1:12" ht="20.45" customHeight="1">
      <c r="A10" s="52" t="s">
        <v>79</v>
      </c>
      <c r="B10" s="52"/>
      <c r="C10" s="31"/>
      <c r="D10" s="53"/>
      <c r="E10" s="53"/>
      <c r="F10" s="17"/>
      <c r="G10" s="53"/>
      <c r="H10" s="95"/>
      <c r="I10" s="53"/>
      <c r="J10" s="17"/>
      <c r="K10" s="53"/>
      <c r="L10" s="95"/>
    </row>
    <row r="11" spans="1:12" ht="3.95" customHeight="1">
      <c r="D11" s="27"/>
      <c r="E11" s="12"/>
      <c r="F11" s="51"/>
      <c r="G11" s="12"/>
      <c r="H11" s="49"/>
      <c r="I11" s="12"/>
      <c r="J11" s="51"/>
      <c r="K11" s="12"/>
      <c r="L11" s="49"/>
    </row>
    <row r="12" spans="1:12" ht="20.45" customHeight="1">
      <c r="A12" s="31" t="s">
        <v>80</v>
      </c>
      <c r="B12" s="52"/>
      <c r="C12" s="31"/>
      <c r="D12" s="156"/>
      <c r="E12" s="53"/>
      <c r="F12" s="15">
        <v>86762485</v>
      </c>
      <c r="G12" s="53"/>
      <c r="H12" s="95">
        <v>9235280</v>
      </c>
      <c r="I12" s="53"/>
      <c r="J12" s="17">
        <v>86762485</v>
      </c>
      <c r="K12" s="53"/>
      <c r="L12" s="181">
        <v>9235280</v>
      </c>
    </row>
    <row r="13" spans="1:12" ht="20.45" customHeight="1">
      <c r="A13" s="31" t="s">
        <v>81</v>
      </c>
      <c r="B13" s="31"/>
      <c r="C13" s="30"/>
      <c r="D13" s="53"/>
      <c r="E13" s="53"/>
      <c r="F13" s="20">
        <v>155604457</v>
      </c>
      <c r="G13" s="53"/>
      <c r="H13" s="129">
        <v>241271892</v>
      </c>
      <c r="I13" s="53"/>
      <c r="J13" s="18">
        <v>156037262</v>
      </c>
      <c r="K13" s="53"/>
      <c r="L13" s="182">
        <v>241271892</v>
      </c>
    </row>
    <row r="14" spans="1:12" ht="3.95" customHeight="1">
      <c r="A14" s="31"/>
      <c r="B14" s="31"/>
      <c r="C14" s="31"/>
      <c r="D14" s="53"/>
      <c r="E14" s="53"/>
      <c r="F14" s="17"/>
      <c r="G14" s="53"/>
      <c r="H14" s="95"/>
      <c r="I14" s="53"/>
      <c r="J14" s="17"/>
      <c r="K14" s="53"/>
      <c r="L14" s="95"/>
    </row>
    <row r="15" spans="1:12" ht="20.45" customHeight="1">
      <c r="A15" s="52" t="s">
        <v>82</v>
      </c>
      <c r="B15" s="52"/>
      <c r="C15" s="30"/>
      <c r="D15" s="53"/>
      <c r="E15" s="53"/>
      <c r="F15" s="18">
        <f>SUM(F12:F13)</f>
        <v>242366942</v>
      </c>
      <c r="G15" s="53"/>
      <c r="H15" s="129">
        <f>SUM(H12:H13)</f>
        <v>250507172</v>
      </c>
      <c r="I15" s="53"/>
      <c r="J15" s="18">
        <f>SUM(J12:J13)</f>
        <v>242799747</v>
      </c>
      <c r="K15" s="53"/>
      <c r="L15" s="129">
        <f>SUM(L12:L13)</f>
        <v>250507172</v>
      </c>
    </row>
    <row r="16" spans="1:12" ht="15" customHeight="1">
      <c r="A16" s="31"/>
      <c r="B16" s="31"/>
      <c r="C16" s="52"/>
      <c r="D16" s="53"/>
      <c r="E16" s="53"/>
      <c r="F16" s="17"/>
      <c r="G16" s="53"/>
      <c r="H16" s="95"/>
      <c r="I16" s="53"/>
      <c r="J16" s="17"/>
      <c r="K16" s="53"/>
      <c r="L16" s="95"/>
    </row>
    <row r="17" spans="1:12" ht="20.45" customHeight="1">
      <c r="A17" s="52" t="s">
        <v>83</v>
      </c>
      <c r="B17" s="52"/>
      <c r="C17" s="52"/>
      <c r="D17" s="53"/>
      <c r="E17" s="53"/>
      <c r="F17" s="17"/>
      <c r="G17" s="53"/>
      <c r="H17" s="95"/>
      <c r="I17" s="53"/>
      <c r="J17" s="17"/>
      <c r="K17" s="53"/>
      <c r="L17" s="95"/>
    </row>
    <row r="18" spans="1:12" ht="3.95" customHeight="1">
      <c r="D18" s="27"/>
      <c r="E18" s="12"/>
      <c r="F18" s="51"/>
      <c r="G18" s="12"/>
      <c r="H18" s="49"/>
      <c r="I18" s="12"/>
      <c r="J18" s="51"/>
      <c r="K18" s="12"/>
      <c r="L18" s="49"/>
    </row>
    <row r="19" spans="1:12" ht="20.45" customHeight="1">
      <c r="A19" s="31" t="s">
        <v>84</v>
      </c>
      <c r="B19" s="52"/>
      <c r="C19" s="52"/>
      <c r="D19" s="53"/>
      <c r="E19" s="53"/>
      <c r="F19" s="15">
        <v>-67325941</v>
      </c>
      <c r="G19" s="53"/>
      <c r="H19" s="95">
        <v>-6658851</v>
      </c>
      <c r="I19" s="53"/>
      <c r="J19" s="17">
        <v>-67325941</v>
      </c>
      <c r="K19" s="53"/>
      <c r="L19" s="181">
        <v>-6658851</v>
      </c>
    </row>
    <row r="20" spans="1:12" ht="20.45" customHeight="1">
      <c r="A20" s="31" t="s">
        <v>85</v>
      </c>
      <c r="B20" s="31"/>
      <c r="C20" s="31"/>
      <c r="D20" s="53"/>
      <c r="E20" s="53"/>
      <c r="F20" s="20">
        <v>-133850277</v>
      </c>
      <c r="G20" s="53"/>
      <c r="H20" s="129">
        <v>-273960475</v>
      </c>
      <c r="I20" s="53"/>
      <c r="J20" s="18">
        <v>-133300661</v>
      </c>
      <c r="K20" s="53"/>
      <c r="L20" s="182">
        <v>-273960475</v>
      </c>
    </row>
    <row r="21" spans="1:12" ht="3.95" customHeight="1">
      <c r="A21" s="30"/>
      <c r="B21" s="30"/>
      <c r="C21" s="31"/>
      <c r="D21" s="53"/>
      <c r="E21" s="53"/>
      <c r="F21" s="15"/>
      <c r="G21" s="53"/>
      <c r="H21" s="95"/>
      <c r="I21" s="53"/>
      <c r="J21" s="17"/>
      <c r="K21" s="53"/>
      <c r="L21" s="95"/>
    </row>
    <row r="22" spans="1:12" s="39" customFormat="1" ht="20.45" customHeight="1">
      <c r="A22" s="52" t="s">
        <v>86</v>
      </c>
      <c r="B22" s="52"/>
      <c r="C22" s="54"/>
      <c r="D22" s="55"/>
      <c r="E22" s="55"/>
      <c r="F22" s="20">
        <f>SUM(F19:F21)</f>
        <v>-201176218</v>
      </c>
      <c r="G22" s="55"/>
      <c r="H22" s="129">
        <f>SUM(H19:H21)</f>
        <v>-280619326</v>
      </c>
      <c r="I22" s="55"/>
      <c r="J22" s="18">
        <f>SUM(J19:J21)</f>
        <v>-200626602</v>
      </c>
      <c r="K22" s="55"/>
      <c r="L22" s="129">
        <f>SUM(L19:L21)</f>
        <v>-280619326</v>
      </c>
    </row>
    <row r="23" spans="1:12" s="39" customFormat="1" ht="15" customHeight="1">
      <c r="A23" s="52"/>
      <c r="B23" s="52"/>
      <c r="C23" s="52"/>
      <c r="D23" s="55"/>
      <c r="E23" s="55"/>
      <c r="F23" s="17"/>
      <c r="G23" s="55"/>
      <c r="H23" s="95"/>
      <c r="I23" s="55"/>
      <c r="J23" s="17"/>
      <c r="K23" s="55"/>
      <c r="L23" s="95"/>
    </row>
    <row r="24" spans="1:12" s="39" customFormat="1" ht="20.45" customHeight="1">
      <c r="A24" s="52" t="s">
        <v>87</v>
      </c>
      <c r="B24" s="52"/>
      <c r="C24" s="52"/>
      <c r="D24" s="55"/>
      <c r="E24" s="55"/>
      <c r="F24" s="17">
        <f>SUM(F15,F22)</f>
        <v>41190724</v>
      </c>
      <c r="G24" s="55"/>
      <c r="H24" s="95">
        <f>SUM(H15,H22)</f>
        <v>-30112154</v>
      </c>
      <c r="I24" s="55"/>
      <c r="J24" s="17">
        <f>SUM(J15,J22)</f>
        <v>42173145</v>
      </c>
      <c r="K24" s="55"/>
      <c r="L24" s="95">
        <f>SUM(L15,L22)</f>
        <v>-30112154</v>
      </c>
    </row>
    <row r="25" spans="1:12" ht="20.45" customHeight="1">
      <c r="A25" s="31" t="s">
        <v>88</v>
      </c>
      <c r="B25" s="31"/>
      <c r="C25" s="31"/>
      <c r="D25" s="53"/>
      <c r="E25" s="53"/>
      <c r="F25" s="17">
        <v>783969</v>
      </c>
      <c r="G25" s="53"/>
      <c r="H25" s="95">
        <v>1010716</v>
      </c>
      <c r="I25" s="53"/>
      <c r="J25" s="17">
        <v>782606</v>
      </c>
      <c r="K25" s="53"/>
      <c r="L25" s="181">
        <v>1009944</v>
      </c>
    </row>
    <row r="26" spans="1:12" ht="20.45" customHeight="1">
      <c r="A26" s="31" t="s">
        <v>89</v>
      </c>
      <c r="B26" s="31"/>
      <c r="C26" s="31"/>
      <c r="D26" s="53"/>
      <c r="E26" s="53"/>
      <c r="F26" s="17">
        <v>-144094</v>
      </c>
      <c r="G26" s="53"/>
      <c r="H26" s="95">
        <v>1416889</v>
      </c>
      <c r="I26" s="53"/>
      <c r="J26" s="17">
        <v>-144094</v>
      </c>
      <c r="K26" s="53"/>
      <c r="L26" s="181">
        <v>1416889</v>
      </c>
    </row>
    <row r="27" spans="1:12" ht="20.45" customHeight="1">
      <c r="A27" s="31" t="s">
        <v>90</v>
      </c>
      <c r="B27" s="31"/>
      <c r="C27" s="31"/>
      <c r="D27" s="53"/>
      <c r="E27" s="53"/>
      <c r="F27" s="17">
        <v>-11503460</v>
      </c>
      <c r="G27" s="53"/>
      <c r="H27" s="95">
        <v>-10256976</v>
      </c>
      <c r="I27" s="53"/>
      <c r="J27" s="17">
        <v>-11371685</v>
      </c>
      <c r="K27" s="53"/>
      <c r="L27" s="181">
        <v>-10042573</v>
      </c>
    </row>
    <row r="28" spans="1:12" ht="20.45" customHeight="1">
      <c r="A28" s="31" t="s">
        <v>91</v>
      </c>
      <c r="B28" s="31"/>
      <c r="C28" s="31"/>
      <c r="D28" s="53"/>
      <c r="E28" s="53"/>
      <c r="F28" s="17">
        <v>-38351258</v>
      </c>
      <c r="G28" s="53"/>
      <c r="H28" s="95">
        <v>-53567556</v>
      </c>
      <c r="I28" s="53"/>
      <c r="J28" s="17">
        <v>-38215610</v>
      </c>
      <c r="K28" s="53"/>
      <c r="L28" s="181">
        <v>-48409570</v>
      </c>
    </row>
    <row r="29" spans="1:12" ht="20.45" customHeight="1">
      <c r="A29" s="30" t="s">
        <v>92</v>
      </c>
      <c r="B29" s="31"/>
      <c r="C29" s="31"/>
      <c r="D29" s="53"/>
      <c r="E29" s="53"/>
      <c r="F29" s="17">
        <v>-1949935</v>
      </c>
      <c r="G29" s="53"/>
      <c r="H29" s="95">
        <v>-2768033</v>
      </c>
      <c r="I29" s="53"/>
      <c r="J29" s="17">
        <v>-1935909</v>
      </c>
      <c r="K29" s="53"/>
      <c r="L29" s="181">
        <v>-2768033</v>
      </c>
    </row>
    <row r="30" spans="1:12" ht="20.45" customHeight="1">
      <c r="A30" s="43" t="s">
        <v>175</v>
      </c>
      <c r="B30" s="30"/>
      <c r="C30" s="31"/>
      <c r="D30" s="53"/>
      <c r="E30" s="53"/>
      <c r="F30" s="18">
        <v>-778825</v>
      </c>
      <c r="G30" s="53"/>
      <c r="H30" s="129">
        <v>-61626</v>
      </c>
      <c r="I30" s="53"/>
      <c r="J30" s="18">
        <v>0</v>
      </c>
      <c r="K30" s="53"/>
      <c r="L30" s="182" t="s">
        <v>141</v>
      </c>
    </row>
    <row r="31" spans="1:12" ht="3.95" customHeight="1">
      <c r="A31" s="30"/>
      <c r="B31" s="30"/>
      <c r="C31" s="31"/>
      <c r="D31" s="53"/>
      <c r="E31" s="53"/>
      <c r="F31" s="17"/>
      <c r="G31" s="53"/>
      <c r="H31" s="95"/>
      <c r="I31" s="53"/>
      <c r="J31" s="17"/>
      <c r="K31" s="53"/>
      <c r="L31" s="95"/>
    </row>
    <row r="32" spans="1:12" ht="20.45" customHeight="1">
      <c r="A32" s="54" t="s">
        <v>93</v>
      </c>
      <c r="B32" s="54"/>
      <c r="C32" s="30"/>
      <c r="E32" s="53"/>
      <c r="F32" s="17">
        <f>SUM(F24:F31)</f>
        <v>-10752879</v>
      </c>
      <c r="G32" s="53"/>
      <c r="H32" s="95">
        <f>SUM(H24:H31)</f>
        <v>-94338740</v>
      </c>
      <c r="I32" s="53"/>
      <c r="J32" s="17">
        <f>SUM(J24:J31)</f>
        <v>-8711547</v>
      </c>
      <c r="K32" s="53"/>
      <c r="L32" s="95">
        <f>SUM(L24:L31)</f>
        <v>-88905497</v>
      </c>
    </row>
    <row r="33" spans="1:12" ht="20.45" customHeight="1">
      <c r="A33" s="31" t="s">
        <v>94</v>
      </c>
      <c r="B33" s="31"/>
      <c r="C33" s="31"/>
      <c r="D33" s="53"/>
      <c r="E33" s="53"/>
      <c r="F33" s="18">
        <v>462780</v>
      </c>
      <c r="G33" s="53"/>
      <c r="H33" s="129">
        <v>17727948</v>
      </c>
      <c r="I33" s="53"/>
      <c r="J33" s="18">
        <v>462780</v>
      </c>
      <c r="K33" s="53"/>
      <c r="L33" s="182">
        <v>17727948</v>
      </c>
    </row>
    <row r="34" spans="1:12" ht="3.95" customHeight="1">
      <c r="A34" s="31"/>
      <c r="B34" s="31"/>
      <c r="C34" s="31"/>
      <c r="D34" s="53"/>
      <c r="E34" s="53"/>
      <c r="F34" s="17"/>
      <c r="G34" s="53"/>
      <c r="H34" s="95"/>
      <c r="I34" s="53"/>
      <c r="J34" s="17"/>
      <c r="K34" s="53"/>
      <c r="L34" s="95"/>
    </row>
    <row r="35" spans="1:12" ht="20.45" customHeight="1">
      <c r="A35" s="52" t="s">
        <v>95</v>
      </c>
      <c r="B35" s="52"/>
      <c r="C35" s="54"/>
      <c r="D35" s="53"/>
      <c r="E35" s="30"/>
      <c r="F35" s="17">
        <f>SUM(F32:F33)</f>
        <v>-10290099</v>
      </c>
      <c r="G35" s="30"/>
      <c r="H35" s="95">
        <f>SUM(H32:H33)</f>
        <v>-76610792</v>
      </c>
      <c r="I35" s="30"/>
      <c r="J35" s="17">
        <f>SUM(J32:J33)</f>
        <v>-8248767</v>
      </c>
      <c r="K35" s="30"/>
      <c r="L35" s="95">
        <f>SUM(L32:L33)</f>
        <v>-71177549</v>
      </c>
    </row>
    <row r="36" spans="1:12" s="39" customFormat="1" ht="3.95" customHeight="1">
      <c r="A36" s="52"/>
      <c r="B36" s="52"/>
      <c r="C36" s="52"/>
      <c r="D36" s="55"/>
      <c r="E36" s="55"/>
      <c r="F36" s="17"/>
      <c r="G36" s="55"/>
      <c r="H36" s="95"/>
      <c r="I36" s="55"/>
      <c r="J36" s="17"/>
      <c r="K36" s="55"/>
      <c r="L36" s="95"/>
    </row>
    <row r="37" spans="1:12" ht="20.45" customHeight="1">
      <c r="A37" s="54" t="s">
        <v>96</v>
      </c>
      <c r="B37" s="30"/>
      <c r="C37" s="30"/>
      <c r="D37" s="53"/>
      <c r="E37" s="53"/>
      <c r="F37" s="56">
        <v>0</v>
      </c>
      <c r="G37" s="53"/>
      <c r="H37" s="132">
        <v>0</v>
      </c>
      <c r="I37" s="53"/>
      <c r="J37" s="56">
        <v>0</v>
      </c>
      <c r="K37" s="53"/>
      <c r="L37" s="183">
        <v>0</v>
      </c>
    </row>
    <row r="38" spans="1:12" ht="3.95" customHeight="1">
      <c r="A38" s="54"/>
      <c r="B38" s="30"/>
      <c r="C38" s="30"/>
      <c r="D38" s="53"/>
      <c r="E38" s="53"/>
      <c r="F38" s="137"/>
      <c r="G38" s="53"/>
      <c r="H38" s="138"/>
      <c r="I38" s="53"/>
      <c r="J38" s="137"/>
      <c r="K38" s="53"/>
      <c r="L38" s="138"/>
    </row>
    <row r="39" spans="1:12" ht="20.45" customHeight="1" thickBot="1">
      <c r="A39" s="54" t="s">
        <v>166</v>
      </c>
      <c r="B39" s="30"/>
      <c r="C39" s="30"/>
      <c r="D39" s="53"/>
      <c r="E39" s="53"/>
      <c r="F39" s="139">
        <f>F35</f>
        <v>-10290099</v>
      </c>
      <c r="G39" s="53"/>
      <c r="H39" s="140">
        <f>H35</f>
        <v>-76610792</v>
      </c>
      <c r="I39" s="53"/>
      <c r="J39" s="139">
        <f>J35</f>
        <v>-8248767</v>
      </c>
      <c r="K39" s="53"/>
      <c r="L39" s="140">
        <f>L35</f>
        <v>-71177549</v>
      </c>
    </row>
    <row r="40" spans="1:12" ht="15" customHeight="1" thickTop="1">
      <c r="A40" s="54"/>
      <c r="B40" s="30"/>
      <c r="C40" s="30"/>
      <c r="D40" s="53"/>
      <c r="E40" s="53"/>
      <c r="F40" s="160"/>
      <c r="G40" s="53"/>
      <c r="H40" s="161"/>
      <c r="I40" s="53"/>
      <c r="J40" s="160"/>
      <c r="K40" s="53"/>
      <c r="L40" s="161"/>
    </row>
    <row r="41" spans="1:12" ht="20.45" customHeight="1">
      <c r="A41" s="54" t="s">
        <v>97</v>
      </c>
      <c r="B41" s="30"/>
      <c r="C41" s="30"/>
      <c r="D41" s="53"/>
      <c r="E41" s="53"/>
      <c r="F41" s="160"/>
      <c r="G41" s="53"/>
      <c r="H41" s="161"/>
      <c r="I41" s="53"/>
      <c r="J41" s="160"/>
      <c r="K41" s="53"/>
      <c r="L41" s="161"/>
    </row>
    <row r="42" spans="1:12" ht="3.95" customHeight="1">
      <c r="A42" s="54"/>
      <c r="B42" s="30"/>
      <c r="C42" s="30"/>
      <c r="D42" s="53"/>
      <c r="E42" s="53"/>
      <c r="F42" s="160"/>
      <c r="G42" s="53"/>
      <c r="H42" s="161"/>
      <c r="I42" s="53"/>
      <c r="J42" s="160"/>
      <c r="K42" s="53"/>
      <c r="L42" s="161"/>
    </row>
    <row r="43" spans="1:12" ht="20.45" customHeight="1">
      <c r="A43" s="30" t="s">
        <v>98</v>
      </c>
      <c r="B43" s="30"/>
      <c r="C43" s="30"/>
      <c r="D43" s="53"/>
      <c r="E43" s="53"/>
      <c r="F43" s="160">
        <v>-9777999</v>
      </c>
      <c r="G43" s="53"/>
      <c r="H43" s="161">
        <v>-75212607</v>
      </c>
      <c r="I43" s="53"/>
      <c r="J43" s="160">
        <v>-8248767</v>
      </c>
      <c r="K43" s="53"/>
      <c r="L43" s="184">
        <f>L39</f>
        <v>-71177549</v>
      </c>
    </row>
    <row r="44" spans="1:12" ht="20.45" customHeight="1">
      <c r="A44" s="30" t="s">
        <v>99</v>
      </c>
      <c r="B44" s="30"/>
      <c r="C44" s="30"/>
      <c r="D44" s="53"/>
      <c r="E44" s="53"/>
      <c r="F44" s="18">
        <v>-512100</v>
      </c>
      <c r="G44" s="53"/>
      <c r="H44" s="129">
        <v>-1398185</v>
      </c>
      <c r="I44" s="53"/>
      <c r="J44" s="56">
        <v>0</v>
      </c>
      <c r="K44" s="53"/>
      <c r="L44" s="183">
        <v>0</v>
      </c>
    </row>
    <row r="45" spans="1:12" ht="3.95" customHeight="1">
      <c r="A45" s="30"/>
      <c r="B45" s="30"/>
      <c r="C45" s="30"/>
      <c r="D45" s="53"/>
      <c r="E45" s="53"/>
      <c r="F45" s="137"/>
      <c r="G45" s="53"/>
      <c r="H45" s="138"/>
      <c r="I45" s="53"/>
      <c r="J45" s="137"/>
      <c r="K45" s="53"/>
      <c r="L45" s="138"/>
    </row>
    <row r="46" spans="1:12" ht="20.45" customHeight="1" thickBot="1">
      <c r="A46" s="30"/>
      <c r="B46" s="30"/>
      <c r="C46" s="30"/>
      <c r="D46" s="53"/>
      <c r="E46" s="53"/>
      <c r="F46" s="139">
        <f>SUM(F43:F44)</f>
        <v>-10290099</v>
      </c>
      <c r="G46" s="53"/>
      <c r="H46" s="140">
        <f>SUM(H43:H44)</f>
        <v>-76610792</v>
      </c>
      <c r="I46" s="53"/>
      <c r="J46" s="139">
        <f>SUM(J43:J44)</f>
        <v>-8248767</v>
      </c>
      <c r="K46" s="53"/>
      <c r="L46" s="140">
        <f>SUM(L43:L44)</f>
        <v>-71177549</v>
      </c>
    </row>
    <row r="47" spans="1:12" ht="15" customHeight="1" thickTop="1">
      <c r="A47" s="30"/>
      <c r="B47" s="30"/>
      <c r="C47" s="30"/>
      <c r="D47" s="53"/>
      <c r="E47" s="53"/>
      <c r="F47" s="160"/>
      <c r="G47" s="53"/>
      <c r="H47" s="161"/>
      <c r="I47" s="53"/>
      <c r="J47" s="160"/>
      <c r="K47" s="53"/>
      <c r="L47" s="161"/>
    </row>
    <row r="48" spans="1:12" ht="20.45" customHeight="1">
      <c r="A48" s="54" t="s">
        <v>100</v>
      </c>
      <c r="B48" s="30"/>
      <c r="C48" s="30"/>
      <c r="D48" s="53"/>
      <c r="E48" s="53"/>
      <c r="F48" s="160"/>
      <c r="G48" s="53"/>
      <c r="H48" s="161"/>
      <c r="I48" s="53"/>
      <c r="J48" s="160"/>
      <c r="K48" s="53"/>
      <c r="L48" s="161"/>
    </row>
    <row r="49" spans="1:12" ht="7.5" customHeight="1">
      <c r="A49" s="54"/>
      <c r="B49" s="30"/>
      <c r="C49" s="30"/>
      <c r="D49" s="53"/>
      <c r="E49" s="53"/>
      <c r="F49" s="160"/>
      <c r="G49" s="53"/>
      <c r="H49" s="161"/>
      <c r="I49" s="53"/>
      <c r="J49" s="160"/>
      <c r="K49" s="53"/>
      <c r="L49" s="161"/>
    </row>
    <row r="50" spans="1:12" ht="20.45" customHeight="1">
      <c r="A50" s="30" t="s">
        <v>98</v>
      </c>
      <c r="B50" s="30"/>
      <c r="C50" s="30"/>
      <c r="D50" s="53"/>
      <c r="E50" s="53"/>
      <c r="F50" s="160">
        <v>-9777999</v>
      </c>
      <c r="G50" s="53"/>
      <c r="H50" s="161">
        <v>-75212607</v>
      </c>
      <c r="I50" s="53"/>
      <c r="J50" s="160">
        <v>-8248767</v>
      </c>
      <c r="K50" s="53"/>
      <c r="L50" s="184">
        <f>L39</f>
        <v>-71177549</v>
      </c>
    </row>
    <row r="51" spans="1:12" ht="20.45" customHeight="1">
      <c r="A51" s="30" t="s">
        <v>99</v>
      </c>
      <c r="B51" s="30"/>
      <c r="C51" s="30"/>
      <c r="D51" s="53"/>
      <c r="E51" s="53"/>
      <c r="F51" s="18">
        <v>-512100</v>
      </c>
      <c r="G51" s="53"/>
      <c r="H51" s="129">
        <v>-1398185</v>
      </c>
      <c r="I51" s="53"/>
      <c r="J51" s="56">
        <v>0</v>
      </c>
      <c r="K51" s="53"/>
      <c r="L51" s="183">
        <v>0</v>
      </c>
    </row>
    <row r="52" spans="1:12" ht="3.95" customHeight="1">
      <c r="A52" s="30"/>
      <c r="B52" s="30"/>
      <c r="C52" s="30"/>
      <c r="D52" s="53"/>
      <c r="E52" s="53"/>
      <c r="F52" s="137"/>
      <c r="G52" s="53"/>
      <c r="H52" s="138"/>
      <c r="I52" s="53"/>
      <c r="J52" s="137"/>
      <c r="K52" s="53"/>
      <c r="L52" s="138"/>
    </row>
    <row r="53" spans="1:12" ht="20.45" customHeight="1" thickBot="1">
      <c r="A53" s="30"/>
      <c r="B53" s="30"/>
      <c r="C53" s="30"/>
      <c r="D53" s="53"/>
      <c r="E53" s="53"/>
      <c r="F53" s="139">
        <f>SUM(F50:F51)</f>
        <v>-10290099</v>
      </c>
      <c r="G53" s="53"/>
      <c r="H53" s="140">
        <f>SUM(H50:H51)</f>
        <v>-76610792</v>
      </c>
      <c r="I53" s="53"/>
      <c r="J53" s="139">
        <f>SUM(J50:J51)</f>
        <v>-8248767</v>
      </c>
      <c r="K53" s="53"/>
      <c r="L53" s="140">
        <f>SUM(L50:L51)</f>
        <v>-71177549</v>
      </c>
    </row>
    <row r="54" spans="1:12" ht="15" customHeight="1" thickTop="1">
      <c r="A54" s="30"/>
      <c r="B54" s="30"/>
      <c r="C54" s="30"/>
      <c r="D54" s="53"/>
      <c r="E54" s="53"/>
      <c r="F54" s="59"/>
      <c r="G54" s="53"/>
      <c r="H54" s="128"/>
      <c r="I54" s="53"/>
      <c r="J54" s="59"/>
      <c r="K54" s="53"/>
      <c r="L54" s="128"/>
    </row>
    <row r="55" spans="1:12" ht="20.45" customHeight="1">
      <c r="A55" s="54" t="s">
        <v>101</v>
      </c>
      <c r="B55" s="30"/>
      <c r="C55" s="30"/>
      <c r="D55" s="53"/>
      <c r="E55" s="53"/>
      <c r="F55" s="58"/>
      <c r="G55" s="53"/>
      <c r="H55" s="57"/>
      <c r="I55" s="53"/>
      <c r="J55" s="58"/>
      <c r="K55" s="53"/>
      <c r="L55" s="57"/>
    </row>
    <row r="56" spans="1:12" ht="3.95" customHeight="1">
      <c r="A56" s="31"/>
      <c r="B56" s="31"/>
      <c r="C56" s="31"/>
      <c r="D56" s="53"/>
      <c r="E56" s="53"/>
      <c r="F56" s="17"/>
      <c r="G56" s="53"/>
      <c r="H56" s="95"/>
      <c r="I56" s="53"/>
      <c r="J56" s="17"/>
      <c r="K56" s="53"/>
      <c r="L56" s="95"/>
    </row>
    <row r="57" spans="1:12" ht="20.45" customHeight="1">
      <c r="A57" s="30" t="s">
        <v>102</v>
      </c>
      <c r="B57" s="30"/>
      <c r="C57" s="30"/>
      <c r="D57" s="53"/>
      <c r="E57" s="53"/>
      <c r="F57" s="141">
        <v>-1.7000000000000001E-2</v>
      </c>
      <c r="G57" s="53"/>
      <c r="H57" s="142">
        <v>-0.129</v>
      </c>
      <c r="I57" s="53"/>
      <c r="J57" s="141">
        <v>-1.4E-2</v>
      </c>
      <c r="K57" s="53"/>
      <c r="L57" s="185">
        <v>-0.12</v>
      </c>
    </row>
    <row r="58" spans="1:12" ht="20.45" customHeight="1">
      <c r="A58" s="30"/>
      <c r="B58" s="30"/>
      <c r="C58" s="30"/>
      <c r="D58" s="53"/>
      <c r="E58" s="53"/>
      <c r="F58" s="142"/>
      <c r="G58" s="53"/>
      <c r="H58" s="142"/>
      <c r="I58" s="53"/>
      <c r="J58" s="142"/>
      <c r="K58" s="53"/>
      <c r="L58" s="142"/>
    </row>
    <row r="59" spans="1:12" ht="20.45" customHeight="1">
      <c r="A59" s="30"/>
      <c r="B59" s="30"/>
      <c r="C59" s="30"/>
      <c r="D59" s="53"/>
      <c r="E59" s="53"/>
      <c r="F59" s="175"/>
      <c r="G59" s="53"/>
      <c r="H59" s="142"/>
      <c r="I59" s="53"/>
      <c r="J59" s="175"/>
      <c r="K59" s="53"/>
      <c r="L59" s="142"/>
    </row>
    <row r="60" spans="1:12" ht="17.25" customHeight="1">
      <c r="A60" s="30"/>
      <c r="B60" s="30"/>
      <c r="C60" s="30"/>
      <c r="D60" s="53"/>
      <c r="E60" s="53"/>
      <c r="F60" s="142"/>
      <c r="G60" s="53"/>
      <c r="H60" s="142"/>
      <c r="I60" s="53"/>
      <c r="J60" s="142"/>
      <c r="K60" s="53"/>
      <c r="L60" s="142"/>
    </row>
    <row r="61" spans="1:12" ht="21.95" customHeight="1">
      <c r="A61" s="215" t="str">
        <f>'2-4 '!A50</f>
        <v>หมายเหตุประกอบข้อมูลทางการเงินเป็นส่วนหนึ่งของข้อมูลทางการเงินระหว่างกาลนี้</v>
      </c>
      <c r="B61" s="215"/>
      <c r="C61" s="215"/>
      <c r="D61" s="215"/>
      <c r="E61" s="215"/>
      <c r="F61" s="215"/>
      <c r="G61" s="215"/>
      <c r="H61" s="215"/>
      <c r="I61" s="215"/>
      <c r="J61" s="215"/>
      <c r="K61" s="215"/>
      <c r="L61" s="215"/>
    </row>
  </sheetData>
  <mergeCells count="3">
    <mergeCell ref="A61:L61"/>
    <mergeCell ref="J5:L5"/>
    <mergeCell ref="F5:H5"/>
  </mergeCells>
  <pageMargins left="0.8" right="0.7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03B82-34E1-475D-80BC-D3A0043642FA}">
  <dimension ref="A1:L61"/>
  <sheetViews>
    <sheetView topLeftCell="C1" zoomScaleNormal="100" zoomScaleSheetLayoutView="130" workbookViewId="0">
      <selection activeCell="C7" sqref="C7"/>
    </sheetView>
  </sheetViews>
  <sheetFormatPr defaultColWidth="8.140625" defaultRowHeight="17.649999999999999" customHeight="1"/>
  <cols>
    <col min="1" max="2" width="1.7109375" style="43" customWidth="1"/>
    <col min="3" max="3" width="37.85546875" style="43" customWidth="1"/>
    <col min="4" max="4" width="8.7109375" style="43" customWidth="1"/>
    <col min="5" max="5" width="0.85546875" style="43" customWidth="1"/>
    <col min="6" max="6" width="13.7109375" style="60" customWidth="1"/>
    <col min="7" max="7" width="0.85546875" style="43" customWidth="1"/>
    <col min="8" max="8" width="13.7109375" style="60" customWidth="1"/>
    <col min="9" max="9" width="0.85546875" style="43" customWidth="1"/>
    <col min="10" max="10" width="13.7109375" style="60" customWidth="1"/>
    <col min="11" max="11" width="0.7109375" style="43" customWidth="1"/>
    <col min="12" max="12" width="13.7109375" style="60" customWidth="1"/>
    <col min="13" max="225" width="8.140625" style="43"/>
    <col min="226" max="227" width="1.42578125" style="43" customWidth="1"/>
    <col min="228" max="228" width="58.42578125" style="43" customWidth="1"/>
    <col min="229" max="229" width="7.85546875" style="43" customWidth="1"/>
    <col min="230" max="230" width="1.42578125" style="43" customWidth="1"/>
    <col min="231" max="231" width="14" style="43" customWidth="1"/>
    <col min="232" max="481" width="8.140625" style="43"/>
    <col min="482" max="483" width="1.42578125" style="43" customWidth="1"/>
    <col min="484" max="484" width="58.42578125" style="43" customWidth="1"/>
    <col min="485" max="485" width="7.85546875" style="43" customWidth="1"/>
    <col min="486" max="486" width="1.42578125" style="43" customWidth="1"/>
    <col min="487" max="487" width="14" style="43" customWidth="1"/>
    <col min="488" max="737" width="8.140625" style="43"/>
    <col min="738" max="739" width="1.42578125" style="43" customWidth="1"/>
    <col min="740" max="740" width="58.42578125" style="43" customWidth="1"/>
    <col min="741" max="741" width="7.85546875" style="43" customWidth="1"/>
    <col min="742" max="742" width="1.42578125" style="43" customWidth="1"/>
    <col min="743" max="743" width="14" style="43" customWidth="1"/>
    <col min="744" max="993" width="8.140625" style="43"/>
    <col min="994" max="995" width="1.42578125" style="43" customWidth="1"/>
    <col min="996" max="996" width="58.42578125" style="43" customWidth="1"/>
    <col min="997" max="997" width="7.85546875" style="43" customWidth="1"/>
    <col min="998" max="998" width="1.42578125" style="43" customWidth="1"/>
    <col min="999" max="999" width="14" style="43" customWidth="1"/>
    <col min="1000" max="1249" width="8.140625" style="43"/>
    <col min="1250" max="1251" width="1.42578125" style="43" customWidth="1"/>
    <col min="1252" max="1252" width="58.42578125" style="43" customWidth="1"/>
    <col min="1253" max="1253" width="7.85546875" style="43" customWidth="1"/>
    <col min="1254" max="1254" width="1.42578125" style="43" customWidth="1"/>
    <col min="1255" max="1255" width="14" style="43" customWidth="1"/>
    <col min="1256" max="1505" width="8.140625" style="43"/>
    <col min="1506" max="1507" width="1.42578125" style="43" customWidth="1"/>
    <col min="1508" max="1508" width="58.42578125" style="43" customWidth="1"/>
    <col min="1509" max="1509" width="7.85546875" style="43" customWidth="1"/>
    <col min="1510" max="1510" width="1.42578125" style="43" customWidth="1"/>
    <col min="1511" max="1511" width="14" style="43" customWidth="1"/>
    <col min="1512" max="1761" width="8.140625" style="43"/>
    <col min="1762" max="1763" width="1.42578125" style="43" customWidth="1"/>
    <col min="1764" max="1764" width="58.42578125" style="43" customWidth="1"/>
    <col min="1765" max="1765" width="7.85546875" style="43" customWidth="1"/>
    <col min="1766" max="1766" width="1.42578125" style="43" customWidth="1"/>
    <col min="1767" max="1767" width="14" style="43" customWidth="1"/>
    <col min="1768" max="2017" width="8.140625" style="43"/>
    <col min="2018" max="2019" width="1.42578125" style="43" customWidth="1"/>
    <col min="2020" max="2020" width="58.42578125" style="43" customWidth="1"/>
    <col min="2021" max="2021" width="7.85546875" style="43" customWidth="1"/>
    <col min="2022" max="2022" width="1.42578125" style="43" customWidth="1"/>
    <col min="2023" max="2023" width="14" style="43" customWidth="1"/>
    <col min="2024" max="2273" width="8.140625" style="43"/>
    <col min="2274" max="2275" width="1.42578125" style="43" customWidth="1"/>
    <col min="2276" max="2276" width="58.42578125" style="43" customWidth="1"/>
    <col min="2277" max="2277" width="7.85546875" style="43" customWidth="1"/>
    <col min="2278" max="2278" width="1.42578125" style="43" customWidth="1"/>
    <col min="2279" max="2279" width="14" style="43" customWidth="1"/>
    <col min="2280" max="2529" width="8.140625" style="43"/>
    <col min="2530" max="2531" width="1.42578125" style="43" customWidth="1"/>
    <col min="2532" max="2532" width="58.42578125" style="43" customWidth="1"/>
    <col min="2533" max="2533" width="7.85546875" style="43" customWidth="1"/>
    <col min="2534" max="2534" width="1.42578125" style="43" customWidth="1"/>
    <col min="2535" max="2535" width="14" style="43" customWidth="1"/>
    <col min="2536" max="2785" width="8.140625" style="43"/>
    <col min="2786" max="2787" width="1.42578125" style="43" customWidth="1"/>
    <col min="2788" max="2788" width="58.42578125" style="43" customWidth="1"/>
    <col min="2789" max="2789" width="7.85546875" style="43" customWidth="1"/>
    <col min="2790" max="2790" width="1.42578125" style="43" customWidth="1"/>
    <col min="2791" max="2791" width="14" style="43" customWidth="1"/>
    <col min="2792" max="3041" width="8.140625" style="43"/>
    <col min="3042" max="3043" width="1.42578125" style="43" customWidth="1"/>
    <col min="3044" max="3044" width="58.42578125" style="43" customWidth="1"/>
    <col min="3045" max="3045" width="7.85546875" style="43" customWidth="1"/>
    <col min="3046" max="3046" width="1.42578125" style="43" customWidth="1"/>
    <col min="3047" max="3047" width="14" style="43" customWidth="1"/>
    <col min="3048" max="3297" width="8.140625" style="43"/>
    <col min="3298" max="3299" width="1.42578125" style="43" customWidth="1"/>
    <col min="3300" max="3300" width="58.42578125" style="43" customWidth="1"/>
    <col min="3301" max="3301" width="7.85546875" style="43" customWidth="1"/>
    <col min="3302" max="3302" width="1.42578125" style="43" customWidth="1"/>
    <col min="3303" max="3303" width="14" style="43" customWidth="1"/>
    <col min="3304" max="3553" width="8.140625" style="43"/>
    <col min="3554" max="3555" width="1.42578125" style="43" customWidth="1"/>
    <col min="3556" max="3556" width="58.42578125" style="43" customWidth="1"/>
    <col min="3557" max="3557" width="7.85546875" style="43" customWidth="1"/>
    <col min="3558" max="3558" width="1.42578125" style="43" customWidth="1"/>
    <col min="3559" max="3559" width="14" style="43" customWidth="1"/>
    <col min="3560" max="3809" width="8.140625" style="43"/>
    <col min="3810" max="3811" width="1.42578125" style="43" customWidth="1"/>
    <col min="3812" max="3812" width="58.42578125" style="43" customWidth="1"/>
    <col min="3813" max="3813" width="7.85546875" style="43" customWidth="1"/>
    <col min="3814" max="3814" width="1.42578125" style="43" customWidth="1"/>
    <col min="3815" max="3815" width="14" style="43" customWidth="1"/>
    <col min="3816" max="4065" width="8.140625" style="43"/>
    <col min="4066" max="4067" width="1.42578125" style="43" customWidth="1"/>
    <col min="4068" max="4068" width="58.42578125" style="43" customWidth="1"/>
    <col min="4069" max="4069" width="7.85546875" style="43" customWidth="1"/>
    <col min="4070" max="4070" width="1.42578125" style="43" customWidth="1"/>
    <col min="4071" max="4071" width="14" style="43" customWidth="1"/>
    <col min="4072" max="4321" width="8.140625" style="43"/>
    <col min="4322" max="4323" width="1.42578125" style="43" customWidth="1"/>
    <col min="4324" max="4324" width="58.42578125" style="43" customWidth="1"/>
    <col min="4325" max="4325" width="7.85546875" style="43" customWidth="1"/>
    <col min="4326" max="4326" width="1.42578125" style="43" customWidth="1"/>
    <col min="4327" max="4327" width="14" style="43" customWidth="1"/>
    <col min="4328" max="4577" width="8.140625" style="43"/>
    <col min="4578" max="4579" width="1.42578125" style="43" customWidth="1"/>
    <col min="4580" max="4580" width="58.42578125" style="43" customWidth="1"/>
    <col min="4581" max="4581" width="7.85546875" style="43" customWidth="1"/>
    <col min="4582" max="4582" width="1.42578125" style="43" customWidth="1"/>
    <col min="4583" max="4583" width="14" style="43" customWidth="1"/>
    <col min="4584" max="4833" width="8.140625" style="43"/>
    <col min="4834" max="4835" width="1.42578125" style="43" customWidth="1"/>
    <col min="4836" max="4836" width="58.42578125" style="43" customWidth="1"/>
    <col min="4837" max="4837" width="7.85546875" style="43" customWidth="1"/>
    <col min="4838" max="4838" width="1.42578125" style="43" customWidth="1"/>
    <col min="4839" max="4839" width="14" style="43" customWidth="1"/>
    <col min="4840" max="5089" width="8.140625" style="43"/>
    <col min="5090" max="5091" width="1.42578125" style="43" customWidth="1"/>
    <col min="5092" max="5092" width="58.42578125" style="43" customWidth="1"/>
    <col min="5093" max="5093" width="7.85546875" style="43" customWidth="1"/>
    <col min="5094" max="5094" width="1.42578125" style="43" customWidth="1"/>
    <col min="5095" max="5095" width="14" style="43" customWidth="1"/>
    <col min="5096" max="5345" width="8.140625" style="43"/>
    <col min="5346" max="5347" width="1.42578125" style="43" customWidth="1"/>
    <col min="5348" max="5348" width="58.42578125" style="43" customWidth="1"/>
    <col min="5349" max="5349" width="7.85546875" style="43" customWidth="1"/>
    <col min="5350" max="5350" width="1.42578125" style="43" customWidth="1"/>
    <col min="5351" max="5351" width="14" style="43" customWidth="1"/>
    <col min="5352" max="5601" width="8.140625" style="43"/>
    <col min="5602" max="5603" width="1.42578125" style="43" customWidth="1"/>
    <col min="5604" max="5604" width="58.42578125" style="43" customWidth="1"/>
    <col min="5605" max="5605" width="7.85546875" style="43" customWidth="1"/>
    <col min="5606" max="5606" width="1.42578125" style="43" customWidth="1"/>
    <col min="5607" max="5607" width="14" style="43" customWidth="1"/>
    <col min="5608" max="5857" width="8.140625" style="43"/>
    <col min="5858" max="5859" width="1.42578125" style="43" customWidth="1"/>
    <col min="5860" max="5860" width="58.42578125" style="43" customWidth="1"/>
    <col min="5861" max="5861" width="7.85546875" style="43" customWidth="1"/>
    <col min="5862" max="5862" width="1.42578125" style="43" customWidth="1"/>
    <col min="5863" max="5863" width="14" style="43" customWidth="1"/>
    <col min="5864" max="6113" width="8.140625" style="43"/>
    <col min="6114" max="6115" width="1.42578125" style="43" customWidth="1"/>
    <col min="6116" max="6116" width="58.42578125" style="43" customWidth="1"/>
    <col min="6117" max="6117" width="7.85546875" style="43" customWidth="1"/>
    <col min="6118" max="6118" width="1.42578125" style="43" customWidth="1"/>
    <col min="6119" max="6119" width="14" style="43" customWidth="1"/>
    <col min="6120" max="6369" width="8.140625" style="43"/>
    <col min="6370" max="6371" width="1.42578125" style="43" customWidth="1"/>
    <col min="6372" max="6372" width="58.42578125" style="43" customWidth="1"/>
    <col min="6373" max="6373" width="7.85546875" style="43" customWidth="1"/>
    <col min="6374" max="6374" width="1.42578125" style="43" customWidth="1"/>
    <col min="6375" max="6375" width="14" style="43" customWidth="1"/>
    <col min="6376" max="6625" width="8.140625" style="43"/>
    <col min="6626" max="6627" width="1.42578125" style="43" customWidth="1"/>
    <col min="6628" max="6628" width="58.42578125" style="43" customWidth="1"/>
    <col min="6629" max="6629" width="7.85546875" style="43" customWidth="1"/>
    <col min="6630" max="6630" width="1.42578125" style="43" customWidth="1"/>
    <col min="6631" max="6631" width="14" style="43" customWidth="1"/>
    <col min="6632" max="6881" width="8.140625" style="43"/>
    <col min="6882" max="6883" width="1.42578125" style="43" customWidth="1"/>
    <col min="6884" max="6884" width="58.42578125" style="43" customWidth="1"/>
    <col min="6885" max="6885" width="7.85546875" style="43" customWidth="1"/>
    <col min="6886" max="6886" width="1.42578125" style="43" customWidth="1"/>
    <col min="6887" max="6887" width="14" style="43" customWidth="1"/>
    <col min="6888" max="7137" width="8.140625" style="43"/>
    <col min="7138" max="7139" width="1.42578125" style="43" customWidth="1"/>
    <col min="7140" max="7140" width="58.42578125" style="43" customWidth="1"/>
    <col min="7141" max="7141" width="7.85546875" style="43" customWidth="1"/>
    <col min="7142" max="7142" width="1.42578125" style="43" customWidth="1"/>
    <col min="7143" max="7143" width="14" style="43" customWidth="1"/>
    <col min="7144" max="7393" width="8.140625" style="43"/>
    <col min="7394" max="7395" width="1.42578125" style="43" customWidth="1"/>
    <col min="7396" max="7396" width="58.42578125" style="43" customWidth="1"/>
    <col min="7397" max="7397" width="7.85546875" style="43" customWidth="1"/>
    <col min="7398" max="7398" width="1.42578125" style="43" customWidth="1"/>
    <col min="7399" max="7399" width="14" style="43" customWidth="1"/>
    <col min="7400" max="7649" width="8.140625" style="43"/>
    <col min="7650" max="7651" width="1.42578125" style="43" customWidth="1"/>
    <col min="7652" max="7652" width="58.42578125" style="43" customWidth="1"/>
    <col min="7653" max="7653" width="7.85546875" style="43" customWidth="1"/>
    <col min="7654" max="7654" width="1.42578125" style="43" customWidth="1"/>
    <col min="7655" max="7655" width="14" style="43" customWidth="1"/>
    <col min="7656" max="7905" width="8.140625" style="43"/>
    <col min="7906" max="7907" width="1.42578125" style="43" customWidth="1"/>
    <col min="7908" max="7908" width="58.42578125" style="43" customWidth="1"/>
    <col min="7909" max="7909" width="7.85546875" style="43" customWidth="1"/>
    <col min="7910" max="7910" width="1.42578125" style="43" customWidth="1"/>
    <col min="7911" max="7911" width="14" style="43" customWidth="1"/>
    <col min="7912" max="8161" width="8.140625" style="43"/>
    <col min="8162" max="8163" width="1.42578125" style="43" customWidth="1"/>
    <col min="8164" max="8164" width="58.42578125" style="43" customWidth="1"/>
    <col min="8165" max="8165" width="7.85546875" style="43" customWidth="1"/>
    <col min="8166" max="8166" width="1.42578125" style="43" customWidth="1"/>
    <col min="8167" max="8167" width="14" style="43" customWidth="1"/>
    <col min="8168" max="8417" width="8.140625" style="43"/>
    <col min="8418" max="8419" width="1.42578125" style="43" customWidth="1"/>
    <col min="8420" max="8420" width="58.42578125" style="43" customWidth="1"/>
    <col min="8421" max="8421" width="7.85546875" style="43" customWidth="1"/>
    <col min="8422" max="8422" width="1.42578125" style="43" customWidth="1"/>
    <col min="8423" max="8423" width="14" style="43" customWidth="1"/>
    <col min="8424" max="8673" width="8.140625" style="43"/>
    <col min="8674" max="8675" width="1.42578125" style="43" customWidth="1"/>
    <col min="8676" max="8676" width="58.42578125" style="43" customWidth="1"/>
    <col min="8677" max="8677" width="7.85546875" style="43" customWidth="1"/>
    <col min="8678" max="8678" width="1.42578125" style="43" customWidth="1"/>
    <col min="8679" max="8679" width="14" style="43" customWidth="1"/>
    <col min="8680" max="8929" width="8.140625" style="43"/>
    <col min="8930" max="8931" width="1.42578125" style="43" customWidth="1"/>
    <col min="8932" max="8932" width="58.42578125" style="43" customWidth="1"/>
    <col min="8933" max="8933" width="7.85546875" style="43" customWidth="1"/>
    <col min="8934" max="8934" width="1.42578125" style="43" customWidth="1"/>
    <col min="8935" max="8935" width="14" style="43" customWidth="1"/>
    <col min="8936" max="9185" width="8.140625" style="43"/>
    <col min="9186" max="9187" width="1.42578125" style="43" customWidth="1"/>
    <col min="9188" max="9188" width="58.42578125" style="43" customWidth="1"/>
    <col min="9189" max="9189" width="7.85546875" style="43" customWidth="1"/>
    <col min="9190" max="9190" width="1.42578125" style="43" customWidth="1"/>
    <col min="9191" max="9191" width="14" style="43" customWidth="1"/>
    <col min="9192" max="9441" width="8.140625" style="43"/>
    <col min="9442" max="9443" width="1.42578125" style="43" customWidth="1"/>
    <col min="9444" max="9444" width="58.42578125" style="43" customWidth="1"/>
    <col min="9445" max="9445" width="7.85546875" style="43" customWidth="1"/>
    <col min="9446" max="9446" width="1.42578125" style="43" customWidth="1"/>
    <col min="9447" max="9447" width="14" style="43" customWidth="1"/>
    <col min="9448" max="9697" width="8.140625" style="43"/>
    <col min="9698" max="9699" width="1.42578125" style="43" customWidth="1"/>
    <col min="9700" max="9700" width="58.42578125" style="43" customWidth="1"/>
    <col min="9701" max="9701" width="7.85546875" style="43" customWidth="1"/>
    <col min="9702" max="9702" width="1.42578125" style="43" customWidth="1"/>
    <col min="9703" max="9703" width="14" style="43" customWidth="1"/>
    <col min="9704" max="9953" width="8.140625" style="43"/>
    <col min="9954" max="9955" width="1.42578125" style="43" customWidth="1"/>
    <col min="9956" max="9956" width="58.42578125" style="43" customWidth="1"/>
    <col min="9957" max="9957" width="7.85546875" style="43" customWidth="1"/>
    <col min="9958" max="9958" width="1.42578125" style="43" customWidth="1"/>
    <col min="9959" max="9959" width="14" style="43" customWidth="1"/>
    <col min="9960" max="10209" width="8.140625" style="43"/>
    <col min="10210" max="10211" width="1.42578125" style="43" customWidth="1"/>
    <col min="10212" max="10212" width="58.42578125" style="43" customWidth="1"/>
    <col min="10213" max="10213" width="7.85546875" style="43" customWidth="1"/>
    <col min="10214" max="10214" width="1.42578125" style="43" customWidth="1"/>
    <col min="10215" max="10215" width="14" style="43" customWidth="1"/>
    <col min="10216" max="10465" width="8.140625" style="43"/>
    <col min="10466" max="10467" width="1.42578125" style="43" customWidth="1"/>
    <col min="10468" max="10468" width="58.42578125" style="43" customWidth="1"/>
    <col min="10469" max="10469" width="7.85546875" style="43" customWidth="1"/>
    <col min="10470" max="10470" width="1.42578125" style="43" customWidth="1"/>
    <col min="10471" max="10471" width="14" style="43" customWidth="1"/>
    <col min="10472" max="10721" width="8.140625" style="43"/>
    <col min="10722" max="10723" width="1.42578125" style="43" customWidth="1"/>
    <col min="10724" max="10724" width="58.42578125" style="43" customWidth="1"/>
    <col min="10725" max="10725" width="7.85546875" style="43" customWidth="1"/>
    <col min="10726" max="10726" width="1.42578125" style="43" customWidth="1"/>
    <col min="10727" max="10727" width="14" style="43" customWidth="1"/>
    <col min="10728" max="10977" width="8.140625" style="43"/>
    <col min="10978" max="10979" width="1.42578125" style="43" customWidth="1"/>
    <col min="10980" max="10980" width="58.42578125" style="43" customWidth="1"/>
    <col min="10981" max="10981" width="7.85546875" style="43" customWidth="1"/>
    <col min="10982" max="10982" width="1.42578125" style="43" customWidth="1"/>
    <col min="10983" max="10983" width="14" style="43" customWidth="1"/>
    <col min="10984" max="11233" width="8.140625" style="43"/>
    <col min="11234" max="11235" width="1.42578125" style="43" customWidth="1"/>
    <col min="11236" max="11236" width="58.42578125" style="43" customWidth="1"/>
    <col min="11237" max="11237" width="7.85546875" style="43" customWidth="1"/>
    <col min="11238" max="11238" width="1.42578125" style="43" customWidth="1"/>
    <col min="11239" max="11239" width="14" style="43" customWidth="1"/>
    <col min="11240" max="11489" width="8.140625" style="43"/>
    <col min="11490" max="11491" width="1.42578125" style="43" customWidth="1"/>
    <col min="11492" max="11492" width="58.42578125" style="43" customWidth="1"/>
    <col min="11493" max="11493" width="7.85546875" style="43" customWidth="1"/>
    <col min="11494" max="11494" width="1.42578125" style="43" customWidth="1"/>
    <col min="11495" max="11495" width="14" style="43" customWidth="1"/>
    <col min="11496" max="11745" width="8.140625" style="43"/>
    <col min="11746" max="11747" width="1.42578125" style="43" customWidth="1"/>
    <col min="11748" max="11748" width="58.42578125" style="43" customWidth="1"/>
    <col min="11749" max="11749" width="7.85546875" style="43" customWidth="1"/>
    <col min="11750" max="11750" width="1.42578125" style="43" customWidth="1"/>
    <col min="11751" max="11751" width="14" style="43" customWidth="1"/>
    <col min="11752" max="12001" width="8.140625" style="43"/>
    <col min="12002" max="12003" width="1.42578125" style="43" customWidth="1"/>
    <col min="12004" max="12004" width="58.42578125" style="43" customWidth="1"/>
    <col min="12005" max="12005" width="7.85546875" style="43" customWidth="1"/>
    <col min="12006" max="12006" width="1.42578125" style="43" customWidth="1"/>
    <col min="12007" max="12007" width="14" style="43" customWidth="1"/>
    <col min="12008" max="12257" width="8.140625" style="43"/>
    <col min="12258" max="12259" width="1.42578125" style="43" customWidth="1"/>
    <col min="12260" max="12260" width="58.42578125" style="43" customWidth="1"/>
    <col min="12261" max="12261" width="7.85546875" style="43" customWidth="1"/>
    <col min="12262" max="12262" width="1.42578125" style="43" customWidth="1"/>
    <col min="12263" max="12263" width="14" style="43" customWidth="1"/>
    <col min="12264" max="12513" width="8.140625" style="43"/>
    <col min="12514" max="12515" width="1.42578125" style="43" customWidth="1"/>
    <col min="12516" max="12516" width="58.42578125" style="43" customWidth="1"/>
    <col min="12517" max="12517" width="7.85546875" style="43" customWidth="1"/>
    <col min="12518" max="12518" width="1.42578125" style="43" customWidth="1"/>
    <col min="12519" max="12519" width="14" style="43" customWidth="1"/>
    <col min="12520" max="12769" width="8.140625" style="43"/>
    <col min="12770" max="12771" width="1.42578125" style="43" customWidth="1"/>
    <col min="12772" max="12772" width="58.42578125" style="43" customWidth="1"/>
    <col min="12773" max="12773" width="7.85546875" style="43" customWidth="1"/>
    <col min="12774" max="12774" width="1.42578125" style="43" customWidth="1"/>
    <col min="12775" max="12775" width="14" style="43" customWidth="1"/>
    <col min="12776" max="13025" width="8.140625" style="43"/>
    <col min="13026" max="13027" width="1.42578125" style="43" customWidth="1"/>
    <col min="13028" max="13028" width="58.42578125" style="43" customWidth="1"/>
    <col min="13029" max="13029" width="7.85546875" style="43" customWidth="1"/>
    <col min="13030" max="13030" width="1.42578125" style="43" customWidth="1"/>
    <col min="13031" max="13031" width="14" style="43" customWidth="1"/>
    <col min="13032" max="13281" width="8.140625" style="43"/>
    <col min="13282" max="13283" width="1.42578125" style="43" customWidth="1"/>
    <col min="13284" max="13284" width="58.42578125" style="43" customWidth="1"/>
    <col min="13285" max="13285" width="7.85546875" style="43" customWidth="1"/>
    <col min="13286" max="13286" width="1.42578125" style="43" customWidth="1"/>
    <col min="13287" max="13287" width="14" style="43" customWidth="1"/>
    <col min="13288" max="13537" width="8.140625" style="43"/>
    <col min="13538" max="13539" width="1.42578125" style="43" customWidth="1"/>
    <col min="13540" max="13540" width="58.42578125" style="43" customWidth="1"/>
    <col min="13541" max="13541" width="7.85546875" style="43" customWidth="1"/>
    <col min="13542" max="13542" width="1.42578125" style="43" customWidth="1"/>
    <col min="13543" max="13543" width="14" style="43" customWidth="1"/>
    <col min="13544" max="13793" width="8.140625" style="43"/>
    <col min="13794" max="13795" width="1.42578125" style="43" customWidth="1"/>
    <col min="13796" max="13796" width="58.42578125" style="43" customWidth="1"/>
    <col min="13797" max="13797" width="7.85546875" style="43" customWidth="1"/>
    <col min="13798" max="13798" width="1.42578125" style="43" customWidth="1"/>
    <col min="13799" max="13799" width="14" style="43" customWidth="1"/>
    <col min="13800" max="14049" width="8.140625" style="43"/>
    <col min="14050" max="14051" width="1.42578125" style="43" customWidth="1"/>
    <col min="14052" max="14052" width="58.42578125" style="43" customWidth="1"/>
    <col min="14053" max="14053" width="7.85546875" style="43" customWidth="1"/>
    <col min="14054" max="14054" width="1.42578125" style="43" customWidth="1"/>
    <col min="14055" max="14055" width="14" style="43" customWidth="1"/>
    <col min="14056" max="14305" width="8.140625" style="43"/>
    <col min="14306" max="14307" width="1.42578125" style="43" customWidth="1"/>
    <col min="14308" max="14308" width="58.42578125" style="43" customWidth="1"/>
    <col min="14309" max="14309" width="7.85546875" style="43" customWidth="1"/>
    <col min="14310" max="14310" width="1.42578125" style="43" customWidth="1"/>
    <col min="14311" max="14311" width="14" style="43" customWidth="1"/>
    <col min="14312" max="14561" width="8.140625" style="43"/>
    <col min="14562" max="14563" width="1.42578125" style="43" customWidth="1"/>
    <col min="14564" max="14564" width="58.42578125" style="43" customWidth="1"/>
    <col min="14565" max="14565" width="7.85546875" style="43" customWidth="1"/>
    <col min="14566" max="14566" width="1.42578125" style="43" customWidth="1"/>
    <col min="14567" max="14567" width="14" style="43" customWidth="1"/>
    <col min="14568" max="14817" width="8.140625" style="43"/>
    <col min="14818" max="14819" width="1.42578125" style="43" customWidth="1"/>
    <col min="14820" max="14820" width="58.42578125" style="43" customWidth="1"/>
    <col min="14821" max="14821" width="7.85546875" style="43" customWidth="1"/>
    <col min="14822" max="14822" width="1.42578125" style="43" customWidth="1"/>
    <col min="14823" max="14823" width="14" style="43" customWidth="1"/>
    <col min="14824" max="15073" width="8.140625" style="43"/>
    <col min="15074" max="15075" width="1.42578125" style="43" customWidth="1"/>
    <col min="15076" max="15076" width="58.42578125" style="43" customWidth="1"/>
    <col min="15077" max="15077" width="7.85546875" style="43" customWidth="1"/>
    <col min="15078" max="15078" width="1.42578125" style="43" customWidth="1"/>
    <col min="15079" max="15079" width="14" style="43" customWidth="1"/>
    <col min="15080" max="15329" width="8.140625" style="43"/>
    <col min="15330" max="15331" width="1.42578125" style="43" customWidth="1"/>
    <col min="15332" max="15332" width="58.42578125" style="43" customWidth="1"/>
    <col min="15333" max="15333" width="7.85546875" style="43" customWidth="1"/>
    <col min="15334" max="15334" width="1.42578125" style="43" customWidth="1"/>
    <col min="15335" max="15335" width="14" style="43" customWidth="1"/>
    <col min="15336" max="15585" width="8.140625" style="43"/>
    <col min="15586" max="15587" width="1.42578125" style="43" customWidth="1"/>
    <col min="15588" max="15588" width="58.42578125" style="43" customWidth="1"/>
    <col min="15589" max="15589" width="7.85546875" style="43" customWidth="1"/>
    <col min="15590" max="15590" width="1.42578125" style="43" customWidth="1"/>
    <col min="15591" max="15591" width="14" style="43" customWidth="1"/>
    <col min="15592" max="15841" width="8.140625" style="43"/>
    <col min="15842" max="15843" width="1.42578125" style="43" customWidth="1"/>
    <col min="15844" max="15844" width="58.42578125" style="43" customWidth="1"/>
    <col min="15845" max="15845" width="7.85546875" style="43" customWidth="1"/>
    <col min="15846" max="15846" width="1.42578125" style="43" customWidth="1"/>
    <col min="15847" max="15847" width="14" style="43" customWidth="1"/>
    <col min="15848" max="16097" width="8.140625" style="43"/>
    <col min="16098" max="16099" width="1.42578125" style="43" customWidth="1"/>
    <col min="16100" max="16100" width="58.42578125" style="43" customWidth="1"/>
    <col min="16101" max="16101" width="7.85546875" style="43" customWidth="1"/>
    <col min="16102" max="16102" width="1.42578125" style="43" customWidth="1"/>
    <col min="16103" max="16103" width="14" style="43" customWidth="1"/>
    <col min="16104" max="16384" width="8.140625" style="43"/>
  </cols>
  <sheetData>
    <row r="1" spans="1:12" ht="21.75" customHeight="1">
      <c r="A1" s="38" t="s">
        <v>0</v>
      </c>
      <c r="B1" s="39"/>
      <c r="C1" s="40"/>
      <c r="D1" s="41"/>
      <c r="E1" s="41"/>
      <c r="F1" s="42"/>
      <c r="G1" s="41"/>
      <c r="H1" s="42"/>
      <c r="I1" s="41"/>
      <c r="J1" s="42"/>
      <c r="K1" s="41"/>
      <c r="L1" s="42"/>
    </row>
    <row r="2" spans="1:12" ht="21.75" customHeight="1">
      <c r="A2" s="38" t="s">
        <v>76</v>
      </c>
      <c r="B2" s="38"/>
      <c r="C2" s="38"/>
      <c r="D2" s="41"/>
      <c r="E2" s="41"/>
      <c r="F2" s="44"/>
      <c r="G2" s="41"/>
      <c r="H2" s="44"/>
      <c r="I2" s="41"/>
      <c r="J2" s="44"/>
      <c r="K2" s="41"/>
      <c r="L2" s="44"/>
    </row>
    <row r="3" spans="1:12" ht="21.75" customHeight="1">
      <c r="A3" s="178" t="s">
        <v>170</v>
      </c>
      <c r="B3" s="45"/>
      <c r="C3" s="45"/>
      <c r="D3" s="46"/>
      <c r="E3" s="46"/>
      <c r="F3" s="47"/>
      <c r="G3" s="46"/>
      <c r="H3" s="47"/>
      <c r="I3" s="46"/>
      <c r="J3" s="47"/>
      <c r="K3" s="46"/>
      <c r="L3" s="47"/>
    </row>
    <row r="4" spans="1:12" ht="20.45" customHeight="1">
      <c r="A4" s="38"/>
      <c r="B4" s="38"/>
      <c r="C4" s="38"/>
      <c r="D4" s="41"/>
      <c r="E4" s="41"/>
      <c r="F4" s="48"/>
      <c r="G4" s="41"/>
      <c r="H4" s="171"/>
      <c r="I4" s="41"/>
      <c r="J4" s="48"/>
      <c r="K4" s="41"/>
      <c r="L4" s="48"/>
    </row>
    <row r="5" spans="1:12" ht="20.45" customHeight="1">
      <c r="A5" s="38"/>
      <c r="B5" s="38"/>
      <c r="C5" s="38"/>
      <c r="D5" s="41"/>
      <c r="E5" s="41"/>
      <c r="F5" s="213" t="s">
        <v>77</v>
      </c>
      <c r="G5" s="213"/>
      <c r="H5" s="213"/>
      <c r="I5" s="176"/>
      <c r="J5" s="213" t="s">
        <v>78</v>
      </c>
      <c r="K5" s="213"/>
      <c r="L5" s="213"/>
    </row>
    <row r="6" spans="1:12" ht="20.45" customHeight="1">
      <c r="A6" s="38"/>
      <c r="B6" s="38"/>
      <c r="C6" s="38"/>
      <c r="D6" s="41"/>
      <c r="E6" s="41"/>
      <c r="F6" s="179" t="s">
        <v>167</v>
      </c>
      <c r="G6" s="180"/>
      <c r="H6" s="186" t="s">
        <v>167</v>
      </c>
      <c r="I6" s="41"/>
      <c r="J6" s="179" t="s">
        <v>167</v>
      </c>
      <c r="K6" s="180"/>
      <c r="L6" s="186" t="s">
        <v>167</v>
      </c>
    </row>
    <row r="7" spans="1:12" ht="20.45" customHeight="1">
      <c r="A7" s="38"/>
      <c r="B7" s="38"/>
      <c r="C7" s="38"/>
      <c r="D7" s="41"/>
      <c r="E7" s="41"/>
      <c r="F7" s="144" t="s">
        <v>7</v>
      </c>
      <c r="G7" s="41"/>
      <c r="H7" s="187" t="s">
        <v>8</v>
      </c>
      <c r="I7" s="41"/>
      <c r="J7" s="144" t="s">
        <v>7</v>
      </c>
      <c r="K7" s="41"/>
      <c r="L7" s="187" t="s">
        <v>8</v>
      </c>
    </row>
    <row r="8" spans="1:12" ht="20.45" customHeight="1">
      <c r="D8" s="11" t="s">
        <v>9</v>
      </c>
      <c r="E8" s="12"/>
      <c r="F8" s="50" t="s">
        <v>10</v>
      </c>
      <c r="G8" s="12"/>
      <c r="H8" s="50" t="s">
        <v>10</v>
      </c>
      <c r="I8" s="12"/>
      <c r="J8" s="50" t="s">
        <v>10</v>
      </c>
      <c r="K8" s="12"/>
      <c r="L8" s="50" t="s">
        <v>10</v>
      </c>
    </row>
    <row r="9" spans="1:12" ht="3.95" customHeight="1">
      <c r="D9" s="27"/>
      <c r="E9" s="12"/>
      <c r="F9" s="51"/>
      <c r="G9" s="12"/>
      <c r="H9" s="49"/>
      <c r="I9" s="12"/>
      <c r="J9" s="51"/>
      <c r="K9" s="12"/>
      <c r="L9" s="49"/>
    </row>
    <row r="10" spans="1:12" ht="20.45" customHeight="1">
      <c r="A10" s="52" t="s">
        <v>79</v>
      </c>
      <c r="B10" s="52"/>
      <c r="C10" s="31"/>
      <c r="D10" s="53">
        <v>17</v>
      </c>
      <c r="E10" s="53"/>
      <c r="F10" s="17"/>
      <c r="G10" s="53"/>
      <c r="H10" s="95"/>
      <c r="I10" s="53"/>
      <c r="J10" s="17"/>
      <c r="K10" s="53"/>
      <c r="L10" s="95"/>
    </row>
    <row r="11" spans="1:12" ht="3.95" customHeight="1">
      <c r="D11" s="27"/>
      <c r="E11" s="12"/>
      <c r="F11" s="51"/>
      <c r="G11" s="12"/>
      <c r="H11" s="49"/>
      <c r="I11" s="12"/>
      <c r="J11" s="51"/>
      <c r="K11" s="12"/>
      <c r="L11" s="49"/>
    </row>
    <row r="12" spans="1:12" ht="20.45" customHeight="1">
      <c r="A12" s="31" t="s">
        <v>80</v>
      </c>
      <c r="B12" s="52"/>
      <c r="C12" s="31"/>
      <c r="D12" s="156"/>
      <c r="E12" s="53"/>
      <c r="F12" s="17">
        <v>164631079</v>
      </c>
      <c r="G12" s="53"/>
      <c r="H12" s="95">
        <v>16566779</v>
      </c>
      <c r="I12" s="53"/>
      <c r="J12" s="17">
        <v>164631079</v>
      </c>
      <c r="K12" s="53"/>
      <c r="L12" s="181">
        <v>16566779</v>
      </c>
    </row>
    <row r="13" spans="1:12" ht="20.45" customHeight="1">
      <c r="A13" s="31" t="s">
        <v>81</v>
      </c>
      <c r="B13" s="31"/>
      <c r="C13" s="30"/>
      <c r="D13" s="53"/>
      <c r="E13" s="53"/>
      <c r="F13" s="18">
        <v>288629221</v>
      </c>
      <c r="G13" s="53"/>
      <c r="H13" s="129">
        <v>469379647</v>
      </c>
      <c r="I13" s="53"/>
      <c r="J13" s="18">
        <v>288804909</v>
      </c>
      <c r="K13" s="53"/>
      <c r="L13" s="182">
        <v>469379647</v>
      </c>
    </row>
    <row r="14" spans="1:12" ht="3.95" customHeight="1">
      <c r="A14" s="31"/>
      <c r="B14" s="31"/>
      <c r="C14" s="31"/>
      <c r="D14" s="53"/>
      <c r="E14" s="53"/>
      <c r="F14" s="17"/>
      <c r="G14" s="53"/>
      <c r="H14" s="95"/>
      <c r="I14" s="53"/>
      <c r="J14" s="17"/>
      <c r="K14" s="53"/>
      <c r="L14" s="95"/>
    </row>
    <row r="15" spans="1:12" ht="20.45" customHeight="1">
      <c r="A15" s="52" t="s">
        <v>82</v>
      </c>
      <c r="B15" s="52"/>
      <c r="C15" s="30"/>
      <c r="D15" s="53"/>
      <c r="E15" s="53"/>
      <c r="F15" s="18">
        <f>SUM(F12:F13)</f>
        <v>453260300</v>
      </c>
      <c r="G15" s="53"/>
      <c r="H15" s="129">
        <f>SUM(H12:H13)</f>
        <v>485946426</v>
      </c>
      <c r="I15" s="53"/>
      <c r="J15" s="18">
        <f>SUM(J12:J13)</f>
        <v>453435988</v>
      </c>
      <c r="K15" s="53"/>
      <c r="L15" s="129">
        <f>SUM(L12:L13)</f>
        <v>485946426</v>
      </c>
    </row>
    <row r="16" spans="1:12" ht="15" customHeight="1">
      <c r="A16" s="31"/>
      <c r="B16" s="31"/>
      <c r="C16" s="52"/>
      <c r="D16" s="53"/>
      <c r="E16" s="53"/>
      <c r="F16" s="17"/>
      <c r="G16" s="53"/>
      <c r="H16" s="95"/>
      <c r="I16" s="53"/>
      <c r="J16" s="17"/>
      <c r="K16" s="53"/>
      <c r="L16" s="95"/>
    </row>
    <row r="17" spans="1:12" ht="20.45" customHeight="1">
      <c r="A17" s="52" t="s">
        <v>83</v>
      </c>
      <c r="B17" s="52"/>
      <c r="C17" s="52"/>
      <c r="D17" s="53"/>
      <c r="E17" s="53"/>
      <c r="F17" s="17"/>
      <c r="G17" s="53"/>
      <c r="H17" s="95"/>
      <c r="I17" s="53"/>
      <c r="J17" s="17"/>
      <c r="K17" s="53"/>
      <c r="L17" s="95"/>
    </row>
    <row r="18" spans="1:12" ht="3.95" customHeight="1">
      <c r="D18" s="27"/>
      <c r="E18" s="12"/>
      <c r="F18" s="51"/>
      <c r="G18" s="12"/>
      <c r="H18" s="49"/>
      <c r="I18" s="12"/>
      <c r="J18" s="51"/>
      <c r="K18" s="12"/>
      <c r="L18" s="49"/>
    </row>
    <row r="19" spans="1:12" ht="20.45" customHeight="1">
      <c r="A19" s="31" t="s">
        <v>84</v>
      </c>
      <c r="B19" s="52"/>
      <c r="C19" s="52"/>
      <c r="D19" s="53"/>
      <c r="E19" s="53"/>
      <c r="F19" s="17">
        <v>-137048473</v>
      </c>
      <c r="G19" s="53"/>
      <c r="H19" s="95">
        <v>-12027167</v>
      </c>
      <c r="I19" s="53"/>
      <c r="J19" s="17">
        <v>-137048473</v>
      </c>
      <c r="K19" s="53"/>
      <c r="L19" s="181">
        <v>-12027167</v>
      </c>
    </row>
    <row r="20" spans="1:12" ht="20.45" customHeight="1">
      <c r="A20" s="31" t="s">
        <v>85</v>
      </c>
      <c r="B20" s="31"/>
      <c r="C20" s="31"/>
      <c r="D20" s="53"/>
      <c r="E20" s="53"/>
      <c r="F20" s="18">
        <v>-260844720</v>
      </c>
      <c r="G20" s="53"/>
      <c r="H20" s="129">
        <v>-505775715</v>
      </c>
      <c r="I20" s="53"/>
      <c r="J20" s="18">
        <v>-261922657</v>
      </c>
      <c r="K20" s="53"/>
      <c r="L20" s="182">
        <f>-509705375+3929660</f>
        <v>-505775715</v>
      </c>
    </row>
    <row r="21" spans="1:12" ht="3.95" customHeight="1">
      <c r="A21" s="30"/>
      <c r="B21" s="30"/>
      <c r="C21" s="31"/>
      <c r="D21" s="53"/>
      <c r="E21" s="53"/>
      <c r="F21" s="17"/>
      <c r="G21" s="53"/>
      <c r="H21" s="95"/>
      <c r="I21" s="53"/>
      <c r="J21" s="17"/>
      <c r="K21" s="53"/>
      <c r="L21" s="95"/>
    </row>
    <row r="22" spans="1:12" s="39" customFormat="1" ht="20.45" customHeight="1">
      <c r="A22" s="52" t="s">
        <v>86</v>
      </c>
      <c r="B22" s="52"/>
      <c r="C22" s="54"/>
      <c r="D22" s="55"/>
      <c r="E22" s="55"/>
      <c r="F22" s="18">
        <f>SUM(F19:F21)</f>
        <v>-397893193</v>
      </c>
      <c r="G22" s="55"/>
      <c r="H22" s="129">
        <f>SUM(H19:H21)</f>
        <v>-517802882</v>
      </c>
      <c r="I22" s="55"/>
      <c r="J22" s="18">
        <f>SUM(J19:J21)</f>
        <v>-398971130</v>
      </c>
      <c r="K22" s="55"/>
      <c r="L22" s="129">
        <f>SUM(L19:L21)</f>
        <v>-517802882</v>
      </c>
    </row>
    <row r="23" spans="1:12" s="39" customFormat="1" ht="15" customHeight="1">
      <c r="A23" s="52"/>
      <c r="B23" s="52"/>
      <c r="C23" s="52"/>
      <c r="D23" s="55"/>
      <c r="E23" s="55"/>
      <c r="F23" s="17"/>
      <c r="G23" s="55"/>
      <c r="H23" s="95"/>
      <c r="I23" s="55"/>
      <c r="J23" s="17"/>
      <c r="K23" s="55"/>
      <c r="L23" s="95"/>
    </row>
    <row r="24" spans="1:12" s="39" customFormat="1" ht="20.45" customHeight="1">
      <c r="A24" s="52" t="s">
        <v>87</v>
      </c>
      <c r="B24" s="52"/>
      <c r="C24" s="52"/>
      <c r="D24" s="55"/>
      <c r="E24" s="55"/>
      <c r="F24" s="17">
        <f>SUM(F15,F22)</f>
        <v>55367107</v>
      </c>
      <c r="G24" s="55"/>
      <c r="H24" s="95">
        <f>SUM(H15,H22)</f>
        <v>-31856456</v>
      </c>
      <c r="I24" s="55"/>
      <c r="J24" s="17">
        <f>SUM(J15,J22)</f>
        <v>54464858</v>
      </c>
      <c r="K24" s="55"/>
      <c r="L24" s="95">
        <f>SUM(L15,L22)</f>
        <v>-31856456</v>
      </c>
    </row>
    <row r="25" spans="1:12" ht="20.45" customHeight="1">
      <c r="A25" s="31" t="s">
        <v>88</v>
      </c>
      <c r="B25" s="31"/>
      <c r="C25" s="31"/>
      <c r="D25" s="53"/>
      <c r="E25" s="53"/>
      <c r="F25" s="17">
        <v>1496124</v>
      </c>
      <c r="G25" s="53"/>
      <c r="H25" s="95">
        <v>1293031</v>
      </c>
      <c r="I25" s="53"/>
      <c r="J25" s="17">
        <v>1473761</v>
      </c>
      <c r="K25" s="53"/>
      <c r="L25" s="181">
        <v>1292259</v>
      </c>
    </row>
    <row r="26" spans="1:12" ht="20.45" customHeight="1">
      <c r="A26" s="31" t="s">
        <v>89</v>
      </c>
      <c r="B26" s="31"/>
      <c r="C26" s="31"/>
      <c r="D26" s="53"/>
      <c r="E26" s="53"/>
      <c r="F26" s="17">
        <v>-575084</v>
      </c>
      <c r="G26" s="53"/>
      <c r="H26" s="95">
        <v>2469249</v>
      </c>
      <c r="I26" s="53"/>
      <c r="J26" s="17">
        <v>-575084</v>
      </c>
      <c r="K26" s="53"/>
      <c r="L26" s="181">
        <v>2469249</v>
      </c>
    </row>
    <row r="27" spans="1:12" ht="20.45" customHeight="1">
      <c r="A27" s="31" t="s">
        <v>90</v>
      </c>
      <c r="B27" s="31"/>
      <c r="C27" s="31"/>
      <c r="D27" s="53"/>
      <c r="E27" s="53"/>
      <c r="F27" s="17">
        <v>-16229529</v>
      </c>
      <c r="G27" s="53"/>
      <c r="H27" s="95">
        <v>-33268834</v>
      </c>
      <c r="I27" s="53"/>
      <c r="J27" s="17">
        <v>-15911019</v>
      </c>
      <c r="K27" s="53"/>
      <c r="L27" s="181">
        <v>-33054431</v>
      </c>
    </row>
    <row r="28" spans="1:12" ht="20.45" customHeight="1">
      <c r="A28" s="31" t="s">
        <v>91</v>
      </c>
      <c r="B28" s="31"/>
      <c r="C28" s="31"/>
      <c r="D28" s="53"/>
      <c r="E28" s="53"/>
      <c r="F28" s="17">
        <v>-65830709</v>
      </c>
      <c r="G28" s="53"/>
      <c r="H28" s="95">
        <v>-117351823</v>
      </c>
      <c r="I28" s="53"/>
      <c r="J28" s="17">
        <v>-65468829</v>
      </c>
      <c r="K28" s="53"/>
      <c r="L28" s="181">
        <v>-107191586</v>
      </c>
    </row>
    <row r="29" spans="1:12" ht="20.45" customHeight="1">
      <c r="A29" s="30" t="s">
        <v>92</v>
      </c>
      <c r="B29" s="31"/>
      <c r="C29" s="31"/>
      <c r="D29" s="53"/>
      <c r="E29" s="53"/>
      <c r="F29" s="17">
        <v>-4033712</v>
      </c>
      <c r="G29" s="53"/>
      <c r="H29" s="95">
        <v>-4750257</v>
      </c>
      <c r="I29" s="53"/>
      <c r="J29" s="17">
        <v>-4004264</v>
      </c>
      <c r="K29" s="53"/>
      <c r="L29" s="181">
        <v>-4750257</v>
      </c>
    </row>
    <row r="30" spans="1:12" ht="20.45" customHeight="1">
      <c r="A30" s="43" t="s">
        <v>185</v>
      </c>
      <c r="B30" s="30"/>
      <c r="C30" s="31"/>
      <c r="D30" s="53">
        <v>11.2</v>
      </c>
      <c r="E30" s="53"/>
      <c r="F30" s="18">
        <v>229700</v>
      </c>
      <c r="G30" s="53"/>
      <c r="H30" s="129">
        <v>-61626</v>
      </c>
      <c r="I30" s="53"/>
      <c r="J30" s="18" t="s">
        <v>141</v>
      </c>
      <c r="K30" s="53"/>
      <c r="L30" s="182">
        <v>0</v>
      </c>
    </row>
    <row r="31" spans="1:12" ht="3.95" customHeight="1">
      <c r="A31" s="30"/>
      <c r="B31" s="30"/>
      <c r="C31" s="31"/>
      <c r="D31" s="53"/>
      <c r="E31" s="53"/>
      <c r="F31" s="17"/>
      <c r="G31" s="53"/>
      <c r="H31" s="95"/>
      <c r="I31" s="53"/>
      <c r="J31" s="17"/>
      <c r="K31" s="53"/>
      <c r="L31" s="95"/>
    </row>
    <row r="32" spans="1:12" ht="20.45" customHeight="1">
      <c r="A32" s="54" t="s">
        <v>93</v>
      </c>
      <c r="B32" s="54"/>
      <c r="C32" s="30"/>
      <c r="E32" s="53"/>
      <c r="F32" s="17">
        <f>SUM(F24:F31)</f>
        <v>-29576103</v>
      </c>
      <c r="G32" s="53"/>
      <c r="H32" s="95">
        <f>SUM(H24:H31)</f>
        <v>-183526716</v>
      </c>
      <c r="I32" s="53"/>
      <c r="J32" s="17">
        <f>SUM(J24:J31)</f>
        <v>-30020577</v>
      </c>
      <c r="K32" s="53"/>
      <c r="L32" s="95">
        <f>SUM(L24:L31)</f>
        <v>-173091222</v>
      </c>
    </row>
    <row r="33" spans="1:12" ht="20.45" customHeight="1">
      <c r="A33" s="31" t="s">
        <v>94</v>
      </c>
      <c r="B33" s="31"/>
      <c r="C33" s="31"/>
      <c r="D33" s="53">
        <v>16</v>
      </c>
      <c r="E33" s="53"/>
      <c r="F33" s="18">
        <v>-2729586</v>
      </c>
      <c r="G33" s="53"/>
      <c r="H33" s="129">
        <v>34373208</v>
      </c>
      <c r="I33" s="53"/>
      <c r="J33" s="18">
        <v>-2729586</v>
      </c>
      <c r="K33" s="53"/>
      <c r="L33" s="129">
        <v>34373208</v>
      </c>
    </row>
    <row r="34" spans="1:12" ht="3.95" customHeight="1">
      <c r="A34" s="31"/>
      <c r="B34" s="31"/>
      <c r="C34" s="31"/>
      <c r="D34" s="53"/>
      <c r="E34" s="53"/>
      <c r="F34" s="17"/>
      <c r="G34" s="53"/>
      <c r="H34" s="95"/>
      <c r="I34" s="53"/>
      <c r="J34" s="17"/>
      <c r="K34" s="53"/>
      <c r="L34" s="95"/>
    </row>
    <row r="35" spans="1:12" ht="20.45" customHeight="1">
      <c r="A35" s="52" t="s">
        <v>95</v>
      </c>
      <c r="B35" s="52"/>
      <c r="C35" s="54"/>
      <c r="D35" s="53"/>
      <c r="E35" s="30"/>
      <c r="F35" s="17">
        <f>SUM(F32:F33)</f>
        <v>-32305689</v>
      </c>
      <c r="G35" s="30"/>
      <c r="H35" s="95">
        <f>SUM(H32:H33)</f>
        <v>-149153508</v>
      </c>
      <c r="I35" s="30"/>
      <c r="J35" s="17">
        <f>SUM(J32:J33)</f>
        <v>-32750163</v>
      </c>
      <c r="K35" s="30"/>
      <c r="L35" s="95">
        <f>SUM(L32:L33)</f>
        <v>-138718014</v>
      </c>
    </row>
    <row r="36" spans="1:12" s="39" customFormat="1" ht="3.95" customHeight="1">
      <c r="A36" s="52"/>
      <c r="B36" s="52"/>
      <c r="C36" s="52"/>
      <c r="D36" s="55"/>
      <c r="E36" s="55"/>
      <c r="F36" s="17"/>
      <c r="G36" s="55"/>
      <c r="H36" s="95"/>
      <c r="I36" s="55"/>
      <c r="J36" s="17"/>
      <c r="K36" s="55"/>
      <c r="L36" s="95"/>
    </row>
    <row r="37" spans="1:12" ht="20.45" customHeight="1">
      <c r="A37" s="54" t="s">
        <v>96</v>
      </c>
      <c r="B37" s="30"/>
      <c r="C37" s="30"/>
      <c r="D37" s="53"/>
      <c r="E37" s="53"/>
      <c r="F37" s="56">
        <v>0</v>
      </c>
      <c r="G37" s="53"/>
      <c r="H37" s="132">
        <v>0</v>
      </c>
      <c r="I37" s="53"/>
      <c r="J37" s="56">
        <v>0</v>
      </c>
      <c r="K37" s="53"/>
      <c r="L37" s="132">
        <v>0</v>
      </c>
    </row>
    <row r="38" spans="1:12" ht="3.95" customHeight="1">
      <c r="A38" s="54"/>
      <c r="B38" s="30"/>
      <c r="C38" s="30"/>
      <c r="D38" s="53"/>
      <c r="E38" s="53"/>
      <c r="F38" s="137"/>
      <c r="G38" s="53"/>
      <c r="H38" s="138"/>
      <c r="I38" s="53"/>
      <c r="J38" s="137"/>
      <c r="K38" s="53"/>
      <c r="L38" s="138"/>
    </row>
    <row r="39" spans="1:12" ht="20.45" customHeight="1" thickBot="1">
      <c r="A39" s="54" t="s">
        <v>166</v>
      </c>
      <c r="B39" s="30"/>
      <c r="C39" s="30"/>
      <c r="D39" s="53"/>
      <c r="E39" s="53"/>
      <c r="F39" s="139">
        <f>F35</f>
        <v>-32305689</v>
      </c>
      <c r="G39" s="53"/>
      <c r="H39" s="140">
        <f>H35</f>
        <v>-149153508</v>
      </c>
      <c r="I39" s="53"/>
      <c r="J39" s="139">
        <f>J35</f>
        <v>-32750163</v>
      </c>
      <c r="K39" s="53"/>
      <c r="L39" s="140">
        <f>L35</f>
        <v>-138718014</v>
      </c>
    </row>
    <row r="40" spans="1:12" ht="15" customHeight="1" thickTop="1">
      <c r="A40" s="54"/>
      <c r="B40" s="30"/>
      <c r="C40" s="30"/>
      <c r="D40" s="53"/>
      <c r="E40" s="53"/>
      <c r="F40" s="160"/>
      <c r="G40" s="53"/>
      <c r="H40" s="161"/>
      <c r="I40" s="53"/>
      <c r="J40" s="160"/>
      <c r="K40" s="53"/>
      <c r="L40" s="161"/>
    </row>
    <row r="41" spans="1:12" ht="20.45" customHeight="1">
      <c r="A41" s="54" t="s">
        <v>97</v>
      </c>
      <c r="B41" s="30"/>
      <c r="C41" s="30"/>
      <c r="D41" s="53"/>
      <c r="E41" s="53"/>
      <c r="F41" s="160"/>
      <c r="G41" s="53"/>
      <c r="H41" s="161"/>
      <c r="I41" s="53"/>
      <c r="J41" s="160"/>
      <c r="K41" s="53"/>
      <c r="L41" s="161"/>
    </row>
    <row r="42" spans="1:12" ht="3.95" customHeight="1">
      <c r="A42" s="54"/>
      <c r="B42" s="30"/>
      <c r="C42" s="30"/>
      <c r="D42" s="53"/>
      <c r="E42" s="53"/>
      <c r="F42" s="160"/>
      <c r="G42" s="53"/>
      <c r="H42" s="161"/>
      <c r="I42" s="53"/>
      <c r="J42" s="160"/>
      <c r="K42" s="53"/>
      <c r="L42" s="161"/>
    </row>
    <row r="43" spans="1:12" ht="20.45" customHeight="1">
      <c r="A43" s="30" t="s">
        <v>98</v>
      </c>
      <c r="B43" s="30"/>
      <c r="C43" s="30"/>
      <c r="D43" s="53"/>
      <c r="E43" s="53"/>
      <c r="F43" s="160">
        <v>-31505712</v>
      </c>
      <c r="G43" s="53"/>
      <c r="H43" s="161">
        <v>-146504759</v>
      </c>
      <c r="I43" s="53"/>
      <c r="J43" s="160">
        <v>-32750163</v>
      </c>
      <c r="K43" s="53"/>
      <c r="L43" s="161">
        <f>L35</f>
        <v>-138718014</v>
      </c>
    </row>
    <row r="44" spans="1:12" ht="20.45" customHeight="1">
      <c r="A44" s="30" t="s">
        <v>99</v>
      </c>
      <c r="B44" s="30"/>
      <c r="C44" s="30"/>
      <c r="D44" s="53"/>
      <c r="E44" s="53"/>
      <c r="F44" s="18">
        <v>-799977</v>
      </c>
      <c r="G44" s="53"/>
      <c r="H44" s="129">
        <v>-2648749</v>
      </c>
      <c r="I44" s="53"/>
      <c r="J44" s="56">
        <v>0</v>
      </c>
      <c r="K44" s="53"/>
      <c r="L44" s="132">
        <v>0</v>
      </c>
    </row>
    <row r="45" spans="1:12" ht="3.95" customHeight="1">
      <c r="A45" s="30"/>
      <c r="B45" s="30"/>
      <c r="C45" s="30"/>
      <c r="D45" s="53"/>
      <c r="E45" s="53"/>
      <c r="F45" s="137"/>
      <c r="G45" s="53"/>
      <c r="H45" s="138"/>
      <c r="I45" s="53"/>
      <c r="J45" s="137"/>
      <c r="K45" s="53"/>
      <c r="L45" s="138"/>
    </row>
    <row r="46" spans="1:12" ht="20.45" customHeight="1" thickBot="1">
      <c r="A46" s="30"/>
      <c r="B46" s="30"/>
      <c r="C46" s="30"/>
      <c r="D46" s="53"/>
      <c r="E46" s="53"/>
      <c r="F46" s="139">
        <f>SUM(F43:F44)</f>
        <v>-32305689</v>
      </c>
      <c r="G46" s="53"/>
      <c r="H46" s="140">
        <f>SUM(H43:H44)</f>
        <v>-149153508</v>
      </c>
      <c r="I46" s="53"/>
      <c r="J46" s="139">
        <f>SUM(J43:J44)</f>
        <v>-32750163</v>
      </c>
      <c r="K46" s="53"/>
      <c r="L46" s="140">
        <f>SUM(L43:L44)</f>
        <v>-138718014</v>
      </c>
    </row>
    <row r="47" spans="1:12" ht="15" customHeight="1" thickTop="1">
      <c r="A47" s="30"/>
      <c r="B47" s="30"/>
      <c r="C47" s="30"/>
      <c r="D47" s="53"/>
      <c r="E47" s="53"/>
      <c r="F47" s="160"/>
      <c r="G47" s="53"/>
      <c r="H47" s="161"/>
      <c r="I47" s="53"/>
      <c r="J47" s="160"/>
      <c r="K47" s="53"/>
      <c r="L47" s="161"/>
    </row>
    <row r="48" spans="1:12" ht="20.45" customHeight="1">
      <c r="A48" s="54" t="s">
        <v>100</v>
      </c>
      <c r="B48" s="30"/>
      <c r="D48" s="53"/>
      <c r="E48" s="53"/>
      <c r="F48" s="160"/>
      <c r="G48" s="53"/>
      <c r="H48" s="161"/>
      <c r="I48" s="53"/>
      <c r="J48" s="160"/>
      <c r="K48" s="53"/>
      <c r="L48" s="161"/>
    </row>
    <row r="49" spans="1:12" ht="7.5" customHeight="1">
      <c r="A49" s="54"/>
      <c r="B49" s="30"/>
      <c r="C49" s="30"/>
      <c r="D49" s="53"/>
      <c r="E49" s="53"/>
      <c r="F49" s="160"/>
      <c r="G49" s="53"/>
      <c r="H49" s="161"/>
      <c r="I49" s="53"/>
      <c r="J49" s="160"/>
      <c r="K49" s="53"/>
      <c r="L49" s="161"/>
    </row>
    <row r="50" spans="1:12" ht="20.45" customHeight="1">
      <c r="A50" s="30" t="s">
        <v>98</v>
      </c>
      <c r="B50" s="30"/>
      <c r="C50" s="30"/>
      <c r="D50" s="53"/>
      <c r="E50" s="53"/>
      <c r="F50" s="160">
        <v>-31505712</v>
      </c>
      <c r="G50" s="53"/>
      <c r="H50" s="161">
        <v>-146504759</v>
      </c>
      <c r="I50" s="53"/>
      <c r="J50" s="160">
        <v>-32750163</v>
      </c>
      <c r="K50" s="53"/>
      <c r="L50" s="161">
        <f>L43</f>
        <v>-138718014</v>
      </c>
    </row>
    <row r="51" spans="1:12" ht="20.45" customHeight="1">
      <c r="A51" s="30" t="s">
        <v>99</v>
      </c>
      <c r="B51" s="30"/>
      <c r="C51" s="30"/>
      <c r="D51" s="53"/>
      <c r="E51" s="53"/>
      <c r="F51" s="18">
        <v>-799977</v>
      </c>
      <c r="G51" s="53"/>
      <c r="H51" s="129">
        <v>-2648749</v>
      </c>
      <c r="I51" s="53"/>
      <c r="J51" s="56">
        <v>0</v>
      </c>
      <c r="K51" s="53"/>
      <c r="L51" s="132">
        <v>0</v>
      </c>
    </row>
    <row r="52" spans="1:12" ht="3.95" customHeight="1">
      <c r="A52" s="30"/>
      <c r="B52" s="30"/>
      <c r="C52" s="30"/>
      <c r="D52" s="53"/>
      <c r="E52" s="53"/>
      <c r="F52" s="137"/>
      <c r="G52" s="53"/>
      <c r="H52" s="138"/>
      <c r="I52" s="53"/>
      <c r="J52" s="137"/>
      <c r="K52" s="53"/>
      <c r="L52" s="138"/>
    </row>
    <row r="53" spans="1:12" ht="20.45" customHeight="1" thickBot="1">
      <c r="A53" s="30"/>
      <c r="B53" s="30"/>
      <c r="C53" s="30"/>
      <c r="D53" s="53"/>
      <c r="E53" s="53"/>
      <c r="F53" s="139">
        <f>SUM(F50:F51)</f>
        <v>-32305689</v>
      </c>
      <c r="G53" s="53"/>
      <c r="H53" s="140">
        <f>SUM(H50:H51)</f>
        <v>-149153508</v>
      </c>
      <c r="I53" s="53"/>
      <c r="J53" s="139">
        <f>SUM(J50:J51)</f>
        <v>-32750163</v>
      </c>
      <c r="K53" s="53"/>
      <c r="L53" s="140">
        <f>SUM(L50:L51)</f>
        <v>-138718014</v>
      </c>
    </row>
    <row r="54" spans="1:12" ht="15" customHeight="1" thickTop="1">
      <c r="A54" s="30"/>
      <c r="B54" s="30"/>
      <c r="C54" s="30"/>
      <c r="D54" s="53"/>
      <c r="E54" s="53"/>
      <c r="F54" s="59"/>
      <c r="G54" s="53"/>
      <c r="H54" s="128"/>
      <c r="I54" s="53"/>
      <c r="J54" s="59"/>
      <c r="K54" s="53"/>
      <c r="L54" s="128"/>
    </row>
    <row r="55" spans="1:12" ht="20.45" customHeight="1">
      <c r="A55" s="54" t="s">
        <v>101</v>
      </c>
      <c r="B55" s="30"/>
      <c r="C55" s="30"/>
      <c r="D55" s="53"/>
      <c r="E55" s="53"/>
      <c r="F55" s="58"/>
      <c r="G55" s="53"/>
      <c r="H55" s="57"/>
      <c r="I55" s="53"/>
      <c r="J55" s="58"/>
      <c r="K55" s="53"/>
      <c r="L55" s="57"/>
    </row>
    <row r="56" spans="1:12" ht="3.95" customHeight="1">
      <c r="A56" s="31"/>
      <c r="B56" s="31"/>
      <c r="C56" s="31"/>
      <c r="D56" s="53"/>
      <c r="E56" s="53"/>
      <c r="F56" s="17"/>
      <c r="G56" s="53"/>
      <c r="H56" s="95"/>
      <c r="I56" s="53"/>
      <c r="J56" s="17"/>
      <c r="K56" s="53"/>
      <c r="L56" s="95"/>
    </row>
    <row r="57" spans="1:12" ht="20.45" customHeight="1">
      <c r="A57" s="30" t="s">
        <v>102</v>
      </c>
      <c r="B57" s="30"/>
      <c r="C57" s="30"/>
      <c r="D57" s="53"/>
      <c r="E57" s="53"/>
      <c r="F57" s="141">
        <v>-5.3999999999999999E-2</v>
      </c>
      <c r="G57" s="53"/>
      <c r="H57" s="142">
        <v>-0.252</v>
      </c>
      <c r="I57" s="53"/>
      <c r="J57" s="141">
        <v>-5.5E-2</v>
      </c>
      <c r="K57" s="53"/>
      <c r="L57" s="142">
        <v>-0.23400000000000001</v>
      </c>
    </row>
    <row r="58" spans="1:12" ht="20.45" customHeight="1">
      <c r="A58" s="30"/>
      <c r="B58" s="30"/>
      <c r="C58" s="30"/>
      <c r="D58" s="53"/>
      <c r="E58" s="53"/>
      <c r="F58" s="142"/>
      <c r="G58" s="53"/>
      <c r="H58" s="142"/>
      <c r="I58" s="53"/>
      <c r="J58" s="142"/>
      <c r="K58" s="53"/>
      <c r="L58" s="142"/>
    </row>
    <row r="59" spans="1:12" ht="20.45" customHeight="1">
      <c r="A59" s="30"/>
      <c r="B59" s="30"/>
      <c r="C59" s="30"/>
      <c r="D59" s="53"/>
      <c r="E59" s="53"/>
      <c r="F59" s="175"/>
      <c r="G59" s="53"/>
      <c r="H59" s="142"/>
      <c r="I59" s="53"/>
      <c r="J59" s="175"/>
      <c r="K59" s="53"/>
      <c r="L59" s="142"/>
    </row>
    <row r="60" spans="1:12" ht="15" customHeight="1">
      <c r="A60" s="30"/>
      <c r="B60" s="30"/>
      <c r="C60" s="30"/>
      <c r="D60" s="53"/>
      <c r="E60" s="53"/>
      <c r="F60" s="142"/>
      <c r="G60" s="53"/>
      <c r="H60" s="142"/>
      <c r="I60" s="53"/>
      <c r="J60" s="142"/>
      <c r="K60" s="53"/>
      <c r="L60" s="142"/>
    </row>
    <row r="61" spans="1:12" ht="21.95" customHeight="1">
      <c r="A61" s="215" t="str">
        <f>'2-4 '!A50</f>
        <v>หมายเหตุประกอบข้อมูลทางการเงินเป็นส่วนหนึ่งของข้อมูลทางการเงินระหว่างกาลนี้</v>
      </c>
      <c r="B61" s="215"/>
      <c r="C61" s="215"/>
      <c r="D61" s="215"/>
      <c r="E61" s="215"/>
      <c r="F61" s="215"/>
      <c r="G61" s="215"/>
      <c r="H61" s="215"/>
      <c r="I61" s="215"/>
      <c r="J61" s="215"/>
      <c r="K61" s="215"/>
      <c r="L61" s="215"/>
    </row>
  </sheetData>
  <mergeCells count="3">
    <mergeCell ref="F5:H5"/>
    <mergeCell ref="J5:L5"/>
    <mergeCell ref="A61:L61"/>
  </mergeCells>
  <pageMargins left="0.8" right="0.75" top="0.5" bottom="0.6" header="0.49" footer="0.4"/>
  <pageSetup paperSize="9" scale="80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1"/>
  <sheetViews>
    <sheetView zoomScale="90" zoomScaleNormal="90" zoomScaleSheetLayoutView="85" workbookViewId="0">
      <selection activeCell="C29" sqref="C29"/>
    </sheetView>
  </sheetViews>
  <sheetFormatPr defaultColWidth="8.140625" defaultRowHeight="20.25"/>
  <cols>
    <col min="1" max="1" width="1.42578125" style="61" customWidth="1"/>
    <col min="2" max="2" width="44.140625" style="61" customWidth="1"/>
    <col min="3" max="3" width="8.7109375" style="61" customWidth="1"/>
    <col min="4" max="4" width="0.7109375" style="61" customWidth="1"/>
    <col min="5" max="5" width="12.7109375" style="62" customWidth="1"/>
    <col min="6" max="6" width="0.7109375" style="62" customWidth="1"/>
    <col min="7" max="7" width="12.7109375" style="63" customWidth="1"/>
    <col min="8" max="8" width="0.7109375" style="62" customWidth="1"/>
    <col min="9" max="9" width="12.28515625" style="63" customWidth="1"/>
    <col min="10" max="10" width="0.7109375" style="62" customWidth="1"/>
    <col min="11" max="11" width="11.5703125" style="63" customWidth="1"/>
    <col min="12" max="12" width="0.7109375" style="63" customWidth="1"/>
    <col min="13" max="13" width="13.7109375" style="63" customWidth="1"/>
    <col min="14" max="14" width="0.7109375" style="63" customWidth="1"/>
    <col min="15" max="15" width="13.28515625" style="64" customWidth="1"/>
    <col min="16" max="16" width="0.7109375" style="65" customWidth="1"/>
    <col min="17" max="17" width="12.5703125" style="65" customWidth="1"/>
    <col min="18" max="18" width="0.7109375" style="65" customWidth="1"/>
    <col min="19" max="19" width="13.140625" style="62" customWidth="1"/>
    <col min="20" max="239" width="8.140625" style="61"/>
    <col min="240" max="240" width="1.42578125" style="61" customWidth="1"/>
    <col min="241" max="241" width="48.85546875" style="61" customWidth="1"/>
    <col min="242" max="242" width="8.140625" style="61"/>
    <col min="243" max="243" width="1" style="61" customWidth="1"/>
    <col min="244" max="244" width="12.42578125" style="61" customWidth="1"/>
    <col min="245" max="245" width="1" style="61" customWidth="1"/>
    <col min="246" max="246" width="12.42578125" style="61" customWidth="1"/>
    <col min="247" max="247" width="1" style="61" customWidth="1"/>
    <col min="248" max="248" width="12.42578125" style="61" customWidth="1"/>
    <col min="249" max="249" width="1" style="61" customWidth="1"/>
    <col min="250" max="250" width="12.42578125" style="61" customWidth="1"/>
    <col min="251" max="251" width="8.140625" style="61"/>
    <col min="252" max="252" width="11.28515625" style="61" bestFit="1" customWidth="1"/>
    <col min="253" max="253" width="9.7109375" style="61" customWidth="1"/>
    <col min="254" max="254" width="9.140625" style="61" customWidth="1"/>
    <col min="255" max="495" width="8.140625" style="61"/>
    <col min="496" max="496" width="1.42578125" style="61" customWidth="1"/>
    <col min="497" max="497" width="48.85546875" style="61" customWidth="1"/>
    <col min="498" max="498" width="8.140625" style="61"/>
    <col min="499" max="499" width="1" style="61" customWidth="1"/>
    <col min="500" max="500" width="12.42578125" style="61" customWidth="1"/>
    <col min="501" max="501" width="1" style="61" customWidth="1"/>
    <col min="502" max="502" width="12.42578125" style="61" customWidth="1"/>
    <col min="503" max="503" width="1" style="61" customWidth="1"/>
    <col min="504" max="504" width="12.42578125" style="61" customWidth="1"/>
    <col min="505" max="505" width="1" style="61" customWidth="1"/>
    <col min="506" max="506" width="12.42578125" style="61" customWidth="1"/>
    <col min="507" max="507" width="8.140625" style="61"/>
    <col min="508" max="508" width="11.28515625" style="61" bestFit="1" customWidth="1"/>
    <col min="509" max="509" width="9.7109375" style="61" customWidth="1"/>
    <col min="510" max="510" width="9.140625" style="61" customWidth="1"/>
    <col min="511" max="751" width="8.140625" style="61"/>
    <col min="752" max="752" width="1.42578125" style="61" customWidth="1"/>
    <col min="753" max="753" width="48.85546875" style="61" customWidth="1"/>
    <col min="754" max="754" width="8.140625" style="61"/>
    <col min="755" max="755" width="1" style="61" customWidth="1"/>
    <col min="756" max="756" width="12.42578125" style="61" customWidth="1"/>
    <col min="757" max="757" width="1" style="61" customWidth="1"/>
    <col min="758" max="758" width="12.42578125" style="61" customWidth="1"/>
    <col min="759" max="759" width="1" style="61" customWidth="1"/>
    <col min="760" max="760" width="12.42578125" style="61" customWidth="1"/>
    <col min="761" max="761" width="1" style="61" customWidth="1"/>
    <col min="762" max="762" width="12.42578125" style="61" customWidth="1"/>
    <col min="763" max="763" width="8.140625" style="61"/>
    <col min="764" max="764" width="11.28515625" style="61" bestFit="1" customWidth="1"/>
    <col min="765" max="765" width="9.7109375" style="61" customWidth="1"/>
    <col min="766" max="766" width="9.140625" style="61" customWidth="1"/>
    <col min="767" max="1007" width="8.140625" style="61"/>
    <col min="1008" max="1008" width="1.42578125" style="61" customWidth="1"/>
    <col min="1009" max="1009" width="48.85546875" style="61" customWidth="1"/>
    <col min="1010" max="1010" width="8.140625" style="61"/>
    <col min="1011" max="1011" width="1" style="61" customWidth="1"/>
    <col min="1012" max="1012" width="12.42578125" style="61" customWidth="1"/>
    <col min="1013" max="1013" width="1" style="61" customWidth="1"/>
    <col min="1014" max="1014" width="12.42578125" style="61" customWidth="1"/>
    <col min="1015" max="1015" width="1" style="61" customWidth="1"/>
    <col min="1016" max="1016" width="12.42578125" style="61" customWidth="1"/>
    <col min="1017" max="1017" width="1" style="61" customWidth="1"/>
    <col min="1018" max="1018" width="12.42578125" style="61" customWidth="1"/>
    <col min="1019" max="1019" width="8.140625" style="61"/>
    <col min="1020" max="1020" width="11.28515625" style="61" bestFit="1" customWidth="1"/>
    <col min="1021" max="1021" width="9.7109375" style="61" customWidth="1"/>
    <col min="1022" max="1022" width="9.140625" style="61" customWidth="1"/>
    <col min="1023" max="1263" width="8.140625" style="61"/>
    <col min="1264" max="1264" width="1.42578125" style="61" customWidth="1"/>
    <col min="1265" max="1265" width="48.85546875" style="61" customWidth="1"/>
    <col min="1266" max="1266" width="8.140625" style="61"/>
    <col min="1267" max="1267" width="1" style="61" customWidth="1"/>
    <col min="1268" max="1268" width="12.42578125" style="61" customWidth="1"/>
    <col min="1269" max="1269" width="1" style="61" customWidth="1"/>
    <col min="1270" max="1270" width="12.42578125" style="61" customWidth="1"/>
    <col min="1271" max="1271" width="1" style="61" customWidth="1"/>
    <col min="1272" max="1272" width="12.42578125" style="61" customWidth="1"/>
    <col min="1273" max="1273" width="1" style="61" customWidth="1"/>
    <col min="1274" max="1274" width="12.42578125" style="61" customWidth="1"/>
    <col min="1275" max="1275" width="8.140625" style="61"/>
    <col min="1276" max="1276" width="11.28515625" style="61" bestFit="1" customWidth="1"/>
    <col min="1277" max="1277" width="9.7109375" style="61" customWidth="1"/>
    <col min="1278" max="1278" width="9.140625" style="61" customWidth="1"/>
    <col min="1279" max="1519" width="8.140625" style="61"/>
    <col min="1520" max="1520" width="1.42578125" style="61" customWidth="1"/>
    <col min="1521" max="1521" width="48.85546875" style="61" customWidth="1"/>
    <col min="1522" max="1522" width="8.140625" style="61"/>
    <col min="1523" max="1523" width="1" style="61" customWidth="1"/>
    <col min="1524" max="1524" width="12.42578125" style="61" customWidth="1"/>
    <col min="1525" max="1525" width="1" style="61" customWidth="1"/>
    <col min="1526" max="1526" width="12.42578125" style="61" customWidth="1"/>
    <col min="1527" max="1527" width="1" style="61" customWidth="1"/>
    <col min="1528" max="1528" width="12.42578125" style="61" customWidth="1"/>
    <col min="1529" max="1529" width="1" style="61" customWidth="1"/>
    <col min="1530" max="1530" width="12.42578125" style="61" customWidth="1"/>
    <col min="1531" max="1531" width="8.140625" style="61"/>
    <col min="1532" max="1532" width="11.28515625" style="61" bestFit="1" customWidth="1"/>
    <col min="1533" max="1533" width="9.7109375" style="61" customWidth="1"/>
    <col min="1534" max="1534" width="9.140625" style="61" customWidth="1"/>
    <col min="1535" max="1775" width="8.140625" style="61"/>
    <col min="1776" max="1776" width="1.42578125" style="61" customWidth="1"/>
    <col min="1777" max="1777" width="48.85546875" style="61" customWidth="1"/>
    <col min="1778" max="1778" width="8.140625" style="61"/>
    <col min="1779" max="1779" width="1" style="61" customWidth="1"/>
    <col min="1780" max="1780" width="12.42578125" style="61" customWidth="1"/>
    <col min="1781" max="1781" width="1" style="61" customWidth="1"/>
    <col min="1782" max="1782" width="12.42578125" style="61" customWidth="1"/>
    <col min="1783" max="1783" width="1" style="61" customWidth="1"/>
    <col min="1784" max="1784" width="12.42578125" style="61" customWidth="1"/>
    <col min="1785" max="1785" width="1" style="61" customWidth="1"/>
    <col min="1786" max="1786" width="12.42578125" style="61" customWidth="1"/>
    <col min="1787" max="1787" width="8.140625" style="61"/>
    <col min="1788" max="1788" width="11.28515625" style="61" bestFit="1" customWidth="1"/>
    <col min="1789" max="1789" width="9.7109375" style="61" customWidth="1"/>
    <col min="1790" max="1790" width="9.140625" style="61" customWidth="1"/>
    <col min="1791" max="2031" width="8.140625" style="61"/>
    <col min="2032" max="2032" width="1.42578125" style="61" customWidth="1"/>
    <col min="2033" max="2033" width="48.85546875" style="61" customWidth="1"/>
    <col min="2034" max="2034" width="8.140625" style="61"/>
    <col min="2035" max="2035" width="1" style="61" customWidth="1"/>
    <col min="2036" max="2036" width="12.42578125" style="61" customWidth="1"/>
    <col min="2037" max="2037" width="1" style="61" customWidth="1"/>
    <col min="2038" max="2038" width="12.42578125" style="61" customWidth="1"/>
    <col min="2039" max="2039" width="1" style="61" customWidth="1"/>
    <col min="2040" max="2040" width="12.42578125" style="61" customWidth="1"/>
    <col min="2041" max="2041" width="1" style="61" customWidth="1"/>
    <col min="2042" max="2042" width="12.42578125" style="61" customWidth="1"/>
    <col min="2043" max="2043" width="8.140625" style="61"/>
    <col min="2044" max="2044" width="11.28515625" style="61" bestFit="1" customWidth="1"/>
    <col min="2045" max="2045" width="9.7109375" style="61" customWidth="1"/>
    <col min="2046" max="2046" width="9.140625" style="61" customWidth="1"/>
    <col min="2047" max="2287" width="8.140625" style="61"/>
    <col min="2288" max="2288" width="1.42578125" style="61" customWidth="1"/>
    <col min="2289" max="2289" width="48.85546875" style="61" customWidth="1"/>
    <col min="2290" max="2290" width="8.140625" style="61"/>
    <col min="2291" max="2291" width="1" style="61" customWidth="1"/>
    <col min="2292" max="2292" width="12.42578125" style="61" customWidth="1"/>
    <col min="2293" max="2293" width="1" style="61" customWidth="1"/>
    <col min="2294" max="2294" width="12.42578125" style="61" customWidth="1"/>
    <col min="2295" max="2295" width="1" style="61" customWidth="1"/>
    <col min="2296" max="2296" width="12.42578125" style="61" customWidth="1"/>
    <col min="2297" max="2297" width="1" style="61" customWidth="1"/>
    <col min="2298" max="2298" width="12.42578125" style="61" customWidth="1"/>
    <col min="2299" max="2299" width="8.140625" style="61"/>
    <col min="2300" max="2300" width="11.28515625" style="61" bestFit="1" customWidth="1"/>
    <col min="2301" max="2301" width="9.7109375" style="61" customWidth="1"/>
    <col min="2302" max="2302" width="9.140625" style="61" customWidth="1"/>
    <col min="2303" max="2543" width="8.140625" style="61"/>
    <col min="2544" max="2544" width="1.42578125" style="61" customWidth="1"/>
    <col min="2545" max="2545" width="48.85546875" style="61" customWidth="1"/>
    <col min="2546" max="2546" width="8.140625" style="61"/>
    <col min="2547" max="2547" width="1" style="61" customWidth="1"/>
    <col min="2548" max="2548" width="12.42578125" style="61" customWidth="1"/>
    <col min="2549" max="2549" width="1" style="61" customWidth="1"/>
    <col min="2550" max="2550" width="12.42578125" style="61" customWidth="1"/>
    <col min="2551" max="2551" width="1" style="61" customWidth="1"/>
    <col min="2552" max="2552" width="12.42578125" style="61" customWidth="1"/>
    <col min="2553" max="2553" width="1" style="61" customWidth="1"/>
    <col min="2554" max="2554" width="12.42578125" style="61" customWidth="1"/>
    <col min="2555" max="2555" width="8.140625" style="61"/>
    <col min="2556" max="2556" width="11.28515625" style="61" bestFit="1" customWidth="1"/>
    <col min="2557" max="2557" width="9.7109375" style="61" customWidth="1"/>
    <col min="2558" max="2558" width="9.140625" style="61" customWidth="1"/>
    <col min="2559" max="2799" width="8.140625" style="61"/>
    <col min="2800" max="2800" width="1.42578125" style="61" customWidth="1"/>
    <col min="2801" max="2801" width="48.85546875" style="61" customWidth="1"/>
    <col min="2802" max="2802" width="8.140625" style="61"/>
    <col min="2803" max="2803" width="1" style="61" customWidth="1"/>
    <col min="2804" max="2804" width="12.42578125" style="61" customWidth="1"/>
    <col min="2805" max="2805" width="1" style="61" customWidth="1"/>
    <col min="2806" max="2806" width="12.42578125" style="61" customWidth="1"/>
    <col min="2807" max="2807" width="1" style="61" customWidth="1"/>
    <col min="2808" max="2808" width="12.42578125" style="61" customWidth="1"/>
    <col min="2809" max="2809" width="1" style="61" customWidth="1"/>
    <col min="2810" max="2810" width="12.42578125" style="61" customWidth="1"/>
    <col min="2811" max="2811" width="8.140625" style="61"/>
    <col min="2812" max="2812" width="11.28515625" style="61" bestFit="1" customWidth="1"/>
    <col min="2813" max="2813" width="9.7109375" style="61" customWidth="1"/>
    <col min="2814" max="2814" width="9.140625" style="61" customWidth="1"/>
    <col min="2815" max="3055" width="8.140625" style="61"/>
    <col min="3056" max="3056" width="1.42578125" style="61" customWidth="1"/>
    <col min="3057" max="3057" width="48.85546875" style="61" customWidth="1"/>
    <col min="3058" max="3058" width="8.140625" style="61"/>
    <col min="3059" max="3059" width="1" style="61" customWidth="1"/>
    <col min="3060" max="3060" width="12.42578125" style="61" customWidth="1"/>
    <col min="3061" max="3061" width="1" style="61" customWidth="1"/>
    <col min="3062" max="3062" width="12.42578125" style="61" customWidth="1"/>
    <col min="3063" max="3063" width="1" style="61" customWidth="1"/>
    <col min="3064" max="3064" width="12.42578125" style="61" customWidth="1"/>
    <col min="3065" max="3065" width="1" style="61" customWidth="1"/>
    <col min="3066" max="3066" width="12.42578125" style="61" customWidth="1"/>
    <col min="3067" max="3067" width="8.140625" style="61"/>
    <col min="3068" max="3068" width="11.28515625" style="61" bestFit="1" customWidth="1"/>
    <col min="3069" max="3069" width="9.7109375" style="61" customWidth="1"/>
    <col min="3070" max="3070" width="9.140625" style="61" customWidth="1"/>
    <col min="3071" max="3311" width="8.140625" style="61"/>
    <col min="3312" max="3312" width="1.42578125" style="61" customWidth="1"/>
    <col min="3313" max="3313" width="48.85546875" style="61" customWidth="1"/>
    <col min="3314" max="3314" width="8.140625" style="61"/>
    <col min="3315" max="3315" width="1" style="61" customWidth="1"/>
    <col min="3316" max="3316" width="12.42578125" style="61" customWidth="1"/>
    <col min="3317" max="3317" width="1" style="61" customWidth="1"/>
    <col min="3318" max="3318" width="12.42578125" style="61" customWidth="1"/>
    <col min="3319" max="3319" width="1" style="61" customWidth="1"/>
    <col min="3320" max="3320" width="12.42578125" style="61" customWidth="1"/>
    <col min="3321" max="3321" width="1" style="61" customWidth="1"/>
    <col min="3322" max="3322" width="12.42578125" style="61" customWidth="1"/>
    <col min="3323" max="3323" width="8.140625" style="61"/>
    <col min="3324" max="3324" width="11.28515625" style="61" bestFit="1" customWidth="1"/>
    <col min="3325" max="3325" width="9.7109375" style="61" customWidth="1"/>
    <col min="3326" max="3326" width="9.140625" style="61" customWidth="1"/>
    <col min="3327" max="3567" width="8.140625" style="61"/>
    <col min="3568" max="3568" width="1.42578125" style="61" customWidth="1"/>
    <col min="3569" max="3569" width="48.85546875" style="61" customWidth="1"/>
    <col min="3570" max="3570" width="8.140625" style="61"/>
    <col min="3571" max="3571" width="1" style="61" customWidth="1"/>
    <col min="3572" max="3572" width="12.42578125" style="61" customWidth="1"/>
    <col min="3573" max="3573" width="1" style="61" customWidth="1"/>
    <col min="3574" max="3574" width="12.42578125" style="61" customWidth="1"/>
    <col min="3575" max="3575" width="1" style="61" customWidth="1"/>
    <col min="3576" max="3576" width="12.42578125" style="61" customWidth="1"/>
    <col min="3577" max="3577" width="1" style="61" customWidth="1"/>
    <col min="3578" max="3578" width="12.42578125" style="61" customWidth="1"/>
    <col min="3579" max="3579" width="8.140625" style="61"/>
    <col min="3580" max="3580" width="11.28515625" style="61" bestFit="1" customWidth="1"/>
    <col min="3581" max="3581" width="9.7109375" style="61" customWidth="1"/>
    <col min="3582" max="3582" width="9.140625" style="61" customWidth="1"/>
    <col min="3583" max="3823" width="8.140625" style="61"/>
    <col min="3824" max="3824" width="1.42578125" style="61" customWidth="1"/>
    <col min="3825" max="3825" width="48.85546875" style="61" customWidth="1"/>
    <col min="3826" max="3826" width="8.140625" style="61"/>
    <col min="3827" max="3827" width="1" style="61" customWidth="1"/>
    <col min="3828" max="3828" width="12.42578125" style="61" customWidth="1"/>
    <col min="3829" max="3829" width="1" style="61" customWidth="1"/>
    <col min="3830" max="3830" width="12.42578125" style="61" customWidth="1"/>
    <col min="3831" max="3831" width="1" style="61" customWidth="1"/>
    <col min="3832" max="3832" width="12.42578125" style="61" customWidth="1"/>
    <col min="3833" max="3833" width="1" style="61" customWidth="1"/>
    <col min="3834" max="3834" width="12.42578125" style="61" customWidth="1"/>
    <col min="3835" max="3835" width="8.140625" style="61"/>
    <col min="3836" max="3836" width="11.28515625" style="61" bestFit="1" customWidth="1"/>
    <col min="3837" max="3837" width="9.7109375" style="61" customWidth="1"/>
    <col min="3838" max="3838" width="9.140625" style="61" customWidth="1"/>
    <col min="3839" max="4079" width="8.140625" style="61"/>
    <col min="4080" max="4080" width="1.42578125" style="61" customWidth="1"/>
    <col min="4081" max="4081" width="48.85546875" style="61" customWidth="1"/>
    <col min="4082" max="4082" width="8.140625" style="61"/>
    <col min="4083" max="4083" width="1" style="61" customWidth="1"/>
    <col min="4084" max="4084" width="12.42578125" style="61" customWidth="1"/>
    <col min="4085" max="4085" width="1" style="61" customWidth="1"/>
    <col min="4086" max="4086" width="12.42578125" style="61" customWidth="1"/>
    <col min="4087" max="4087" width="1" style="61" customWidth="1"/>
    <col min="4088" max="4088" width="12.42578125" style="61" customWidth="1"/>
    <col min="4089" max="4089" width="1" style="61" customWidth="1"/>
    <col min="4090" max="4090" width="12.42578125" style="61" customWidth="1"/>
    <col min="4091" max="4091" width="8.140625" style="61"/>
    <col min="4092" max="4092" width="11.28515625" style="61" bestFit="1" customWidth="1"/>
    <col min="4093" max="4093" width="9.7109375" style="61" customWidth="1"/>
    <col min="4094" max="4094" width="9.140625" style="61" customWidth="1"/>
    <col min="4095" max="4335" width="8.140625" style="61"/>
    <col min="4336" max="4336" width="1.42578125" style="61" customWidth="1"/>
    <col min="4337" max="4337" width="48.85546875" style="61" customWidth="1"/>
    <col min="4338" max="4338" width="8.140625" style="61"/>
    <col min="4339" max="4339" width="1" style="61" customWidth="1"/>
    <col min="4340" max="4340" width="12.42578125" style="61" customWidth="1"/>
    <col min="4341" max="4341" width="1" style="61" customWidth="1"/>
    <col min="4342" max="4342" width="12.42578125" style="61" customWidth="1"/>
    <col min="4343" max="4343" width="1" style="61" customWidth="1"/>
    <col min="4344" max="4344" width="12.42578125" style="61" customWidth="1"/>
    <col min="4345" max="4345" width="1" style="61" customWidth="1"/>
    <col min="4346" max="4346" width="12.42578125" style="61" customWidth="1"/>
    <col min="4347" max="4347" width="8.140625" style="61"/>
    <col min="4348" max="4348" width="11.28515625" style="61" bestFit="1" customWidth="1"/>
    <col min="4349" max="4349" width="9.7109375" style="61" customWidth="1"/>
    <col min="4350" max="4350" width="9.140625" style="61" customWidth="1"/>
    <col min="4351" max="4591" width="8.140625" style="61"/>
    <col min="4592" max="4592" width="1.42578125" style="61" customWidth="1"/>
    <col min="4593" max="4593" width="48.85546875" style="61" customWidth="1"/>
    <col min="4594" max="4594" width="8.140625" style="61"/>
    <col min="4595" max="4595" width="1" style="61" customWidth="1"/>
    <col min="4596" max="4596" width="12.42578125" style="61" customWidth="1"/>
    <col min="4597" max="4597" width="1" style="61" customWidth="1"/>
    <col min="4598" max="4598" width="12.42578125" style="61" customWidth="1"/>
    <col min="4599" max="4599" width="1" style="61" customWidth="1"/>
    <col min="4600" max="4600" width="12.42578125" style="61" customWidth="1"/>
    <col min="4601" max="4601" width="1" style="61" customWidth="1"/>
    <col min="4602" max="4602" width="12.42578125" style="61" customWidth="1"/>
    <col min="4603" max="4603" width="8.140625" style="61"/>
    <col min="4604" max="4604" width="11.28515625" style="61" bestFit="1" customWidth="1"/>
    <col min="4605" max="4605" width="9.7109375" style="61" customWidth="1"/>
    <col min="4606" max="4606" width="9.140625" style="61" customWidth="1"/>
    <col min="4607" max="4847" width="8.140625" style="61"/>
    <col min="4848" max="4848" width="1.42578125" style="61" customWidth="1"/>
    <col min="4849" max="4849" width="48.85546875" style="61" customWidth="1"/>
    <col min="4850" max="4850" width="8.140625" style="61"/>
    <col min="4851" max="4851" width="1" style="61" customWidth="1"/>
    <col min="4852" max="4852" width="12.42578125" style="61" customWidth="1"/>
    <col min="4853" max="4853" width="1" style="61" customWidth="1"/>
    <col min="4854" max="4854" width="12.42578125" style="61" customWidth="1"/>
    <col min="4855" max="4855" width="1" style="61" customWidth="1"/>
    <col min="4856" max="4856" width="12.42578125" style="61" customWidth="1"/>
    <col min="4857" max="4857" width="1" style="61" customWidth="1"/>
    <col min="4858" max="4858" width="12.42578125" style="61" customWidth="1"/>
    <col min="4859" max="4859" width="8.140625" style="61"/>
    <col min="4860" max="4860" width="11.28515625" style="61" bestFit="1" customWidth="1"/>
    <col min="4861" max="4861" width="9.7109375" style="61" customWidth="1"/>
    <col min="4862" max="4862" width="9.140625" style="61" customWidth="1"/>
    <col min="4863" max="5103" width="8.140625" style="61"/>
    <col min="5104" max="5104" width="1.42578125" style="61" customWidth="1"/>
    <col min="5105" max="5105" width="48.85546875" style="61" customWidth="1"/>
    <col min="5106" max="5106" width="8.140625" style="61"/>
    <col min="5107" max="5107" width="1" style="61" customWidth="1"/>
    <col min="5108" max="5108" width="12.42578125" style="61" customWidth="1"/>
    <col min="5109" max="5109" width="1" style="61" customWidth="1"/>
    <col min="5110" max="5110" width="12.42578125" style="61" customWidth="1"/>
    <col min="5111" max="5111" width="1" style="61" customWidth="1"/>
    <col min="5112" max="5112" width="12.42578125" style="61" customWidth="1"/>
    <col min="5113" max="5113" width="1" style="61" customWidth="1"/>
    <col min="5114" max="5114" width="12.42578125" style="61" customWidth="1"/>
    <col min="5115" max="5115" width="8.140625" style="61"/>
    <col min="5116" max="5116" width="11.28515625" style="61" bestFit="1" customWidth="1"/>
    <col min="5117" max="5117" width="9.7109375" style="61" customWidth="1"/>
    <col min="5118" max="5118" width="9.140625" style="61" customWidth="1"/>
    <col min="5119" max="5359" width="8.140625" style="61"/>
    <col min="5360" max="5360" width="1.42578125" style="61" customWidth="1"/>
    <col min="5361" max="5361" width="48.85546875" style="61" customWidth="1"/>
    <col min="5362" max="5362" width="8.140625" style="61"/>
    <col min="5363" max="5363" width="1" style="61" customWidth="1"/>
    <col min="5364" max="5364" width="12.42578125" style="61" customWidth="1"/>
    <col min="5365" max="5365" width="1" style="61" customWidth="1"/>
    <col min="5366" max="5366" width="12.42578125" style="61" customWidth="1"/>
    <col min="5367" max="5367" width="1" style="61" customWidth="1"/>
    <col min="5368" max="5368" width="12.42578125" style="61" customWidth="1"/>
    <col min="5369" max="5369" width="1" style="61" customWidth="1"/>
    <col min="5370" max="5370" width="12.42578125" style="61" customWidth="1"/>
    <col min="5371" max="5371" width="8.140625" style="61"/>
    <col min="5372" max="5372" width="11.28515625" style="61" bestFit="1" customWidth="1"/>
    <col min="5373" max="5373" width="9.7109375" style="61" customWidth="1"/>
    <col min="5374" max="5374" width="9.140625" style="61" customWidth="1"/>
    <col min="5375" max="5615" width="8.140625" style="61"/>
    <col min="5616" max="5616" width="1.42578125" style="61" customWidth="1"/>
    <col min="5617" max="5617" width="48.85546875" style="61" customWidth="1"/>
    <col min="5618" max="5618" width="8.140625" style="61"/>
    <col min="5619" max="5619" width="1" style="61" customWidth="1"/>
    <col min="5620" max="5620" width="12.42578125" style="61" customWidth="1"/>
    <col min="5621" max="5621" width="1" style="61" customWidth="1"/>
    <col min="5622" max="5622" width="12.42578125" style="61" customWidth="1"/>
    <col min="5623" max="5623" width="1" style="61" customWidth="1"/>
    <col min="5624" max="5624" width="12.42578125" style="61" customWidth="1"/>
    <col min="5625" max="5625" width="1" style="61" customWidth="1"/>
    <col min="5626" max="5626" width="12.42578125" style="61" customWidth="1"/>
    <col min="5627" max="5627" width="8.140625" style="61"/>
    <col min="5628" max="5628" width="11.28515625" style="61" bestFit="1" customWidth="1"/>
    <col min="5629" max="5629" width="9.7109375" style="61" customWidth="1"/>
    <col min="5630" max="5630" width="9.140625" style="61" customWidth="1"/>
    <col min="5631" max="5871" width="8.140625" style="61"/>
    <col min="5872" max="5872" width="1.42578125" style="61" customWidth="1"/>
    <col min="5873" max="5873" width="48.85546875" style="61" customWidth="1"/>
    <col min="5874" max="5874" width="8.140625" style="61"/>
    <col min="5875" max="5875" width="1" style="61" customWidth="1"/>
    <col min="5876" max="5876" width="12.42578125" style="61" customWidth="1"/>
    <col min="5877" max="5877" width="1" style="61" customWidth="1"/>
    <col min="5878" max="5878" width="12.42578125" style="61" customWidth="1"/>
    <col min="5879" max="5879" width="1" style="61" customWidth="1"/>
    <col min="5880" max="5880" width="12.42578125" style="61" customWidth="1"/>
    <col min="5881" max="5881" width="1" style="61" customWidth="1"/>
    <col min="5882" max="5882" width="12.42578125" style="61" customWidth="1"/>
    <col min="5883" max="5883" width="8.140625" style="61"/>
    <col min="5884" max="5884" width="11.28515625" style="61" bestFit="1" customWidth="1"/>
    <col min="5885" max="5885" width="9.7109375" style="61" customWidth="1"/>
    <col min="5886" max="5886" width="9.140625" style="61" customWidth="1"/>
    <col min="5887" max="6127" width="8.140625" style="61"/>
    <col min="6128" max="6128" width="1.42578125" style="61" customWidth="1"/>
    <col min="6129" max="6129" width="48.85546875" style="61" customWidth="1"/>
    <col min="6130" max="6130" width="8.140625" style="61"/>
    <col min="6131" max="6131" width="1" style="61" customWidth="1"/>
    <col min="6132" max="6132" width="12.42578125" style="61" customWidth="1"/>
    <col min="6133" max="6133" width="1" style="61" customWidth="1"/>
    <col min="6134" max="6134" width="12.42578125" style="61" customWidth="1"/>
    <col min="6135" max="6135" width="1" style="61" customWidth="1"/>
    <col min="6136" max="6136" width="12.42578125" style="61" customWidth="1"/>
    <col min="6137" max="6137" width="1" style="61" customWidth="1"/>
    <col min="6138" max="6138" width="12.42578125" style="61" customWidth="1"/>
    <col min="6139" max="6139" width="8.140625" style="61"/>
    <col min="6140" max="6140" width="11.28515625" style="61" bestFit="1" customWidth="1"/>
    <col min="6141" max="6141" width="9.7109375" style="61" customWidth="1"/>
    <col min="6142" max="6142" width="9.140625" style="61" customWidth="1"/>
    <col min="6143" max="6383" width="8.140625" style="61"/>
    <col min="6384" max="6384" width="1.42578125" style="61" customWidth="1"/>
    <col min="6385" max="6385" width="48.85546875" style="61" customWidth="1"/>
    <col min="6386" max="6386" width="8.140625" style="61"/>
    <col min="6387" max="6387" width="1" style="61" customWidth="1"/>
    <col min="6388" max="6388" width="12.42578125" style="61" customWidth="1"/>
    <col min="6389" max="6389" width="1" style="61" customWidth="1"/>
    <col min="6390" max="6390" width="12.42578125" style="61" customWidth="1"/>
    <col min="6391" max="6391" width="1" style="61" customWidth="1"/>
    <col min="6392" max="6392" width="12.42578125" style="61" customWidth="1"/>
    <col min="6393" max="6393" width="1" style="61" customWidth="1"/>
    <col min="6394" max="6394" width="12.42578125" style="61" customWidth="1"/>
    <col min="6395" max="6395" width="8.140625" style="61"/>
    <col min="6396" max="6396" width="11.28515625" style="61" bestFit="1" customWidth="1"/>
    <col min="6397" max="6397" width="9.7109375" style="61" customWidth="1"/>
    <col min="6398" max="6398" width="9.140625" style="61" customWidth="1"/>
    <col min="6399" max="6639" width="8.140625" style="61"/>
    <col min="6640" max="6640" width="1.42578125" style="61" customWidth="1"/>
    <col min="6641" max="6641" width="48.85546875" style="61" customWidth="1"/>
    <col min="6642" max="6642" width="8.140625" style="61"/>
    <col min="6643" max="6643" width="1" style="61" customWidth="1"/>
    <col min="6644" max="6644" width="12.42578125" style="61" customWidth="1"/>
    <col min="6645" max="6645" width="1" style="61" customWidth="1"/>
    <col min="6646" max="6646" width="12.42578125" style="61" customWidth="1"/>
    <col min="6647" max="6647" width="1" style="61" customWidth="1"/>
    <col min="6648" max="6648" width="12.42578125" style="61" customWidth="1"/>
    <col min="6649" max="6649" width="1" style="61" customWidth="1"/>
    <col min="6650" max="6650" width="12.42578125" style="61" customWidth="1"/>
    <col min="6651" max="6651" width="8.140625" style="61"/>
    <col min="6652" max="6652" width="11.28515625" style="61" bestFit="1" customWidth="1"/>
    <col min="6653" max="6653" width="9.7109375" style="61" customWidth="1"/>
    <col min="6654" max="6654" width="9.140625" style="61" customWidth="1"/>
    <col min="6655" max="6895" width="8.140625" style="61"/>
    <col min="6896" max="6896" width="1.42578125" style="61" customWidth="1"/>
    <col min="6897" max="6897" width="48.85546875" style="61" customWidth="1"/>
    <col min="6898" max="6898" width="8.140625" style="61"/>
    <col min="6899" max="6899" width="1" style="61" customWidth="1"/>
    <col min="6900" max="6900" width="12.42578125" style="61" customWidth="1"/>
    <col min="6901" max="6901" width="1" style="61" customWidth="1"/>
    <col min="6902" max="6902" width="12.42578125" style="61" customWidth="1"/>
    <col min="6903" max="6903" width="1" style="61" customWidth="1"/>
    <col min="6904" max="6904" width="12.42578125" style="61" customWidth="1"/>
    <col min="6905" max="6905" width="1" style="61" customWidth="1"/>
    <col min="6906" max="6906" width="12.42578125" style="61" customWidth="1"/>
    <col min="6907" max="6907" width="8.140625" style="61"/>
    <col min="6908" max="6908" width="11.28515625" style="61" bestFit="1" customWidth="1"/>
    <col min="6909" max="6909" width="9.7109375" style="61" customWidth="1"/>
    <col min="6910" max="6910" width="9.140625" style="61" customWidth="1"/>
    <col min="6911" max="7151" width="8.140625" style="61"/>
    <col min="7152" max="7152" width="1.42578125" style="61" customWidth="1"/>
    <col min="7153" max="7153" width="48.85546875" style="61" customWidth="1"/>
    <col min="7154" max="7154" width="8.140625" style="61"/>
    <col min="7155" max="7155" width="1" style="61" customWidth="1"/>
    <col min="7156" max="7156" width="12.42578125" style="61" customWidth="1"/>
    <col min="7157" max="7157" width="1" style="61" customWidth="1"/>
    <col min="7158" max="7158" width="12.42578125" style="61" customWidth="1"/>
    <col min="7159" max="7159" width="1" style="61" customWidth="1"/>
    <col min="7160" max="7160" width="12.42578125" style="61" customWidth="1"/>
    <col min="7161" max="7161" width="1" style="61" customWidth="1"/>
    <col min="7162" max="7162" width="12.42578125" style="61" customWidth="1"/>
    <col min="7163" max="7163" width="8.140625" style="61"/>
    <col min="7164" max="7164" width="11.28515625" style="61" bestFit="1" customWidth="1"/>
    <col min="7165" max="7165" width="9.7109375" style="61" customWidth="1"/>
    <col min="7166" max="7166" width="9.140625" style="61" customWidth="1"/>
    <col min="7167" max="7407" width="8.140625" style="61"/>
    <col min="7408" max="7408" width="1.42578125" style="61" customWidth="1"/>
    <col min="7409" max="7409" width="48.85546875" style="61" customWidth="1"/>
    <col min="7410" max="7410" width="8.140625" style="61"/>
    <col min="7411" max="7411" width="1" style="61" customWidth="1"/>
    <col min="7412" max="7412" width="12.42578125" style="61" customWidth="1"/>
    <col min="7413" max="7413" width="1" style="61" customWidth="1"/>
    <col min="7414" max="7414" width="12.42578125" style="61" customWidth="1"/>
    <col min="7415" max="7415" width="1" style="61" customWidth="1"/>
    <col min="7416" max="7416" width="12.42578125" style="61" customWidth="1"/>
    <col min="7417" max="7417" width="1" style="61" customWidth="1"/>
    <col min="7418" max="7418" width="12.42578125" style="61" customWidth="1"/>
    <col min="7419" max="7419" width="8.140625" style="61"/>
    <col min="7420" max="7420" width="11.28515625" style="61" bestFit="1" customWidth="1"/>
    <col min="7421" max="7421" width="9.7109375" style="61" customWidth="1"/>
    <col min="7422" max="7422" width="9.140625" style="61" customWidth="1"/>
    <col min="7423" max="7663" width="8.140625" style="61"/>
    <col min="7664" max="7664" width="1.42578125" style="61" customWidth="1"/>
    <col min="7665" max="7665" width="48.85546875" style="61" customWidth="1"/>
    <col min="7666" max="7666" width="8.140625" style="61"/>
    <col min="7667" max="7667" width="1" style="61" customWidth="1"/>
    <col min="7668" max="7668" width="12.42578125" style="61" customWidth="1"/>
    <col min="7669" max="7669" width="1" style="61" customWidth="1"/>
    <col min="7670" max="7670" width="12.42578125" style="61" customWidth="1"/>
    <col min="7671" max="7671" width="1" style="61" customWidth="1"/>
    <col min="7672" max="7672" width="12.42578125" style="61" customWidth="1"/>
    <col min="7673" max="7673" width="1" style="61" customWidth="1"/>
    <col min="7674" max="7674" width="12.42578125" style="61" customWidth="1"/>
    <col min="7675" max="7675" width="8.140625" style="61"/>
    <col min="7676" max="7676" width="11.28515625" style="61" bestFit="1" customWidth="1"/>
    <col min="7677" max="7677" width="9.7109375" style="61" customWidth="1"/>
    <col min="7678" max="7678" width="9.140625" style="61" customWidth="1"/>
    <col min="7679" max="7919" width="8.140625" style="61"/>
    <col min="7920" max="7920" width="1.42578125" style="61" customWidth="1"/>
    <col min="7921" max="7921" width="48.85546875" style="61" customWidth="1"/>
    <col min="7922" max="7922" width="8.140625" style="61"/>
    <col min="7923" max="7923" width="1" style="61" customWidth="1"/>
    <col min="7924" max="7924" width="12.42578125" style="61" customWidth="1"/>
    <col min="7925" max="7925" width="1" style="61" customWidth="1"/>
    <col min="7926" max="7926" width="12.42578125" style="61" customWidth="1"/>
    <col min="7927" max="7927" width="1" style="61" customWidth="1"/>
    <col min="7928" max="7928" width="12.42578125" style="61" customWidth="1"/>
    <col min="7929" max="7929" width="1" style="61" customWidth="1"/>
    <col min="7930" max="7930" width="12.42578125" style="61" customWidth="1"/>
    <col min="7931" max="7931" width="8.140625" style="61"/>
    <col min="7932" max="7932" width="11.28515625" style="61" bestFit="1" customWidth="1"/>
    <col min="7933" max="7933" width="9.7109375" style="61" customWidth="1"/>
    <col min="7934" max="7934" width="9.140625" style="61" customWidth="1"/>
    <col min="7935" max="8175" width="8.140625" style="61"/>
    <col min="8176" max="8176" width="1.42578125" style="61" customWidth="1"/>
    <col min="8177" max="8177" width="48.85546875" style="61" customWidth="1"/>
    <col min="8178" max="8178" width="8.140625" style="61"/>
    <col min="8179" max="8179" width="1" style="61" customWidth="1"/>
    <col min="8180" max="8180" width="12.42578125" style="61" customWidth="1"/>
    <col min="8181" max="8181" width="1" style="61" customWidth="1"/>
    <col min="8182" max="8182" width="12.42578125" style="61" customWidth="1"/>
    <col min="8183" max="8183" width="1" style="61" customWidth="1"/>
    <col min="8184" max="8184" width="12.42578125" style="61" customWidth="1"/>
    <col min="8185" max="8185" width="1" style="61" customWidth="1"/>
    <col min="8186" max="8186" width="12.42578125" style="61" customWidth="1"/>
    <col min="8187" max="8187" width="8.140625" style="61"/>
    <col min="8188" max="8188" width="11.28515625" style="61" bestFit="1" customWidth="1"/>
    <col min="8189" max="8189" width="9.7109375" style="61" customWidth="1"/>
    <col min="8190" max="8190" width="9.140625" style="61" customWidth="1"/>
    <col min="8191" max="8431" width="8.140625" style="61"/>
    <col min="8432" max="8432" width="1.42578125" style="61" customWidth="1"/>
    <col min="8433" max="8433" width="48.85546875" style="61" customWidth="1"/>
    <col min="8434" max="8434" width="8.140625" style="61"/>
    <col min="8435" max="8435" width="1" style="61" customWidth="1"/>
    <col min="8436" max="8436" width="12.42578125" style="61" customWidth="1"/>
    <col min="8437" max="8437" width="1" style="61" customWidth="1"/>
    <col min="8438" max="8438" width="12.42578125" style="61" customWidth="1"/>
    <col min="8439" max="8439" width="1" style="61" customWidth="1"/>
    <col min="8440" max="8440" width="12.42578125" style="61" customWidth="1"/>
    <col min="8441" max="8441" width="1" style="61" customWidth="1"/>
    <col min="8442" max="8442" width="12.42578125" style="61" customWidth="1"/>
    <col min="8443" max="8443" width="8.140625" style="61"/>
    <col min="8444" max="8444" width="11.28515625" style="61" bestFit="1" customWidth="1"/>
    <col min="8445" max="8445" width="9.7109375" style="61" customWidth="1"/>
    <col min="8446" max="8446" width="9.140625" style="61" customWidth="1"/>
    <col min="8447" max="8687" width="8.140625" style="61"/>
    <col min="8688" max="8688" width="1.42578125" style="61" customWidth="1"/>
    <col min="8689" max="8689" width="48.85546875" style="61" customWidth="1"/>
    <col min="8690" max="8690" width="8.140625" style="61"/>
    <col min="8691" max="8691" width="1" style="61" customWidth="1"/>
    <col min="8692" max="8692" width="12.42578125" style="61" customWidth="1"/>
    <col min="8693" max="8693" width="1" style="61" customWidth="1"/>
    <col min="8694" max="8694" width="12.42578125" style="61" customWidth="1"/>
    <col min="8695" max="8695" width="1" style="61" customWidth="1"/>
    <col min="8696" max="8696" width="12.42578125" style="61" customWidth="1"/>
    <col min="8697" max="8697" width="1" style="61" customWidth="1"/>
    <col min="8698" max="8698" width="12.42578125" style="61" customWidth="1"/>
    <col min="8699" max="8699" width="8.140625" style="61"/>
    <col min="8700" max="8700" width="11.28515625" style="61" bestFit="1" customWidth="1"/>
    <col min="8701" max="8701" width="9.7109375" style="61" customWidth="1"/>
    <col min="8702" max="8702" width="9.140625" style="61" customWidth="1"/>
    <col min="8703" max="8943" width="8.140625" style="61"/>
    <col min="8944" max="8944" width="1.42578125" style="61" customWidth="1"/>
    <col min="8945" max="8945" width="48.85546875" style="61" customWidth="1"/>
    <col min="8946" max="8946" width="8.140625" style="61"/>
    <col min="8947" max="8947" width="1" style="61" customWidth="1"/>
    <col min="8948" max="8948" width="12.42578125" style="61" customWidth="1"/>
    <col min="8949" max="8949" width="1" style="61" customWidth="1"/>
    <col min="8950" max="8950" width="12.42578125" style="61" customWidth="1"/>
    <col min="8951" max="8951" width="1" style="61" customWidth="1"/>
    <col min="8952" max="8952" width="12.42578125" style="61" customWidth="1"/>
    <col min="8953" max="8953" width="1" style="61" customWidth="1"/>
    <col min="8954" max="8954" width="12.42578125" style="61" customWidth="1"/>
    <col min="8955" max="8955" width="8.140625" style="61"/>
    <col min="8956" max="8956" width="11.28515625" style="61" bestFit="1" customWidth="1"/>
    <col min="8957" max="8957" width="9.7109375" style="61" customWidth="1"/>
    <col min="8958" max="8958" width="9.140625" style="61" customWidth="1"/>
    <col min="8959" max="9199" width="8.140625" style="61"/>
    <col min="9200" max="9200" width="1.42578125" style="61" customWidth="1"/>
    <col min="9201" max="9201" width="48.85546875" style="61" customWidth="1"/>
    <col min="9202" max="9202" width="8.140625" style="61"/>
    <col min="9203" max="9203" width="1" style="61" customWidth="1"/>
    <col min="9204" max="9204" width="12.42578125" style="61" customWidth="1"/>
    <col min="9205" max="9205" width="1" style="61" customWidth="1"/>
    <col min="9206" max="9206" width="12.42578125" style="61" customWidth="1"/>
    <col min="9207" max="9207" width="1" style="61" customWidth="1"/>
    <col min="9208" max="9208" width="12.42578125" style="61" customWidth="1"/>
    <col min="9209" max="9209" width="1" style="61" customWidth="1"/>
    <col min="9210" max="9210" width="12.42578125" style="61" customWidth="1"/>
    <col min="9211" max="9211" width="8.140625" style="61"/>
    <col min="9212" max="9212" width="11.28515625" style="61" bestFit="1" customWidth="1"/>
    <col min="9213" max="9213" width="9.7109375" style="61" customWidth="1"/>
    <col min="9214" max="9214" width="9.140625" style="61" customWidth="1"/>
    <col min="9215" max="9455" width="8.140625" style="61"/>
    <col min="9456" max="9456" width="1.42578125" style="61" customWidth="1"/>
    <col min="9457" max="9457" width="48.85546875" style="61" customWidth="1"/>
    <col min="9458" max="9458" width="8.140625" style="61"/>
    <col min="9459" max="9459" width="1" style="61" customWidth="1"/>
    <col min="9460" max="9460" width="12.42578125" style="61" customWidth="1"/>
    <col min="9461" max="9461" width="1" style="61" customWidth="1"/>
    <col min="9462" max="9462" width="12.42578125" style="61" customWidth="1"/>
    <col min="9463" max="9463" width="1" style="61" customWidth="1"/>
    <col min="9464" max="9464" width="12.42578125" style="61" customWidth="1"/>
    <col min="9465" max="9465" width="1" style="61" customWidth="1"/>
    <col min="9466" max="9466" width="12.42578125" style="61" customWidth="1"/>
    <col min="9467" max="9467" width="8.140625" style="61"/>
    <col min="9468" max="9468" width="11.28515625" style="61" bestFit="1" customWidth="1"/>
    <col min="9469" max="9469" width="9.7109375" style="61" customWidth="1"/>
    <col min="9470" max="9470" width="9.140625" style="61" customWidth="1"/>
    <col min="9471" max="9711" width="8.140625" style="61"/>
    <col min="9712" max="9712" width="1.42578125" style="61" customWidth="1"/>
    <col min="9713" max="9713" width="48.85546875" style="61" customWidth="1"/>
    <col min="9714" max="9714" width="8.140625" style="61"/>
    <col min="9715" max="9715" width="1" style="61" customWidth="1"/>
    <col min="9716" max="9716" width="12.42578125" style="61" customWidth="1"/>
    <col min="9717" max="9717" width="1" style="61" customWidth="1"/>
    <col min="9718" max="9718" width="12.42578125" style="61" customWidth="1"/>
    <col min="9719" max="9719" width="1" style="61" customWidth="1"/>
    <col min="9720" max="9720" width="12.42578125" style="61" customWidth="1"/>
    <col min="9721" max="9721" width="1" style="61" customWidth="1"/>
    <col min="9722" max="9722" width="12.42578125" style="61" customWidth="1"/>
    <col min="9723" max="9723" width="8.140625" style="61"/>
    <col min="9724" max="9724" width="11.28515625" style="61" bestFit="1" customWidth="1"/>
    <col min="9725" max="9725" width="9.7109375" style="61" customWidth="1"/>
    <col min="9726" max="9726" width="9.140625" style="61" customWidth="1"/>
    <col min="9727" max="9967" width="8.140625" style="61"/>
    <col min="9968" max="9968" width="1.42578125" style="61" customWidth="1"/>
    <col min="9969" max="9969" width="48.85546875" style="61" customWidth="1"/>
    <col min="9970" max="9970" width="8.140625" style="61"/>
    <col min="9971" max="9971" width="1" style="61" customWidth="1"/>
    <col min="9972" max="9972" width="12.42578125" style="61" customWidth="1"/>
    <col min="9973" max="9973" width="1" style="61" customWidth="1"/>
    <col min="9974" max="9974" width="12.42578125" style="61" customWidth="1"/>
    <col min="9975" max="9975" width="1" style="61" customWidth="1"/>
    <col min="9976" max="9976" width="12.42578125" style="61" customWidth="1"/>
    <col min="9977" max="9977" width="1" style="61" customWidth="1"/>
    <col min="9978" max="9978" width="12.42578125" style="61" customWidth="1"/>
    <col min="9979" max="9979" width="8.140625" style="61"/>
    <col min="9980" max="9980" width="11.28515625" style="61" bestFit="1" customWidth="1"/>
    <col min="9981" max="9981" width="9.7109375" style="61" customWidth="1"/>
    <col min="9982" max="9982" width="9.140625" style="61" customWidth="1"/>
    <col min="9983" max="10223" width="8.140625" style="61"/>
    <col min="10224" max="10224" width="1.42578125" style="61" customWidth="1"/>
    <col min="10225" max="10225" width="48.85546875" style="61" customWidth="1"/>
    <col min="10226" max="10226" width="8.140625" style="61"/>
    <col min="10227" max="10227" width="1" style="61" customWidth="1"/>
    <col min="10228" max="10228" width="12.42578125" style="61" customWidth="1"/>
    <col min="10229" max="10229" width="1" style="61" customWidth="1"/>
    <col min="10230" max="10230" width="12.42578125" style="61" customWidth="1"/>
    <col min="10231" max="10231" width="1" style="61" customWidth="1"/>
    <col min="10232" max="10232" width="12.42578125" style="61" customWidth="1"/>
    <col min="10233" max="10233" width="1" style="61" customWidth="1"/>
    <col min="10234" max="10234" width="12.42578125" style="61" customWidth="1"/>
    <col min="10235" max="10235" width="8.140625" style="61"/>
    <col min="10236" max="10236" width="11.28515625" style="61" bestFit="1" customWidth="1"/>
    <col min="10237" max="10237" width="9.7109375" style="61" customWidth="1"/>
    <col min="10238" max="10238" width="9.140625" style="61" customWidth="1"/>
    <col min="10239" max="10479" width="8.140625" style="61"/>
    <col min="10480" max="10480" width="1.42578125" style="61" customWidth="1"/>
    <col min="10481" max="10481" width="48.85546875" style="61" customWidth="1"/>
    <col min="10482" max="10482" width="8.140625" style="61"/>
    <col min="10483" max="10483" width="1" style="61" customWidth="1"/>
    <col min="10484" max="10484" width="12.42578125" style="61" customWidth="1"/>
    <col min="10485" max="10485" width="1" style="61" customWidth="1"/>
    <col min="10486" max="10486" width="12.42578125" style="61" customWidth="1"/>
    <col min="10487" max="10487" width="1" style="61" customWidth="1"/>
    <col min="10488" max="10488" width="12.42578125" style="61" customWidth="1"/>
    <col min="10489" max="10489" width="1" style="61" customWidth="1"/>
    <col min="10490" max="10490" width="12.42578125" style="61" customWidth="1"/>
    <col min="10491" max="10491" width="8.140625" style="61"/>
    <col min="10492" max="10492" width="11.28515625" style="61" bestFit="1" customWidth="1"/>
    <col min="10493" max="10493" width="9.7109375" style="61" customWidth="1"/>
    <col min="10494" max="10494" width="9.140625" style="61" customWidth="1"/>
    <col min="10495" max="10735" width="8.140625" style="61"/>
    <col min="10736" max="10736" width="1.42578125" style="61" customWidth="1"/>
    <col min="10737" max="10737" width="48.85546875" style="61" customWidth="1"/>
    <col min="10738" max="10738" width="8.140625" style="61"/>
    <col min="10739" max="10739" width="1" style="61" customWidth="1"/>
    <col min="10740" max="10740" width="12.42578125" style="61" customWidth="1"/>
    <col min="10741" max="10741" width="1" style="61" customWidth="1"/>
    <col min="10742" max="10742" width="12.42578125" style="61" customWidth="1"/>
    <col min="10743" max="10743" width="1" style="61" customWidth="1"/>
    <col min="10744" max="10744" width="12.42578125" style="61" customWidth="1"/>
    <col min="10745" max="10745" width="1" style="61" customWidth="1"/>
    <col min="10746" max="10746" width="12.42578125" style="61" customWidth="1"/>
    <col min="10747" max="10747" width="8.140625" style="61"/>
    <col min="10748" max="10748" width="11.28515625" style="61" bestFit="1" customWidth="1"/>
    <col min="10749" max="10749" width="9.7109375" style="61" customWidth="1"/>
    <col min="10750" max="10750" width="9.140625" style="61" customWidth="1"/>
    <col min="10751" max="10991" width="8.140625" style="61"/>
    <col min="10992" max="10992" width="1.42578125" style="61" customWidth="1"/>
    <col min="10993" max="10993" width="48.85546875" style="61" customWidth="1"/>
    <col min="10994" max="10994" width="8.140625" style="61"/>
    <col min="10995" max="10995" width="1" style="61" customWidth="1"/>
    <col min="10996" max="10996" width="12.42578125" style="61" customWidth="1"/>
    <col min="10997" max="10997" width="1" style="61" customWidth="1"/>
    <col min="10998" max="10998" width="12.42578125" style="61" customWidth="1"/>
    <col min="10999" max="10999" width="1" style="61" customWidth="1"/>
    <col min="11000" max="11000" width="12.42578125" style="61" customWidth="1"/>
    <col min="11001" max="11001" width="1" style="61" customWidth="1"/>
    <col min="11002" max="11002" width="12.42578125" style="61" customWidth="1"/>
    <col min="11003" max="11003" width="8.140625" style="61"/>
    <col min="11004" max="11004" width="11.28515625" style="61" bestFit="1" customWidth="1"/>
    <col min="11005" max="11005" width="9.7109375" style="61" customWidth="1"/>
    <col min="11006" max="11006" width="9.140625" style="61" customWidth="1"/>
    <col min="11007" max="11247" width="8.140625" style="61"/>
    <col min="11248" max="11248" width="1.42578125" style="61" customWidth="1"/>
    <col min="11249" max="11249" width="48.85546875" style="61" customWidth="1"/>
    <col min="11250" max="11250" width="8.140625" style="61"/>
    <col min="11251" max="11251" width="1" style="61" customWidth="1"/>
    <col min="11252" max="11252" width="12.42578125" style="61" customWidth="1"/>
    <col min="11253" max="11253" width="1" style="61" customWidth="1"/>
    <col min="11254" max="11254" width="12.42578125" style="61" customWidth="1"/>
    <col min="11255" max="11255" width="1" style="61" customWidth="1"/>
    <col min="11256" max="11256" width="12.42578125" style="61" customWidth="1"/>
    <col min="11257" max="11257" width="1" style="61" customWidth="1"/>
    <col min="11258" max="11258" width="12.42578125" style="61" customWidth="1"/>
    <col min="11259" max="11259" width="8.140625" style="61"/>
    <col min="11260" max="11260" width="11.28515625" style="61" bestFit="1" customWidth="1"/>
    <col min="11261" max="11261" width="9.7109375" style="61" customWidth="1"/>
    <col min="11262" max="11262" width="9.140625" style="61" customWidth="1"/>
    <col min="11263" max="11503" width="8.140625" style="61"/>
    <col min="11504" max="11504" width="1.42578125" style="61" customWidth="1"/>
    <col min="11505" max="11505" width="48.85546875" style="61" customWidth="1"/>
    <col min="11506" max="11506" width="8.140625" style="61"/>
    <col min="11507" max="11507" width="1" style="61" customWidth="1"/>
    <col min="11508" max="11508" width="12.42578125" style="61" customWidth="1"/>
    <col min="11509" max="11509" width="1" style="61" customWidth="1"/>
    <col min="11510" max="11510" width="12.42578125" style="61" customWidth="1"/>
    <col min="11511" max="11511" width="1" style="61" customWidth="1"/>
    <col min="11512" max="11512" width="12.42578125" style="61" customWidth="1"/>
    <col min="11513" max="11513" width="1" style="61" customWidth="1"/>
    <col min="11514" max="11514" width="12.42578125" style="61" customWidth="1"/>
    <col min="11515" max="11515" width="8.140625" style="61"/>
    <col min="11516" max="11516" width="11.28515625" style="61" bestFit="1" customWidth="1"/>
    <col min="11517" max="11517" width="9.7109375" style="61" customWidth="1"/>
    <col min="11518" max="11518" width="9.140625" style="61" customWidth="1"/>
    <col min="11519" max="11759" width="8.140625" style="61"/>
    <col min="11760" max="11760" width="1.42578125" style="61" customWidth="1"/>
    <col min="11761" max="11761" width="48.85546875" style="61" customWidth="1"/>
    <col min="11762" max="11762" width="8.140625" style="61"/>
    <col min="11763" max="11763" width="1" style="61" customWidth="1"/>
    <col min="11764" max="11764" width="12.42578125" style="61" customWidth="1"/>
    <col min="11765" max="11765" width="1" style="61" customWidth="1"/>
    <col min="11766" max="11766" width="12.42578125" style="61" customWidth="1"/>
    <col min="11767" max="11767" width="1" style="61" customWidth="1"/>
    <col min="11768" max="11768" width="12.42578125" style="61" customWidth="1"/>
    <col min="11769" max="11769" width="1" style="61" customWidth="1"/>
    <col min="11770" max="11770" width="12.42578125" style="61" customWidth="1"/>
    <col min="11771" max="11771" width="8.140625" style="61"/>
    <col min="11772" max="11772" width="11.28515625" style="61" bestFit="1" customWidth="1"/>
    <col min="11773" max="11773" width="9.7109375" style="61" customWidth="1"/>
    <col min="11774" max="11774" width="9.140625" style="61" customWidth="1"/>
    <col min="11775" max="12015" width="8.140625" style="61"/>
    <col min="12016" max="12016" width="1.42578125" style="61" customWidth="1"/>
    <col min="12017" max="12017" width="48.85546875" style="61" customWidth="1"/>
    <col min="12018" max="12018" width="8.140625" style="61"/>
    <col min="12019" max="12019" width="1" style="61" customWidth="1"/>
    <col min="12020" max="12020" width="12.42578125" style="61" customWidth="1"/>
    <col min="12021" max="12021" width="1" style="61" customWidth="1"/>
    <col min="12022" max="12022" width="12.42578125" style="61" customWidth="1"/>
    <col min="12023" max="12023" width="1" style="61" customWidth="1"/>
    <col min="12024" max="12024" width="12.42578125" style="61" customWidth="1"/>
    <col min="12025" max="12025" width="1" style="61" customWidth="1"/>
    <col min="12026" max="12026" width="12.42578125" style="61" customWidth="1"/>
    <col min="12027" max="12027" width="8.140625" style="61"/>
    <col min="12028" max="12028" width="11.28515625" style="61" bestFit="1" customWidth="1"/>
    <col min="12029" max="12029" width="9.7109375" style="61" customWidth="1"/>
    <col min="12030" max="12030" width="9.140625" style="61" customWidth="1"/>
    <col min="12031" max="12271" width="8.140625" style="61"/>
    <col min="12272" max="12272" width="1.42578125" style="61" customWidth="1"/>
    <col min="12273" max="12273" width="48.85546875" style="61" customWidth="1"/>
    <col min="12274" max="12274" width="8.140625" style="61"/>
    <col min="12275" max="12275" width="1" style="61" customWidth="1"/>
    <col min="12276" max="12276" width="12.42578125" style="61" customWidth="1"/>
    <col min="12277" max="12277" width="1" style="61" customWidth="1"/>
    <col min="12278" max="12278" width="12.42578125" style="61" customWidth="1"/>
    <col min="12279" max="12279" width="1" style="61" customWidth="1"/>
    <col min="12280" max="12280" width="12.42578125" style="61" customWidth="1"/>
    <col min="12281" max="12281" width="1" style="61" customWidth="1"/>
    <col min="12282" max="12282" width="12.42578125" style="61" customWidth="1"/>
    <col min="12283" max="12283" width="8.140625" style="61"/>
    <col min="12284" max="12284" width="11.28515625" style="61" bestFit="1" customWidth="1"/>
    <col min="12285" max="12285" width="9.7109375" style="61" customWidth="1"/>
    <col min="12286" max="12286" width="9.140625" style="61" customWidth="1"/>
    <col min="12287" max="12527" width="8.140625" style="61"/>
    <col min="12528" max="12528" width="1.42578125" style="61" customWidth="1"/>
    <col min="12529" max="12529" width="48.85546875" style="61" customWidth="1"/>
    <col min="12530" max="12530" width="8.140625" style="61"/>
    <col min="12531" max="12531" width="1" style="61" customWidth="1"/>
    <col min="12532" max="12532" width="12.42578125" style="61" customWidth="1"/>
    <col min="12533" max="12533" width="1" style="61" customWidth="1"/>
    <col min="12534" max="12534" width="12.42578125" style="61" customWidth="1"/>
    <col min="12535" max="12535" width="1" style="61" customWidth="1"/>
    <col min="12536" max="12536" width="12.42578125" style="61" customWidth="1"/>
    <col min="12537" max="12537" width="1" style="61" customWidth="1"/>
    <col min="12538" max="12538" width="12.42578125" style="61" customWidth="1"/>
    <col min="12539" max="12539" width="8.140625" style="61"/>
    <col min="12540" max="12540" width="11.28515625" style="61" bestFit="1" customWidth="1"/>
    <col min="12541" max="12541" width="9.7109375" style="61" customWidth="1"/>
    <col min="12542" max="12542" width="9.140625" style="61" customWidth="1"/>
    <col min="12543" max="12783" width="8.140625" style="61"/>
    <col min="12784" max="12784" width="1.42578125" style="61" customWidth="1"/>
    <col min="12785" max="12785" width="48.85546875" style="61" customWidth="1"/>
    <col min="12786" max="12786" width="8.140625" style="61"/>
    <col min="12787" max="12787" width="1" style="61" customWidth="1"/>
    <col min="12788" max="12788" width="12.42578125" style="61" customWidth="1"/>
    <col min="12789" max="12789" width="1" style="61" customWidth="1"/>
    <col min="12790" max="12790" width="12.42578125" style="61" customWidth="1"/>
    <col min="12791" max="12791" width="1" style="61" customWidth="1"/>
    <col min="12792" max="12792" width="12.42578125" style="61" customWidth="1"/>
    <col min="12793" max="12793" width="1" style="61" customWidth="1"/>
    <col min="12794" max="12794" width="12.42578125" style="61" customWidth="1"/>
    <col min="12795" max="12795" width="8.140625" style="61"/>
    <col min="12796" max="12796" width="11.28515625" style="61" bestFit="1" customWidth="1"/>
    <col min="12797" max="12797" width="9.7109375" style="61" customWidth="1"/>
    <col min="12798" max="12798" width="9.140625" style="61" customWidth="1"/>
    <col min="12799" max="13039" width="8.140625" style="61"/>
    <col min="13040" max="13040" width="1.42578125" style="61" customWidth="1"/>
    <col min="13041" max="13041" width="48.85546875" style="61" customWidth="1"/>
    <col min="13042" max="13042" width="8.140625" style="61"/>
    <col min="13043" max="13043" width="1" style="61" customWidth="1"/>
    <col min="13044" max="13044" width="12.42578125" style="61" customWidth="1"/>
    <col min="13045" max="13045" width="1" style="61" customWidth="1"/>
    <col min="13046" max="13046" width="12.42578125" style="61" customWidth="1"/>
    <col min="13047" max="13047" width="1" style="61" customWidth="1"/>
    <col min="13048" max="13048" width="12.42578125" style="61" customWidth="1"/>
    <col min="13049" max="13049" width="1" style="61" customWidth="1"/>
    <col min="13050" max="13050" width="12.42578125" style="61" customWidth="1"/>
    <col min="13051" max="13051" width="8.140625" style="61"/>
    <col min="13052" max="13052" width="11.28515625" style="61" bestFit="1" customWidth="1"/>
    <col min="13053" max="13053" width="9.7109375" style="61" customWidth="1"/>
    <col min="13054" max="13054" width="9.140625" style="61" customWidth="1"/>
    <col min="13055" max="13295" width="8.140625" style="61"/>
    <col min="13296" max="13296" width="1.42578125" style="61" customWidth="1"/>
    <col min="13297" max="13297" width="48.85546875" style="61" customWidth="1"/>
    <col min="13298" max="13298" width="8.140625" style="61"/>
    <col min="13299" max="13299" width="1" style="61" customWidth="1"/>
    <col min="13300" max="13300" width="12.42578125" style="61" customWidth="1"/>
    <col min="13301" max="13301" width="1" style="61" customWidth="1"/>
    <col min="13302" max="13302" width="12.42578125" style="61" customWidth="1"/>
    <col min="13303" max="13303" width="1" style="61" customWidth="1"/>
    <col min="13304" max="13304" width="12.42578125" style="61" customWidth="1"/>
    <col min="13305" max="13305" width="1" style="61" customWidth="1"/>
    <col min="13306" max="13306" width="12.42578125" style="61" customWidth="1"/>
    <col min="13307" max="13307" width="8.140625" style="61"/>
    <col min="13308" max="13308" width="11.28515625" style="61" bestFit="1" customWidth="1"/>
    <col min="13309" max="13309" width="9.7109375" style="61" customWidth="1"/>
    <col min="13310" max="13310" width="9.140625" style="61" customWidth="1"/>
    <col min="13311" max="13551" width="8.140625" style="61"/>
    <col min="13552" max="13552" width="1.42578125" style="61" customWidth="1"/>
    <col min="13553" max="13553" width="48.85546875" style="61" customWidth="1"/>
    <col min="13554" max="13554" width="8.140625" style="61"/>
    <col min="13555" max="13555" width="1" style="61" customWidth="1"/>
    <col min="13556" max="13556" width="12.42578125" style="61" customWidth="1"/>
    <col min="13557" max="13557" width="1" style="61" customWidth="1"/>
    <col min="13558" max="13558" width="12.42578125" style="61" customWidth="1"/>
    <col min="13559" max="13559" width="1" style="61" customWidth="1"/>
    <col min="13560" max="13560" width="12.42578125" style="61" customWidth="1"/>
    <col min="13561" max="13561" width="1" style="61" customWidth="1"/>
    <col min="13562" max="13562" width="12.42578125" style="61" customWidth="1"/>
    <col min="13563" max="13563" width="8.140625" style="61"/>
    <col min="13564" max="13564" width="11.28515625" style="61" bestFit="1" customWidth="1"/>
    <col min="13565" max="13565" width="9.7109375" style="61" customWidth="1"/>
    <col min="13566" max="13566" width="9.140625" style="61" customWidth="1"/>
    <col min="13567" max="13807" width="8.140625" style="61"/>
    <col min="13808" max="13808" width="1.42578125" style="61" customWidth="1"/>
    <col min="13809" max="13809" width="48.85546875" style="61" customWidth="1"/>
    <col min="13810" max="13810" width="8.140625" style="61"/>
    <col min="13811" max="13811" width="1" style="61" customWidth="1"/>
    <col min="13812" max="13812" width="12.42578125" style="61" customWidth="1"/>
    <col min="13813" max="13813" width="1" style="61" customWidth="1"/>
    <col min="13814" max="13814" width="12.42578125" style="61" customWidth="1"/>
    <col min="13815" max="13815" width="1" style="61" customWidth="1"/>
    <col min="13816" max="13816" width="12.42578125" style="61" customWidth="1"/>
    <col min="13817" max="13817" width="1" style="61" customWidth="1"/>
    <col min="13818" max="13818" width="12.42578125" style="61" customWidth="1"/>
    <col min="13819" max="13819" width="8.140625" style="61"/>
    <col min="13820" max="13820" width="11.28515625" style="61" bestFit="1" customWidth="1"/>
    <col min="13821" max="13821" width="9.7109375" style="61" customWidth="1"/>
    <col min="13822" max="13822" width="9.140625" style="61" customWidth="1"/>
    <col min="13823" max="14063" width="8.140625" style="61"/>
    <col min="14064" max="14064" width="1.42578125" style="61" customWidth="1"/>
    <col min="14065" max="14065" width="48.85546875" style="61" customWidth="1"/>
    <col min="14066" max="14066" width="8.140625" style="61"/>
    <col min="14067" max="14067" width="1" style="61" customWidth="1"/>
    <col min="14068" max="14068" width="12.42578125" style="61" customWidth="1"/>
    <col min="14069" max="14069" width="1" style="61" customWidth="1"/>
    <col min="14070" max="14070" width="12.42578125" style="61" customWidth="1"/>
    <col min="14071" max="14071" width="1" style="61" customWidth="1"/>
    <col min="14072" max="14072" width="12.42578125" style="61" customWidth="1"/>
    <col min="14073" max="14073" width="1" style="61" customWidth="1"/>
    <col min="14074" max="14074" width="12.42578125" style="61" customWidth="1"/>
    <col min="14075" max="14075" width="8.140625" style="61"/>
    <col min="14076" max="14076" width="11.28515625" style="61" bestFit="1" customWidth="1"/>
    <col min="14077" max="14077" width="9.7109375" style="61" customWidth="1"/>
    <col min="14078" max="14078" width="9.140625" style="61" customWidth="1"/>
    <col min="14079" max="14319" width="8.140625" style="61"/>
    <col min="14320" max="14320" width="1.42578125" style="61" customWidth="1"/>
    <col min="14321" max="14321" width="48.85546875" style="61" customWidth="1"/>
    <col min="14322" max="14322" width="8.140625" style="61"/>
    <col min="14323" max="14323" width="1" style="61" customWidth="1"/>
    <col min="14324" max="14324" width="12.42578125" style="61" customWidth="1"/>
    <col min="14325" max="14325" width="1" style="61" customWidth="1"/>
    <col min="14326" max="14326" width="12.42578125" style="61" customWidth="1"/>
    <col min="14327" max="14327" width="1" style="61" customWidth="1"/>
    <col min="14328" max="14328" width="12.42578125" style="61" customWidth="1"/>
    <col min="14329" max="14329" width="1" style="61" customWidth="1"/>
    <col min="14330" max="14330" width="12.42578125" style="61" customWidth="1"/>
    <col min="14331" max="14331" width="8.140625" style="61"/>
    <col min="14332" max="14332" width="11.28515625" style="61" bestFit="1" customWidth="1"/>
    <col min="14333" max="14333" width="9.7109375" style="61" customWidth="1"/>
    <col min="14334" max="14334" width="9.140625" style="61" customWidth="1"/>
    <col min="14335" max="14575" width="8.140625" style="61"/>
    <col min="14576" max="14576" width="1.42578125" style="61" customWidth="1"/>
    <col min="14577" max="14577" width="48.85546875" style="61" customWidth="1"/>
    <col min="14578" max="14578" width="8.140625" style="61"/>
    <col min="14579" max="14579" width="1" style="61" customWidth="1"/>
    <col min="14580" max="14580" width="12.42578125" style="61" customWidth="1"/>
    <col min="14581" max="14581" width="1" style="61" customWidth="1"/>
    <col min="14582" max="14582" width="12.42578125" style="61" customWidth="1"/>
    <col min="14583" max="14583" width="1" style="61" customWidth="1"/>
    <col min="14584" max="14584" width="12.42578125" style="61" customWidth="1"/>
    <col min="14585" max="14585" width="1" style="61" customWidth="1"/>
    <col min="14586" max="14586" width="12.42578125" style="61" customWidth="1"/>
    <col min="14587" max="14587" width="8.140625" style="61"/>
    <col min="14588" max="14588" width="11.28515625" style="61" bestFit="1" customWidth="1"/>
    <col min="14589" max="14589" width="9.7109375" style="61" customWidth="1"/>
    <col min="14590" max="14590" width="9.140625" style="61" customWidth="1"/>
    <col min="14591" max="14831" width="8.140625" style="61"/>
    <col min="14832" max="14832" width="1.42578125" style="61" customWidth="1"/>
    <col min="14833" max="14833" width="48.85546875" style="61" customWidth="1"/>
    <col min="14834" max="14834" width="8.140625" style="61"/>
    <col min="14835" max="14835" width="1" style="61" customWidth="1"/>
    <col min="14836" max="14836" width="12.42578125" style="61" customWidth="1"/>
    <col min="14837" max="14837" width="1" style="61" customWidth="1"/>
    <col min="14838" max="14838" width="12.42578125" style="61" customWidth="1"/>
    <col min="14839" max="14839" width="1" style="61" customWidth="1"/>
    <col min="14840" max="14840" width="12.42578125" style="61" customWidth="1"/>
    <col min="14841" max="14841" width="1" style="61" customWidth="1"/>
    <col min="14842" max="14842" width="12.42578125" style="61" customWidth="1"/>
    <col min="14843" max="14843" width="8.140625" style="61"/>
    <col min="14844" max="14844" width="11.28515625" style="61" bestFit="1" customWidth="1"/>
    <col min="14845" max="14845" width="9.7109375" style="61" customWidth="1"/>
    <col min="14846" max="14846" width="9.140625" style="61" customWidth="1"/>
    <col min="14847" max="15087" width="8.140625" style="61"/>
    <col min="15088" max="15088" width="1.42578125" style="61" customWidth="1"/>
    <col min="15089" max="15089" width="48.85546875" style="61" customWidth="1"/>
    <col min="15090" max="15090" width="8.140625" style="61"/>
    <col min="15091" max="15091" width="1" style="61" customWidth="1"/>
    <col min="15092" max="15092" width="12.42578125" style="61" customWidth="1"/>
    <col min="15093" max="15093" width="1" style="61" customWidth="1"/>
    <col min="15094" max="15094" width="12.42578125" style="61" customWidth="1"/>
    <col min="15095" max="15095" width="1" style="61" customWidth="1"/>
    <col min="15096" max="15096" width="12.42578125" style="61" customWidth="1"/>
    <col min="15097" max="15097" width="1" style="61" customWidth="1"/>
    <col min="15098" max="15098" width="12.42578125" style="61" customWidth="1"/>
    <col min="15099" max="15099" width="8.140625" style="61"/>
    <col min="15100" max="15100" width="11.28515625" style="61" bestFit="1" customWidth="1"/>
    <col min="15101" max="15101" width="9.7109375" style="61" customWidth="1"/>
    <col min="15102" max="15102" width="9.140625" style="61" customWidth="1"/>
    <col min="15103" max="15343" width="8.140625" style="61"/>
    <col min="15344" max="15344" width="1.42578125" style="61" customWidth="1"/>
    <col min="15345" max="15345" width="48.85546875" style="61" customWidth="1"/>
    <col min="15346" max="15346" width="8.140625" style="61"/>
    <col min="15347" max="15347" width="1" style="61" customWidth="1"/>
    <col min="15348" max="15348" width="12.42578125" style="61" customWidth="1"/>
    <col min="15349" max="15349" width="1" style="61" customWidth="1"/>
    <col min="15350" max="15350" width="12.42578125" style="61" customWidth="1"/>
    <col min="15351" max="15351" width="1" style="61" customWidth="1"/>
    <col min="15352" max="15352" width="12.42578125" style="61" customWidth="1"/>
    <col min="15353" max="15353" width="1" style="61" customWidth="1"/>
    <col min="15354" max="15354" width="12.42578125" style="61" customWidth="1"/>
    <col min="15355" max="15355" width="8.140625" style="61"/>
    <col min="15356" max="15356" width="11.28515625" style="61" bestFit="1" customWidth="1"/>
    <col min="15357" max="15357" width="9.7109375" style="61" customWidth="1"/>
    <col min="15358" max="15358" width="9.140625" style="61" customWidth="1"/>
    <col min="15359" max="15599" width="8.140625" style="61"/>
    <col min="15600" max="15600" width="1.42578125" style="61" customWidth="1"/>
    <col min="15601" max="15601" width="48.85546875" style="61" customWidth="1"/>
    <col min="15602" max="15602" width="8.140625" style="61"/>
    <col min="15603" max="15603" width="1" style="61" customWidth="1"/>
    <col min="15604" max="15604" width="12.42578125" style="61" customWidth="1"/>
    <col min="15605" max="15605" width="1" style="61" customWidth="1"/>
    <col min="15606" max="15606" width="12.42578125" style="61" customWidth="1"/>
    <col min="15607" max="15607" width="1" style="61" customWidth="1"/>
    <col min="15608" max="15608" width="12.42578125" style="61" customWidth="1"/>
    <col min="15609" max="15609" width="1" style="61" customWidth="1"/>
    <col min="15610" max="15610" width="12.42578125" style="61" customWidth="1"/>
    <col min="15611" max="15611" width="8.140625" style="61"/>
    <col min="15612" max="15612" width="11.28515625" style="61" bestFit="1" customWidth="1"/>
    <col min="15613" max="15613" width="9.7109375" style="61" customWidth="1"/>
    <col min="15614" max="15614" width="9.140625" style="61" customWidth="1"/>
    <col min="15615" max="15855" width="8.140625" style="61"/>
    <col min="15856" max="15856" width="1.42578125" style="61" customWidth="1"/>
    <col min="15857" max="15857" width="48.85546875" style="61" customWidth="1"/>
    <col min="15858" max="15858" width="8.140625" style="61"/>
    <col min="15859" max="15859" width="1" style="61" customWidth="1"/>
    <col min="15860" max="15860" width="12.42578125" style="61" customWidth="1"/>
    <col min="15861" max="15861" width="1" style="61" customWidth="1"/>
    <col min="15862" max="15862" width="12.42578125" style="61" customWidth="1"/>
    <col min="15863" max="15863" width="1" style="61" customWidth="1"/>
    <col min="15864" max="15864" width="12.42578125" style="61" customWidth="1"/>
    <col min="15865" max="15865" width="1" style="61" customWidth="1"/>
    <col min="15866" max="15866" width="12.42578125" style="61" customWidth="1"/>
    <col min="15867" max="15867" width="8.140625" style="61"/>
    <col min="15868" max="15868" width="11.28515625" style="61" bestFit="1" customWidth="1"/>
    <col min="15869" max="15869" width="9.7109375" style="61" customWidth="1"/>
    <col min="15870" max="15870" width="9.140625" style="61" customWidth="1"/>
    <col min="15871" max="16111" width="8.140625" style="61"/>
    <col min="16112" max="16112" width="1.42578125" style="61" customWidth="1"/>
    <col min="16113" max="16113" width="48.85546875" style="61" customWidth="1"/>
    <col min="16114" max="16114" width="8.140625" style="61"/>
    <col min="16115" max="16115" width="1" style="61" customWidth="1"/>
    <col min="16116" max="16116" width="12.42578125" style="61" customWidth="1"/>
    <col min="16117" max="16117" width="1" style="61" customWidth="1"/>
    <col min="16118" max="16118" width="12.42578125" style="61" customWidth="1"/>
    <col min="16119" max="16119" width="1" style="61" customWidth="1"/>
    <col min="16120" max="16120" width="12.42578125" style="61" customWidth="1"/>
    <col min="16121" max="16121" width="1" style="61" customWidth="1"/>
    <col min="16122" max="16122" width="12.42578125" style="61" customWidth="1"/>
    <col min="16123" max="16123" width="8.140625" style="61"/>
    <col min="16124" max="16124" width="11.28515625" style="61" bestFit="1" customWidth="1"/>
    <col min="16125" max="16125" width="9.7109375" style="61" customWidth="1"/>
    <col min="16126" max="16126" width="9.140625" style="61" customWidth="1"/>
    <col min="16127" max="16384" width="8.140625" style="61"/>
  </cols>
  <sheetData>
    <row r="1" spans="1:19" ht="21.75" customHeight="1">
      <c r="A1" s="1" t="s">
        <v>0</v>
      </c>
      <c r="S1" s="66"/>
    </row>
    <row r="2" spans="1:19" ht="21.75" customHeight="1">
      <c r="A2" s="67" t="s">
        <v>103</v>
      </c>
      <c r="B2" s="67"/>
      <c r="C2" s="67"/>
      <c r="D2" s="68"/>
      <c r="E2" s="69"/>
      <c r="F2" s="69"/>
      <c r="G2" s="69"/>
      <c r="H2" s="69"/>
      <c r="I2" s="69"/>
      <c r="J2" s="69"/>
      <c r="K2" s="69"/>
      <c r="L2" s="69"/>
      <c r="M2" s="69"/>
      <c r="N2" s="69"/>
      <c r="O2" s="70"/>
      <c r="P2" s="70"/>
      <c r="Q2" s="70"/>
      <c r="R2" s="70"/>
      <c r="S2" s="71"/>
    </row>
    <row r="3" spans="1:19" ht="21.75" customHeight="1">
      <c r="A3" s="72" t="str">
        <f>'6 (6m)'!A3</f>
        <v>สำหรับรอบระยะเวลาหกเดือนสิ้นสุดวันที่ 30 มิถุนายน พ.ศ. 2567</v>
      </c>
      <c r="B3" s="73"/>
      <c r="C3" s="73"/>
      <c r="D3" s="74"/>
      <c r="E3" s="75"/>
      <c r="F3" s="75"/>
      <c r="G3" s="75"/>
      <c r="H3" s="75"/>
      <c r="I3" s="75"/>
      <c r="J3" s="75"/>
      <c r="K3" s="75"/>
      <c r="L3" s="75"/>
      <c r="M3" s="75"/>
      <c r="N3" s="75"/>
      <c r="O3" s="76"/>
      <c r="P3" s="76"/>
      <c r="Q3" s="76"/>
      <c r="R3" s="76"/>
      <c r="S3" s="77"/>
    </row>
    <row r="4" spans="1:19" ht="21.75" customHeight="1">
      <c r="A4" s="78"/>
      <c r="B4" s="78"/>
      <c r="C4" s="78"/>
      <c r="D4" s="79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  <c r="P4" s="70"/>
      <c r="Q4" s="70"/>
      <c r="R4" s="70"/>
      <c r="S4" s="82"/>
    </row>
    <row r="5" spans="1:19" ht="21.75" customHeight="1">
      <c r="A5" s="67"/>
      <c r="B5" s="67"/>
      <c r="C5" s="67"/>
      <c r="D5" s="68"/>
      <c r="E5" s="218" t="s">
        <v>2</v>
      </c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</row>
    <row r="6" spans="1:19" s="83" customFormat="1" ht="21.75" customHeight="1">
      <c r="D6" s="84"/>
      <c r="E6" s="85"/>
      <c r="F6" s="86"/>
      <c r="G6" s="85"/>
      <c r="H6" s="86"/>
      <c r="I6" s="85"/>
      <c r="J6" s="86"/>
      <c r="K6" s="216" t="s">
        <v>199</v>
      </c>
      <c r="L6" s="216"/>
      <c r="M6" s="216"/>
      <c r="N6" s="216"/>
      <c r="O6" s="216"/>
      <c r="P6" s="87"/>
      <c r="Q6" s="87"/>
      <c r="R6" s="87"/>
      <c r="S6" s="88"/>
    </row>
    <row r="7" spans="1:19" s="83" customFormat="1" ht="21.75" customHeight="1">
      <c r="D7" s="84"/>
      <c r="E7" s="85"/>
      <c r="F7" s="86"/>
      <c r="G7" s="88"/>
      <c r="H7" s="86"/>
      <c r="I7" s="88"/>
      <c r="J7" s="86"/>
      <c r="K7" s="88" t="s">
        <v>104</v>
      </c>
      <c r="L7" s="89"/>
      <c r="M7" s="88" t="s">
        <v>104</v>
      </c>
      <c r="N7" s="89"/>
      <c r="O7" s="88"/>
      <c r="P7" s="87"/>
      <c r="Q7" s="90" t="s">
        <v>105</v>
      </c>
      <c r="R7" s="87"/>
      <c r="S7" s="88"/>
    </row>
    <row r="8" spans="1:19" s="83" customFormat="1" ht="21.75" customHeight="1">
      <c r="D8" s="84"/>
      <c r="E8" s="85" t="s">
        <v>106</v>
      </c>
      <c r="F8" s="86"/>
      <c r="G8" s="90" t="s">
        <v>107</v>
      </c>
      <c r="H8" s="86"/>
      <c r="I8" s="90"/>
      <c r="J8" s="86"/>
      <c r="K8" s="90" t="s">
        <v>108</v>
      </c>
      <c r="L8" s="88"/>
      <c r="M8" s="90" t="s">
        <v>108</v>
      </c>
      <c r="N8" s="88"/>
      <c r="O8" s="88"/>
      <c r="P8" s="88"/>
      <c r="Q8" s="88" t="s">
        <v>109</v>
      </c>
      <c r="R8" s="88"/>
      <c r="S8" s="88" t="s">
        <v>110</v>
      </c>
    </row>
    <row r="9" spans="1:19" s="83" customFormat="1" ht="21.75" customHeight="1">
      <c r="D9" s="84"/>
      <c r="E9" s="85" t="s">
        <v>111</v>
      </c>
      <c r="F9" s="86"/>
      <c r="G9" s="90" t="s">
        <v>112</v>
      </c>
      <c r="H9" s="86"/>
      <c r="I9" s="88" t="s">
        <v>113</v>
      </c>
      <c r="J9" s="86"/>
      <c r="K9" s="90" t="s">
        <v>114</v>
      </c>
      <c r="L9" s="88"/>
      <c r="M9" s="90" t="s">
        <v>115</v>
      </c>
      <c r="N9" s="88"/>
      <c r="O9" s="88" t="s">
        <v>116</v>
      </c>
      <c r="P9" s="88"/>
      <c r="Q9" s="88" t="s">
        <v>117</v>
      </c>
      <c r="R9" s="88"/>
      <c r="S9" s="88" t="s">
        <v>118</v>
      </c>
    </row>
    <row r="10" spans="1:19" s="83" customFormat="1" ht="21.75" customHeight="1">
      <c r="C10" s="146" t="s">
        <v>9</v>
      </c>
      <c r="D10" s="84"/>
      <c r="E10" s="91" t="s">
        <v>10</v>
      </c>
      <c r="F10" s="86"/>
      <c r="G10" s="158" t="s">
        <v>10</v>
      </c>
      <c r="H10" s="86"/>
      <c r="I10" s="158" t="s">
        <v>10</v>
      </c>
      <c r="J10" s="86"/>
      <c r="K10" s="158" t="s">
        <v>10</v>
      </c>
      <c r="L10" s="88"/>
      <c r="M10" s="158" t="s">
        <v>10</v>
      </c>
      <c r="N10" s="88"/>
      <c r="O10" s="158" t="s">
        <v>10</v>
      </c>
      <c r="P10" s="88"/>
      <c r="Q10" s="158" t="s">
        <v>10</v>
      </c>
      <c r="R10" s="88"/>
      <c r="S10" s="158" t="s">
        <v>10</v>
      </c>
    </row>
    <row r="11" spans="1:19" s="99" customFormat="1" ht="8.1" customHeight="1">
      <c r="A11" s="92"/>
      <c r="B11" s="93"/>
      <c r="C11" s="136"/>
      <c r="D11" s="94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6"/>
      <c r="Q11" s="96"/>
      <c r="R11" s="96"/>
      <c r="S11" s="65"/>
    </row>
    <row r="12" spans="1:19" s="99" customFormat="1" ht="21.75" customHeight="1">
      <c r="A12" s="92" t="s">
        <v>119</v>
      </c>
      <c r="B12" s="97"/>
      <c r="C12" s="98"/>
      <c r="D12" s="94"/>
      <c r="E12" s="95">
        <v>300000000</v>
      </c>
      <c r="F12" s="95"/>
      <c r="G12" s="95">
        <v>933808880</v>
      </c>
      <c r="H12" s="95"/>
      <c r="I12" s="95">
        <v>-20278438</v>
      </c>
      <c r="J12" s="95"/>
      <c r="K12" s="95">
        <v>30000000</v>
      </c>
      <c r="L12" s="95"/>
      <c r="M12" s="95">
        <v>20278438</v>
      </c>
      <c r="N12" s="95"/>
      <c r="O12" s="95">
        <v>115062868</v>
      </c>
      <c r="P12" s="96"/>
      <c r="Q12" s="95">
        <v>17081824</v>
      </c>
      <c r="R12" s="96"/>
      <c r="S12" s="95">
        <v>1395953572</v>
      </c>
    </row>
    <row r="13" spans="1:19" s="99" customFormat="1" ht="21.75" customHeight="1">
      <c r="A13" s="92" t="s">
        <v>120</v>
      </c>
      <c r="B13" s="97"/>
      <c r="C13" s="98"/>
      <c r="D13" s="94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6"/>
      <c r="Q13" s="95"/>
      <c r="R13" s="96"/>
      <c r="S13" s="95"/>
    </row>
    <row r="14" spans="1:19" s="99" customFormat="1" ht="21.75" customHeight="1">
      <c r="A14" s="163" t="s">
        <v>172</v>
      </c>
      <c r="B14" s="97"/>
      <c r="C14" s="98"/>
      <c r="D14" s="94"/>
      <c r="E14" s="95" t="s">
        <v>141</v>
      </c>
      <c r="F14" s="95"/>
      <c r="G14" s="95" t="s">
        <v>141</v>
      </c>
      <c r="H14" s="95"/>
      <c r="I14" s="95" t="s">
        <v>141</v>
      </c>
      <c r="J14" s="95"/>
      <c r="K14" s="95" t="s">
        <v>141</v>
      </c>
      <c r="L14" s="95"/>
      <c r="M14" s="95" t="s">
        <v>141</v>
      </c>
      <c r="N14" s="95"/>
      <c r="O14" s="95" t="s">
        <v>141</v>
      </c>
      <c r="P14" s="96"/>
      <c r="Q14" s="95">
        <v>4000200</v>
      </c>
      <c r="R14" s="96"/>
      <c r="S14" s="95">
        <f t="shared" ref="S14:S18" si="0">SUM(E14:Q14)</f>
        <v>4000200</v>
      </c>
    </row>
    <row r="15" spans="1:19" s="99" customFormat="1" ht="21.75" customHeight="1">
      <c r="A15" s="163" t="s">
        <v>121</v>
      </c>
      <c r="B15" s="97"/>
      <c r="C15" s="98">
        <v>15</v>
      </c>
      <c r="D15" s="94"/>
      <c r="E15" s="95" t="s">
        <v>141</v>
      </c>
      <c r="F15" s="95"/>
      <c r="G15" s="95" t="s">
        <v>141</v>
      </c>
      <c r="H15" s="95"/>
      <c r="I15" s="95">
        <v>-17056610</v>
      </c>
      <c r="J15" s="95"/>
      <c r="K15" s="95" t="s">
        <v>141</v>
      </c>
      <c r="L15" s="95"/>
      <c r="M15" s="95" t="s">
        <v>141</v>
      </c>
      <c r="N15" s="95"/>
      <c r="O15" s="95" t="s">
        <v>141</v>
      </c>
      <c r="P15" s="96"/>
      <c r="Q15" s="95" t="s">
        <v>141</v>
      </c>
      <c r="R15" s="96"/>
      <c r="S15" s="95">
        <f t="shared" si="0"/>
        <v>-17056610</v>
      </c>
    </row>
    <row r="16" spans="1:19" s="99" customFormat="1" ht="21.75" customHeight="1">
      <c r="A16" s="163" t="s">
        <v>122</v>
      </c>
      <c r="B16" s="97"/>
      <c r="C16" s="98">
        <v>15</v>
      </c>
      <c r="D16" s="94"/>
      <c r="E16" s="95" t="s">
        <v>141</v>
      </c>
      <c r="F16" s="95"/>
      <c r="G16" s="95" t="s">
        <v>141</v>
      </c>
      <c r="H16" s="95"/>
      <c r="I16" s="95" t="s">
        <v>141</v>
      </c>
      <c r="J16" s="95"/>
      <c r="K16" s="95" t="s">
        <v>141</v>
      </c>
      <c r="L16" s="95"/>
      <c r="M16" s="95">
        <v>17056610</v>
      </c>
      <c r="N16" s="95"/>
      <c r="O16" s="95">
        <v>-17056610</v>
      </c>
      <c r="P16" s="96"/>
      <c r="Q16" s="95" t="s">
        <v>141</v>
      </c>
      <c r="R16" s="96"/>
      <c r="S16" s="95">
        <f t="shared" si="0"/>
        <v>0</v>
      </c>
    </row>
    <row r="17" spans="1:19" s="99" customFormat="1" ht="21.75" customHeight="1">
      <c r="A17" s="163" t="s">
        <v>173</v>
      </c>
      <c r="B17" s="97"/>
      <c r="C17" s="98">
        <v>18</v>
      </c>
      <c r="D17" s="94"/>
      <c r="E17" s="95" t="s">
        <v>141</v>
      </c>
      <c r="F17" s="95"/>
      <c r="G17" s="95" t="s">
        <v>141</v>
      </c>
      <c r="H17" s="95"/>
      <c r="I17" s="95" t="s">
        <v>141</v>
      </c>
      <c r="J17" s="95"/>
      <c r="K17" s="95" t="s">
        <v>141</v>
      </c>
      <c r="L17" s="95"/>
      <c r="M17" s="95" t="s">
        <v>141</v>
      </c>
      <c r="N17" s="95"/>
      <c r="O17" s="95">
        <v>-29535450</v>
      </c>
      <c r="P17" s="96"/>
      <c r="Q17" s="95" t="s">
        <v>141</v>
      </c>
      <c r="R17" s="96"/>
      <c r="S17" s="95">
        <f t="shared" si="0"/>
        <v>-29535450</v>
      </c>
    </row>
    <row r="18" spans="1:19" s="99" customFormat="1" ht="21.75" customHeight="1">
      <c r="A18" s="61" t="s">
        <v>166</v>
      </c>
      <c r="C18" s="98"/>
      <c r="D18" s="94"/>
      <c r="E18" s="188" t="s">
        <v>141</v>
      </c>
      <c r="F18" s="101"/>
      <c r="G18" s="188" t="s">
        <v>141</v>
      </c>
      <c r="H18" s="101"/>
      <c r="I18" s="188" t="s">
        <v>141</v>
      </c>
      <c r="J18" s="101"/>
      <c r="K18" s="188" t="s">
        <v>141</v>
      </c>
      <c r="L18" s="70"/>
      <c r="M18" s="188" t="s">
        <v>141</v>
      </c>
      <c r="N18" s="70"/>
      <c r="O18" s="129">
        <v>-146504759</v>
      </c>
      <c r="P18" s="189"/>
      <c r="Q18" s="188">
        <v>-2648749</v>
      </c>
      <c r="R18" s="189"/>
      <c r="S18" s="129">
        <f t="shared" si="0"/>
        <v>-149153508</v>
      </c>
    </row>
    <row r="19" spans="1:19" s="99" customFormat="1" ht="8.1" customHeight="1">
      <c r="C19" s="98"/>
      <c r="D19" s="94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6"/>
      <c r="Q19" s="95"/>
      <c r="R19" s="96"/>
      <c r="S19" s="95"/>
    </row>
    <row r="20" spans="1:19" s="99" customFormat="1" ht="21.75" customHeight="1" thickBot="1">
      <c r="A20" s="92" t="s">
        <v>171</v>
      </c>
      <c r="B20" s="162"/>
      <c r="C20" s="103"/>
      <c r="D20" s="94"/>
      <c r="E20" s="131">
        <f>SUM(E12:E18)</f>
        <v>300000000</v>
      </c>
      <c r="F20" s="95"/>
      <c r="G20" s="131">
        <f>SUM(G12:G18)</f>
        <v>933808880</v>
      </c>
      <c r="H20" s="95"/>
      <c r="I20" s="131">
        <f>SUM(I12:I18)</f>
        <v>-37335048</v>
      </c>
      <c r="J20" s="95"/>
      <c r="K20" s="131">
        <f>SUM(K12:K18)</f>
        <v>30000000</v>
      </c>
      <c r="L20" s="95"/>
      <c r="M20" s="131">
        <f>SUM(M12:M18)</f>
        <v>37335048</v>
      </c>
      <c r="N20" s="95"/>
      <c r="O20" s="131">
        <f>SUM(O12:O18)</f>
        <v>-78033951</v>
      </c>
      <c r="P20" s="95"/>
      <c r="Q20" s="131">
        <f>SUM(Q12:Q18)</f>
        <v>18433275</v>
      </c>
      <c r="R20" s="95"/>
      <c r="S20" s="131">
        <f>SUM(S12:S18)</f>
        <v>1204208204</v>
      </c>
    </row>
    <row r="21" spans="1:19" s="99" customFormat="1" ht="21.75" customHeight="1" thickTop="1">
      <c r="A21" s="92"/>
      <c r="B21" s="102"/>
      <c r="C21" s="103"/>
      <c r="D21" s="94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</row>
    <row r="22" spans="1:19" s="99" customFormat="1" ht="21.75" customHeight="1">
      <c r="A22" s="92" t="s">
        <v>123</v>
      </c>
      <c r="B22" s="97"/>
      <c r="C22" s="98"/>
      <c r="D22" s="94"/>
      <c r="E22" s="17">
        <v>300000000</v>
      </c>
      <c r="F22" s="95"/>
      <c r="G22" s="17">
        <v>933808880</v>
      </c>
      <c r="H22" s="95"/>
      <c r="I22" s="17">
        <v>-37335048</v>
      </c>
      <c r="J22" s="95"/>
      <c r="K22" s="17">
        <v>30000000</v>
      </c>
      <c r="L22" s="95"/>
      <c r="M22" s="17">
        <v>37335048</v>
      </c>
      <c r="N22" s="95"/>
      <c r="O22" s="17">
        <v>-269367407</v>
      </c>
      <c r="P22" s="95"/>
      <c r="Q22" s="17">
        <v>2792451</v>
      </c>
      <c r="R22" s="95"/>
      <c r="S22" s="17">
        <f>SUM(E22:Q22)</f>
        <v>997233924</v>
      </c>
    </row>
    <row r="23" spans="1:19" s="99" customFormat="1" ht="21.75" customHeight="1">
      <c r="A23" s="92" t="s">
        <v>120</v>
      </c>
      <c r="B23" s="97"/>
      <c r="C23" s="98"/>
      <c r="D23" s="94"/>
      <c r="E23" s="17"/>
      <c r="F23" s="95"/>
      <c r="G23" s="17"/>
      <c r="H23" s="95"/>
      <c r="I23" s="17"/>
      <c r="J23" s="95"/>
      <c r="K23" s="17"/>
      <c r="L23" s="95"/>
      <c r="M23" s="17"/>
      <c r="N23" s="95"/>
      <c r="O23" s="17"/>
      <c r="P23" s="95"/>
      <c r="Q23" s="17"/>
      <c r="R23" s="95"/>
      <c r="S23" s="17"/>
    </row>
    <row r="24" spans="1:19" s="99" customFormat="1" ht="21.75" customHeight="1">
      <c r="A24" s="61" t="s">
        <v>166</v>
      </c>
      <c r="C24" s="98"/>
      <c r="D24" s="94"/>
      <c r="E24" s="100">
        <v>0</v>
      </c>
      <c r="F24" s="101"/>
      <c r="G24" s="100">
        <v>0</v>
      </c>
      <c r="H24" s="101"/>
      <c r="I24" s="100">
        <v>0</v>
      </c>
      <c r="J24" s="101"/>
      <c r="K24" s="100">
        <v>0</v>
      </c>
      <c r="L24" s="70"/>
      <c r="M24" s="100">
        <v>0</v>
      </c>
      <c r="N24" s="70"/>
      <c r="O24" s="18">
        <f>'6 (6m)'!F50</f>
        <v>-31505712</v>
      </c>
      <c r="P24" s="88"/>
      <c r="Q24" s="100">
        <f>'6 (6m)'!F44</f>
        <v>-799977</v>
      </c>
      <c r="R24" s="88"/>
      <c r="S24" s="18">
        <f t="shared" ref="S24" si="1">SUM(E24:Q24)</f>
        <v>-32305689</v>
      </c>
    </row>
    <row r="25" spans="1:19" s="99" customFormat="1" ht="8.1" customHeight="1">
      <c r="C25" s="98"/>
      <c r="D25" s="94"/>
      <c r="E25" s="17"/>
      <c r="F25" s="95"/>
      <c r="G25" s="17"/>
      <c r="H25" s="95"/>
      <c r="I25" s="17"/>
      <c r="J25" s="95"/>
      <c r="K25" s="17"/>
      <c r="L25" s="95"/>
      <c r="M25" s="17"/>
      <c r="N25" s="95"/>
      <c r="O25" s="17"/>
      <c r="P25" s="96"/>
      <c r="Q25" s="17"/>
      <c r="R25" s="96"/>
      <c r="S25" s="17"/>
    </row>
    <row r="26" spans="1:19" s="99" customFormat="1" ht="21.75" customHeight="1" thickBot="1">
      <c r="A26" s="92" t="s">
        <v>174</v>
      </c>
      <c r="B26" s="162"/>
      <c r="C26" s="103"/>
      <c r="D26" s="94"/>
      <c r="E26" s="36">
        <f>SUM(E22:E24)</f>
        <v>300000000</v>
      </c>
      <c r="F26" s="95"/>
      <c r="G26" s="36">
        <f>SUM(G22:G24)</f>
        <v>933808880</v>
      </c>
      <c r="H26" s="95"/>
      <c r="I26" s="36">
        <f>SUM(I22:I24)</f>
        <v>-37335048</v>
      </c>
      <c r="J26" s="95"/>
      <c r="K26" s="36">
        <f>SUM(K22:K24)</f>
        <v>30000000</v>
      </c>
      <c r="L26" s="95"/>
      <c r="M26" s="36">
        <f>SUM(M22:M24)</f>
        <v>37335048</v>
      </c>
      <c r="N26" s="95"/>
      <c r="O26" s="36">
        <f>SUM(O22:O24)</f>
        <v>-300873119</v>
      </c>
      <c r="P26" s="95"/>
      <c r="Q26" s="36">
        <f>SUM(Q22:Q24)</f>
        <v>1992474</v>
      </c>
      <c r="R26" s="95"/>
      <c r="S26" s="36">
        <f>SUM(S22:S24)</f>
        <v>964928235</v>
      </c>
    </row>
    <row r="27" spans="1:19" s="99" customFormat="1" ht="21.75" customHeight="1" thickTop="1">
      <c r="A27" s="92"/>
      <c r="B27" s="102"/>
      <c r="C27" s="103"/>
      <c r="D27" s="94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</row>
    <row r="28" spans="1:19" s="99" customFormat="1" ht="21.75" customHeight="1">
      <c r="A28" s="92"/>
      <c r="B28" s="102"/>
      <c r="C28" s="103"/>
      <c r="D28" s="94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</row>
    <row r="29" spans="1:19" s="99" customFormat="1" ht="21.75" customHeight="1">
      <c r="A29" s="92"/>
      <c r="B29" s="102"/>
      <c r="C29" s="103"/>
      <c r="D29" s="94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</row>
    <row r="30" spans="1:19" s="99" customFormat="1" ht="18.75" customHeight="1">
      <c r="A30" s="92"/>
      <c r="B30" s="102"/>
      <c r="C30" s="103"/>
      <c r="D30" s="94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</row>
    <row r="31" spans="1:19" ht="21.95" customHeight="1">
      <c r="A31" s="217" t="str">
        <f>'5 (3m)'!A61</f>
        <v>หมายเหตุประกอบข้อมูลทางการเงินเป็นส่วนหนึ่งของข้อมูลทางการเงินระหว่างกาลนี้</v>
      </c>
      <c r="B31" s="217"/>
      <c r="C31" s="217"/>
      <c r="D31" s="217"/>
      <c r="E31" s="217"/>
      <c r="F31" s="217"/>
      <c r="G31" s="217"/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</row>
  </sheetData>
  <mergeCells count="3">
    <mergeCell ref="K6:O6"/>
    <mergeCell ref="A31:S31"/>
    <mergeCell ref="E5:S5"/>
  </mergeCells>
  <pageMargins left="0.5" right="0.5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BEDA6-2446-420D-9854-6535E15A2BE3}">
  <dimension ref="A1:Q28"/>
  <sheetViews>
    <sheetView zoomScaleNormal="100" zoomScaleSheetLayoutView="90" workbookViewId="0">
      <selection activeCell="B22" sqref="B22"/>
    </sheetView>
  </sheetViews>
  <sheetFormatPr defaultColWidth="8.140625" defaultRowHeight="20.25"/>
  <cols>
    <col min="1" max="1" width="1.42578125" style="61" customWidth="1"/>
    <col min="2" max="2" width="43.5703125" style="61" customWidth="1"/>
    <col min="3" max="3" width="8.7109375" style="61" customWidth="1"/>
    <col min="4" max="4" width="0.85546875" style="61" customWidth="1"/>
    <col min="5" max="5" width="12.7109375" style="62" customWidth="1"/>
    <col min="6" max="6" width="0.85546875" style="62" customWidth="1"/>
    <col min="7" max="7" width="11.140625" style="63" customWidth="1"/>
    <col min="8" max="8" width="0.85546875" style="62" customWidth="1"/>
    <col min="9" max="9" width="11.140625" style="63" customWidth="1"/>
    <col min="10" max="10" width="0.85546875" style="62" customWidth="1"/>
    <col min="11" max="11" width="11.5703125" style="63" customWidth="1"/>
    <col min="12" max="12" width="0.85546875" style="63" customWidth="1"/>
    <col min="13" max="13" width="13.42578125" style="63" customWidth="1"/>
    <col min="14" max="14" width="0.85546875" style="63" customWidth="1"/>
    <col min="15" max="15" width="12.7109375" style="64" customWidth="1"/>
    <col min="16" max="16" width="0.85546875" style="65" customWidth="1"/>
    <col min="17" max="17" width="12.5703125" style="62" customWidth="1"/>
    <col min="18" max="230" width="8.140625" style="61"/>
    <col min="231" max="231" width="1.42578125" style="61" customWidth="1"/>
    <col min="232" max="232" width="48.85546875" style="61" customWidth="1"/>
    <col min="233" max="233" width="8.140625" style="61"/>
    <col min="234" max="234" width="1" style="61" customWidth="1"/>
    <col min="235" max="235" width="12.42578125" style="61" customWidth="1"/>
    <col min="236" max="236" width="1" style="61" customWidth="1"/>
    <col min="237" max="237" width="12.42578125" style="61" customWidth="1"/>
    <col min="238" max="238" width="1" style="61" customWidth="1"/>
    <col min="239" max="239" width="12.42578125" style="61" customWidth="1"/>
    <col min="240" max="240" width="1" style="61" customWidth="1"/>
    <col min="241" max="241" width="12.42578125" style="61" customWidth="1"/>
    <col min="242" max="242" width="8.140625" style="61"/>
    <col min="243" max="243" width="11.28515625" style="61" bestFit="1" customWidth="1"/>
    <col min="244" max="244" width="9.7109375" style="61" customWidth="1"/>
    <col min="245" max="245" width="9.140625" style="61" customWidth="1"/>
    <col min="246" max="486" width="8.140625" style="61"/>
    <col min="487" max="487" width="1.42578125" style="61" customWidth="1"/>
    <col min="488" max="488" width="48.85546875" style="61" customWidth="1"/>
    <col min="489" max="489" width="8.140625" style="61"/>
    <col min="490" max="490" width="1" style="61" customWidth="1"/>
    <col min="491" max="491" width="12.42578125" style="61" customWidth="1"/>
    <col min="492" max="492" width="1" style="61" customWidth="1"/>
    <col min="493" max="493" width="12.42578125" style="61" customWidth="1"/>
    <col min="494" max="494" width="1" style="61" customWidth="1"/>
    <col min="495" max="495" width="12.42578125" style="61" customWidth="1"/>
    <col min="496" max="496" width="1" style="61" customWidth="1"/>
    <col min="497" max="497" width="12.42578125" style="61" customWidth="1"/>
    <col min="498" max="498" width="8.140625" style="61"/>
    <col min="499" max="499" width="11.28515625" style="61" bestFit="1" customWidth="1"/>
    <col min="500" max="500" width="9.7109375" style="61" customWidth="1"/>
    <col min="501" max="501" width="9.140625" style="61" customWidth="1"/>
    <col min="502" max="742" width="8.140625" style="61"/>
    <col min="743" max="743" width="1.42578125" style="61" customWidth="1"/>
    <col min="744" max="744" width="48.85546875" style="61" customWidth="1"/>
    <col min="745" max="745" width="8.140625" style="61"/>
    <col min="746" max="746" width="1" style="61" customWidth="1"/>
    <col min="747" max="747" width="12.42578125" style="61" customWidth="1"/>
    <col min="748" max="748" width="1" style="61" customWidth="1"/>
    <col min="749" max="749" width="12.42578125" style="61" customWidth="1"/>
    <col min="750" max="750" width="1" style="61" customWidth="1"/>
    <col min="751" max="751" width="12.42578125" style="61" customWidth="1"/>
    <col min="752" max="752" width="1" style="61" customWidth="1"/>
    <col min="753" max="753" width="12.42578125" style="61" customWidth="1"/>
    <col min="754" max="754" width="8.140625" style="61"/>
    <col min="755" max="755" width="11.28515625" style="61" bestFit="1" customWidth="1"/>
    <col min="756" max="756" width="9.7109375" style="61" customWidth="1"/>
    <col min="757" max="757" width="9.140625" style="61" customWidth="1"/>
    <col min="758" max="998" width="8.140625" style="61"/>
    <col min="999" max="999" width="1.42578125" style="61" customWidth="1"/>
    <col min="1000" max="1000" width="48.85546875" style="61" customWidth="1"/>
    <col min="1001" max="1001" width="8.140625" style="61"/>
    <col min="1002" max="1002" width="1" style="61" customWidth="1"/>
    <col min="1003" max="1003" width="12.42578125" style="61" customWidth="1"/>
    <col min="1004" max="1004" width="1" style="61" customWidth="1"/>
    <col min="1005" max="1005" width="12.42578125" style="61" customWidth="1"/>
    <col min="1006" max="1006" width="1" style="61" customWidth="1"/>
    <col min="1007" max="1007" width="12.42578125" style="61" customWidth="1"/>
    <col min="1008" max="1008" width="1" style="61" customWidth="1"/>
    <col min="1009" max="1009" width="12.42578125" style="61" customWidth="1"/>
    <col min="1010" max="1010" width="8.140625" style="61"/>
    <col min="1011" max="1011" width="11.28515625" style="61" bestFit="1" customWidth="1"/>
    <col min="1012" max="1012" width="9.7109375" style="61" customWidth="1"/>
    <col min="1013" max="1013" width="9.140625" style="61" customWidth="1"/>
    <col min="1014" max="1254" width="8.140625" style="61"/>
    <col min="1255" max="1255" width="1.42578125" style="61" customWidth="1"/>
    <col min="1256" max="1256" width="48.85546875" style="61" customWidth="1"/>
    <col min="1257" max="1257" width="8.140625" style="61"/>
    <col min="1258" max="1258" width="1" style="61" customWidth="1"/>
    <col min="1259" max="1259" width="12.42578125" style="61" customWidth="1"/>
    <col min="1260" max="1260" width="1" style="61" customWidth="1"/>
    <col min="1261" max="1261" width="12.42578125" style="61" customWidth="1"/>
    <col min="1262" max="1262" width="1" style="61" customWidth="1"/>
    <col min="1263" max="1263" width="12.42578125" style="61" customWidth="1"/>
    <col min="1264" max="1264" width="1" style="61" customWidth="1"/>
    <col min="1265" max="1265" width="12.42578125" style="61" customWidth="1"/>
    <col min="1266" max="1266" width="8.140625" style="61"/>
    <col min="1267" max="1267" width="11.28515625" style="61" bestFit="1" customWidth="1"/>
    <col min="1268" max="1268" width="9.7109375" style="61" customWidth="1"/>
    <col min="1269" max="1269" width="9.140625" style="61" customWidth="1"/>
    <col min="1270" max="1510" width="8.140625" style="61"/>
    <col min="1511" max="1511" width="1.42578125" style="61" customWidth="1"/>
    <col min="1512" max="1512" width="48.85546875" style="61" customWidth="1"/>
    <col min="1513" max="1513" width="8.140625" style="61"/>
    <col min="1514" max="1514" width="1" style="61" customWidth="1"/>
    <col min="1515" max="1515" width="12.42578125" style="61" customWidth="1"/>
    <col min="1516" max="1516" width="1" style="61" customWidth="1"/>
    <col min="1517" max="1517" width="12.42578125" style="61" customWidth="1"/>
    <col min="1518" max="1518" width="1" style="61" customWidth="1"/>
    <col min="1519" max="1519" width="12.42578125" style="61" customWidth="1"/>
    <col min="1520" max="1520" width="1" style="61" customWidth="1"/>
    <col min="1521" max="1521" width="12.42578125" style="61" customWidth="1"/>
    <col min="1522" max="1522" width="8.140625" style="61"/>
    <col min="1523" max="1523" width="11.28515625" style="61" bestFit="1" customWidth="1"/>
    <col min="1524" max="1524" width="9.7109375" style="61" customWidth="1"/>
    <col min="1525" max="1525" width="9.140625" style="61" customWidth="1"/>
    <col min="1526" max="1766" width="8.140625" style="61"/>
    <col min="1767" max="1767" width="1.42578125" style="61" customWidth="1"/>
    <col min="1768" max="1768" width="48.85546875" style="61" customWidth="1"/>
    <col min="1769" max="1769" width="8.140625" style="61"/>
    <col min="1770" max="1770" width="1" style="61" customWidth="1"/>
    <col min="1771" max="1771" width="12.42578125" style="61" customWidth="1"/>
    <col min="1772" max="1772" width="1" style="61" customWidth="1"/>
    <col min="1773" max="1773" width="12.42578125" style="61" customWidth="1"/>
    <col min="1774" max="1774" width="1" style="61" customWidth="1"/>
    <col min="1775" max="1775" width="12.42578125" style="61" customWidth="1"/>
    <col min="1776" max="1776" width="1" style="61" customWidth="1"/>
    <col min="1777" max="1777" width="12.42578125" style="61" customWidth="1"/>
    <col min="1778" max="1778" width="8.140625" style="61"/>
    <col min="1779" max="1779" width="11.28515625" style="61" bestFit="1" customWidth="1"/>
    <col min="1780" max="1780" width="9.7109375" style="61" customWidth="1"/>
    <col min="1781" max="1781" width="9.140625" style="61" customWidth="1"/>
    <col min="1782" max="2022" width="8.140625" style="61"/>
    <col min="2023" max="2023" width="1.42578125" style="61" customWidth="1"/>
    <col min="2024" max="2024" width="48.85546875" style="61" customWidth="1"/>
    <col min="2025" max="2025" width="8.140625" style="61"/>
    <col min="2026" max="2026" width="1" style="61" customWidth="1"/>
    <col min="2027" max="2027" width="12.42578125" style="61" customWidth="1"/>
    <col min="2028" max="2028" width="1" style="61" customWidth="1"/>
    <col min="2029" max="2029" width="12.42578125" style="61" customWidth="1"/>
    <col min="2030" max="2030" width="1" style="61" customWidth="1"/>
    <col min="2031" max="2031" width="12.42578125" style="61" customWidth="1"/>
    <col min="2032" max="2032" width="1" style="61" customWidth="1"/>
    <col min="2033" max="2033" width="12.42578125" style="61" customWidth="1"/>
    <col min="2034" max="2034" width="8.140625" style="61"/>
    <col min="2035" max="2035" width="11.28515625" style="61" bestFit="1" customWidth="1"/>
    <col min="2036" max="2036" width="9.7109375" style="61" customWidth="1"/>
    <col min="2037" max="2037" width="9.140625" style="61" customWidth="1"/>
    <col min="2038" max="2278" width="8.140625" style="61"/>
    <col min="2279" max="2279" width="1.42578125" style="61" customWidth="1"/>
    <col min="2280" max="2280" width="48.85546875" style="61" customWidth="1"/>
    <col min="2281" max="2281" width="8.140625" style="61"/>
    <col min="2282" max="2282" width="1" style="61" customWidth="1"/>
    <col min="2283" max="2283" width="12.42578125" style="61" customWidth="1"/>
    <col min="2284" max="2284" width="1" style="61" customWidth="1"/>
    <col min="2285" max="2285" width="12.42578125" style="61" customWidth="1"/>
    <col min="2286" max="2286" width="1" style="61" customWidth="1"/>
    <col min="2287" max="2287" width="12.42578125" style="61" customWidth="1"/>
    <col min="2288" max="2288" width="1" style="61" customWidth="1"/>
    <col min="2289" max="2289" width="12.42578125" style="61" customWidth="1"/>
    <col min="2290" max="2290" width="8.140625" style="61"/>
    <col min="2291" max="2291" width="11.28515625" style="61" bestFit="1" customWidth="1"/>
    <col min="2292" max="2292" width="9.7109375" style="61" customWidth="1"/>
    <col min="2293" max="2293" width="9.140625" style="61" customWidth="1"/>
    <col min="2294" max="2534" width="8.140625" style="61"/>
    <col min="2535" max="2535" width="1.42578125" style="61" customWidth="1"/>
    <col min="2536" max="2536" width="48.85546875" style="61" customWidth="1"/>
    <col min="2537" max="2537" width="8.140625" style="61"/>
    <col min="2538" max="2538" width="1" style="61" customWidth="1"/>
    <col min="2539" max="2539" width="12.42578125" style="61" customWidth="1"/>
    <col min="2540" max="2540" width="1" style="61" customWidth="1"/>
    <col min="2541" max="2541" width="12.42578125" style="61" customWidth="1"/>
    <col min="2542" max="2542" width="1" style="61" customWidth="1"/>
    <col min="2543" max="2543" width="12.42578125" style="61" customWidth="1"/>
    <col min="2544" max="2544" width="1" style="61" customWidth="1"/>
    <col min="2545" max="2545" width="12.42578125" style="61" customWidth="1"/>
    <col min="2546" max="2546" width="8.140625" style="61"/>
    <col min="2547" max="2547" width="11.28515625" style="61" bestFit="1" customWidth="1"/>
    <col min="2548" max="2548" width="9.7109375" style="61" customWidth="1"/>
    <col min="2549" max="2549" width="9.140625" style="61" customWidth="1"/>
    <col min="2550" max="2790" width="8.140625" style="61"/>
    <col min="2791" max="2791" width="1.42578125" style="61" customWidth="1"/>
    <col min="2792" max="2792" width="48.85546875" style="61" customWidth="1"/>
    <col min="2793" max="2793" width="8.140625" style="61"/>
    <col min="2794" max="2794" width="1" style="61" customWidth="1"/>
    <col min="2795" max="2795" width="12.42578125" style="61" customWidth="1"/>
    <col min="2796" max="2796" width="1" style="61" customWidth="1"/>
    <col min="2797" max="2797" width="12.42578125" style="61" customWidth="1"/>
    <col min="2798" max="2798" width="1" style="61" customWidth="1"/>
    <col min="2799" max="2799" width="12.42578125" style="61" customWidth="1"/>
    <col min="2800" max="2800" width="1" style="61" customWidth="1"/>
    <col min="2801" max="2801" width="12.42578125" style="61" customWidth="1"/>
    <col min="2802" max="2802" width="8.140625" style="61"/>
    <col min="2803" max="2803" width="11.28515625" style="61" bestFit="1" customWidth="1"/>
    <col min="2804" max="2804" width="9.7109375" style="61" customWidth="1"/>
    <col min="2805" max="2805" width="9.140625" style="61" customWidth="1"/>
    <col min="2806" max="3046" width="8.140625" style="61"/>
    <col min="3047" max="3047" width="1.42578125" style="61" customWidth="1"/>
    <col min="3048" max="3048" width="48.85546875" style="61" customWidth="1"/>
    <col min="3049" max="3049" width="8.140625" style="61"/>
    <col min="3050" max="3050" width="1" style="61" customWidth="1"/>
    <col min="3051" max="3051" width="12.42578125" style="61" customWidth="1"/>
    <col min="3052" max="3052" width="1" style="61" customWidth="1"/>
    <col min="3053" max="3053" width="12.42578125" style="61" customWidth="1"/>
    <col min="3054" max="3054" width="1" style="61" customWidth="1"/>
    <col min="3055" max="3055" width="12.42578125" style="61" customWidth="1"/>
    <col min="3056" max="3056" width="1" style="61" customWidth="1"/>
    <col min="3057" max="3057" width="12.42578125" style="61" customWidth="1"/>
    <col min="3058" max="3058" width="8.140625" style="61"/>
    <col min="3059" max="3059" width="11.28515625" style="61" bestFit="1" customWidth="1"/>
    <col min="3060" max="3060" width="9.7109375" style="61" customWidth="1"/>
    <col min="3061" max="3061" width="9.140625" style="61" customWidth="1"/>
    <col min="3062" max="3302" width="8.140625" style="61"/>
    <col min="3303" max="3303" width="1.42578125" style="61" customWidth="1"/>
    <col min="3304" max="3304" width="48.85546875" style="61" customWidth="1"/>
    <col min="3305" max="3305" width="8.140625" style="61"/>
    <col min="3306" max="3306" width="1" style="61" customWidth="1"/>
    <col min="3307" max="3307" width="12.42578125" style="61" customWidth="1"/>
    <col min="3308" max="3308" width="1" style="61" customWidth="1"/>
    <col min="3309" max="3309" width="12.42578125" style="61" customWidth="1"/>
    <col min="3310" max="3310" width="1" style="61" customWidth="1"/>
    <col min="3311" max="3311" width="12.42578125" style="61" customWidth="1"/>
    <col min="3312" max="3312" width="1" style="61" customWidth="1"/>
    <col min="3313" max="3313" width="12.42578125" style="61" customWidth="1"/>
    <col min="3314" max="3314" width="8.140625" style="61"/>
    <col min="3315" max="3315" width="11.28515625" style="61" bestFit="1" customWidth="1"/>
    <col min="3316" max="3316" width="9.7109375" style="61" customWidth="1"/>
    <col min="3317" max="3317" width="9.140625" style="61" customWidth="1"/>
    <col min="3318" max="3558" width="8.140625" style="61"/>
    <col min="3559" max="3559" width="1.42578125" style="61" customWidth="1"/>
    <col min="3560" max="3560" width="48.85546875" style="61" customWidth="1"/>
    <col min="3561" max="3561" width="8.140625" style="61"/>
    <col min="3562" max="3562" width="1" style="61" customWidth="1"/>
    <col min="3563" max="3563" width="12.42578125" style="61" customWidth="1"/>
    <col min="3564" max="3564" width="1" style="61" customWidth="1"/>
    <col min="3565" max="3565" width="12.42578125" style="61" customWidth="1"/>
    <col min="3566" max="3566" width="1" style="61" customWidth="1"/>
    <col min="3567" max="3567" width="12.42578125" style="61" customWidth="1"/>
    <col min="3568" max="3568" width="1" style="61" customWidth="1"/>
    <col min="3569" max="3569" width="12.42578125" style="61" customWidth="1"/>
    <col min="3570" max="3570" width="8.140625" style="61"/>
    <col min="3571" max="3571" width="11.28515625" style="61" bestFit="1" customWidth="1"/>
    <col min="3572" max="3572" width="9.7109375" style="61" customWidth="1"/>
    <col min="3573" max="3573" width="9.140625" style="61" customWidth="1"/>
    <col min="3574" max="3814" width="8.140625" style="61"/>
    <col min="3815" max="3815" width="1.42578125" style="61" customWidth="1"/>
    <col min="3816" max="3816" width="48.85546875" style="61" customWidth="1"/>
    <col min="3817" max="3817" width="8.140625" style="61"/>
    <col min="3818" max="3818" width="1" style="61" customWidth="1"/>
    <col min="3819" max="3819" width="12.42578125" style="61" customWidth="1"/>
    <col min="3820" max="3820" width="1" style="61" customWidth="1"/>
    <col min="3821" max="3821" width="12.42578125" style="61" customWidth="1"/>
    <col min="3822" max="3822" width="1" style="61" customWidth="1"/>
    <col min="3823" max="3823" width="12.42578125" style="61" customWidth="1"/>
    <col min="3824" max="3824" width="1" style="61" customWidth="1"/>
    <col min="3825" max="3825" width="12.42578125" style="61" customWidth="1"/>
    <col min="3826" max="3826" width="8.140625" style="61"/>
    <col min="3827" max="3827" width="11.28515625" style="61" bestFit="1" customWidth="1"/>
    <col min="3828" max="3828" width="9.7109375" style="61" customWidth="1"/>
    <col min="3829" max="3829" width="9.140625" style="61" customWidth="1"/>
    <col min="3830" max="4070" width="8.140625" style="61"/>
    <col min="4071" max="4071" width="1.42578125" style="61" customWidth="1"/>
    <col min="4072" max="4072" width="48.85546875" style="61" customWidth="1"/>
    <col min="4073" max="4073" width="8.140625" style="61"/>
    <col min="4074" max="4074" width="1" style="61" customWidth="1"/>
    <col min="4075" max="4075" width="12.42578125" style="61" customWidth="1"/>
    <col min="4076" max="4076" width="1" style="61" customWidth="1"/>
    <col min="4077" max="4077" width="12.42578125" style="61" customWidth="1"/>
    <col min="4078" max="4078" width="1" style="61" customWidth="1"/>
    <col min="4079" max="4079" width="12.42578125" style="61" customWidth="1"/>
    <col min="4080" max="4080" width="1" style="61" customWidth="1"/>
    <col min="4081" max="4081" width="12.42578125" style="61" customWidth="1"/>
    <col min="4082" max="4082" width="8.140625" style="61"/>
    <col min="4083" max="4083" width="11.28515625" style="61" bestFit="1" customWidth="1"/>
    <col min="4084" max="4084" width="9.7109375" style="61" customWidth="1"/>
    <col min="4085" max="4085" width="9.140625" style="61" customWidth="1"/>
    <col min="4086" max="4326" width="8.140625" style="61"/>
    <col min="4327" max="4327" width="1.42578125" style="61" customWidth="1"/>
    <col min="4328" max="4328" width="48.85546875" style="61" customWidth="1"/>
    <col min="4329" max="4329" width="8.140625" style="61"/>
    <col min="4330" max="4330" width="1" style="61" customWidth="1"/>
    <col min="4331" max="4331" width="12.42578125" style="61" customWidth="1"/>
    <col min="4332" max="4332" width="1" style="61" customWidth="1"/>
    <col min="4333" max="4333" width="12.42578125" style="61" customWidth="1"/>
    <col min="4334" max="4334" width="1" style="61" customWidth="1"/>
    <col min="4335" max="4335" width="12.42578125" style="61" customWidth="1"/>
    <col min="4336" max="4336" width="1" style="61" customWidth="1"/>
    <col min="4337" max="4337" width="12.42578125" style="61" customWidth="1"/>
    <col min="4338" max="4338" width="8.140625" style="61"/>
    <col min="4339" max="4339" width="11.28515625" style="61" bestFit="1" customWidth="1"/>
    <col min="4340" max="4340" width="9.7109375" style="61" customWidth="1"/>
    <col min="4341" max="4341" width="9.140625" style="61" customWidth="1"/>
    <col min="4342" max="4582" width="8.140625" style="61"/>
    <col min="4583" max="4583" width="1.42578125" style="61" customWidth="1"/>
    <col min="4584" max="4584" width="48.85546875" style="61" customWidth="1"/>
    <col min="4585" max="4585" width="8.140625" style="61"/>
    <col min="4586" max="4586" width="1" style="61" customWidth="1"/>
    <col min="4587" max="4587" width="12.42578125" style="61" customWidth="1"/>
    <col min="4588" max="4588" width="1" style="61" customWidth="1"/>
    <col min="4589" max="4589" width="12.42578125" style="61" customWidth="1"/>
    <col min="4590" max="4590" width="1" style="61" customWidth="1"/>
    <col min="4591" max="4591" width="12.42578125" style="61" customWidth="1"/>
    <col min="4592" max="4592" width="1" style="61" customWidth="1"/>
    <col min="4593" max="4593" width="12.42578125" style="61" customWidth="1"/>
    <col min="4594" max="4594" width="8.140625" style="61"/>
    <col min="4595" max="4595" width="11.28515625" style="61" bestFit="1" customWidth="1"/>
    <col min="4596" max="4596" width="9.7109375" style="61" customWidth="1"/>
    <col min="4597" max="4597" width="9.140625" style="61" customWidth="1"/>
    <col min="4598" max="4838" width="8.140625" style="61"/>
    <col min="4839" max="4839" width="1.42578125" style="61" customWidth="1"/>
    <col min="4840" max="4840" width="48.85546875" style="61" customWidth="1"/>
    <col min="4841" max="4841" width="8.140625" style="61"/>
    <col min="4842" max="4842" width="1" style="61" customWidth="1"/>
    <col min="4843" max="4843" width="12.42578125" style="61" customWidth="1"/>
    <col min="4844" max="4844" width="1" style="61" customWidth="1"/>
    <col min="4845" max="4845" width="12.42578125" style="61" customWidth="1"/>
    <col min="4846" max="4846" width="1" style="61" customWidth="1"/>
    <col min="4847" max="4847" width="12.42578125" style="61" customWidth="1"/>
    <col min="4848" max="4848" width="1" style="61" customWidth="1"/>
    <col min="4849" max="4849" width="12.42578125" style="61" customWidth="1"/>
    <col min="4850" max="4850" width="8.140625" style="61"/>
    <col min="4851" max="4851" width="11.28515625" style="61" bestFit="1" customWidth="1"/>
    <col min="4852" max="4852" width="9.7109375" style="61" customWidth="1"/>
    <col min="4853" max="4853" width="9.140625" style="61" customWidth="1"/>
    <col min="4854" max="5094" width="8.140625" style="61"/>
    <col min="5095" max="5095" width="1.42578125" style="61" customWidth="1"/>
    <col min="5096" max="5096" width="48.85546875" style="61" customWidth="1"/>
    <col min="5097" max="5097" width="8.140625" style="61"/>
    <col min="5098" max="5098" width="1" style="61" customWidth="1"/>
    <col min="5099" max="5099" width="12.42578125" style="61" customWidth="1"/>
    <col min="5100" max="5100" width="1" style="61" customWidth="1"/>
    <col min="5101" max="5101" width="12.42578125" style="61" customWidth="1"/>
    <col min="5102" max="5102" width="1" style="61" customWidth="1"/>
    <col min="5103" max="5103" width="12.42578125" style="61" customWidth="1"/>
    <col min="5104" max="5104" width="1" style="61" customWidth="1"/>
    <col min="5105" max="5105" width="12.42578125" style="61" customWidth="1"/>
    <col min="5106" max="5106" width="8.140625" style="61"/>
    <col min="5107" max="5107" width="11.28515625" style="61" bestFit="1" customWidth="1"/>
    <col min="5108" max="5108" width="9.7109375" style="61" customWidth="1"/>
    <col min="5109" max="5109" width="9.140625" style="61" customWidth="1"/>
    <col min="5110" max="5350" width="8.140625" style="61"/>
    <col min="5351" max="5351" width="1.42578125" style="61" customWidth="1"/>
    <col min="5352" max="5352" width="48.85546875" style="61" customWidth="1"/>
    <col min="5353" max="5353" width="8.140625" style="61"/>
    <col min="5354" max="5354" width="1" style="61" customWidth="1"/>
    <col min="5355" max="5355" width="12.42578125" style="61" customWidth="1"/>
    <col min="5356" max="5356" width="1" style="61" customWidth="1"/>
    <col min="5357" max="5357" width="12.42578125" style="61" customWidth="1"/>
    <col min="5358" max="5358" width="1" style="61" customWidth="1"/>
    <col min="5359" max="5359" width="12.42578125" style="61" customWidth="1"/>
    <col min="5360" max="5360" width="1" style="61" customWidth="1"/>
    <col min="5361" max="5361" width="12.42578125" style="61" customWidth="1"/>
    <col min="5362" max="5362" width="8.140625" style="61"/>
    <col min="5363" max="5363" width="11.28515625" style="61" bestFit="1" customWidth="1"/>
    <col min="5364" max="5364" width="9.7109375" style="61" customWidth="1"/>
    <col min="5365" max="5365" width="9.140625" style="61" customWidth="1"/>
    <col min="5366" max="5606" width="8.140625" style="61"/>
    <col min="5607" max="5607" width="1.42578125" style="61" customWidth="1"/>
    <col min="5608" max="5608" width="48.85546875" style="61" customWidth="1"/>
    <col min="5609" max="5609" width="8.140625" style="61"/>
    <col min="5610" max="5610" width="1" style="61" customWidth="1"/>
    <col min="5611" max="5611" width="12.42578125" style="61" customWidth="1"/>
    <col min="5612" max="5612" width="1" style="61" customWidth="1"/>
    <col min="5613" max="5613" width="12.42578125" style="61" customWidth="1"/>
    <col min="5614" max="5614" width="1" style="61" customWidth="1"/>
    <col min="5615" max="5615" width="12.42578125" style="61" customWidth="1"/>
    <col min="5616" max="5616" width="1" style="61" customWidth="1"/>
    <col min="5617" max="5617" width="12.42578125" style="61" customWidth="1"/>
    <col min="5618" max="5618" width="8.140625" style="61"/>
    <col min="5619" max="5619" width="11.28515625" style="61" bestFit="1" customWidth="1"/>
    <col min="5620" max="5620" width="9.7109375" style="61" customWidth="1"/>
    <col min="5621" max="5621" width="9.140625" style="61" customWidth="1"/>
    <col min="5622" max="5862" width="8.140625" style="61"/>
    <col min="5863" max="5863" width="1.42578125" style="61" customWidth="1"/>
    <col min="5864" max="5864" width="48.85546875" style="61" customWidth="1"/>
    <col min="5865" max="5865" width="8.140625" style="61"/>
    <col min="5866" max="5866" width="1" style="61" customWidth="1"/>
    <col min="5867" max="5867" width="12.42578125" style="61" customWidth="1"/>
    <col min="5868" max="5868" width="1" style="61" customWidth="1"/>
    <col min="5869" max="5869" width="12.42578125" style="61" customWidth="1"/>
    <col min="5870" max="5870" width="1" style="61" customWidth="1"/>
    <col min="5871" max="5871" width="12.42578125" style="61" customWidth="1"/>
    <col min="5872" max="5872" width="1" style="61" customWidth="1"/>
    <col min="5873" max="5873" width="12.42578125" style="61" customWidth="1"/>
    <col min="5874" max="5874" width="8.140625" style="61"/>
    <col min="5875" max="5875" width="11.28515625" style="61" bestFit="1" customWidth="1"/>
    <col min="5876" max="5876" width="9.7109375" style="61" customWidth="1"/>
    <col min="5877" max="5877" width="9.140625" style="61" customWidth="1"/>
    <col min="5878" max="6118" width="8.140625" style="61"/>
    <col min="6119" max="6119" width="1.42578125" style="61" customWidth="1"/>
    <col min="6120" max="6120" width="48.85546875" style="61" customWidth="1"/>
    <col min="6121" max="6121" width="8.140625" style="61"/>
    <col min="6122" max="6122" width="1" style="61" customWidth="1"/>
    <col min="6123" max="6123" width="12.42578125" style="61" customWidth="1"/>
    <col min="6124" max="6124" width="1" style="61" customWidth="1"/>
    <col min="6125" max="6125" width="12.42578125" style="61" customWidth="1"/>
    <col min="6126" max="6126" width="1" style="61" customWidth="1"/>
    <col min="6127" max="6127" width="12.42578125" style="61" customWidth="1"/>
    <col min="6128" max="6128" width="1" style="61" customWidth="1"/>
    <col min="6129" max="6129" width="12.42578125" style="61" customWidth="1"/>
    <col min="6130" max="6130" width="8.140625" style="61"/>
    <col min="6131" max="6131" width="11.28515625" style="61" bestFit="1" customWidth="1"/>
    <col min="6132" max="6132" width="9.7109375" style="61" customWidth="1"/>
    <col min="6133" max="6133" width="9.140625" style="61" customWidth="1"/>
    <col min="6134" max="6374" width="8.140625" style="61"/>
    <col min="6375" max="6375" width="1.42578125" style="61" customWidth="1"/>
    <col min="6376" max="6376" width="48.85546875" style="61" customWidth="1"/>
    <col min="6377" max="6377" width="8.140625" style="61"/>
    <col min="6378" max="6378" width="1" style="61" customWidth="1"/>
    <col min="6379" max="6379" width="12.42578125" style="61" customWidth="1"/>
    <col min="6380" max="6380" width="1" style="61" customWidth="1"/>
    <col min="6381" max="6381" width="12.42578125" style="61" customWidth="1"/>
    <col min="6382" max="6382" width="1" style="61" customWidth="1"/>
    <col min="6383" max="6383" width="12.42578125" style="61" customWidth="1"/>
    <col min="6384" max="6384" width="1" style="61" customWidth="1"/>
    <col min="6385" max="6385" width="12.42578125" style="61" customWidth="1"/>
    <col min="6386" max="6386" width="8.140625" style="61"/>
    <col min="6387" max="6387" width="11.28515625" style="61" bestFit="1" customWidth="1"/>
    <col min="6388" max="6388" width="9.7109375" style="61" customWidth="1"/>
    <col min="6389" max="6389" width="9.140625" style="61" customWidth="1"/>
    <col min="6390" max="6630" width="8.140625" style="61"/>
    <col min="6631" max="6631" width="1.42578125" style="61" customWidth="1"/>
    <col min="6632" max="6632" width="48.85546875" style="61" customWidth="1"/>
    <col min="6633" max="6633" width="8.140625" style="61"/>
    <col min="6634" max="6634" width="1" style="61" customWidth="1"/>
    <col min="6635" max="6635" width="12.42578125" style="61" customWidth="1"/>
    <col min="6636" max="6636" width="1" style="61" customWidth="1"/>
    <col min="6637" max="6637" width="12.42578125" style="61" customWidth="1"/>
    <col min="6638" max="6638" width="1" style="61" customWidth="1"/>
    <col min="6639" max="6639" width="12.42578125" style="61" customWidth="1"/>
    <col min="6640" max="6640" width="1" style="61" customWidth="1"/>
    <col min="6641" max="6641" width="12.42578125" style="61" customWidth="1"/>
    <col min="6642" max="6642" width="8.140625" style="61"/>
    <col min="6643" max="6643" width="11.28515625" style="61" bestFit="1" customWidth="1"/>
    <col min="6644" max="6644" width="9.7109375" style="61" customWidth="1"/>
    <col min="6645" max="6645" width="9.140625" style="61" customWidth="1"/>
    <col min="6646" max="6886" width="8.140625" style="61"/>
    <col min="6887" max="6887" width="1.42578125" style="61" customWidth="1"/>
    <col min="6888" max="6888" width="48.85546875" style="61" customWidth="1"/>
    <col min="6889" max="6889" width="8.140625" style="61"/>
    <col min="6890" max="6890" width="1" style="61" customWidth="1"/>
    <col min="6891" max="6891" width="12.42578125" style="61" customWidth="1"/>
    <col min="6892" max="6892" width="1" style="61" customWidth="1"/>
    <col min="6893" max="6893" width="12.42578125" style="61" customWidth="1"/>
    <col min="6894" max="6894" width="1" style="61" customWidth="1"/>
    <col min="6895" max="6895" width="12.42578125" style="61" customWidth="1"/>
    <col min="6896" max="6896" width="1" style="61" customWidth="1"/>
    <col min="6897" max="6897" width="12.42578125" style="61" customWidth="1"/>
    <col min="6898" max="6898" width="8.140625" style="61"/>
    <col min="6899" max="6899" width="11.28515625" style="61" bestFit="1" customWidth="1"/>
    <col min="6900" max="6900" width="9.7109375" style="61" customWidth="1"/>
    <col min="6901" max="6901" width="9.140625" style="61" customWidth="1"/>
    <col min="6902" max="7142" width="8.140625" style="61"/>
    <col min="7143" max="7143" width="1.42578125" style="61" customWidth="1"/>
    <col min="7144" max="7144" width="48.85546875" style="61" customWidth="1"/>
    <col min="7145" max="7145" width="8.140625" style="61"/>
    <col min="7146" max="7146" width="1" style="61" customWidth="1"/>
    <col min="7147" max="7147" width="12.42578125" style="61" customWidth="1"/>
    <col min="7148" max="7148" width="1" style="61" customWidth="1"/>
    <col min="7149" max="7149" width="12.42578125" style="61" customWidth="1"/>
    <col min="7150" max="7150" width="1" style="61" customWidth="1"/>
    <col min="7151" max="7151" width="12.42578125" style="61" customWidth="1"/>
    <col min="7152" max="7152" width="1" style="61" customWidth="1"/>
    <col min="7153" max="7153" width="12.42578125" style="61" customWidth="1"/>
    <col min="7154" max="7154" width="8.140625" style="61"/>
    <col min="7155" max="7155" width="11.28515625" style="61" bestFit="1" customWidth="1"/>
    <col min="7156" max="7156" width="9.7109375" style="61" customWidth="1"/>
    <col min="7157" max="7157" width="9.140625" style="61" customWidth="1"/>
    <col min="7158" max="7398" width="8.140625" style="61"/>
    <col min="7399" max="7399" width="1.42578125" style="61" customWidth="1"/>
    <col min="7400" max="7400" width="48.85546875" style="61" customWidth="1"/>
    <col min="7401" max="7401" width="8.140625" style="61"/>
    <col min="7402" max="7402" width="1" style="61" customWidth="1"/>
    <col min="7403" max="7403" width="12.42578125" style="61" customWidth="1"/>
    <col min="7404" max="7404" width="1" style="61" customWidth="1"/>
    <col min="7405" max="7405" width="12.42578125" style="61" customWidth="1"/>
    <col min="7406" max="7406" width="1" style="61" customWidth="1"/>
    <col min="7407" max="7407" width="12.42578125" style="61" customWidth="1"/>
    <col min="7408" max="7408" width="1" style="61" customWidth="1"/>
    <col min="7409" max="7409" width="12.42578125" style="61" customWidth="1"/>
    <col min="7410" max="7410" width="8.140625" style="61"/>
    <col min="7411" max="7411" width="11.28515625" style="61" bestFit="1" customWidth="1"/>
    <col min="7412" max="7412" width="9.7109375" style="61" customWidth="1"/>
    <col min="7413" max="7413" width="9.140625" style="61" customWidth="1"/>
    <col min="7414" max="7654" width="8.140625" style="61"/>
    <col min="7655" max="7655" width="1.42578125" style="61" customWidth="1"/>
    <col min="7656" max="7656" width="48.85546875" style="61" customWidth="1"/>
    <col min="7657" max="7657" width="8.140625" style="61"/>
    <col min="7658" max="7658" width="1" style="61" customWidth="1"/>
    <col min="7659" max="7659" width="12.42578125" style="61" customWidth="1"/>
    <col min="7660" max="7660" width="1" style="61" customWidth="1"/>
    <col min="7661" max="7661" width="12.42578125" style="61" customWidth="1"/>
    <col min="7662" max="7662" width="1" style="61" customWidth="1"/>
    <col min="7663" max="7663" width="12.42578125" style="61" customWidth="1"/>
    <col min="7664" max="7664" width="1" style="61" customWidth="1"/>
    <col min="7665" max="7665" width="12.42578125" style="61" customWidth="1"/>
    <col min="7666" max="7666" width="8.140625" style="61"/>
    <col min="7667" max="7667" width="11.28515625" style="61" bestFit="1" customWidth="1"/>
    <col min="7668" max="7668" width="9.7109375" style="61" customWidth="1"/>
    <col min="7669" max="7669" width="9.140625" style="61" customWidth="1"/>
    <col min="7670" max="7910" width="8.140625" style="61"/>
    <col min="7911" max="7911" width="1.42578125" style="61" customWidth="1"/>
    <col min="7912" max="7912" width="48.85546875" style="61" customWidth="1"/>
    <col min="7913" max="7913" width="8.140625" style="61"/>
    <col min="7914" max="7914" width="1" style="61" customWidth="1"/>
    <col min="7915" max="7915" width="12.42578125" style="61" customWidth="1"/>
    <col min="7916" max="7916" width="1" style="61" customWidth="1"/>
    <col min="7917" max="7917" width="12.42578125" style="61" customWidth="1"/>
    <col min="7918" max="7918" width="1" style="61" customWidth="1"/>
    <col min="7919" max="7919" width="12.42578125" style="61" customWidth="1"/>
    <col min="7920" max="7920" width="1" style="61" customWidth="1"/>
    <col min="7921" max="7921" width="12.42578125" style="61" customWidth="1"/>
    <col min="7922" max="7922" width="8.140625" style="61"/>
    <col min="7923" max="7923" width="11.28515625" style="61" bestFit="1" customWidth="1"/>
    <col min="7924" max="7924" width="9.7109375" style="61" customWidth="1"/>
    <col min="7925" max="7925" width="9.140625" style="61" customWidth="1"/>
    <col min="7926" max="8166" width="8.140625" style="61"/>
    <col min="8167" max="8167" width="1.42578125" style="61" customWidth="1"/>
    <col min="8168" max="8168" width="48.85546875" style="61" customWidth="1"/>
    <col min="8169" max="8169" width="8.140625" style="61"/>
    <col min="8170" max="8170" width="1" style="61" customWidth="1"/>
    <col min="8171" max="8171" width="12.42578125" style="61" customWidth="1"/>
    <col min="8172" max="8172" width="1" style="61" customWidth="1"/>
    <col min="8173" max="8173" width="12.42578125" style="61" customWidth="1"/>
    <col min="8174" max="8174" width="1" style="61" customWidth="1"/>
    <col min="8175" max="8175" width="12.42578125" style="61" customWidth="1"/>
    <col min="8176" max="8176" width="1" style="61" customWidth="1"/>
    <col min="8177" max="8177" width="12.42578125" style="61" customWidth="1"/>
    <col min="8178" max="8178" width="8.140625" style="61"/>
    <col min="8179" max="8179" width="11.28515625" style="61" bestFit="1" customWidth="1"/>
    <col min="8180" max="8180" width="9.7109375" style="61" customWidth="1"/>
    <col min="8181" max="8181" width="9.140625" style="61" customWidth="1"/>
    <col min="8182" max="8422" width="8.140625" style="61"/>
    <col min="8423" max="8423" width="1.42578125" style="61" customWidth="1"/>
    <col min="8424" max="8424" width="48.85546875" style="61" customWidth="1"/>
    <col min="8425" max="8425" width="8.140625" style="61"/>
    <col min="8426" max="8426" width="1" style="61" customWidth="1"/>
    <col min="8427" max="8427" width="12.42578125" style="61" customWidth="1"/>
    <col min="8428" max="8428" width="1" style="61" customWidth="1"/>
    <col min="8429" max="8429" width="12.42578125" style="61" customWidth="1"/>
    <col min="8430" max="8430" width="1" style="61" customWidth="1"/>
    <col min="8431" max="8431" width="12.42578125" style="61" customWidth="1"/>
    <col min="8432" max="8432" width="1" style="61" customWidth="1"/>
    <col min="8433" max="8433" width="12.42578125" style="61" customWidth="1"/>
    <col min="8434" max="8434" width="8.140625" style="61"/>
    <col min="8435" max="8435" width="11.28515625" style="61" bestFit="1" customWidth="1"/>
    <col min="8436" max="8436" width="9.7109375" style="61" customWidth="1"/>
    <col min="8437" max="8437" width="9.140625" style="61" customWidth="1"/>
    <col min="8438" max="8678" width="8.140625" style="61"/>
    <col min="8679" max="8679" width="1.42578125" style="61" customWidth="1"/>
    <col min="8680" max="8680" width="48.85546875" style="61" customWidth="1"/>
    <col min="8681" max="8681" width="8.140625" style="61"/>
    <col min="8682" max="8682" width="1" style="61" customWidth="1"/>
    <col min="8683" max="8683" width="12.42578125" style="61" customWidth="1"/>
    <col min="8684" max="8684" width="1" style="61" customWidth="1"/>
    <col min="8685" max="8685" width="12.42578125" style="61" customWidth="1"/>
    <col min="8686" max="8686" width="1" style="61" customWidth="1"/>
    <col min="8687" max="8687" width="12.42578125" style="61" customWidth="1"/>
    <col min="8688" max="8688" width="1" style="61" customWidth="1"/>
    <col min="8689" max="8689" width="12.42578125" style="61" customWidth="1"/>
    <col min="8690" max="8690" width="8.140625" style="61"/>
    <col min="8691" max="8691" width="11.28515625" style="61" bestFit="1" customWidth="1"/>
    <col min="8692" max="8692" width="9.7109375" style="61" customWidth="1"/>
    <col min="8693" max="8693" width="9.140625" style="61" customWidth="1"/>
    <col min="8694" max="8934" width="8.140625" style="61"/>
    <col min="8935" max="8935" width="1.42578125" style="61" customWidth="1"/>
    <col min="8936" max="8936" width="48.85546875" style="61" customWidth="1"/>
    <col min="8937" max="8937" width="8.140625" style="61"/>
    <col min="8938" max="8938" width="1" style="61" customWidth="1"/>
    <col min="8939" max="8939" width="12.42578125" style="61" customWidth="1"/>
    <col min="8940" max="8940" width="1" style="61" customWidth="1"/>
    <col min="8941" max="8941" width="12.42578125" style="61" customWidth="1"/>
    <col min="8942" max="8942" width="1" style="61" customWidth="1"/>
    <col min="8943" max="8943" width="12.42578125" style="61" customWidth="1"/>
    <col min="8944" max="8944" width="1" style="61" customWidth="1"/>
    <col min="8945" max="8945" width="12.42578125" style="61" customWidth="1"/>
    <col min="8946" max="8946" width="8.140625" style="61"/>
    <col min="8947" max="8947" width="11.28515625" style="61" bestFit="1" customWidth="1"/>
    <col min="8948" max="8948" width="9.7109375" style="61" customWidth="1"/>
    <col min="8949" max="8949" width="9.140625" style="61" customWidth="1"/>
    <col min="8950" max="9190" width="8.140625" style="61"/>
    <col min="9191" max="9191" width="1.42578125" style="61" customWidth="1"/>
    <col min="9192" max="9192" width="48.85546875" style="61" customWidth="1"/>
    <col min="9193" max="9193" width="8.140625" style="61"/>
    <col min="9194" max="9194" width="1" style="61" customWidth="1"/>
    <col min="9195" max="9195" width="12.42578125" style="61" customWidth="1"/>
    <col min="9196" max="9196" width="1" style="61" customWidth="1"/>
    <col min="9197" max="9197" width="12.42578125" style="61" customWidth="1"/>
    <col min="9198" max="9198" width="1" style="61" customWidth="1"/>
    <col min="9199" max="9199" width="12.42578125" style="61" customWidth="1"/>
    <col min="9200" max="9200" width="1" style="61" customWidth="1"/>
    <col min="9201" max="9201" width="12.42578125" style="61" customWidth="1"/>
    <col min="9202" max="9202" width="8.140625" style="61"/>
    <col min="9203" max="9203" width="11.28515625" style="61" bestFit="1" customWidth="1"/>
    <col min="9204" max="9204" width="9.7109375" style="61" customWidth="1"/>
    <col min="9205" max="9205" width="9.140625" style="61" customWidth="1"/>
    <col min="9206" max="9446" width="8.140625" style="61"/>
    <col min="9447" max="9447" width="1.42578125" style="61" customWidth="1"/>
    <col min="9448" max="9448" width="48.85546875" style="61" customWidth="1"/>
    <col min="9449" max="9449" width="8.140625" style="61"/>
    <col min="9450" max="9450" width="1" style="61" customWidth="1"/>
    <col min="9451" max="9451" width="12.42578125" style="61" customWidth="1"/>
    <col min="9452" max="9452" width="1" style="61" customWidth="1"/>
    <col min="9453" max="9453" width="12.42578125" style="61" customWidth="1"/>
    <col min="9454" max="9454" width="1" style="61" customWidth="1"/>
    <col min="9455" max="9455" width="12.42578125" style="61" customWidth="1"/>
    <col min="9456" max="9456" width="1" style="61" customWidth="1"/>
    <col min="9457" max="9457" width="12.42578125" style="61" customWidth="1"/>
    <col min="9458" max="9458" width="8.140625" style="61"/>
    <col min="9459" max="9459" width="11.28515625" style="61" bestFit="1" customWidth="1"/>
    <col min="9460" max="9460" width="9.7109375" style="61" customWidth="1"/>
    <col min="9461" max="9461" width="9.140625" style="61" customWidth="1"/>
    <col min="9462" max="9702" width="8.140625" style="61"/>
    <col min="9703" max="9703" width="1.42578125" style="61" customWidth="1"/>
    <col min="9704" max="9704" width="48.85546875" style="61" customWidth="1"/>
    <col min="9705" max="9705" width="8.140625" style="61"/>
    <col min="9706" max="9706" width="1" style="61" customWidth="1"/>
    <col min="9707" max="9707" width="12.42578125" style="61" customWidth="1"/>
    <col min="9708" max="9708" width="1" style="61" customWidth="1"/>
    <col min="9709" max="9709" width="12.42578125" style="61" customWidth="1"/>
    <col min="9710" max="9710" width="1" style="61" customWidth="1"/>
    <col min="9711" max="9711" width="12.42578125" style="61" customWidth="1"/>
    <col min="9712" max="9712" width="1" style="61" customWidth="1"/>
    <col min="9713" max="9713" width="12.42578125" style="61" customWidth="1"/>
    <col min="9714" max="9714" width="8.140625" style="61"/>
    <col min="9715" max="9715" width="11.28515625" style="61" bestFit="1" customWidth="1"/>
    <col min="9716" max="9716" width="9.7109375" style="61" customWidth="1"/>
    <col min="9717" max="9717" width="9.140625" style="61" customWidth="1"/>
    <col min="9718" max="9958" width="8.140625" style="61"/>
    <col min="9959" max="9959" width="1.42578125" style="61" customWidth="1"/>
    <col min="9960" max="9960" width="48.85546875" style="61" customWidth="1"/>
    <col min="9961" max="9961" width="8.140625" style="61"/>
    <col min="9962" max="9962" width="1" style="61" customWidth="1"/>
    <col min="9963" max="9963" width="12.42578125" style="61" customWidth="1"/>
    <col min="9964" max="9964" width="1" style="61" customWidth="1"/>
    <col min="9965" max="9965" width="12.42578125" style="61" customWidth="1"/>
    <col min="9966" max="9966" width="1" style="61" customWidth="1"/>
    <col min="9967" max="9967" width="12.42578125" style="61" customWidth="1"/>
    <col min="9968" max="9968" width="1" style="61" customWidth="1"/>
    <col min="9969" max="9969" width="12.42578125" style="61" customWidth="1"/>
    <col min="9970" max="9970" width="8.140625" style="61"/>
    <col min="9971" max="9971" width="11.28515625" style="61" bestFit="1" customWidth="1"/>
    <col min="9972" max="9972" width="9.7109375" style="61" customWidth="1"/>
    <col min="9973" max="9973" width="9.140625" style="61" customWidth="1"/>
    <col min="9974" max="10214" width="8.140625" style="61"/>
    <col min="10215" max="10215" width="1.42578125" style="61" customWidth="1"/>
    <col min="10216" max="10216" width="48.85546875" style="61" customWidth="1"/>
    <col min="10217" max="10217" width="8.140625" style="61"/>
    <col min="10218" max="10218" width="1" style="61" customWidth="1"/>
    <col min="10219" max="10219" width="12.42578125" style="61" customWidth="1"/>
    <col min="10220" max="10220" width="1" style="61" customWidth="1"/>
    <col min="10221" max="10221" width="12.42578125" style="61" customWidth="1"/>
    <col min="10222" max="10222" width="1" style="61" customWidth="1"/>
    <col min="10223" max="10223" width="12.42578125" style="61" customWidth="1"/>
    <col min="10224" max="10224" width="1" style="61" customWidth="1"/>
    <col min="10225" max="10225" width="12.42578125" style="61" customWidth="1"/>
    <col min="10226" max="10226" width="8.140625" style="61"/>
    <col min="10227" max="10227" width="11.28515625" style="61" bestFit="1" customWidth="1"/>
    <col min="10228" max="10228" width="9.7109375" style="61" customWidth="1"/>
    <col min="10229" max="10229" width="9.140625" style="61" customWidth="1"/>
    <col min="10230" max="10470" width="8.140625" style="61"/>
    <col min="10471" max="10471" width="1.42578125" style="61" customWidth="1"/>
    <col min="10472" max="10472" width="48.85546875" style="61" customWidth="1"/>
    <col min="10473" max="10473" width="8.140625" style="61"/>
    <col min="10474" max="10474" width="1" style="61" customWidth="1"/>
    <col min="10475" max="10475" width="12.42578125" style="61" customWidth="1"/>
    <col min="10476" max="10476" width="1" style="61" customWidth="1"/>
    <col min="10477" max="10477" width="12.42578125" style="61" customWidth="1"/>
    <col min="10478" max="10478" width="1" style="61" customWidth="1"/>
    <col min="10479" max="10479" width="12.42578125" style="61" customWidth="1"/>
    <col min="10480" max="10480" width="1" style="61" customWidth="1"/>
    <col min="10481" max="10481" width="12.42578125" style="61" customWidth="1"/>
    <col min="10482" max="10482" width="8.140625" style="61"/>
    <col min="10483" max="10483" width="11.28515625" style="61" bestFit="1" customWidth="1"/>
    <col min="10484" max="10484" width="9.7109375" style="61" customWidth="1"/>
    <col min="10485" max="10485" width="9.140625" style="61" customWidth="1"/>
    <col min="10486" max="10726" width="8.140625" style="61"/>
    <col min="10727" max="10727" width="1.42578125" style="61" customWidth="1"/>
    <col min="10728" max="10728" width="48.85546875" style="61" customWidth="1"/>
    <col min="10729" max="10729" width="8.140625" style="61"/>
    <col min="10730" max="10730" width="1" style="61" customWidth="1"/>
    <col min="10731" max="10731" width="12.42578125" style="61" customWidth="1"/>
    <col min="10732" max="10732" width="1" style="61" customWidth="1"/>
    <col min="10733" max="10733" width="12.42578125" style="61" customWidth="1"/>
    <col min="10734" max="10734" width="1" style="61" customWidth="1"/>
    <col min="10735" max="10735" width="12.42578125" style="61" customWidth="1"/>
    <col min="10736" max="10736" width="1" style="61" customWidth="1"/>
    <col min="10737" max="10737" width="12.42578125" style="61" customWidth="1"/>
    <col min="10738" max="10738" width="8.140625" style="61"/>
    <col min="10739" max="10739" width="11.28515625" style="61" bestFit="1" customWidth="1"/>
    <col min="10740" max="10740" width="9.7109375" style="61" customWidth="1"/>
    <col min="10741" max="10741" width="9.140625" style="61" customWidth="1"/>
    <col min="10742" max="10982" width="8.140625" style="61"/>
    <col min="10983" max="10983" width="1.42578125" style="61" customWidth="1"/>
    <col min="10984" max="10984" width="48.85546875" style="61" customWidth="1"/>
    <col min="10985" max="10985" width="8.140625" style="61"/>
    <col min="10986" max="10986" width="1" style="61" customWidth="1"/>
    <col min="10987" max="10987" width="12.42578125" style="61" customWidth="1"/>
    <col min="10988" max="10988" width="1" style="61" customWidth="1"/>
    <col min="10989" max="10989" width="12.42578125" style="61" customWidth="1"/>
    <col min="10990" max="10990" width="1" style="61" customWidth="1"/>
    <col min="10991" max="10991" width="12.42578125" style="61" customWidth="1"/>
    <col min="10992" max="10992" width="1" style="61" customWidth="1"/>
    <col min="10993" max="10993" width="12.42578125" style="61" customWidth="1"/>
    <col min="10994" max="10994" width="8.140625" style="61"/>
    <col min="10995" max="10995" width="11.28515625" style="61" bestFit="1" customWidth="1"/>
    <col min="10996" max="10996" width="9.7109375" style="61" customWidth="1"/>
    <col min="10997" max="10997" width="9.140625" style="61" customWidth="1"/>
    <col min="10998" max="11238" width="8.140625" style="61"/>
    <col min="11239" max="11239" width="1.42578125" style="61" customWidth="1"/>
    <col min="11240" max="11240" width="48.85546875" style="61" customWidth="1"/>
    <col min="11241" max="11241" width="8.140625" style="61"/>
    <col min="11242" max="11242" width="1" style="61" customWidth="1"/>
    <col min="11243" max="11243" width="12.42578125" style="61" customWidth="1"/>
    <col min="11244" max="11244" width="1" style="61" customWidth="1"/>
    <col min="11245" max="11245" width="12.42578125" style="61" customWidth="1"/>
    <col min="11246" max="11246" width="1" style="61" customWidth="1"/>
    <col min="11247" max="11247" width="12.42578125" style="61" customWidth="1"/>
    <col min="11248" max="11248" width="1" style="61" customWidth="1"/>
    <col min="11249" max="11249" width="12.42578125" style="61" customWidth="1"/>
    <col min="11250" max="11250" width="8.140625" style="61"/>
    <col min="11251" max="11251" width="11.28515625" style="61" bestFit="1" customWidth="1"/>
    <col min="11252" max="11252" width="9.7109375" style="61" customWidth="1"/>
    <col min="11253" max="11253" width="9.140625" style="61" customWidth="1"/>
    <col min="11254" max="11494" width="8.140625" style="61"/>
    <col min="11495" max="11495" width="1.42578125" style="61" customWidth="1"/>
    <col min="11496" max="11496" width="48.85546875" style="61" customWidth="1"/>
    <col min="11497" max="11497" width="8.140625" style="61"/>
    <col min="11498" max="11498" width="1" style="61" customWidth="1"/>
    <col min="11499" max="11499" width="12.42578125" style="61" customWidth="1"/>
    <col min="11500" max="11500" width="1" style="61" customWidth="1"/>
    <col min="11501" max="11501" width="12.42578125" style="61" customWidth="1"/>
    <col min="11502" max="11502" width="1" style="61" customWidth="1"/>
    <col min="11503" max="11503" width="12.42578125" style="61" customWidth="1"/>
    <col min="11504" max="11504" width="1" style="61" customWidth="1"/>
    <col min="11505" max="11505" width="12.42578125" style="61" customWidth="1"/>
    <col min="11506" max="11506" width="8.140625" style="61"/>
    <col min="11507" max="11507" width="11.28515625" style="61" bestFit="1" customWidth="1"/>
    <col min="11508" max="11508" width="9.7109375" style="61" customWidth="1"/>
    <col min="11509" max="11509" width="9.140625" style="61" customWidth="1"/>
    <col min="11510" max="11750" width="8.140625" style="61"/>
    <col min="11751" max="11751" width="1.42578125" style="61" customWidth="1"/>
    <col min="11752" max="11752" width="48.85546875" style="61" customWidth="1"/>
    <col min="11753" max="11753" width="8.140625" style="61"/>
    <col min="11754" max="11754" width="1" style="61" customWidth="1"/>
    <col min="11755" max="11755" width="12.42578125" style="61" customWidth="1"/>
    <col min="11756" max="11756" width="1" style="61" customWidth="1"/>
    <col min="11757" max="11757" width="12.42578125" style="61" customWidth="1"/>
    <col min="11758" max="11758" width="1" style="61" customWidth="1"/>
    <col min="11759" max="11759" width="12.42578125" style="61" customWidth="1"/>
    <col min="11760" max="11760" width="1" style="61" customWidth="1"/>
    <col min="11761" max="11761" width="12.42578125" style="61" customWidth="1"/>
    <col min="11762" max="11762" width="8.140625" style="61"/>
    <col min="11763" max="11763" width="11.28515625" style="61" bestFit="1" customWidth="1"/>
    <col min="11764" max="11764" width="9.7109375" style="61" customWidth="1"/>
    <col min="11765" max="11765" width="9.140625" style="61" customWidth="1"/>
    <col min="11766" max="12006" width="8.140625" style="61"/>
    <col min="12007" max="12007" width="1.42578125" style="61" customWidth="1"/>
    <col min="12008" max="12008" width="48.85546875" style="61" customWidth="1"/>
    <col min="12009" max="12009" width="8.140625" style="61"/>
    <col min="12010" max="12010" width="1" style="61" customWidth="1"/>
    <col min="12011" max="12011" width="12.42578125" style="61" customWidth="1"/>
    <col min="12012" max="12012" width="1" style="61" customWidth="1"/>
    <col min="12013" max="12013" width="12.42578125" style="61" customWidth="1"/>
    <col min="12014" max="12014" width="1" style="61" customWidth="1"/>
    <col min="12015" max="12015" width="12.42578125" style="61" customWidth="1"/>
    <col min="12016" max="12016" width="1" style="61" customWidth="1"/>
    <col min="12017" max="12017" width="12.42578125" style="61" customWidth="1"/>
    <col min="12018" max="12018" width="8.140625" style="61"/>
    <col min="12019" max="12019" width="11.28515625" style="61" bestFit="1" customWidth="1"/>
    <col min="12020" max="12020" width="9.7109375" style="61" customWidth="1"/>
    <col min="12021" max="12021" width="9.140625" style="61" customWidth="1"/>
    <col min="12022" max="12262" width="8.140625" style="61"/>
    <col min="12263" max="12263" width="1.42578125" style="61" customWidth="1"/>
    <col min="12264" max="12264" width="48.85546875" style="61" customWidth="1"/>
    <col min="12265" max="12265" width="8.140625" style="61"/>
    <col min="12266" max="12266" width="1" style="61" customWidth="1"/>
    <col min="12267" max="12267" width="12.42578125" style="61" customWidth="1"/>
    <col min="12268" max="12268" width="1" style="61" customWidth="1"/>
    <col min="12269" max="12269" width="12.42578125" style="61" customWidth="1"/>
    <col min="12270" max="12270" width="1" style="61" customWidth="1"/>
    <col min="12271" max="12271" width="12.42578125" style="61" customWidth="1"/>
    <col min="12272" max="12272" width="1" style="61" customWidth="1"/>
    <col min="12273" max="12273" width="12.42578125" style="61" customWidth="1"/>
    <col min="12274" max="12274" width="8.140625" style="61"/>
    <col min="12275" max="12275" width="11.28515625" style="61" bestFit="1" customWidth="1"/>
    <col min="12276" max="12276" width="9.7109375" style="61" customWidth="1"/>
    <col min="12277" max="12277" width="9.140625" style="61" customWidth="1"/>
    <col min="12278" max="12518" width="8.140625" style="61"/>
    <col min="12519" max="12519" width="1.42578125" style="61" customWidth="1"/>
    <col min="12520" max="12520" width="48.85546875" style="61" customWidth="1"/>
    <col min="12521" max="12521" width="8.140625" style="61"/>
    <col min="12522" max="12522" width="1" style="61" customWidth="1"/>
    <col min="12523" max="12523" width="12.42578125" style="61" customWidth="1"/>
    <col min="12524" max="12524" width="1" style="61" customWidth="1"/>
    <col min="12525" max="12525" width="12.42578125" style="61" customWidth="1"/>
    <col min="12526" max="12526" width="1" style="61" customWidth="1"/>
    <col min="12527" max="12527" width="12.42578125" style="61" customWidth="1"/>
    <col min="12528" max="12528" width="1" style="61" customWidth="1"/>
    <col min="12529" max="12529" width="12.42578125" style="61" customWidth="1"/>
    <col min="12530" max="12530" width="8.140625" style="61"/>
    <col min="12531" max="12531" width="11.28515625" style="61" bestFit="1" customWidth="1"/>
    <col min="12532" max="12532" width="9.7109375" style="61" customWidth="1"/>
    <col min="12533" max="12533" width="9.140625" style="61" customWidth="1"/>
    <col min="12534" max="12774" width="8.140625" style="61"/>
    <col min="12775" max="12775" width="1.42578125" style="61" customWidth="1"/>
    <col min="12776" max="12776" width="48.85546875" style="61" customWidth="1"/>
    <col min="12777" max="12777" width="8.140625" style="61"/>
    <col min="12778" max="12778" width="1" style="61" customWidth="1"/>
    <col min="12779" max="12779" width="12.42578125" style="61" customWidth="1"/>
    <col min="12780" max="12780" width="1" style="61" customWidth="1"/>
    <col min="12781" max="12781" width="12.42578125" style="61" customWidth="1"/>
    <col min="12782" max="12782" width="1" style="61" customWidth="1"/>
    <col min="12783" max="12783" width="12.42578125" style="61" customWidth="1"/>
    <col min="12784" max="12784" width="1" style="61" customWidth="1"/>
    <col min="12785" max="12785" width="12.42578125" style="61" customWidth="1"/>
    <col min="12786" max="12786" width="8.140625" style="61"/>
    <col min="12787" max="12787" width="11.28515625" style="61" bestFit="1" customWidth="1"/>
    <col min="12788" max="12788" width="9.7109375" style="61" customWidth="1"/>
    <col min="12789" max="12789" width="9.140625" style="61" customWidth="1"/>
    <col min="12790" max="13030" width="8.140625" style="61"/>
    <col min="13031" max="13031" width="1.42578125" style="61" customWidth="1"/>
    <col min="13032" max="13032" width="48.85546875" style="61" customWidth="1"/>
    <col min="13033" max="13033" width="8.140625" style="61"/>
    <col min="13034" max="13034" width="1" style="61" customWidth="1"/>
    <col min="13035" max="13035" width="12.42578125" style="61" customWidth="1"/>
    <col min="13036" max="13036" width="1" style="61" customWidth="1"/>
    <col min="13037" max="13037" width="12.42578125" style="61" customWidth="1"/>
    <col min="13038" max="13038" width="1" style="61" customWidth="1"/>
    <col min="13039" max="13039" width="12.42578125" style="61" customWidth="1"/>
    <col min="13040" max="13040" width="1" style="61" customWidth="1"/>
    <col min="13041" max="13041" width="12.42578125" style="61" customWidth="1"/>
    <col min="13042" max="13042" width="8.140625" style="61"/>
    <col min="13043" max="13043" width="11.28515625" style="61" bestFit="1" customWidth="1"/>
    <col min="13044" max="13044" width="9.7109375" style="61" customWidth="1"/>
    <col min="13045" max="13045" width="9.140625" style="61" customWidth="1"/>
    <col min="13046" max="13286" width="8.140625" style="61"/>
    <col min="13287" max="13287" width="1.42578125" style="61" customWidth="1"/>
    <col min="13288" max="13288" width="48.85546875" style="61" customWidth="1"/>
    <col min="13289" max="13289" width="8.140625" style="61"/>
    <col min="13290" max="13290" width="1" style="61" customWidth="1"/>
    <col min="13291" max="13291" width="12.42578125" style="61" customWidth="1"/>
    <col min="13292" max="13292" width="1" style="61" customWidth="1"/>
    <col min="13293" max="13293" width="12.42578125" style="61" customWidth="1"/>
    <col min="13294" max="13294" width="1" style="61" customWidth="1"/>
    <col min="13295" max="13295" width="12.42578125" style="61" customWidth="1"/>
    <col min="13296" max="13296" width="1" style="61" customWidth="1"/>
    <col min="13297" max="13297" width="12.42578125" style="61" customWidth="1"/>
    <col min="13298" max="13298" width="8.140625" style="61"/>
    <col min="13299" max="13299" width="11.28515625" style="61" bestFit="1" customWidth="1"/>
    <col min="13300" max="13300" width="9.7109375" style="61" customWidth="1"/>
    <col min="13301" max="13301" width="9.140625" style="61" customWidth="1"/>
    <col min="13302" max="13542" width="8.140625" style="61"/>
    <col min="13543" max="13543" width="1.42578125" style="61" customWidth="1"/>
    <col min="13544" max="13544" width="48.85546875" style="61" customWidth="1"/>
    <col min="13545" max="13545" width="8.140625" style="61"/>
    <col min="13546" max="13546" width="1" style="61" customWidth="1"/>
    <col min="13547" max="13547" width="12.42578125" style="61" customWidth="1"/>
    <col min="13548" max="13548" width="1" style="61" customWidth="1"/>
    <col min="13549" max="13549" width="12.42578125" style="61" customWidth="1"/>
    <col min="13550" max="13550" width="1" style="61" customWidth="1"/>
    <col min="13551" max="13551" width="12.42578125" style="61" customWidth="1"/>
    <col min="13552" max="13552" width="1" style="61" customWidth="1"/>
    <col min="13553" max="13553" width="12.42578125" style="61" customWidth="1"/>
    <col min="13554" max="13554" width="8.140625" style="61"/>
    <col min="13555" max="13555" width="11.28515625" style="61" bestFit="1" customWidth="1"/>
    <col min="13556" max="13556" width="9.7109375" style="61" customWidth="1"/>
    <col min="13557" max="13557" width="9.140625" style="61" customWidth="1"/>
    <col min="13558" max="13798" width="8.140625" style="61"/>
    <col min="13799" max="13799" width="1.42578125" style="61" customWidth="1"/>
    <col min="13800" max="13800" width="48.85546875" style="61" customWidth="1"/>
    <col min="13801" max="13801" width="8.140625" style="61"/>
    <col min="13802" max="13802" width="1" style="61" customWidth="1"/>
    <col min="13803" max="13803" width="12.42578125" style="61" customWidth="1"/>
    <col min="13804" max="13804" width="1" style="61" customWidth="1"/>
    <col min="13805" max="13805" width="12.42578125" style="61" customWidth="1"/>
    <col min="13806" max="13806" width="1" style="61" customWidth="1"/>
    <col min="13807" max="13807" width="12.42578125" style="61" customWidth="1"/>
    <col min="13808" max="13808" width="1" style="61" customWidth="1"/>
    <col min="13809" max="13809" width="12.42578125" style="61" customWidth="1"/>
    <col min="13810" max="13810" width="8.140625" style="61"/>
    <col min="13811" max="13811" width="11.28515625" style="61" bestFit="1" customWidth="1"/>
    <col min="13812" max="13812" width="9.7109375" style="61" customWidth="1"/>
    <col min="13813" max="13813" width="9.140625" style="61" customWidth="1"/>
    <col min="13814" max="14054" width="8.140625" style="61"/>
    <col min="14055" max="14055" width="1.42578125" style="61" customWidth="1"/>
    <col min="14056" max="14056" width="48.85546875" style="61" customWidth="1"/>
    <col min="14057" max="14057" width="8.140625" style="61"/>
    <col min="14058" max="14058" width="1" style="61" customWidth="1"/>
    <col min="14059" max="14059" width="12.42578125" style="61" customWidth="1"/>
    <col min="14060" max="14060" width="1" style="61" customWidth="1"/>
    <col min="14061" max="14061" width="12.42578125" style="61" customWidth="1"/>
    <col min="14062" max="14062" width="1" style="61" customWidth="1"/>
    <col min="14063" max="14063" width="12.42578125" style="61" customWidth="1"/>
    <col min="14064" max="14064" width="1" style="61" customWidth="1"/>
    <col min="14065" max="14065" width="12.42578125" style="61" customWidth="1"/>
    <col min="14066" max="14066" width="8.140625" style="61"/>
    <col min="14067" max="14067" width="11.28515625" style="61" bestFit="1" customWidth="1"/>
    <col min="14068" max="14068" width="9.7109375" style="61" customWidth="1"/>
    <col min="14069" max="14069" width="9.140625" style="61" customWidth="1"/>
    <col min="14070" max="14310" width="8.140625" style="61"/>
    <col min="14311" max="14311" width="1.42578125" style="61" customWidth="1"/>
    <col min="14312" max="14312" width="48.85546875" style="61" customWidth="1"/>
    <col min="14313" max="14313" width="8.140625" style="61"/>
    <col min="14314" max="14314" width="1" style="61" customWidth="1"/>
    <col min="14315" max="14315" width="12.42578125" style="61" customWidth="1"/>
    <col min="14316" max="14316" width="1" style="61" customWidth="1"/>
    <col min="14317" max="14317" width="12.42578125" style="61" customWidth="1"/>
    <col min="14318" max="14318" width="1" style="61" customWidth="1"/>
    <col min="14319" max="14319" width="12.42578125" style="61" customWidth="1"/>
    <col min="14320" max="14320" width="1" style="61" customWidth="1"/>
    <col min="14321" max="14321" width="12.42578125" style="61" customWidth="1"/>
    <col min="14322" max="14322" width="8.140625" style="61"/>
    <col min="14323" max="14323" width="11.28515625" style="61" bestFit="1" customWidth="1"/>
    <col min="14324" max="14324" width="9.7109375" style="61" customWidth="1"/>
    <col min="14325" max="14325" width="9.140625" style="61" customWidth="1"/>
    <col min="14326" max="14566" width="8.140625" style="61"/>
    <col min="14567" max="14567" width="1.42578125" style="61" customWidth="1"/>
    <col min="14568" max="14568" width="48.85546875" style="61" customWidth="1"/>
    <col min="14569" max="14569" width="8.140625" style="61"/>
    <col min="14570" max="14570" width="1" style="61" customWidth="1"/>
    <col min="14571" max="14571" width="12.42578125" style="61" customWidth="1"/>
    <col min="14572" max="14572" width="1" style="61" customWidth="1"/>
    <col min="14573" max="14573" width="12.42578125" style="61" customWidth="1"/>
    <col min="14574" max="14574" width="1" style="61" customWidth="1"/>
    <col min="14575" max="14575" width="12.42578125" style="61" customWidth="1"/>
    <col min="14576" max="14576" width="1" style="61" customWidth="1"/>
    <col min="14577" max="14577" width="12.42578125" style="61" customWidth="1"/>
    <col min="14578" max="14578" width="8.140625" style="61"/>
    <col min="14579" max="14579" width="11.28515625" style="61" bestFit="1" customWidth="1"/>
    <col min="14580" max="14580" width="9.7109375" style="61" customWidth="1"/>
    <col min="14581" max="14581" width="9.140625" style="61" customWidth="1"/>
    <col min="14582" max="14822" width="8.140625" style="61"/>
    <col min="14823" max="14823" width="1.42578125" style="61" customWidth="1"/>
    <col min="14824" max="14824" width="48.85546875" style="61" customWidth="1"/>
    <col min="14825" max="14825" width="8.140625" style="61"/>
    <col min="14826" max="14826" width="1" style="61" customWidth="1"/>
    <col min="14827" max="14827" width="12.42578125" style="61" customWidth="1"/>
    <col min="14828" max="14828" width="1" style="61" customWidth="1"/>
    <col min="14829" max="14829" width="12.42578125" style="61" customWidth="1"/>
    <col min="14830" max="14830" width="1" style="61" customWidth="1"/>
    <col min="14831" max="14831" width="12.42578125" style="61" customWidth="1"/>
    <col min="14832" max="14832" width="1" style="61" customWidth="1"/>
    <col min="14833" max="14833" width="12.42578125" style="61" customWidth="1"/>
    <col min="14834" max="14834" width="8.140625" style="61"/>
    <col min="14835" max="14835" width="11.28515625" style="61" bestFit="1" customWidth="1"/>
    <col min="14836" max="14836" width="9.7109375" style="61" customWidth="1"/>
    <col min="14837" max="14837" width="9.140625" style="61" customWidth="1"/>
    <col min="14838" max="15078" width="8.140625" style="61"/>
    <col min="15079" max="15079" width="1.42578125" style="61" customWidth="1"/>
    <col min="15080" max="15080" width="48.85546875" style="61" customWidth="1"/>
    <col min="15081" max="15081" width="8.140625" style="61"/>
    <col min="15082" max="15082" width="1" style="61" customWidth="1"/>
    <col min="15083" max="15083" width="12.42578125" style="61" customWidth="1"/>
    <col min="15084" max="15084" width="1" style="61" customWidth="1"/>
    <col min="15085" max="15085" width="12.42578125" style="61" customWidth="1"/>
    <col min="15086" max="15086" width="1" style="61" customWidth="1"/>
    <col min="15087" max="15087" width="12.42578125" style="61" customWidth="1"/>
    <col min="15088" max="15088" width="1" style="61" customWidth="1"/>
    <col min="15089" max="15089" width="12.42578125" style="61" customWidth="1"/>
    <col min="15090" max="15090" width="8.140625" style="61"/>
    <col min="15091" max="15091" width="11.28515625" style="61" bestFit="1" customWidth="1"/>
    <col min="15092" max="15092" width="9.7109375" style="61" customWidth="1"/>
    <col min="15093" max="15093" width="9.140625" style="61" customWidth="1"/>
    <col min="15094" max="15334" width="8.140625" style="61"/>
    <col min="15335" max="15335" width="1.42578125" style="61" customWidth="1"/>
    <col min="15336" max="15336" width="48.85546875" style="61" customWidth="1"/>
    <col min="15337" max="15337" width="8.140625" style="61"/>
    <col min="15338" max="15338" width="1" style="61" customWidth="1"/>
    <col min="15339" max="15339" width="12.42578125" style="61" customWidth="1"/>
    <col min="15340" max="15340" width="1" style="61" customWidth="1"/>
    <col min="15341" max="15341" width="12.42578125" style="61" customWidth="1"/>
    <col min="15342" max="15342" width="1" style="61" customWidth="1"/>
    <col min="15343" max="15343" width="12.42578125" style="61" customWidth="1"/>
    <col min="15344" max="15344" width="1" style="61" customWidth="1"/>
    <col min="15345" max="15345" width="12.42578125" style="61" customWidth="1"/>
    <col min="15346" max="15346" width="8.140625" style="61"/>
    <col min="15347" max="15347" width="11.28515625" style="61" bestFit="1" customWidth="1"/>
    <col min="15348" max="15348" width="9.7109375" style="61" customWidth="1"/>
    <col min="15349" max="15349" width="9.140625" style="61" customWidth="1"/>
    <col min="15350" max="15590" width="8.140625" style="61"/>
    <col min="15591" max="15591" width="1.42578125" style="61" customWidth="1"/>
    <col min="15592" max="15592" width="48.85546875" style="61" customWidth="1"/>
    <col min="15593" max="15593" width="8.140625" style="61"/>
    <col min="15594" max="15594" width="1" style="61" customWidth="1"/>
    <col min="15595" max="15595" width="12.42578125" style="61" customWidth="1"/>
    <col min="15596" max="15596" width="1" style="61" customWidth="1"/>
    <col min="15597" max="15597" width="12.42578125" style="61" customWidth="1"/>
    <col min="15598" max="15598" width="1" style="61" customWidth="1"/>
    <col min="15599" max="15599" width="12.42578125" style="61" customWidth="1"/>
    <col min="15600" max="15600" width="1" style="61" customWidth="1"/>
    <col min="15601" max="15601" width="12.42578125" style="61" customWidth="1"/>
    <col min="15602" max="15602" width="8.140625" style="61"/>
    <col min="15603" max="15603" width="11.28515625" style="61" bestFit="1" customWidth="1"/>
    <col min="15604" max="15604" width="9.7109375" style="61" customWidth="1"/>
    <col min="15605" max="15605" width="9.140625" style="61" customWidth="1"/>
    <col min="15606" max="15846" width="8.140625" style="61"/>
    <col min="15847" max="15847" width="1.42578125" style="61" customWidth="1"/>
    <col min="15848" max="15848" width="48.85546875" style="61" customWidth="1"/>
    <col min="15849" max="15849" width="8.140625" style="61"/>
    <col min="15850" max="15850" width="1" style="61" customWidth="1"/>
    <col min="15851" max="15851" width="12.42578125" style="61" customWidth="1"/>
    <col min="15852" max="15852" width="1" style="61" customWidth="1"/>
    <col min="15853" max="15853" width="12.42578125" style="61" customWidth="1"/>
    <col min="15854" max="15854" width="1" style="61" customWidth="1"/>
    <col min="15855" max="15855" width="12.42578125" style="61" customWidth="1"/>
    <col min="15856" max="15856" width="1" style="61" customWidth="1"/>
    <col min="15857" max="15857" width="12.42578125" style="61" customWidth="1"/>
    <col min="15858" max="15858" width="8.140625" style="61"/>
    <col min="15859" max="15859" width="11.28515625" style="61" bestFit="1" customWidth="1"/>
    <col min="15860" max="15860" width="9.7109375" style="61" customWidth="1"/>
    <col min="15861" max="15861" width="9.140625" style="61" customWidth="1"/>
    <col min="15862" max="16102" width="8.140625" style="61"/>
    <col min="16103" max="16103" width="1.42578125" style="61" customWidth="1"/>
    <col min="16104" max="16104" width="48.85546875" style="61" customWidth="1"/>
    <col min="16105" max="16105" width="8.140625" style="61"/>
    <col min="16106" max="16106" width="1" style="61" customWidth="1"/>
    <col min="16107" max="16107" width="12.42578125" style="61" customWidth="1"/>
    <col min="16108" max="16108" width="1" style="61" customWidth="1"/>
    <col min="16109" max="16109" width="12.42578125" style="61" customWidth="1"/>
    <col min="16110" max="16110" width="1" style="61" customWidth="1"/>
    <col min="16111" max="16111" width="12.42578125" style="61" customWidth="1"/>
    <col min="16112" max="16112" width="1" style="61" customWidth="1"/>
    <col min="16113" max="16113" width="12.42578125" style="61" customWidth="1"/>
    <col min="16114" max="16114" width="8.140625" style="61"/>
    <col min="16115" max="16115" width="11.28515625" style="61" bestFit="1" customWidth="1"/>
    <col min="16116" max="16116" width="9.7109375" style="61" customWidth="1"/>
    <col min="16117" max="16117" width="9.140625" style="61" customWidth="1"/>
    <col min="16118" max="16384" width="8.140625" style="61"/>
  </cols>
  <sheetData>
    <row r="1" spans="1:17" ht="21.75" customHeight="1">
      <c r="A1" s="1" t="s">
        <v>0</v>
      </c>
      <c r="Q1" s="66"/>
    </row>
    <row r="2" spans="1:17" ht="21.75" customHeight="1">
      <c r="A2" s="67" t="s">
        <v>103</v>
      </c>
      <c r="B2" s="67"/>
      <c r="C2" s="67"/>
      <c r="D2" s="68"/>
      <c r="E2" s="69"/>
      <c r="F2" s="69"/>
      <c r="G2" s="69"/>
      <c r="H2" s="69"/>
      <c r="I2" s="69"/>
      <c r="J2" s="69"/>
      <c r="K2" s="69"/>
      <c r="L2" s="69"/>
      <c r="M2" s="69"/>
      <c r="N2" s="69"/>
      <c r="O2" s="70"/>
      <c r="P2" s="70"/>
      <c r="Q2" s="71"/>
    </row>
    <row r="3" spans="1:17" ht="21.75" customHeight="1">
      <c r="A3" s="72" t="str">
        <f>'7'!A3</f>
        <v>สำหรับรอบระยะเวลาหกเดือนสิ้นสุดวันที่ 30 มิถุนายน พ.ศ. 2567</v>
      </c>
      <c r="B3" s="73"/>
      <c r="C3" s="73"/>
      <c r="D3" s="74"/>
      <c r="E3" s="75"/>
      <c r="F3" s="75"/>
      <c r="G3" s="75"/>
      <c r="H3" s="75"/>
      <c r="I3" s="75"/>
      <c r="J3" s="75"/>
      <c r="K3" s="75"/>
      <c r="L3" s="75"/>
      <c r="M3" s="75"/>
      <c r="N3" s="75"/>
      <c r="O3" s="76"/>
      <c r="P3" s="76"/>
      <c r="Q3" s="77"/>
    </row>
    <row r="4" spans="1:17" ht="21.75" customHeight="1">
      <c r="A4" s="78"/>
      <c r="B4" s="78"/>
      <c r="C4" s="78"/>
      <c r="D4" s="79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  <c r="P4" s="70"/>
      <c r="Q4" s="82"/>
    </row>
    <row r="5" spans="1:17" ht="21.75" customHeight="1">
      <c r="A5" s="67"/>
      <c r="B5" s="67"/>
      <c r="C5" s="67"/>
      <c r="D5" s="68"/>
      <c r="E5" s="218" t="s">
        <v>3</v>
      </c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</row>
    <row r="6" spans="1:17" s="83" customFormat="1" ht="21.75" customHeight="1">
      <c r="D6" s="84"/>
      <c r="E6" s="85"/>
      <c r="F6" s="86"/>
      <c r="G6" s="85"/>
      <c r="H6" s="86"/>
      <c r="I6" s="85"/>
      <c r="J6" s="86"/>
      <c r="K6" s="216" t="s">
        <v>199</v>
      </c>
      <c r="L6" s="216"/>
      <c r="M6" s="216"/>
      <c r="N6" s="216"/>
      <c r="O6" s="216"/>
      <c r="P6" s="87"/>
      <c r="Q6" s="88"/>
    </row>
    <row r="7" spans="1:17" s="83" customFormat="1" ht="21.75" customHeight="1">
      <c r="D7" s="84"/>
      <c r="E7" s="85"/>
      <c r="F7" s="86"/>
      <c r="G7" s="88"/>
      <c r="H7" s="86"/>
      <c r="I7" s="88"/>
      <c r="J7" s="86"/>
      <c r="K7" s="88" t="s">
        <v>104</v>
      </c>
      <c r="L7" s="89"/>
      <c r="M7" s="88" t="s">
        <v>104</v>
      </c>
      <c r="N7" s="89"/>
      <c r="O7" s="88"/>
      <c r="P7" s="87"/>
      <c r="Q7" s="88"/>
    </row>
    <row r="8" spans="1:17" s="83" customFormat="1" ht="21.75" customHeight="1">
      <c r="D8" s="84"/>
      <c r="E8" s="85" t="s">
        <v>106</v>
      </c>
      <c r="F8" s="86"/>
      <c r="G8" s="90" t="s">
        <v>107</v>
      </c>
      <c r="H8" s="86"/>
      <c r="I8" s="90"/>
      <c r="J8" s="86"/>
      <c r="K8" s="90" t="s">
        <v>108</v>
      </c>
      <c r="L8" s="88"/>
      <c r="M8" s="90" t="s">
        <v>108</v>
      </c>
      <c r="N8" s="88"/>
      <c r="O8" s="88"/>
      <c r="P8" s="88"/>
      <c r="Q8" s="88" t="s">
        <v>110</v>
      </c>
    </row>
    <row r="9" spans="1:17" s="83" customFormat="1" ht="21.75" customHeight="1">
      <c r="D9" s="84"/>
      <c r="E9" s="85" t="s">
        <v>111</v>
      </c>
      <c r="F9" s="86"/>
      <c r="G9" s="90" t="s">
        <v>112</v>
      </c>
      <c r="H9" s="86"/>
      <c r="I9" s="88" t="s">
        <v>113</v>
      </c>
      <c r="J9" s="86"/>
      <c r="K9" s="90" t="s">
        <v>114</v>
      </c>
      <c r="L9" s="88"/>
      <c r="M9" s="90" t="s">
        <v>115</v>
      </c>
      <c r="N9" s="88"/>
      <c r="O9" s="88" t="s">
        <v>116</v>
      </c>
      <c r="P9" s="88"/>
      <c r="Q9" s="88" t="s">
        <v>118</v>
      </c>
    </row>
    <row r="10" spans="1:17" s="83" customFormat="1" ht="21.75" customHeight="1">
      <c r="C10" s="146" t="s">
        <v>9</v>
      </c>
      <c r="D10" s="84"/>
      <c r="E10" s="91" t="s">
        <v>10</v>
      </c>
      <c r="F10" s="86"/>
      <c r="G10" s="158" t="s">
        <v>10</v>
      </c>
      <c r="H10" s="86"/>
      <c r="I10" s="158" t="s">
        <v>10</v>
      </c>
      <c r="J10" s="86"/>
      <c r="K10" s="158" t="s">
        <v>10</v>
      </c>
      <c r="L10" s="88"/>
      <c r="M10" s="158" t="s">
        <v>10</v>
      </c>
      <c r="N10" s="88"/>
      <c r="O10" s="158" t="s">
        <v>10</v>
      </c>
      <c r="P10" s="88"/>
      <c r="Q10" s="158" t="s">
        <v>10</v>
      </c>
    </row>
    <row r="11" spans="1:17" s="99" customFormat="1" ht="8.1" customHeight="1">
      <c r="A11" s="92"/>
      <c r="B11" s="93"/>
      <c r="C11" s="136"/>
      <c r="D11" s="94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6"/>
      <c r="Q11" s="65"/>
    </row>
    <row r="12" spans="1:17" s="99" customFormat="1" ht="21.75" customHeight="1">
      <c r="A12" s="92" t="s">
        <v>119</v>
      </c>
      <c r="B12" s="97"/>
      <c r="C12" s="98"/>
      <c r="D12" s="94"/>
      <c r="E12" s="95">
        <v>300000000</v>
      </c>
      <c r="F12" s="95"/>
      <c r="G12" s="95">
        <v>933808880</v>
      </c>
      <c r="H12" s="95"/>
      <c r="I12" s="95">
        <v>-20278438</v>
      </c>
      <c r="J12" s="95"/>
      <c r="K12" s="95">
        <v>30000000</v>
      </c>
      <c r="L12" s="95"/>
      <c r="M12" s="95">
        <v>20278438</v>
      </c>
      <c r="N12" s="95"/>
      <c r="O12" s="95">
        <v>116879900</v>
      </c>
      <c r="P12" s="96"/>
      <c r="Q12" s="95">
        <f>SUM(E12:O12)</f>
        <v>1380688780</v>
      </c>
    </row>
    <row r="13" spans="1:17" s="99" customFormat="1" ht="21.75" customHeight="1">
      <c r="A13" s="206" t="s">
        <v>120</v>
      </c>
      <c r="B13" s="97"/>
      <c r="C13" s="98"/>
      <c r="D13" s="94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6"/>
      <c r="Q13" s="95"/>
    </row>
    <row r="14" spans="1:17" s="99" customFormat="1" ht="21.75" customHeight="1">
      <c r="A14" s="207" t="s">
        <v>121</v>
      </c>
      <c r="B14" s="97"/>
      <c r="C14" s="98">
        <v>15</v>
      </c>
      <c r="D14" s="94"/>
      <c r="E14" s="95" t="s">
        <v>141</v>
      </c>
      <c r="F14" s="95"/>
      <c r="G14" s="95" t="s">
        <v>141</v>
      </c>
      <c r="H14" s="95"/>
      <c r="I14" s="95">
        <v>-17056610</v>
      </c>
      <c r="J14" s="95"/>
      <c r="K14" s="95" t="s">
        <v>141</v>
      </c>
      <c r="L14" s="95"/>
      <c r="M14" s="95" t="s">
        <v>141</v>
      </c>
      <c r="N14" s="95"/>
      <c r="O14" s="95" t="s">
        <v>141</v>
      </c>
      <c r="P14" s="96"/>
      <c r="Q14" s="95">
        <f t="shared" ref="Q14:Q15" si="0">SUM(E14:O14)</f>
        <v>-17056610</v>
      </c>
    </row>
    <row r="15" spans="1:17" s="99" customFormat="1" ht="21.75" customHeight="1">
      <c r="A15" s="207" t="s">
        <v>122</v>
      </c>
      <c r="B15" s="97"/>
      <c r="C15" s="98">
        <v>15</v>
      </c>
      <c r="D15" s="94"/>
      <c r="E15" s="95" t="s">
        <v>141</v>
      </c>
      <c r="F15" s="95"/>
      <c r="G15" s="95" t="s">
        <v>141</v>
      </c>
      <c r="H15" s="95"/>
      <c r="I15" s="95" t="s">
        <v>141</v>
      </c>
      <c r="J15" s="95"/>
      <c r="K15" s="95" t="s">
        <v>141</v>
      </c>
      <c r="L15" s="95"/>
      <c r="M15" s="95">
        <v>17056610</v>
      </c>
      <c r="N15" s="95"/>
      <c r="O15" s="95">
        <v>-17056610</v>
      </c>
      <c r="P15" s="96"/>
      <c r="Q15" s="95">
        <f t="shared" si="0"/>
        <v>0</v>
      </c>
    </row>
    <row r="16" spans="1:17" s="99" customFormat="1" ht="21.75" customHeight="1">
      <c r="A16" s="207" t="s">
        <v>173</v>
      </c>
      <c r="B16" s="97"/>
      <c r="C16" s="98">
        <v>18</v>
      </c>
      <c r="D16" s="94"/>
      <c r="E16" s="95" t="s">
        <v>141</v>
      </c>
      <c r="F16" s="95"/>
      <c r="G16" s="95" t="s">
        <v>141</v>
      </c>
      <c r="H16" s="95"/>
      <c r="I16" s="95" t="s">
        <v>141</v>
      </c>
      <c r="J16" s="95"/>
      <c r="K16" s="95" t="s">
        <v>141</v>
      </c>
      <c r="L16" s="95"/>
      <c r="M16" s="95" t="s">
        <v>141</v>
      </c>
      <c r="N16" s="95"/>
      <c r="O16" s="95">
        <v>-29535450</v>
      </c>
      <c r="P16" s="96"/>
      <c r="Q16" s="95">
        <f>SUM(E16:O16)</f>
        <v>-29535450</v>
      </c>
    </row>
    <row r="17" spans="1:17" s="99" customFormat="1" ht="21.75" customHeight="1">
      <c r="A17" s="61" t="s">
        <v>166</v>
      </c>
      <c r="B17" s="208"/>
      <c r="C17" s="98"/>
      <c r="D17" s="94"/>
      <c r="E17" s="188" t="s">
        <v>141</v>
      </c>
      <c r="F17" s="101"/>
      <c r="G17" s="188" t="s">
        <v>141</v>
      </c>
      <c r="H17" s="101"/>
      <c r="I17" s="188" t="s">
        <v>141</v>
      </c>
      <c r="J17" s="101"/>
      <c r="K17" s="188" t="s">
        <v>141</v>
      </c>
      <c r="L17" s="70"/>
      <c r="M17" s="188" t="s">
        <v>141</v>
      </c>
      <c r="N17" s="70"/>
      <c r="O17" s="188">
        <v>-138718014</v>
      </c>
      <c r="P17" s="189"/>
      <c r="Q17" s="129">
        <f>SUM(E17:O17)</f>
        <v>-138718014</v>
      </c>
    </row>
    <row r="18" spans="1:17" s="99" customFormat="1" ht="8.1" customHeight="1">
      <c r="C18" s="98"/>
      <c r="D18" s="94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6"/>
      <c r="Q18" s="95"/>
    </row>
    <row r="19" spans="1:17" s="99" customFormat="1" ht="21.75" customHeight="1" thickBot="1">
      <c r="A19" s="92" t="s">
        <v>171</v>
      </c>
      <c r="B19" s="102"/>
      <c r="C19" s="103"/>
      <c r="D19" s="94"/>
      <c r="E19" s="131">
        <f>SUM(E12:E17)</f>
        <v>300000000</v>
      </c>
      <c r="F19" s="95"/>
      <c r="G19" s="131">
        <f>SUM(G12:G17)</f>
        <v>933808880</v>
      </c>
      <c r="H19" s="95"/>
      <c r="I19" s="131">
        <f>SUM(I12:I17)</f>
        <v>-37335048</v>
      </c>
      <c r="J19" s="95"/>
      <c r="K19" s="131">
        <f>SUM(K12:K17)</f>
        <v>30000000</v>
      </c>
      <c r="L19" s="95"/>
      <c r="M19" s="131">
        <f>SUM(M12:M17)</f>
        <v>37335048</v>
      </c>
      <c r="N19" s="95"/>
      <c r="O19" s="131">
        <f>SUM(O12:O17)</f>
        <v>-68430174</v>
      </c>
      <c r="P19" s="95"/>
      <c r="Q19" s="131">
        <f>SUM(Q12:Q17)</f>
        <v>1195378706</v>
      </c>
    </row>
    <row r="20" spans="1:17" s="99" customFormat="1" ht="21" customHeight="1" thickTop="1">
      <c r="A20" s="92"/>
      <c r="B20" s="102"/>
      <c r="C20" s="103"/>
      <c r="D20" s="94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</row>
    <row r="21" spans="1:17" s="99" customFormat="1" ht="21.75" customHeight="1">
      <c r="A21" s="92" t="s">
        <v>123</v>
      </c>
      <c r="B21" s="97"/>
      <c r="C21" s="98"/>
      <c r="D21" s="94"/>
      <c r="E21" s="17">
        <v>300000000</v>
      </c>
      <c r="F21" s="95"/>
      <c r="G21" s="17">
        <v>933808880</v>
      </c>
      <c r="H21" s="95"/>
      <c r="I21" s="17">
        <v>-37335048</v>
      </c>
      <c r="J21" s="95"/>
      <c r="K21" s="17">
        <v>30000000</v>
      </c>
      <c r="L21" s="95"/>
      <c r="M21" s="17">
        <v>37335048</v>
      </c>
      <c r="N21" s="95"/>
      <c r="O21" s="17">
        <v>-264506855</v>
      </c>
      <c r="P21" s="95"/>
      <c r="Q21" s="17">
        <f>SUM(E21:O21)</f>
        <v>999302025</v>
      </c>
    </row>
    <row r="22" spans="1:17" s="99" customFormat="1" ht="21.75" customHeight="1">
      <c r="A22" s="92" t="s">
        <v>120</v>
      </c>
      <c r="B22" s="97"/>
      <c r="C22" s="98"/>
      <c r="D22" s="94"/>
      <c r="E22" s="17"/>
      <c r="F22" s="95"/>
      <c r="G22" s="17"/>
      <c r="H22" s="95"/>
      <c r="I22" s="17"/>
      <c r="J22" s="95"/>
      <c r="K22" s="17"/>
      <c r="L22" s="95"/>
      <c r="M22" s="17"/>
      <c r="N22" s="95"/>
      <c r="O22" s="17"/>
      <c r="P22" s="96"/>
      <c r="Q22" s="17"/>
    </row>
    <row r="23" spans="1:17" s="99" customFormat="1" ht="21.75" customHeight="1">
      <c r="A23" s="61" t="s">
        <v>166</v>
      </c>
      <c r="C23" s="98"/>
      <c r="D23" s="94"/>
      <c r="E23" s="100">
        <v>0</v>
      </c>
      <c r="F23" s="101"/>
      <c r="G23" s="100">
        <v>0</v>
      </c>
      <c r="H23" s="101"/>
      <c r="I23" s="100">
        <v>0</v>
      </c>
      <c r="J23" s="101"/>
      <c r="K23" s="100">
        <v>0</v>
      </c>
      <c r="L23" s="70"/>
      <c r="M23" s="100">
        <v>0</v>
      </c>
      <c r="N23" s="70"/>
      <c r="O23" s="100">
        <v>-32750163</v>
      </c>
      <c r="P23" s="88"/>
      <c r="Q23" s="18">
        <f>SUM(E23:O23)</f>
        <v>-32750163</v>
      </c>
    </row>
    <row r="24" spans="1:17" s="99" customFormat="1" ht="8.1" customHeight="1">
      <c r="C24" s="98"/>
      <c r="D24" s="94"/>
      <c r="E24" s="17"/>
      <c r="F24" s="95"/>
      <c r="G24" s="17"/>
      <c r="H24" s="95"/>
      <c r="I24" s="17"/>
      <c r="J24" s="95"/>
      <c r="K24" s="17"/>
      <c r="L24" s="95"/>
      <c r="M24" s="17"/>
      <c r="N24" s="95"/>
      <c r="O24" s="17"/>
      <c r="P24" s="96"/>
      <c r="Q24" s="17"/>
    </row>
    <row r="25" spans="1:17" s="99" customFormat="1" ht="21.75" customHeight="1" thickBot="1">
      <c r="A25" s="92" t="s">
        <v>174</v>
      </c>
      <c r="B25" s="102"/>
      <c r="C25" s="103"/>
      <c r="D25" s="94"/>
      <c r="E25" s="36">
        <f>SUM(E21:E23)</f>
        <v>300000000</v>
      </c>
      <c r="F25" s="95"/>
      <c r="G25" s="36">
        <f>SUM(G21:G23)</f>
        <v>933808880</v>
      </c>
      <c r="H25" s="95"/>
      <c r="I25" s="36">
        <f>SUM(I21:I23)</f>
        <v>-37335048</v>
      </c>
      <c r="J25" s="95"/>
      <c r="K25" s="36">
        <f>SUM(K21:K23)</f>
        <v>30000000</v>
      </c>
      <c r="L25" s="95"/>
      <c r="M25" s="36">
        <f>SUM(M21:M23)</f>
        <v>37335048</v>
      </c>
      <c r="N25" s="95"/>
      <c r="O25" s="36">
        <f>SUM(O21:O23)</f>
        <v>-297257018</v>
      </c>
      <c r="P25" s="95"/>
      <c r="Q25" s="36">
        <f>SUM(Q21:Q23)</f>
        <v>966551862</v>
      </c>
    </row>
    <row r="26" spans="1:17" s="99" customFormat="1" ht="21.75" customHeight="1" thickTop="1">
      <c r="A26" s="163"/>
      <c r="B26" s="97"/>
      <c r="C26" s="98"/>
      <c r="D26" s="94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6"/>
      <c r="Q26" s="95"/>
    </row>
    <row r="27" spans="1:17" s="99" customFormat="1" ht="16.5" customHeight="1">
      <c r="A27" s="163"/>
      <c r="B27" s="97"/>
      <c r="C27" s="98"/>
      <c r="D27" s="94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6"/>
      <c r="Q27" s="95"/>
    </row>
    <row r="28" spans="1:17" ht="21.95" customHeight="1">
      <c r="A28" s="217" t="str">
        <f>'7'!A31</f>
        <v>หมายเหตุประกอบข้อมูลทางการเงินเป็นส่วนหนึ่งของข้อมูลทางการเงินระหว่างกาลนี้</v>
      </c>
      <c r="B28" s="217"/>
      <c r="C28" s="217"/>
      <c r="D28" s="217"/>
      <c r="E28" s="217"/>
      <c r="F28" s="217"/>
      <c r="G28" s="217"/>
      <c r="H28" s="217"/>
      <c r="I28" s="217"/>
      <c r="J28" s="217"/>
      <c r="K28" s="217"/>
      <c r="L28" s="217"/>
      <c r="M28" s="217"/>
      <c r="N28" s="217"/>
      <c r="O28" s="217"/>
      <c r="P28" s="217"/>
      <c r="Q28" s="217"/>
    </row>
  </sheetData>
  <mergeCells count="3">
    <mergeCell ref="E5:Q5"/>
    <mergeCell ref="K6:O6"/>
    <mergeCell ref="A28:Q28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2"/>
  <sheetViews>
    <sheetView topLeftCell="A29" zoomScale="85" zoomScaleNormal="85" zoomScaleSheetLayoutView="85" workbookViewId="0">
      <selection activeCell="C48" sqref="C48"/>
    </sheetView>
  </sheetViews>
  <sheetFormatPr defaultColWidth="8.140625" defaultRowHeight="21.75" customHeight="1"/>
  <cols>
    <col min="1" max="2" width="1.42578125" style="2" customWidth="1"/>
    <col min="3" max="3" width="41.5703125" style="2" customWidth="1"/>
    <col min="4" max="4" width="8.42578125" style="2" customWidth="1"/>
    <col min="5" max="5" width="0.85546875" style="2" customWidth="1"/>
    <col min="6" max="6" width="14.7109375" style="147" customWidth="1"/>
    <col min="7" max="7" width="0.85546875" style="2" customWidth="1"/>
    <col min="8" max="8" width="14.7109375" style="190" customWidth="1"/>
    <col min="9" max="9" width="0.85546875" style="2" customWidth="1"/>
    <col min="10" max="10" width="14.7109375" style="147" customWidth="1"/>
    <col min="11" max="11" width="0.85546875" style="2" customWidth="1"/>
    <col min="12" max="12" width="14.7109375" style="190" customWidth="1"/>
    <col min="13" max="198" width="8.140625" style="2"/>
    <col min="199" max="200" width="1.42578125" style="2" customWidth="1"/>
    <col min="201" max="201" width="60.7109375" style="2" customWidth="1"/>
    <col min="202" max="202" width="8.28515625" style="2" customWidth="1"/>
    <col min="203" max="203" width="1.28515625" style="2" customWidth="1"/>
    <col min="204" max="204" width="14" style="2" customWidth="1"/>
    <col min="205" max="454" width="8.140625" style="2"/>
    <col min="455" max="456" width="1.42578125" style="2" customWidth="1"/>
    <col min="457" max="457" width="60.7109375" style="2" customWidth="1"/>
    <col min="458" max="458" width="8.28515625" style="2" customWidth="1"/>
    <col min="459" max="459" width="1.28515625" style="2" customWidth="1"/>
    <col min="460" max="460" width="14" style="2" customWidth="1"/>
    <col min="461" max="710" width="8.140625" style="2"/>
    <col min="711" max="712" width="1.42578125" style="2" customWidth="1"/>
    <col min="713" max="713" width="60.7109375" style="2" customWidth="1"/>
    <col min="714" max="714" width="8.28515625" style="2" customWidth="1"/>
    <col min="715" max="715" width="1.28515625" style="2" customWidth="1"/>
    <col min="716" max="716" width="14" style="2" customWidth="1"/>
    <col min="717" max="966" width="8.140625" style="2"/>
    <col min="967" max="968" width="1.42578125" style="2" customWidth="1"/>
    <col min="969" max="969" width="60.7109375" style="2" customWidth="1"/>
    <col min="970" max="970" width="8.28515625" style="2" customWidth="1"/>
    <col min="971" max="971" width="1.28515625" style="2" customWidth="1"/>
    <col min="972" max="972" width="14" style="2" customWidth="1"/>
    <col min="973" max="1222" width="8.140625" style="2"/>
    <col min="1223" max="1224" width="1.42578125" style="2" customWidth="1"/>
    <col min="1225" max="1225" width="60.7109375" style="2" customWidth="1"/>
    <col min="1226" max="1226" width="8.28515625" style="2" customWidth="1"/>
    <col min="1227" max="1227" width="1.28515625" style="2" customWidth="1"/>
    <col min="1228" max="1228" width="14" style="2" customWidth="1"/>
    <col min="1229" max="1478" width="8.140625" style="2"/>
    <col min="1479" max="1480" width="1.42578125" style="2" customWidth="1"/>
    <col min="1481" max="1481" width="60.7109375" style="2" customWidth="1"/>
    <col min="1482" max="1482" width="8.28515625" style="2" customWidth="1"/>
    <col min="1483" max="1483" width="1.28515625" style="2" customWidth="1"/>
    <col min="1484" max="1484" width="14" style="2" customWidth="1"/>
    <col min="1485" max="1734" width="8.140625" style="2"/>
    <col min="1735" max="1736" width="1.42578125" style="2" customWidth="1"/>
    <col min="1737" max="1737" width="60.7109375" style="2" customWidth="1"/>
    <col min="1738" max="1738" width="8.28515625" style="2" customWidth="1"/>
    <col min="1739" max="1739" width="1.28515625" style="2" customWidth="1"/>
    <col min="1740" max="1740" width="14" style="2" customWidth="1"/>
    <col min="1741" max="1990" width="8.140625" style="2"/>
    <col min="1991" max="1992" width="1.42578125" style="2" customWidth="1"/>
    <col min="1993" max="1993" width="60.7109375" style="2" customWidth="1"/>
    <col min="1994" max="1994" width="8.28515625" style="2" customWidth="1"/>
    <col min="1995" max="1995" width="1.28515625" style="2" customWidth="1"/>
    <col min="1996" max="1996" width="14" style="2" customWidth="1"/>
    <col min="1997" max="2246" width="8.140625" style="2"/>
    <col min="2247" max="2248" width="1.42578125" style="2" customWidth="1"/>
    <col min="2249" max="2249" width="60.7109375" style="2" customWidth="1"/>
    <col min="2250" max="2250" width="8.28515625" style="2" customWidth="1"/>
    <col min="2251" max="2251" width="1.28515625" style="2" customWidth="1"/>
    <col min="2252" max="2252" width="14" style="2" customWidth="1"/>
    <col min="2253" max="2502" width="8.140625" style="2"/>
    <col min="2503" max="2504" width="1.42578125" style="2" customWidth="1"/>
    <col min="2505" max="2505" width="60.7109375" style="2" customWidth="1"/>
    <col min="2506" max="2506" width="8.28515625" style="2" customWidth="1"/>
    <col min="2507" max="2507" width="1.28515625" style="2" customWidth="1"/>
    <col min="2508" max="2508" width="14" style="2" customWidth="1"/>
    <col min="2509" max="2758" width="8.140625" style="2"/>
    <col min="2759" max="2760" width="1.42578125" style="2" customWidth="1"/>
    <col min="2761" max="2761" width="60.7109375" style="2" customWidth="1"/>
    <col min="2762" max="2762" width="8.28515625" style="2" customWidth="1"/>
    <col min="2763" max="2763" width="1.28515625" style="2" customWidth="1"/>
    <col min="2764" max="2764" width="14" style="2" customWidth="1"/>
    <col min="2765" max="3014" width="8.140625" style="2"/>
    <col min="3015" max="3016" width="1.42578125" style="2" customWidth="1"/>
    <col min="3017" max="3017" width="60.7109375" style="2" customWidth="1"/>
    <col min="3018" max="3018" width="8.28515625" style="2" customWidth="1"/>
    <col min="3019" max="3019" width="1.28515625" style="2" customWidth="1"/>
    <col min="3020" max="3020" width="14" style="2" customWidth="1"/>
    <col min="3021" max="3270" width="8.140625" style="2"/>
    <col min="3271" max="3272" width="1.42578125" style="2" customWidth="1"/>
    <col min="3273" max="3273" width="60.7109375" style="2" customWidth="1"/>
    <col min="3274" max="3274" width="8.28515625" style="2" customWidth="1"/>
    <col min="3275" max="3275" width="1.28515625" style="2" customWidth="1"/>
    <col min="3276" max="3276" width="14" style="2" customWidth="1"/>
    <col min="3277" max="3526" width="8.140625" style="2"/>
    <col min="3527" max="3528" width="1.42578125" style="2" customWidth="1"/>
    <col min="3529" max="3529" width="60.7109375" style="2" customWidth="1"/>
    <col min="3530" max="3530" width="8.28515625" style="2" customWidth="1"/>
    <col min="3531" max="3531" width="1.28515625" style="2" customWidth="1"/>
    <col min="3532" max="3532" width="14" style="2" customWidth="1"/>
    <col min="3533" max="3782" width="8.140625" style="2"/>
    <col min="3783" max="3784" width="1.42578125" style="2" customWidth="1"/>
    <col min="3785" max="3785" width="60.7109375" style="2" customWidth="1"/>
    <col min="3786" max="3786" width="8.28515625" style="2" customWidth="1"/>
    <col min="3787" max="3787" width="1.28515625" style="2" customWidth="1"/>
    <col min="3788" max="3788" width="14" style="2" customWidth="1"/>
    <col min="3789" max="4038" width="8.140625" style="2"/>
    <col min="4039" max="4040" width="1.42578125" style="2" customWidth="1"/>
    <col min="4041" max="4041" width="60.7109375" style="2" customWidth="1"/>
    <col min="4042" max="4042" width="8.28515625" style="2" customWidth="1"/>
    <col min="4043" max="4043" width="1.28515625" style="2" customWidth="1"/>
    <col min="4044" max="4044" width="14" style="2" customWidth="1"/>
    <col min="4045" max="4294" width="8.140625" style="2"/>
    <col min="4295" max="4296" width="1.42578125" style="2" customWidth="1"/>
    <col min="4297" max="4297" width="60.7109375" style="2" customWidth="1"/>
    <col min="4298" max="4298" width="8.28515625" style="2" customWidth="1"/>
    <col min="4299" max="4299" width="1.28515625" style="2" customWidth="1"/>
    <col min="4300" max="4300" width="14" style="2" customWidth="1"/>
    <col min="4301" max="4550" width="8.140625" style="2"/>
    <col min="4551" max="4552" width="1.42578125" style="2" customWidth="1"/>
    <col min="4553" max="4553" width="60.7109375" style="2" customWidth="1"/>
    <col min="4554" max="4554" width="8.28515625" style="2" customWidth="1"/>
    <col min="4555" max="4555" width="1.28515625" style="2" customWidth="1"/>
    <col min="4556" max="4556" width="14" style="2" customWidth="1"/>
    <col min="4557" max="4806" width="8.140625" style="2"/>
    <col min="4807" max="4808" width="1.42578125" style="2" customWidth="1"/>
    <col min="4809" max="4809" width="60.7109375" style="2" customWidth="1"/>
    <col min="4810" max="4810" width="8.28515625" style="2" customWidth="1"/>
    <col min="4811" max="4811" width="1.28515625" style="2" customWidth="1"/>
    <col min="4812" max="4812" width="14" style="2" customWidth="1"/>
    <col min="4813" max="5062" width="8.140625" style="2"/>
    <col min="5063" max="5064" width="1.42578125" style="2" customWidth="1"/>
    <col min="5065" max="5065" width="60.7109375" style="2" customWidth="1"/>
    <col min="5066" max="5066" width="8.28515625" style="2" customWidth="1"/>
    <col min="5067" max="5067" width="1.28515625" style="2" customWidth="1"/>
    <col min="5068" max="5068" width="14" style="2" customWidth="1"/>
    <col min="5069" max="5318" width="8.140625" style="2"/>
    <col min="5319" max="5320" width="1.42578125" style="2" customWidth="1"/>
    <col min="5321" max="5321" width="60.7109375" style="2" customWidth="1"/>
    <col min="5322" max="5322" width="8.28515625" style="2" customWidth="1"/>
    <col min="5323" max="5323" width="1.28515625" style="2" customWidth="1"/>
    <col min="5324" max="5324" width="14" style="2" customWidth="1"/>
    <col min="5325" max="5574" width="8.140625" style="2"/>
    <col min="5575" max="5576" width="1.42578125" style="2" customWidth="1"/>
    <col min="5577" max="5577" width="60.7109375" style="2" customWidth="1"/>
    <col min="5578" max="5578" width="8.28515625" style="2" customWidth="1"/>
    <col min="5579" max="5579" width="1.28515625" style="2" customWidth="1"/>
    <col min="5580" max="5580" width="14" style="2" customWidth="1"/>
    <col min="5581" max="5830" width="8.140625" style="2"/>
    <col min="5831" max="5832" width="1.42578125" style="2" customWidth="1"/>
    <col min="5833" max="5833" width="60.7109375" style="2" customWidth="1"/>
    <col min="5834" max="5834" width="8.28515625" style="2" customWidth="1"/>
    <col min="5835" max="5835" width="1.28515625" style="2" customWidth="1"/>
    <col min="5836" max="5836" width="14" style="2" customWidth="1"/>
    <col min="5837" max="6086" width="8.140625" style="2"/>
    <col min="6087" max="6088" width="1.42578125" style="2" customWidth="1"/>
    <col min="6089" max="6089" width="60.7109375" style="2" customWidth="1"/>
    <col min="6090" max="6090" width="8.28515625" style="2" customWidth="1"/>
    <col min="6091" max="6091" width="1.28515625" style="2" customWidth="1"/>
    <col min="6092" max="6092" width="14" style="2" customWidth="1"/>
    <col min="6093" max="6342" width="8.140625" style="2"/>
    <col min="6343" max="6344" width="1.42578125" style="2" customWidth="1"/>
    <col min="6345" max="6345" width="60.7109375" style="2" customWidth="1"/>
    <col min="6346" max="6346" width="8.28515625" style="2" customWidth="1"/>
    <col min="6347" max="6347" width="1.28515625" style="2" customWidth="1"/>
    <col min="6348" max="6348" width="14" style="2" customWidth="1"/>
    <col min="6349" max="6598" width="8.140625" style="2"/>
    <col min="6599" max="6600" width="1.42578125" style="2" customWidth="1"/>
    <col min="6601" max="6601" width="60.7109375" style="2" customWidth="1"/>
    <col min="6602" max="6602" width="8.28515625" style="2" customWidth="1"/>
    <col min="6603" max="6603" width="1.28515625" style="2" customWidth="1"/>
    <col min="6604" max="6604" width="14" style="2" customWidth="1"/>
    <col min="6605" max="6854" width="8.140625" style="2"/>
    <col min="6855" max="6856" width="1.42578125" style="2" customWidth="1"/>
    <col min="6857" max="6857" width="60.7109375" style="2" customWidth="1"/>
    <col min="6858" max="6858" width="8.28515625" style="2" customWidth="1"/>
    <col min="6859" max="6859" width="1.28515625" style="2" customWidth="1"/>
    <col min="6860" max="6860" width="14" style="2" customWidth="1"/>
    <col min="6861" max="7110" width="8.140625" style="2"/>
    <col min="7111" max="7112" width="1.42578125" style="2" customWidth="1"/>
    <col min="7113" max="7113" width="60.7109375" style="2" customWidth="1"/>
    <col min="7114" max="7114" width="8.28515625" style="2" customWidth="1"/>
    <col min="7115" max="7115" width="1.28515625" style="2" customWidth="1"/>
    <col min="7116" max="7116" width="14" style="2" customWidth="1"/>
    <col min="7117" max="7366" width="8.140625" style="2"/>
    <col min="7367" max="7368" width="1.42578125" style="2" customWidth="1"/>
    <col min="7369" max="7369" width="60.7109375" style="2" customWidth="1"/>
    <col min="7370" max="7370" width="8.28515625" style="2" customWidth="1"/>
    <col min="7371" max="7371" width="1.28515625" style="2" customWidth="1"/>
    <col min="7372" max="7372" width="14" style="2" customWidth="1"/>
    <col min="7373" max="7622" width="8.140625" style="2"/>
    <col min="7623" max="7624" width="1.42578125" style="2" customWidth="1"/>
    <col min="7625" max="7625" width="60.7109375" style="2" customWidth="1"/>
    <col min="7626" max="7626" width="8.28515625" style="2" customWidth="1"/>
    <col min="7627" max="7627" width="1.28515625" style="2" customWidth="1"/>
    <col min="7628" max="7628" width="14" style="2" customWidth="1"/>
    <col min="7629" max="7878" width="8.140625" style="2"/>
    <col min="7879" max="7880" width="1.42578125" style="2" customWidth="1"/>
    <col min="7881" max="7881" width="60.7109375" style="2" customWidth="1"/>
    <col min="7882" max="7882" width="8.28515625" style="2" customWidth="1"/>
    <col min="7883" max="7883" width="1.28515625" style="2" customWidth="1"/>
    <col min="7884" max="7884" width="14" style="2" customWidth="1"/>
    <col min="7885" max="8134" width="8.140625" style="2"/>
    <col min="8135" max="8136" width="1.42578125" style="2" customWidth="1"/>
    <col min="8137" max="8137" width="60.7109375" style="2" customWidth="1"/>
    <col min="8138" max="8138" width="8.28515625" style="2" customWidth="1"/>
    <col min="8139" max="8139" width="1.28515625" style="2" customWidth="1"/>
    <col min="8140" max="8140" width="14" style="2" customWidth="1"/>
    <col min="8141" max="8390" width="8.140625" style="2"/>
    <col min="8391" max="8392" width="1.42578125" style="2" customWidth="1"/>
    <col min="8393" max="8393" width="60.7109375" style="2" customWidth="1"/>
    <col min="8394" max="8394" width="8.28515625" style="2" customWidth="1"/>
    <col min="8395" max="8395" width="1.28515625" style="2" customWidth="1"/>
    <col min="8396" max="8396" width="14" style="2" customWidth="1"/>
    <col min="8397" max="8646" width="8.140625" style="2"/>
    <col min="8647" max="8648" width="1.42578125" style="2" customWidth="1"/>
    <col min="8649" max="8649" width="60.7109375" style="2" customWidth="1"/>
    <col min="8650" max="8650" width="8.28515625" style="2" customWidth="1"/>
    <col min="8651" max="8651" width="1.28515625" style="2" customWidth="1"/>
    <col min="8652" max="8652" width="14" style="2" customWidth="1"/>
    <col min="8653" max="8902" width="8.140625" style="2"/>
    <col min="8903" max="8904" width="1.42578125" style="2" customWidth="1"/>
    <col min="8905" max="8905" width="60.7109375" style="2" customWidth="1"/>
    <col min="8906" max="8906" width="8.28515625" style="2" customWidth="1"/>
    <col min="8907" max="8907" width="1.28515625" style="2" customWidth="1"/>
    <col min="8908" max="8908" width="14" style="2" customWidth="1"/>
    <col min="8909" max="9158" width="8.140625" style="2"/>
    <col min="9159" max="9160" width="1.42578125" style="2" customWidth="1"/>
    <col min="9161" max="9161" width="60.7109375" style="2" customWidth="1"/>
    <col min="9162" max="9162" width="8.28515625" style="2" customWidth="1"/>
    <col min="9163" max="9163" width="1.28515625" style="2" customWidth="1"/>
    <col min="9164" max="9164" width="14" style="2" customWidth="1"/>
    <col min="9165" max="9414" width="8.140625" style="2"/>
    <col min="9415" max="9416" width="1.42578125" style="2" customWidth="1"/>
    <col min="9417" max="9417" width="60.7109375" style="2" customWidth="1"/>
    <col min="9418" max="9418" width="8.28515625" style="2" customWidth="1"/>
    <col min="9419" max="9419" width="1.28515625" style="2" customWidth="1"/>
    <col min="9420" max="9420" width="14" style="2" customWidth="1"/>
    <col min="9421" max="9670" width="8.140625" style="2"/>
    <col min="9671" max="9672" width="1.42578125" style="2" customWidth="1"/>
    <col min="9673" max="9673" width="60.7109375" style="2" customWidth="1"/>
    <col min="9674" max="9674" width="8.28515625" style="2" customWidth="1"/>
    <col min="9675" max="9675" width="1.28515625" style="2" customWidth="1"/>
    <col min="9676" max="9676" width="14" style="2" customWidth="1"/>
    <col min="9677" max="9926" width="8.140625" style="2"/>
    <col min="9927" max="9928" width="1.42578125" style="2" customWidth="1"/>
    <col min="9929" max="9929" width="60.7109375" style="2" customWidth="1"/>
    <col min="9930" max="9930" width="8.28515625" style="2" customWidth="1"/>
    <col min="9931" max="9931" width="1.28515625" style="2" customWidth="1"/>
    <col min="9932" max="9932" width="14" style="2" customWidth="1"/>
    <col min="9933" max="10182" width="8.140625" style="2"/>
    <col min="10183" max="10184" width="1.42578125" style="2" customWidth="1"/>
    <col min="10185" max="10185" width="60.7109375" style="2" customWidth="1"/>
    <col min="10186" max="10186" width="8.28515625" style="2" customWidth="1"/>
    <col min="10187" max="10187" width="1.28515625" style="2" customWidth="1"/>
    <col min="10188" max="10188" width="14" style="2" customWidth="1"/>
    <col min="10189" max="10438" width="8.140625" style="2"/>
    <col min="10439" max="10440" width="1.42578125" style="2" customWidth="1"/>
    <col min="10441" max="10441" width="60.7109375" style="2" customWidth="1"/>
    <col min="10442" max="10442" width="8.28515625" style="2" customWidth="1"/>
    <col min="10443" max="10443" width="1.28515625" style="2" customWidth="1"/>
    <col min="10444" max="10444" width="14" style="2" customWidth="1"/>
    <col min="10445" max="10694" width="8.140625" style="2"/>
    <col min="10695" max="10696" width="1.42578125" style="2" customWidth="1"/>
    <col min="10697" max="10697" width="60.7109375" style="2" customWidth="1"/>
    <col min="10698" max="10698" width="8.28515625" style="2" customWidth="1"/>
    <col min="10699" max="10699" width="1.28515625" style="2" customWidth="1"/>
    <col min="10700" max="10700" width="14" style="2" customWidth="1"/>
    <col min="10701" max="10950" width="8.140625" style="2"/>
    <col min="10951" max="10952" width="1.42578125" style="2" customWidth="1"/>
    <col min="10953" max="10953" width="60.7109375" style="2" customWidth="1"/>
    <col min="10954" max="10954" width="8.28515625" style="2" customWidth="1"/>
    <col min="10955" max="10955" width="1.28515625" style="2" customWidth="1"/>
    <col min="10956" max="10956" width="14" style="2" customWidth="1"/>
    <col min="10957" max="11206" width="8.140625" style="2"/>
    <col min="11207" max="11208" width="1.42578125" style="2" customWidth="1"/>
    <col min="11209" max="11209" width="60.7109375" style="2" customWidth="1"/>
    <col min="11210" max="11210" width="8.28515625" style="2" customWidth="1"/>
    <col min="11211" max="11211" width="1.28515625" style="2" customWidth="1"/>
    <col min="11212" max="11212" width="14" style="2" customWidth="1"/>
    <col min="11213" max="11462" width="8.140625" style="2"/>
    <col min="11463" max="11464" width="1.42578125" style="2" customWidth="1"/>
    <col min="11465" max="11465" width="60.7109375" style="2" customWidth="1"/>
    <col min="11466" max="11466" width="8.28515625" style="2" customWidth="1"/>
    <col min="11467" max="11467" width="1.28515625" style="2" customWidth="1"/>
    <col min="11468" max="11468" width="14" style="2" customWidth="1"/>
    <col min="11469" max="11718" width="8.140625" style="2"/>
    <col min="11719" max="11720" width="1.42578125" style="2" customWidth="1"/>
    <col min="11721" max="11721" width="60.7109375" style="2" customWidth="1"/>
    <col min="11722" max="11722" width="8.28515625" style="2" customWidth="1"/>
    <col min="11723" max="11723" width="1.28515625" style="2" customWidth="1"/>
    <col min="11724" max="11724" width="14" style="2" customWidth="1"/>
    <col min="11725" max="11974" width="8.140625" style="2"/>
    <col min="11975" max="11976" width="1.42578125" style="2" customWidth="1"/>
    <col min="11977" max="11977" width="60.7109375" style="2" customWidth="1"/>
    <col min="11978" max="11978" width="8.28515625" style="2" customWidth="1"/>
    <col min="11979" max="11979" width="1.28515625" style="2" customWidth="1"/>
    <col min="11980" max="11980" width="14" style="2" customWidth="1"/>
    <col min="11981" max="12230" width="8.140625" style="2"/>
    <col min="12231" max="12232" width="1.42578125" style="2" customWidth="1"/>
    <col min="12233" max="12233" width="60.7109375" style="2" customWidth="1"/>
    <col min="12234" max="12234" width="8.28515625" style="2" customWidth="1"/>
    <col min="12235" max="12235" width="1.28515625" style="2" customWidth="1"/>
    <col min="12236" max="12236" width="14" style="2" customWidth="1"/>
    <col min="12237" max="12486" width="8.140625" style="2"/>
    <col min="12487" max="12488" width="1.42578125" style="2" customWidth="1"/>
    <col min="12489" max="12489" width="60.7109375" style="2" customWidth="1"/>
    <col min="12490" max="12490" width="8.28515625" style="2" customWidth="1"/>
    <col min="12491" max="12491" width="1.28515625" style="2" customWidth="1"/>
    <col min="12492" max="12492" width="14" style="2" customWidth="1"/>
    <col min="12493" max="12742" width="8.140625" style="2"/>
    <col min="12743" max="12744" width="1.42578125" style="2" customWidth="1"/>
    <col min="12745" max="12745" width="60.7109375" style="2" customWidth="1"/>
    <col min="12746" max="12746" width="8.28515625" style="2" customWidth="1"/>
    <col min="12747" max="12747" width="1.28515625" style="2" customWidth="1"/>
    <col min="12748" max="12748" width="14" style="2" customWidth="1"/>
    <col min="12749" max="12998" width="8.140625" style="2"/>
    <col min="12999" max="13000" width="1.42578125" style="2" customWidth="1"/>
    <col min="13001" max="13001" width="60.7109375" style="2" customWidth="1"/>
    <col min="13002" max="13002" width="8.28515625" style="2" customWidth="1"/>
    <col min="13003" max="13003" width="1.28515625" style="2" customWidth="1"/>
    <col min="13004" max="13004" width="14" style="2" customWidth="1"/>
    <col min="13005" max="13254" width="8.140625" style="2"/>
    <col min="13255" max="13256" width="1.42578125" style="2" customWidth="1"/>
    <col min="13257" max="13257" width="60.7109375" style="2" customWidth="1"/>
    <col min="13258" max="13258" width="8.28515625" style="2" customWidth="1"/>
    <col min="13259" max="13259" width="1.28515625" style="2" customWidth="1"/>
    <col min="13260" max="13260" width="14" style="2" customWidth="1"/>
    <col min="13261" max="13510" width="8.140625" style="2"/>
    <col min="13511" max="13512" width="1.42578125" style="2" customWidth="1"/>
    <col min="13513" max="13513" width="60.7109375" style="2" customWidth="1"/>
    <col min="13514" max="13514" width="8.28515625" style="2" customWidth="1"/>
    <col min="13515" max="13515" width="1.28515625" style="2" customWidth="1"/>
    <col min="13516" max="13516" width="14" style="2" customWidth="1"/>
    <col min="13517" max="13766" width="8.140625" style="2"/>
    <col min="13767" max="13768" width="1.42578125" style="2" customWidth="1"/>
    <col min="13769" max="13769" width="60.7109375" style="2" customWidth="1"/>
    <col min="13770" max="13770" width="8.28515625" style="2" customWidth="1"/>
    <col min="13771" max="13771" width="1.28515625" style="2" customWidth="1"/>
    <col min="13772" max="13772" width="14" style="2" customWidth="1"/>
    <col min="13773" max="14022" width="8.140625" style="2"/>
    <col min="14023" max="14024" width="1.42578125" style="2" customWidth="1"/>
    <col min="14025" max="14025" width="60.7109375" style="2" customWidth="1"/>
    <col min="14026" max="14026" width="8.28515625" style="2" customWidth="1"/>
    <col min="14027" max="14027" width="1.28515625" style="2" customWidth="1"/>
    <col min="14028" max="14028" width="14" style="2" customWidth="1"/>
    <col min="14029" max="14278" width="8.140625" style="2"/>
    <col min="14279" max="14280" width="1.42578125" style="2" customWidth="1"/>
    <col min="14281" max="14281" width="60.7109375" style="2" customWidth="1"/>
    <col min="14282" max="14282" width="8.28515625" style="2" customWidth="1"/>
    <col min="14283" max="14283" width="1.28515625" style="2" customWidth="1"/>
    <col min="14284" max="14284" width="14" style="2" customWidth="1"/>
    <col min="14285" max="14534" width="8.140625" style="2"/>
    <col min="14535" max="14536" width="1.42578125" style="2" customWidth="1"/>
    <col min="14537" max="14537" width="60.7109375" style="2" customWidth="1"/>
    <col min="14538" max="14538" width="8.28515625" style="2" customWidth="1"/>
    <col min="14539" max="14539" width="1.28515625" style="2" customWidth="1"/>
    <col min="14540" max="14540" width="14" style="2" customWidth="1"/>
    <col min="14541" max="14790" width="8.140625" style="2"/>
    <col min="14791" max="14792" width="1.42578125" style="2" customWidth="1"/>
    <col min="14793" max="14793" width="60.7109375" style="2" customWidth="1"/>
    <col min="14794" max="14794" width="8.28515625" style="2" customWidth="1"/>
    <col min="14795" max="14795" width="1.28515625" style="2" customWidth="1"/>
    <col min="14796" max="14796" width="14" style="2" customWidth="1"/>
    <col min="14797" max="15046" width="8.140625" style="2"/>
    <col min="15047" max="15048" width="1.42578125" style="2" customWidth="1"/>
    <col min="15049" max="15049" width="60.7109375" style="2" customWidth="1"/>
    <col min="15050" max="15050" width="8.28515625" style="2" customWidth="1"/>
    <col min="15051" max="15051" width="1.28515625" style="2" customWidth="1"/>
    <col min="15052" max="15052" width="14" style="2" customWidth="1"/>
    <col min="15053" max="15302" width="8.140625" style="2"/>
    <col min="15303" max="15304" width="1.42578125" style="2" customWidth="1"/>
    <col min="15305" max="15305" width="60.7109375" style="2" customWidth="1"/>
    <col min="15306" max="15306" width="8.28515625" style="2" customWidth="1"/>
    <col min="15307" max="15307" width="1.28515625" style="2" customWidth="1"/>
    <col min="15308" max="15308" width="14" style="2" customWidth="1"/>
    <col min="15309" max="15558" width="8.140625" style="2"/>
    <col min="15559" max="15560" width="1.42578125" style="2" customWidth="1"/>
    <col min="15561" max="15561" width="60.7109375" style="2" customWidth="1"/>
    <col min="15562" max="15562" width="8.28515625" style="2" customWidth="1"/>
    <col min="15563" max="15563" width="1.28515625" style="2" customWidth="1"/>
    <col min="15564" max="15564" width="14" style="2" customWidth="1"/>
    <col min="15565" max="15814" width="8.140625" style="2"/>
    <col min="15815" max="15816" width="1.42578125" style="2" customWidth="1"/>
    <col min="15817" max="15817" width="60.7109375" style="2" customWidth="1"/>
    <col min="15818" max="15818" width="8.28515625" style="2" customWidth="1"/>
    <col min="15819" max="15819" width="1.28515625" style="2" customWidth="1"/>
    <col min="15820" max="15820" width="14" style="2" customWidth="1"/>
    <col min="15821" max="16070" width="8.140625" style="2"/>
    <col min="16071" max="16072" width="1.42578125" style="2" customWidth="1"/>
    <col min="16073" max="16073" width="60.7109375" style="2" customWidth="1"/>
    <col min="16074" max="16074" width="8.28515625" style="2" customWidth="1"/>
    <col min="16075" max="16075" width="1.28515625" style="2" customWidth="1"/>
    <col min="16076" max="16076" width="14" style="2" customWidth="1"/>
    <col min="16077" max="16384" width="8.140625" style="2"/>
  </cols>
  <sheetData>
    <row r="1" spans="1:12" ht="21.75" customHeight="1">
      <c r="A1" s="1" t="s">
        <v>0</v>
      </c>
      <c r="B1" s="10"/>
      <c r="C1" s="10"/>
    </row>
    <row r="2" spans="1:12" ht="21.75" customHeight="1">
      <c r="A2" s="10" t="s">
        <v>124</v>
      </c>
      <c r="B2" s="10"/>
      <c r="C2" s="10"/>
    </row>
    <row r="3" spans="1:12" ht="21.75" customHeight="1">
      <c r="A3" s="72" t="str">
        <f>'8'!A3</f>
        <v>สำหรับรอบระยะเวลาหกเดือนสิ้นสุดวันที่ 30 มิถุนายน พ.ศ. 2567</v>
      </c>
      <c r="B3" s="148"/>
      <c r="C3" s="148"/>
      <c r="D3" s="149"/>
      <c r="E3" s="149"/>
      <c r="F3" s="150"/>
      <c r="G3" s="149"/>
      <c r="H3" s="191"/>
      <c r="I3" s="149"/>
      <c r="J3" s="150"/>
      <c r="K3" s="149"/>
      <c r="L3" s="191"/>
    </row>
    <row r="4" spans="1:12" ht="21" customHeight="1"/>
    <row r="5" spans="1:12" ht="21" customHeight="1">
      <c r="F5" s="213" t="s">
        <v>2</v>
      </c>
      <c r="G5" s="213"/>
      <c r="H5" s="213"/>
      <c r="I5" s="173"/>
      <c r="J5" s="213" t="s">
        <v>3</v>
      </c>
      <c r="K5" s="213"/>
      <c r="L5" s="213"/>
    </row>
    <row r="6" spans="1:12" ht="21" customHeight="1">
      <c r="D6" s="156"/>
      <c r="E6" s="156"/>
      <c r="F6" s="179" t="s">
        <v>167</v>
      </c>
      <c r="G6" s="180"/>
      <c r="H6" s="186" t="s">
        <v>167</v>
      </c>
      <c r="I6" s="41"/>
      <c r="J6" s="179" t="s">
        <v>167</v>
      </c>
      <c r="K6" s="180"/>
      <c r="L6" s="186" t="s">
        <v>167</v>
      </c>
    </row>
    <row r="7" spans="1:12" ht="21" customHeight="1">
      <c r="D7" s="156"/>
      <c r="E7" s="156"/>
      <c r="F7" s="144" t="s">
        <v>7</v>
      </c>
      <c r="G7" s="156"/>
      <c r="H7" s="187" t="s">
        <v>8</v>
      </c>
      <c r="I7" s="156"/>
      <c r="J7" s="144" t="s">
        <v>7</v>
      </c>
      <c r="K7" s="156"/>
      <c r="L7" s="187" t="s">
        <v>8</v>
      </c>
    </row>
    <row r="8" spans="1:12" ht="21" customHeight="1">
      <c r="D8" s="146" t="s">
        <v>9</v>
      </c>
      <c r="E8" s="151"/>
      <c r="F8" s="152" t="s">
        <v>10</v>
      </c>
      <c r="G8" s="151"/>
      <c r="H8" s="152" t="s">
        <v>10</v>
      </c>
      <c r="I8" s="151"/>
      <c r="J8" s="152" t="s">
        <v>10</v>
      </c>
      <c r="K8" s="151"/>
      <c r="L8" s="152" t="s">
        <v>10</v>
      </c>
    </row>
    <row r="9" spans="1:12" ht="21" customHeight="1">
      <c r="A9" s="10" t="s">
        <v>125</v>
      </c>
      <c r="D9" s="55"/>
      <c r="E9" s="151"/>
      <c r="F9" s="153"/>
      <c r="G9" s="151"/>
      <c r="H9" s="165"/>
      <c r="I9" s="151"/>
      <c r="J9" s="153"/>
      <c r="K9" s="151"/>
      <c r="L9" s="165"/>
    </row>
    <row r="10" spans="1:12" ht="21" customHeight="1">
      <c r="A10" s="201" t="s">
        <v>93</v>
      </c>
      <c r="B10" s="201"/>
      <c r="C10" s="200"/>
      <c r="D10" s="53"/>
      <c r="E10" s="151"/>
      <c r="F10" s="209">
        <v>-29576103</v>
      </c>
      <c r="G10" s="151"/>
      <c r="H10" s="192">
        <v>-183526716</v>
      </c>
      <c r="I10" s="151"/>
      <c r="J10" s="209">
        <v>-30020577</v>
      </c>
      <c r="K10" s="151"/>
      <c r="L10" s="192">
        <v>-173091222</v>
      </c>
    </row>
    <row r="11" spans="1:12" ht="21" customHeight="1">
      <c r="A11" s="16" t="s">
        <v>126</v>
      </c>
      <c r="B11" s="16"/>
      <c r="C11" s="177"/>
      <c r="D11" s="53"/>
      <c r="E11" s="151"/>
      <c r="F11" s="209"/>
      <c r="G11" s="151"/>
      <c r="H11" s="192"/>
      <c r="I11" s="151"/>
      <c r="J11" s="209"/>
      <c r="K11" s="151"/>
      <c r="L11" s="192"/>
    </row>
    <row r="12" spans="1:12" ht="21" customHeight="1">
      <c r="A12" s="16"/>
      <c r="B12" s="16" t="s">
        <v>127</v>
      </c>
      <c r="C12" s="177"/>
      <c r="D12" s="53"/>
      <c r="E12" s="151"/>
      <c r="F12" s="209">
        <v>-4191276</v>
      </c>
      <c r="G12" s="151"/>
      <c r="H12" s="192">
        <v>23700579</v>
      </c>
      <c r="I12" s="151"/>
      <c r="J12" s="209">
        <v>-4191276</v>
      </c>
      <c r="K12" s="151"/>
      <c r="L12" s="192">
        <v>23700579</v>
      </c>
    </row>
    <row r="13" spans="1:12" ht="21" customHeight="1">
      <c r="B13" s="16" t="s">
        <v>128</v>
      </c>
      <c r="C13" s="177"/>
      <c r="D13" s="53">
        <v>12</v>
      </c>
      <c r="E13" s="151"/>
      <c r="F13" s="209">
        <v>8509729</v>
      </c>
      <c r="G13" s="151"/>
      <c r="H13" s="192">
        <v>10022415</v>
      </c>
      <c r="I13" s="151"/>
      <c r="J13" s="209">
        <v>7643778</v>
      </c>
      <c r="K13" s="151"/>
      <c r="L13" s="192">
        <v>10012841</v>
      </c>
    </row>
    <row r="14" spans="1:12" ht="21" customHeight="1">
      <c r="B14" s="16" t="s">
        <v>188</v>
      </c>
      <c r="C14" s="177"/>
      <c r="D14" s="53"/>
      <c r="E14" s="151"/>
      <c r="F14" s="209">
        <v>-9551</v>
      </c>
      <c r="G14" s="151"/>
      <c r="H14" s="192">
        <v>-50376</v>
      </c>
      <c r="I14" s="151"/>
      <c r="J14" s="209">
        <v>-9551</v>
      </c>
      <c r="K14" s="151"/>
      <c r="L14" s="192">
        <v>-50376</v>
      </c>
    </row>
    <row r="15" spans="1:12" ht="21" customHeight="1">
      <c r="B15" s="16" t="s">
        <v>129</v>
      </c>
      <c r="C15" s="177"/>
      <c r="D15" s="53">
        <v>12</v>
      </c>
      <c r="E15" s="151"/>
      <c r="F15" s="209">
        <v>36738</v>
      </c>
      <c r="G15" s="151"/>
      <c r="H15" s="192">
        <v>40989</v>
      </c>
      <c r="I15" s="151"/>
      <c r="J15" s="209">
        <v>36738</v>
      </c>
      <c r="K15" s="151"/>
      <c r="L15" s="192">
        <v>40989</v>
      </c>
    </row>
    <row r="16" spans="1:12" ht="21" customHeight="1">
      <c r="B16" s="203" t="s">
        <v>189</v>
      </c>
      <c r="C16" s="202"/>
      <c r="D16" s="53"/>
      <c r="E16" s="151"/>
      <c r="F16" s="209">
        <v>-8025933</v>
      </c>
      <c r="G16" s="151"/>
      <c r="H16" s="192">
        <v>-25495178</v>
      </c>
      <c r="I16" s="151"/>
      <c r="J16" s="209">
        <v>-8025933</v>
      </c>
      <c r="K16" s="151"/>
      <c r="L16" s="192">
        <v>-25495178</v>
      </c>
    </row>
    <row r="17" spans="1:12" ht="21" customHeight="1">
      <c r="B17" s="16" t="s">
        <v>196</v>
      </c>
      <c r="C17" s="177"/>
      <c r="D17" s="53"/>
      <c r="E17" s="151"/>
      <c r="F17" s="209">
        <v>4941175</v>
      </c>
      <c r="G17" s="151"/>
      <c r="H17" s="192">
        <v>5154432</v>
      </c>
      <c r="I17" s="151"/>
      <c r="J17" s="209">
        <v>4941175</v>
      </c>
      <c r="K17" s="151"/>
      <c r="L17" s="192">
        <v>5154432</v>
      </c>
    </row>
    <row r="18" spans="1:12" ht="21" customHeight="1">
      <c r="B18" s="16" t="s">
        <v>187</v>
      </c>
      <c r="C18" s="205"/>
      <c r="D18" s="53"/>
      <c r="E18" s="151"/>
      <c r="F18" s="209">
        <v>54065</v>
      </c>
      <c r="G18" s="151"/>
      <c r="H18" s="192">
        <v>0</v>
      </c>
      <c r="I18" s="151"/>
      <c r="J18" s="209">
        <v>54065</v>
      </c>
      <c r="K18" s="151"/>
      <c r="L18" s="192">
        <v>0</v>
      </c>
    </row>
    <row r="19" spans="1:12" ht="21" customHeight="1">
      <c r="B19" s="16" t="s">
        <v>130</v>
      </c>
      <c r="C19" s="177"/>
      <c r="D19" s="53"/>
      <c r="E19" s="151"/>
      <c r="F19" s="209">
        <v>3960960</v>
      </c>
      <c r="G19" s="151"/>
      <c r="H19" s="192">
        <v>4528142</v>
      </c>
      <c r="I19" s="151"/>
      <c r="J19" s="209">
        <v>3960960</v>
      </c>
      <c r="K19" s="151"/>
      <c r="L19" s="192">
        <v>4528142</v>
      </c>
    </row>
    <row r="20" spans="1:12" ht="21" customHeight="1">
      <c r="B20" s="16" t="s">
        <v>131</v>
      </c>
      <c r="C20" s="177"/>
      <c r="D20" s="53"/>
      <c r="E20" s="151"/>
      <c r="F20" s="209">
        <v>-727183</v>
      </c>
      <c r="G20" s="151"/>
      <c r="H20" s="192">
        <v>-721410</v>
      </c>
      <c r="I20" s="151"/>
      <c r="J20" s="209">
        <v>-725820</v>
      </c>
      <c r="K20" s="151"/>
      <c r="L20" s="192">
        <v>-720646</v>
      </c>
    </row>
    <row r="21" spans="1:12" ht="21" customHeight="1">
      <c r="B21" s="16" t="s">
        <v>92</v>
      </c>
      <c r="C21" s="177"/>
      <c r="D21" s="53"/>
      <c r="E21" s="151"/>
      <c r="F21" s="209">
        <v>4033712</v>
      </c>
      <c r="G21" s="151"/>
      <c r="H21" s="192">
        <v>4750257</v>
      </c>
      <c r="I21" s="151"/>
      <c r="J21" s="209">
        <v>4004264</v>
      </c>
      <c r="K21" s="151"/>
      <c r="L21" s="192">
        <v>4750257</v>
      </c>
    </row>
    <row r="22" spans="1:12" ht="21" customHeight="1">
      <c r="B22" s="16" t="s">
        <v>190</v>
      </c>
      <c r="C22" s="202"/>
      <c r="D22" s="53"/>
      <c r="E22" s="151"/>
      <c r="F22" s="209">
        <v>825911</v>
      </c>
      <c r="G22" s="151"/>
      <c r="H22" s="192">
        <v>-599043</v>
      </c>
      <c r="I22" s="151"/>
      <c r="J22" s="209">
        <v>825911</v>
      </c>
      <c r="K22" s="151"/>
      <c r="L22" s="192">
        <v>-599043</v>
      </c>
    </row>
    <row r="23" spans="1:12" ht="21" customHeight="1">
      <c r="B23" s="16" t="s">
        <v>198</v>
      </c>
      <c r="C23" s="177"/>
      <c r="D23" s="53">
        <v>11.2</v>
      </c>
      <c r="E23" s="151"/>
      <c r="F23" s="209">
        <v>-229700</v>
      </c>
      <c r="G23" s="151"/>
      <c r="H23" s="192">
        <v>61626</v>
      </c>
      <c r="I23" s="151"/>
      <c r="J23" s="209">
        <v>0</v>
      </c>
      <c r="K23" s="151"/>
      <c r="L23" s="192">
        <v>0</v>
      </c>
    </row>
    <row r="24" spans="1:12" ht="21" customHeight="1">
      <c r="B24" s="32" t="s">
        <v>191</v>
      </c>
      <c r="C24" s="204"/>
      <c r="D24" s="53"/>
      <c r="E24" s="151"/>
      <c r="F24" s="209"/>
      <c r="G24" s="151"/>
      <c r="H24" s="192"/>
      <c r="I24" s="151"/>
      <c r="J24" s="209"/>
      <c r="K24" s="151"/>
      <c r="L24" s="192"/>
    </row>
    <row r="25" spans="1:12" ht="21" customHeight="1">
      <c r="B25" s="43" t="s">
        <v>192</v>
      </c>
      <c r="C25" s="157"/>
      <c r="D25" s="53">
        <v>7</v>
      </c>
      <c r="E25" s="151"/>
      <c r="F25" s="209">
        <v>485733</v>
      </c>
      <c r="G25" s="151"/>
      <c r="H25" s="192">
        <v>-229660</v>
      </c>
      <c r="I25" s="151"/>
      <c r="J25" s="209">
        <v>485733</v>
      </c>
      <c r="K25" s="151"/>
      <c r="L25" s="192">
        <v>-229660</v>
      </c>
    </row>
    <row r="26" spans="1:12" ht="21" customHeight="1">
      <c r="B26" s="219"/>
      <c r="C26" s="219"/>
      <c r="D26" s="133"/>
      <c r="E26" s="133"/>
      <c r="F26" s="134"/>
      <c r="G26" s="133"/>
      <c r="H26" s="192"/>
      <c r="I26" s="133"/>
      <c r="J26" s="134"/>
      <c r="K26" s="133"/>
      <c r="L26" s="192"/>
    </row>
    <row r="27" spans="1:12" ht="21" customHeight="1">
      <c r="A27" s="219" t="s">
        <v>132</v>
      </c>
      <c r="B27" s="219"/>
      <c r="C27" s="219"/>
      <c r="D27" s="133"/>
      <c r="E27" s="133"/>
      <c r="F27" s="134"/>
      <c r="G27" s="133"/>
      <c r="H27" s="192"/>
      <c r="I27" s="133"/>
      <c r="J27" s="134"/>
      <c r="K27" s="133"/>
      <c r="L27" s="192"/>
    </row>
    <row r="28" spans="1:12" ht="21" customHeight="1">
      <c r="A28" s="177"/>
      <c r="B28" s="16" t="s">
        <v>176</v>
      </c>
      <c r="C28" s="177"/>
      <c r="D28" s="133"/>
      <c r="E28" s="133"/>
      <c r="F28" s="134">
        <v>101036106</v>
      </c>
      <c r="G28" s="133"/>
      <c r="H28" s="192">
        <v>-47225672</v>
      </c>
      <c r="I28" s="133"/>
      <c r="J28" s="134">
        <v>100258078</v>
      </c>
      <c r="K28" s="133"/>
      <c r="L28" s="192">
        <v>-46669437</v>
      </c>
    </row>
    <row r="29" spans="1:12" ht="21" customHeight="1">
      <c r="A29" s="177"/>
      <c r="B29" s="21" t="s">
        <v>133</v>
      </c>
      <c r="C29" s="177"/>
      <c r="D29" s="133"/>
      <c r="E29" s="133"/>
      <c r="F29" s="134">
        <v>-213358987</v>
      </c>
      <c r="G29" s="133"/>
      <c r="H29" s="192">
        <v>-147184011</v>
      </c>
      <c r="I29" s="133"/>
      <c r="J29" s="134">
        <v>-213358987</v>
      </c>
      <c r="K29" s="133"/>
      <c r="L29" s="192">
        <v>-147184011</v>
      </c>
    </row>
    <row r="30" spans="1:12" ht="21" customHeight="1">
      <c r="A30" s="177"/>
      <c r="B30" s="16" t="s">
        <v>134</v>
      </c>
      <c r="C30" s="177"/>
      <c r="D30" s="133"/>
      <c r="E30" s="133"/>
      <c r="F30" s="134">
        <v>594919</v>
      </c>
      <c r="G30" s="133"/>
      <c r="H30" s="192">
        <v>14412612</v>
      </c>
      <c r="I30" s="133"/>
      <c r="J30" s="134">
        <v>594919</v>
      </c>
      <c r="K30" s="133"/>
      <c r="L30" s="192">
        <v>14412612</v>
      </c>
    </row>
    <row r="31" spans="1:12" ht="21" customHeight="1">
      <c r="A31" s="177"/>
      <c r="B31" s="21" t="s">
        <v>135</v>
      </c>
      <c r="C31" s="177"/>
      <c r="D31" s="133"/>
      <c r="E31" s="133"/>
      <c r="F31" s="134">
        <v>86171764</v>
      </c>
      <c r="G31" s="133"/>
      <c r="H31" s="192">
        <v>-1814014</v>
      </c>
      <c r="I31" s="133"/>
      <c r="J31" s="134">
        <v>86171764</v>
      </c>
      <c r="K31" s="133"/>
      <c r="L31" s="192">
        <v>-1814014</v>
      </c>
    </row>
    <row r="32" spans="1:12" ht="21" customHeight="1">
      <c r="A32" s="177"/>
      <c r="B32" s="21" t="s">
        <v>136</v>
      </c>
      <c r="C32" s="177"/>
      <c r="D32" s="133"/>
      <c r="E32" s="133"/>
      <c r="F32" s="134">
        <v>2861491</v>
      </c>
      <c r="G32" s="133"/>
      <c r="H32" s="192">
        <v>-42561528</v>
      </c>
      <c r="I32" s="133"/>
      <c r="J32" s="134">
        <v>2856070</v>
      </c>
      <c r="K32" s="133"/>
      <c r="L32" s="192">
        <v>-41472825</v>
      </c>
    </row>
    <row r="33" spans="1:12" ht="21" customHeight="1">
      <c r="A33" s="177"/>
      <c r="B33" s="21" t="s">
        <v>137</v>
      </c>
      <c r="C33" s="177"/>
      <c r="D33" s="133"/>
      <c r="E33" s="133"/>
      <c r="F33" s="134">
        <v>-9728496</v>
      </c>
      <c r="G33" s="133"/>
      <c r="H33" s="192">
        <v>18160467</v>
      </c>
      <c r="I33" s="133"/>
      <c r="J33" s="134">
        <v>-9728496</v>
      </c>
      <c r="K33" s="133"/>
      <c r="L33" s="192">
        <v>18221151</v>
      </c>
    </row>
    <row r="34" spans="1:12" ht="21" customHeight="1">
      <c r="A34" s="177"/>
      <c r="B34" s="21" t="s">
        <v>177</v>
      </c>
      <c r="C34" s="177"/>
      <c r="D34" s="133"/>
      <c r="E34" s="133"/>
      <c r="F34" s="134">
        <v>32916307</v>
      </c>
      <c r="G34" s="133"/>
      <c r="H34" s="192">
        <v>-457546</v>
      </c>
      <c r="I34" s="133"/>
      <c r="J34" s="134">
        <v>32867071</v>
      </c>
      <c r="K34" s="133"/>
      <c r="L34" s="192">
        <v>-6485901</v>
      </c>
    </row>
    <row r="35" spans="1:12" ht="21" customHeight="1">
      <c r="A35" s="177"/>
      <c r="B35" s="21" t="s">
        <v>138</v>
      </c>
      <c r="C35" s="177"/>
      <c r="D35" s="133"/>
      <c r="E35" s="133"/>
      <c r="F35" s="134">
        <v>-24458533</v>
      </c>
      <c r="G35" s="133"/>
      <c r="H35" s="192">
        <v>-9012502</v>
      </c>
      <c r="I35" s="133"/>
      <c r="J35" s="134">
        <v>-24458533</v>
      </c>
      <c r="K35" s="133"/>
      <c r="L35" s="192">
        <v>-9012502</v>
      </c>
    </row>
    <row r="36" spans="1:12" ht="21" customHeight="1">
      <c r="A36" s="177"/>
      <c r="B36" s="21" t="s">
        <v>139</v>
      </c>
      <c r="C36" s="177"/>
      <c r="D36" s="133"/>
      <c r="E36" s="133"/>
      <c r="F36" s="134">
        <v>-4369798</v>
      </c>
      <c r="G36" s="133"/>
      <c r="H36" s="192">
        <v>-1946169</v>
      </c>
      <c r="I36" s="133"/>
      <c r="J36" s="134">
        <v>-4349939</v>
      </c>
      <c r="K36" s="133"/>
      <c r="L36" s="192">
        <v>-1946169</v>
      </c>
    </row>
    <row r="37" spans="1:12" ht="21" customHeight="1">
      <c r="A37" s="177"/>
      <c r="B37" s="21" t="s">
        <v>142</v>
      </c>
      <c r="D37" s="133"/>
      <c r="E37" s="133"/>
      <c r="F37" s="134">
        <v>-7738859</v>
      </c>
      <c r="G37" s="133"/>
      <c r="H37" s="192">
        <v>-23965479</v>
      </c>
      <c r="I37" s="133"/>
      <c r="J37" s="134">
        <v>-7738859</v>
      </c>
      <c r="K37" s="133"/>
      <c r="L37" s="192">
        <v>-23965479</v>
      </c>
    </row>
    <row r="38" spans="1:12" ht="21" customHeight="1">
      <c r="A38" s="177"/>
      <c r="B38" s="21" t="s">
        <v>140</v>
      </c>
      <c r="C38" s="177"/>
      <c r="D38" s="133"/>
      <c r="E38" s="133"/>
      <c r="F38" s="134">
        <v>-2578684</v>
      </c>
      <c r="G38" s="133"/>
      <c r="H38" s="192">
        <v>-3923785</v>
      </c>
      <c r="I38" s="133"/>
      <c r="J38" s="134">
        <v>-2578684</v>
      </c>
      <c r="K38" s="133"/>
      <c r="L38" s="192">
        <v>-3923785</v>
      </c>
    </row>
    <row r="39" spans="1:12" ht="21" customHeight="1">
      <c r="A39" s="177"/>
      <c r="B39" s="16" t="s">
        <v>143</v>
      </c>
      <c r="C39" s="177"/>
      <c r="D39" s="133"/>
      <c r="E39" s="133"/>
      <c r="F39" s="135">
        <v>-4970434</v>
      </c>
      <c r="G39" s="133"/>
      <c r="H39" s="193">
        <v>2798508</v>
      </c>
      <c r="I39" s="133"/>
      <c r="J39" s="135">
        <v>-4925383</v>
      </c>
      <c r="K39" s="133"/>
      <c r="L39" s="193">
        <v>2636018</v>
      </c>
    </row>
    <row r="40" spans="1:12" ht="8.1" customHeight="1">
      <c r="A40" s="174"/>
      <c r="B40" s="174"/>
      <c r="C40" s="174"/>
      <c r="D40" s="133"/>
      <c r="E40" s="133"/>
      <c r="F40" s="134"/>
      <c r="G40" s="133"/>
      <c r="H40" s="192"/>
      <c r="I40" s="133"/>
      <c r="J40" s="134"/>
      <c r="K40" s="133"/>
      <c r="L40" s="192"/>
    </row>
    <row r="41" spans="1:12" ht="21" customHeight="1">
      <c r="A41" s="219" t="s">
        <v>197</v>
      </c>
      <c r="B41" s="219"/>
      <c r="C41" s="219"/>
      <c r="D41" s="133"/>
      <c r="E41" s="133"/>
      <c r="F41" s="134">
        <f>SUM(F10:F39)</f>
        <v>-63534927</v>
      </c>
      <c r="G41" s="133"/>
      <c r="H41" s="192">
        <f>SUM(H10:H39)</f>
        <v>-405083062</v>
      </c>
      <c r="I41" s="133"/>
      <c r="J41" s="134">
        <f>SUM(J10:J39)</f>
        <v>-65411512</v>
      </c>
      <c r="K41" s="133"/>
      <c r="L41" s="192">
        <f>SUM(L10:L39)</f>
        <v>-399203227</v>
      </c>
    </row>
    <row r="42" spans="1:12" s="43" customFormat="1" ht="21" customHeight="1">
      <c r="B42" s="124" t="s">
        <v>144</v>
      </c>
      <c r="C42" s="154"/>
      <c r="D42" s="154"/>
      <c r="E42" s="23"/>
      <c r="F42" s="134">
        <v>-7837854</v>
      </c>
      <c r="G42" s="23"/>
      <c r="H42" s="192">
        <v>-8223003</v>
      </c>
      <c r="I42" s="23"/>
      <c r="J42" s="134">
        <v>-7837757</v>
      </c>
      <c r="K42" s="23"/>
      <c r="L42" s="192">
        <v>-8222987</v>
      </c>
    </row>
    <row r="43" spans="1:12" s="43" customFormat="1" ht="21" customHeight="1">
      <c r="B43" s="124" t="s">
        <v>145</v>
      </c>
      <c r="C43" s="154"/>
      <c r="D43" s="154"/>
      <c r="E43" s="23"/>
      <c r="F43" s="134">
        <v>675092</v>
      </c>
      <c r="G43" s="23"/>
      <c r="H43" s="192">
        <v>723882</v>
      </c>
      <c r="I43" s="23"/>
      <c r="J43" s="134">
        <v>673728</v>
      </c>
      <c r="K43" s="23"/>
      <c r="L43" s="192">
        <v>723117</v>
      </c>
    </row>
    <row r="44" spans="1:12" s="43" customFormat="1" ht="21" customHeight="1">
      <c r="B44" s="124" t="s">
        <v>146</v>
      </c>
      <c r="C44" s="154"/>
      <c r="D44" s="154"/>
      <c r="E44" s="23"/>
      <c r="F44" s="135">
        <v>-5104516</v>
      </c>
      <c r="G44" s="23"/>
      <c r="H44" s="193">
        <v>-4396227</v>
      </c>
      <c r="I44" s="23"/>
      <c r="J44" s="135">
        <v>-5075068</v>
      </c>
      <c r="K44" s="23"/>
      <c r="L44" s="193">
        <v>-4396227</v>
      </c>
    </row>
    <row r="45" spans="1:12" s="43" customFormat="1" ht="8.1" customHeight="1">
      <c r="A45" s="124"/>
      <c r="B45" s="124"/>
      <c r="C45" s="154"/>
      <c r="D45" s="154"/>
      <c r="E45" s="23"/>
      <c r="F45" s="155"/>
      <c r="G45" s="23"/>
      <c r="H45" s="194"/>
      <c r="I45" s="23"/>
      <c r="J45" s="155"/>
      <c r="K45" s="23"/>
      <c r="L45" s="194"/>
    </row>
    <row r="46" spans="1:12" s="43" customFormat="1" ht="21" customHeight="1">
      <c r="A46" s="124" t="s">
        <v>193</v>
      </c>
      <c r="B46" s="154"/>
      <c r="D46" s="154"/>
      <c r="E46" s="23"/>
      <c r="F46" s="135">
        <f>SUM(F41:F44)</f>
        <v>-75802205</v>
      </c>
      <c r="G46" s="23"/>
      <c r="H46" s="193">
        <f>SUM(H41:H44)</f>
        <v>-416978410</v>
      </c>
      <c r="I46" s="23"/>
      <c r="J46" s="135">
        <f>SUM(J41:J44)</f>
        <v>-77650609</v>
      </c>
      <c r="K46" s="23"/>
      <c r="L46" s="193">
        <f>SUM(L41:L44)</f>
        <v>-411099324</v>
      </c>
    </row>
    <row r="51" spans="1:12" ht="8.25" customHeight="1"/>
    <row r="52" spans="1:12" ht="21.95" customHeight="1">
      <c r="A52" s="149" t="str">
        <f>'10'!A53:K53</f>
        <v>หมายเหตุประกอบข้อมูลทางการเงินเป็นส่วนหนึ่งของข้อมูลทางการเงินระหว่างกาลนี้</v>
      </c>
      <c r="B52" s="149"/>
      <c r="C52" s="149"/>
      <c r="D52" s="149"/>
      <c r="E52" s="149"/>
      <c r="F52" s="150"/>
      <c r="G52" s="149"/>
      <c r="H52" s="191"/>
      <c r="I52" s="149"/>
      <c r="J52" s="150"/>
      <c r="K52" s="149"/>
      <c r="L52" s="191"/>
    </row>
  </sheetData>
  <mergeCells count="5">
    <mergeCell ref="J5:L5"/>
    <mergeCell ref="F5:H5"/>
    <mergeCell ref="A41:C41"/>
    <mergeCell ref="B26:C26"/>
    <mergeCell ref="A27:C27"/>
  </mergeCells>
  <pageMargins left="0.8" right="0.75" top="0.5" bottom="0.6" header="0.49" footer="0.4"/>
  <pageSetup paperSize="9" scale="75" firstPageNumber="9" orientation="portrait" useFirstPageNumber="1" horizontalDpi="1200" verticalDpi="1200" r:id="rId1"/>
  <headerFooter>
    <oddFooter>&amp;R&amp;"Browallia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3"/>
  <sheetViews>
    <sheetView tabSelected="1" topLeftCell="A11" zoomScale="80" zoomScaleNormal="80" zoomScaleSheetLayoutView="80" workbookViewId="0">
      <selection activeCell="B15" sqref="B15"/>
    </sheetView>
  </sheetViews>
  <sheetFormatPr defaultColWidth="8.140625" defaultRowHeight="21.75" customHeight="1"/>
  <cols>
    <col min="1" max="1" width="1.7109375" style="110" customWidth="1"/>
    <col min="2" max="2" width="43.140625" style="110" customWidth="1"/>
    <col min="3" max="3" width="8" style="110" customWidth="1"/>
    <col min="4" max="4" width="0.85546875" style="110" customWidth="1"/>
    <col min="5" max="5" width="14.7109375" style="111" customWidth="1"/>
    <col min="6" max="6" width="0.85546875" style="110" customWidth="1"/>
    <col min="7" max="7" width="14.7109375" style="111" customWidth="1"/>
    <col min="8" max="8" width="0.85546875" style="110" customWidth="1"/>
    <col min="9" max="9" width="14.7109375" style="111" customWidth="1"/>
    <col min="10" max="10" width="0.85546875" style="110" customWidth="1"/>
    <col min="11" max="11" width="14.7109375" style="111" customWidth="1"/>
    <col min="12" max="247" width="8.140625" style="105"/>
    <col min="248" max="248" width="1.7109375" style="105" customWidth="1"/>
    <col min="249" max="249" width="67.7109375" style="105" customWidth="1"/>
    <col min="250" max="250" width="7.42578125" style="105" customWidth="1"/>
    <col min="251" max="251" width="1" style="105" customWidth="1"/>
    <col min="252" max="252" width="14" style="105" customWidth="1"/>
    <col min="253" max="503" width="8.140625" style="105"/>
    <col min="504" max="504" width="1.7109375" style="105" customWidth="1"/>
    <col min="505" max="505" width="67.7109375" style="105" customWidth="1"/>
    <col min="506" max="506" width="7.42578125" style="105" customWidth="1"/>
    <col min="507" max="507" width="1" style="105" customWidth="1"/>
    <col min="508" max="508" width="14" style="105" customWidth="1"/>
    <col min="509" max="759" width="8.140625" style="105"/>
    <col min="760" max="760" width="1.7109375" style="105" customWidth="1"/>
    <col min="761" max="761" width="67.7109375" style="105" customWidth="1"/>
    <col min="762" max="762" width="7.42578125" style="105" customWidth="1"/>
    <col min="763" max="763" width="1" style="105" customWidth="1"/>
    <col min="764" max="764" width="14" style="105" customWidth="1"/>
    <col min="765" max="1015" width="8.140625" style="105"/>
    <col min="1016" max="1016" width="1.7109375" style="105" customWidth="1"/>
    <col min="1017" max="1017" width="67.7109375" style="105" customWidth="1"/>
    <col min="1018" max="1018" width="7.42578125" style="105" customWidth="1"/>
    <col min="1019" max="1019" width="1" style="105" customWidth="1"/>
    <col min="1020" max="1020" width="14" style="105" customWidth="1"/>
    <col min="1021" max="1271" width="8.140625" style="105"/>
    <col min="1272" max="1272" width="1.7109375" style="105" customWidth="1"/>
    <col min="1273" max="1273" width="67.7109375" style="105" customWidth="1"/>
    <col min="1274" max="1274" width="7.42578125" style="105" customWidth="1"/>
    <col min="1275" max="1275" width="1" style="105" customWidth="1"/>
    <col min="1276" max="1276" width="14" style="105" customWidth="1"/>
    <col min="1277" max="1527" width="8.140625" style="105"/>
    <col min="1528" max="1528" width="1.7109375" style="105" customWidth="1"/>
    <col min="1529" max="1529" width="67.7109375" style="105" customWidth="1"/>
    <col min="1530" max="1530" width="7.42578125" style="105" customWidth="1"/>
    <col min="1531" max="1531" width="1" style="105" customWidth="1"/>
    <col min="1532" max="1532" width="14" style="105" customWidth="1"/>
    <col min="1533" max="1783" width="8.140625" style="105"/>
    <col min="1784" max="1784" width="1.7109375" style="105" customWidth="1"/>
    <col min="1785" max="1785" width="67.7109375" style="105" customWidth="1"/>
    <col min="1786" max="1786" width="7.42578125" style="105" customWidth="1"/>
    <col min="1787" max="1787" width="1" style="105" customWidth="1"/>
    <col min="1788" max="1788" width="14" style="105" customWidth="1"/>
    <col min="1789" max="2039" width="8.140625" style="105"/>
    <col min="2040" max="2040" width="1.7109375" style="105" customWidth="1"/>
    <col min="2041" max="2041" width="67.7109375" style="105" customWidth="1"/>
    <col min="2042" max="2042" width="7.42578125" style="105" customWidth="1"/>
    <col min="2043" max="2043" width="1" style="105" customWidth="1"/>
    <col min="2044" max="2044" width="14" style="105" customWidth="1"/>
    <col min="2045" max="2295" width="8.140625" style="105"/>
    <col min="2296" max="2296" width="1.7109375" style="105" customWidth="1"/>
    <col min="2297" max="2297" width="67.7109375" style="105" customWidth="1"/>
    <col min="2298" max="2298" width="7.42578125" style="105" customWidth="1"/>
    <col min="2299" max="2299" width="1" style="105" customWidth="1"/>
    <col min="2300" max="2300" width="14" style="105" customWidth="1"/>
    <col min="2301" max="2551" width="8.140625" style="105"/>
    <col min="2552" max="2552" width="1.7109375" style="105" customWidth="1"/>
    <col min="2553" max="2553" width="67.7109375" style="105" customWidth="1"/>
    <col min="2554" max="2554" width="7.42578125" style="105" customWidth="1"/>
    <col min="2555" max="2555" width="1" style="105" customWidth="1"/>
    <col min="2556" max="2556" width="14" style="105" customWidth="1"/>
    <col min="2557" max="2807" width="8.140625" style="105"/>
    <col min="2808" max="2808" width="1.7109375" style="105" customWidth="1"/>
    <col min="2809" max="2809" width="67.7109375" style="105" customWidth="1"/>
    <col min="2810" max="2810" width="7.42578125" style="105" customWidth="1"/>
    <col min="2811" max="2811" width="1" style="105" customWidth="1"/>
    <col min="2812" max="2812" width="14" style="105" customWidth="1"/>
    <col min="2813" max="3063" width="8.140625" style="105"/>
    <col min="3064" max="3064" width="1.7109375" style="105" customWidth="1"/>
    <col min="3065" max="3065" width="67.7109375" style="105" customWidth="1"/>
    <col min="3066" max="3066" width="7.42578125" style="105" customWidth="1"/>
    <col min="3067" max="3067" width="1" style="105" customWidth="1"/>
    <col min="3068" max="3068" width="14" style="105" customWidth="1"/>
    <col min="3069" max="3319" width="8.140625" style="105"/>
    <col min="3320" max="3320" width="1.7109375" style="105" customWidth="1"/>
    <col min="3321" max="3321" width="67.7109375" style="105" customWidth="1"/>
    <col min="3322" max="3322" width="7.42578125" style="105" customWidth="1"/>
    <col min="3323" max="3323" width="1" style="105" customWidth="1"/>
    <col min="3324" max="3324" width="14" style="105" customWidth="1"/>
    <col min="3325" max="3575" width="8.140625" style="105"/>
    <col min="3576" max="3576" width="1.7109375" style="105" customWidth="1"/>
    <col min="3577" max="3577" width="67.7109375" style="105" customWidth="1"/>
    <col min="3578" max="3578" width="7.42578125" style="105" customWidth="1"/>
    <col min="3579" max="3579" width="1" style="105" customWidth="1"/>
    <col min="3580" max="3580" width="14" style="105" customWidth="1"/>
    <col min="3581" max="3831" width="8.140625" style="105"/>
    <col min="3832" max="3832" width="1.7109375" style="105" customWidth="1"/>
    <col min="3833" max="3833" width="67.7109375" style="105" customWidth="1"/>
    <col min="3834" max="3834" width="7.42578125" style="105" customWidth="1"/>
    <col min="3835" max="3835" width="1" style="105" customWidth="1"/>
    <col min="3836" max="3836" width="14" style="105" customWidth="1"/>
    <col min="3837" max="4087" width="8.140625" style="105"/>
    <col min="4088" max="4088" width="1.7109375" style="105" customWidth="1"/>
    <col min="4089" max="4089" width="67.7109375" style="105" customWidth="1"/>
    <col min="4090" max="4090" width="7.42578125" style="105" customWidth="1"/>
    <col min="4091" max="4091" width="1" style="105" customWidth="1"/>
    <col min="4092" max="4092" width="14" style="105" customWidth="1"/>
    <col min="4093" max="4343" width="8.140625" style="105"/>
    <col min="4344" max="4344" width="1.7109375" style="105" customWidth="1"/>
    <col min="4345" max="4345" width="67.7109375" style="105" customWidth="1"/>
    <col min="4346" max="4346" width="7.42578125" style="105" customWidth="1"/>
    <col min="4347" max="4347" width="1" style="105" customWidth="1"/>
    <col min="4348" max="4348" width="14" style="105" customWidth="1"/>
    <col min="4349" max="4599" width="8.140625" style="105"/>
    <col min="4600" max="4600" width="1.7109375" style="105" customWidth="1"/>
    <col min="4601" max="4601" width="67.7109375" style="105" customWidth="1"/>
    <col min="4602" max="4602" width="7.42578125" style="105" customWidth="1"/>
    <col min="4603" max="4603" width="1" style="105" customWidth="1"/>
    <col min="4604" max="4604" width="14" style="105" customWidth="1"/>
    <col min="4605" max="4855" width="8.140625" style="105"/>
    <col min="4856" max="4856" width="1.7109375" style="105" customWidth="1"/>
    <col min="4857" max="4857" width="67.7109375" style="105" customWidth="1"/>
    <col min="4858" max="4858" width="7.42578125" style="105" customWidth="1"/>
    <col min="4859" max="4859" width="1" style="105" customWidth="1"/>
    <col min="4860" max="4860" width="14" style="105" customWidth="1"/>
    <col min="4861" max="5111" width="8.140625" style="105"/>
    <col min="5112" max="5112" width="1.7109375" style="105" customWidth="1"/>
    <col min="5113" max="5113" width="67.7109375" style="105" customWidth="1"/>
    <col min="5114" max="5114" width="7.42578125" style="105" customWidth="1"/>
    <col min="5115" max="5115" width="1" style="105" customWidth="1"/>
    <col min="5116" max="5116" width="14" style="105" customWidth="1"/>
    <col min="5117" max="5367" width="8.140625" style="105"/>
    <col min="5368" max="5368" width="1.7109375" style="105" customWidth="1"/>
    <col min="5369" max="5369" width="67.7109375" style="105" customWidth="1"/>
    <col min="5370" max="5370" width="7.42578125" style="105" customWidth="1"/>
    <col min="5371" max="5371" width="1" style="105" customWidth="1"/>
    <col min="5372" max="5372" width="14" style="105" customWidth="1"/>
    <col min="5373" max="5623" width="8.140625" style="105"/>
    <col min="5624" max="5624" width="1.7109375" style="105" customWidth="1"/>
    <col min="5625" max="5625" width="67.7109375" style="105" customWidth="1"/>
    <col min="5626" max="5626" width="7.42578125" style="105" customWidth="1"/>
    <col min="5627" max="5627" width="1" style="105" customWidth="1"/>
    <col min="5628" max="5628" width="14" style="105" customWidth="1"/>
    <col min="5629" max="5879" width="8.140625" style="105"/>
    <col min="5880" max="5880" width="1.7109375" style="105" customWidth="1"/>
    <col min="5881" max="5881" width="67.7109375" style="105" customWidth="1"/>
    <col min="5882" max="5882" width="7.42578125" style="105" customWidth="1"/>
    <col min="5883" max="5883" width="1" style="105" customWidth="1"/>
    <col min="5884" max="5884" width="14" style="105" customWidth="1"/>
    <col min="5885" max="6135" width="8.140625" style="105"/>
    <col min="6136" max="6136" width="1.7109375" style="105" customWidth="1"/>
    <col min="6137" max="6137" width="67.7109375" style="105" customWidth="1"/>
    <col min="6138" max="6138" width="7.42578125" style="105" customWidth="1"/>
    <col min="6139" max="6139" width="1" style="105" customWidth="1"/>
    <col min="6140" max="6140" width="14" style="105" customWidth="1"/>
    <col min="6141" max="6391" width="8.140625" style="105"/>
    <col min="6392" max="6392" width="1.7109375" style="105" customWidth="1"/>
    <col min="6393" max="6393" width="67.7109375" style="105" customWidth="1"/>
    <col min="6394" max="6394" width="7.42578125" style="105" customWidth="1"/>
    <col min="6395" max="6395" width="1" style="105" customWidth="1"/>
    <col min="6396" max="6396" width="14" style="105" customWidth="1"/>
    <col min="6397" max="6647" width="8.140625" style="105"/>
    <col min="6648" max="6648" width="1.7109375" style="105" customWidth="1"/>
    <col min="6649" max="6649" width="67.7109375" style="105" customWidth="1"/>
    <col min="6650" max="6650" width="7.42578125" style="105" customWidth="1"/>
    <col min="6651" max="6651" width="1" style="105" customWidth="1"/>
    <col min="6652" max="6652" width="14" style="105" customWidth="1"/>
    <col min="6653" max="6903" width="8.140625" style="105"/>
    <col min="6904" max="6904" width="1.7109375" style="105" customWidth="1"/>
    <col min="6905" max="6905" width="67.7109375" style="105" customWidth="1"/>
    <col min="6906" max="6906" width="7.42578125" style="105" customWidth="1"/>
    <col min="6907" max="6907" width="1" style="105" customWidth="1"/>
    <col min="6908" max="6908" width="14" style="105" customWidth="1"/>
    <col min="6909" max="7159" width="8.140625" style="105"/>
    <col min="7160" max="7160" width="1.7109375" style="105" customWidth="1"/>
    <col min="7161" max="7161" width="67.7109375" style="105" customWidth="1"/>
    <col min="7162" max="7162" width="7.42578125" style="105" customWidth="1"/>
    <col min="7163" max="7163" width="1" style="105" customWidth="1"/>
    <col min="7164" max="7164" width="14" style="105" customWidth="1"/>
    <col min="7165" max="7415" width="8.140625" style="105"/>
    <col min="7416" max="7416" width="1.7109375" style="105" customWidth="1"/>
    <col min="7417" max="7417" width="67.7109375" style="105" customWidth="1"/>
    <col min="7418" max="7418" width="7.42578125" style="105" customWidth="1"/>
    <col min="7419" max="7419" width="1" style="105" customWidth="1"/>
    <col min="7420" max="7420" width="14" style="105" customWidth="1"/>
    <col min="7421" max="7671" width="8.140625" style="105"/>
    <col min="7672" max="7672" width="1.7109375" style="105" customWidth="1"/>
    <col min="7673" max="7673" width="67.7109375" style="105" customWidth="1"/>
    <col min="7674" max="7674" width="7.42578125" style="105" customWidth="1"/>
    <col min="7675" max="7675" width="1" style="105" customWidth="1"/>
    <col min="7676" max="7676" width="14" style="105" customWidth="1"/>
    <col min="7677" max="7927" width="8.140625" style="105"/>
    <col min="7928" max="7928" width="1.7109375" style="105" customWidth="1"/>
    <col min="7929" max="7929" width="67.7109375" style="105" customWidth="1"/>
    <col min="7930" max="7930" width="7.42578125" style="105" customWidth="1"/>
    <col min="7931" max="7931" width="1" style="105" customWidth="1"/>
    <col min="7932" max="7932" width="14" style="105" customWidth="1"/>
    <col min="7933" max="8183" width="8.140625" style="105"/>
    <col min="8184" max="8184" width="1.7109375" style="105" customWidth="1"/>
    <col min="8185" max="8185" width="67.7109375" style="105" customWidth="1"/>
    <col min="8186" max="8186" width="7.42578125" style="105" customWidth="1"/>
    <col min="8187" max="8187" width="1" style="105" customWidth="1"/>
    <col min="8188" max="8188" width="14" style="105" customWidth="1"/>
    <col min="8189" max="8439" width="8.140625" style="105"/>
    <col min="8440" max="8440" width="1.7109375" style="105" customWidth="1"/>
    <col min="8441" max="8441" width="67.7109375" style="105" customWidth="1"/>
    <col min="8442" max="8442" width="7.42578125" style="105" customWidth="1"/>
    <col min="8443" max="8443" width="1" style="105" customWidth="1"/>
    <col min="8444" max="8444" width="14" style="105" customWidth="1"/>
    <col min="8445" max="8695" width="8.140625" style="105"/>
    <col min="8696" max="8696" width="1.7109375" style="105" customWidth="1"/>
    <col min="8697" max="8697" width="67.7109375" style="105" customWidth="1"/>
    <col min="8698" max="8698" width="7.42578125" style="105" customWidth="1"/>
    <col min="8699" max="8699" width="1" style="105" customWidth="1"/>
    <col min="8700" max="8700" width="14" style="105" customWidth="1"/>
    <col min="8701" max="8951" width="8.140625" style="105"/>
    <col min="8952" max="8952" width="1.7109375" style="105" customWidth="1"/>
    <col min="8953" max="8953" width="67.7109375" style="105" customWidth="1"/>
    <col min="8954" max="8954" width="7.42578125" style="105" customWidth="1"/>
    <col min="8955" max="8955" width="1" style="105" customWidth="1"/>
    <col min="8956" max="8956" width="14" style="105" customWidth="1"/>
    <col min="8957" max="9207" width="8.140625" style="105"/>
    <col min="9208" max="9208" width="1.7109375" style="105" customWidth="1"/>
    <col min="9209" max="9209" width="67.7109375" style="105" customWidth="1"/>
    <col min="9210" max="9210" width="7.42578125" style="105" customWidth="1"/>
    <col min="9211" max="9211" width="1" style="105" customWidth="1"/>
    <col min="9212" max="9212" width="14" style="105" customWidth="1"/>
    <col min="9213" max="9463" width="8.140625" style="105"/>
    <col min="9464" max="9464" width="1.7109375" style="105" customWidth="1"/>
    <col min="9465" max="9465" width="67.7109375" style="105" customWidth="1"/>
    <col min="9466" max="9466" width="7.42578125" style="105" customWidth="1"/>
    <col min="9467" max="9467" width="1" style="105" customWidth="1"/>
    <col min="9468" max="9468" width="14" style="105" customWidth="1"/>
    <col min="9469" max="9719" width="8.140625" style="105"/>
    <col min="9720" max="9720" width="1.7109375" style="105" customWidth="1"/>
    <col min="9721" max="9721" width="67.7109375" style="105" customWidth="1"/>
    <col min="9722" max="9722" width="7.42578125" style="105" customWidth="1"/>
    <col min="9723" max="9723" width="1" style="105" customWidth="1"/>
    <col min="9724" max="9724" width="14" style="105" customWidth="1"/>
    <col min="9725" max="9975" width="8.140625" style="105"/>
    <col min="9976" max="9976" width="1.7109375" style="105" customWidth="1"/>
    <col min="9977" max="9977" width="67.7109375" style="105" customWidth="1"/>
    <col min="9978" max="9978" width="7.42578125" style="105" customWidth="1"/>
    <col min="9979" max="9979" width="1" style="105" customWidth="1"/>
    <col min="9980" max="9980" width="14" style="105" customWidth="1"/>
    <col min="9981" max="10231" width="8.140625" style="105"/>
    <col min="10232" max="10232" width="1.7109375" style="105" customWidth="1"/>
    <col min="10233" max="10233" width="67.7109375" style="105" customWidth="1"/>
    <col min="10234" max="10234" width="7.42578125" style="105" customWidth="1"/>
    <col min="10235" max="10235" width="1" style="105" customWidth="1"/>
    <col min="10236" max="10236" width="14" style="105" customWidth="1"/>
    <col min="10237" max="10487" width="8.140625" style="105"/>
    <col min="10488" max="10488" width="1.7109375" style="105" customWidth="1"/>
    <col min="10489" max="10489" width="67.7109375" style="105" customWidth="1"/>
    <col min="10490" max="10490" width="7.42578125" style="105" customWidth="1"/>
    <col min="10491" max="10491" width="1" style="105" customWidth="1"/>
    <col min="10492" max="10492" width="14" style="105" customWidth="1"/>
    <col min="10493" max="10743" width="8.140625" style="105"/>
    <col min="10744" max="10744" width="1.7109375" style="105" customWidth="1"/>
    <col min="10745" max="10745" width="67.7109375" style="105" customWidth="1"/>
    <col min="10746" max="10746" width="7.42578125" style="105" customWidth="1"/>
    <col min="10747" max="10747" width="1" style="105" customWidth="1"/>
    <col min="10748" max="10748" width="14" style="105" customWidth="1"/>
    <col min="10749" max="10999" width="8.140625" style="105"/>
    <col min="11000" max="11000" width="1.7109375" style="105" customWidth="1"/>
    <col min="11001" max="11001" width="67.7109375" style="105" customWidth="1"/>
    <col min="11002" max="11002" width="7.42578125" style="105" customWidth="1"/>
    <col min="11003" max="11003" width="1" style="105" customWidth="1"/>
    <col min="11004" max="11004" width="14" style="105" customWidth="1"/>
    <col min="11005" max="11255" width="8.140625" style="105"/>
    <col min="11256" max="11256" width="1.7109375" style="105" customWidth="1"/>
    <col min="11257" max="11257" width="67.7109375" style="105" customWidth="1"/>
    <col min="11258" max="11258" width="7.42578125" style="105" customWidth="1"/>
    <col min="11259" max="11259" width="1" style="105" customWidth="1"/>
    <col min="11260" max="11260" width="14" style="105" customWidth="1"/>
    <col min="11261" max="11511" width="8.140625" style="105"/>
    <col min="11512" max="11512" width="1.7109375" style="105" customWidth="1"/>
    <col min="11513" max="11513" width="67.7109375" style="105" customWidth="1"/>
    <col min="11514" max="11514" width="7.42578125" style="105" customWidth="1"/>
    <col min="11515" max="11515" width="1" style="105" customWidth="1"/>
    <col min="11516" max="11516" width="14" style="105" customWidth="1"/>
    <col min="11517" max="11767" width="8.140625" style="105"/>
    <col min="11768" max="11768" width="1.7109375" style="105" customWidth="1"/>
    <col min="11769" max="11769" width="67.7109375" style="105" customWidth="1"/>
    <col min="11770" max="11770" width="7.42578125" style="105" customWidth="1"/>
    <col min="11771" max="11771" width="1" style="105" customWidth="1"/>
    <col min="11772" max="11772" width="14" style="105" customWidth="1"/>
    <col min="11773" max="12023" width="8.140625" style="105"/>
    <col min="12024" max="12024" width="1.7109375" style="105" customWidth="1"/>
    <col min="12025" max="12025" width="67.7109375" style="105" customWidth="1"/>
    <col min="12026" max="12026" width="7.42578125" style="105" customWidth="1"/>
    <col min="12027" max="12027" width="1" style="105" customWidth="1"/>
    <col min="12028" max="12028" width="14" style="105" customWidth="1"/>
    <col min="12029" max="12279" width="8.140625" style="105"/>
    <col min="12280" max="12280" width="1.7109375" style="105" customWidth="1"/>
    <col min="12281" max="12281" width="67.7109375" style="105" customWidth="1"/>
    <col min="12282" max="12282" width="7.42578125" style="105" customWidth="1"/>
    <col min="12283" max="12283" width="1" style="105" customWidth="1"/>
    <col min="12284" max="12284" width="14" style="105" customWidth="1"/>
    <col min="12285" max="12535" width="8.140625" style="105"/>
    <col min="12536" max="12536" width="1.7109375" style="105" customWidth="1"/>
    <col min="12537" max="12537" width="67.7109375" style="105" customWidth="1"/>
    <col min="12538" max="12538" width="7.42578125" style="105" customWidth="1"/>
    <col min="12539" max="12539" width="1" style="105" customWidth="1"/>
    <col min="12540" max="12540" width="14" style="105" customWidth="1"/>
    <col min="12541" max="12791" width="8.140625" style="105"/>
    <col min="12792" max="12792" width="1.7109375" style="105" customWidth="1"/>
    <col min="12793" max="12793" width="67.7109375" style="105" customWidth="1"/>
    <col min="12794" max="12794" width="7.42578125" style="105" customWidth="1"/>
    <col min="12795" max="12795" width="1" style="105" customWidth="1"/>
    <col min="12796" max="12796" width="14" style="105" customWidth="1"/>
    <col min="12797" max="13047" width="8.140625" style="105"/>
    <col min="13048" max="13048" width="1.7109375" style="105" customWidth="1"/>
    <col min="13049" max="13049" width="67.7109375" style="105" customWidth="1"/>
    <col min="13050" max="13050" width="7.42578125" style="105" customWidth="1"/>
    <col min="13051" max="13051" width="1" style="105" customWidth="1"/>
    <col min="13052" max="13052" width="14" style="105" customWidth="1"/>
    <col min="13053" max="13303" width="8.140625" style="105"/>
    <col min="13304" max="13304" width="1.7109375" style="105" customWidth="1"/>
    <col min="13305" max="13305" width="67.7109375" style="105" customWidth="1"/>
    <col min="13306" max="13306" width="7.42578125" style="105" customWidth="1"/>
    <col min="13307" max="13307" width="1" style="105" customWidth="1"/>
    <col min="13308" max="13308" width="14" style="105" customWidth="1"/>
    <col min="13309" max="13559" width="8.140625" style="105"/>
    <col min="13560" max="13560" width="1.7109375" style="105" customWidth="1"/>
    <col min="13561" max="13561" width="67.7109375" style="105" customWidth="1"/>
    <col min="13562" max="13562" width="7.42578125" style="105" customWidth="1"/>
    <col min="13563" max="13563" width="1" style="105" customWidth="1"/>
    <col min="13564" max="13564" width="14" style="105" customWidth="1"/>
    <col min="13565" max="13815" width="8.140625" style="105"/>
    <col min="13816" max="13816" width="1.7109375" style="105" customWidth="1"/>
    <col min="13817" max="13817" width="67.7109375" style="105" customWidth="1"/>
    <col min="13818" max="13818" width="7.42578125" style="105" customWidth="1"/>
    <col min="13819" max="13819" width="1" style="105" customWidth="1"/>
    <col min="13820" max="13820" width="14" style="105" customWidth="1"/>
    <col min="13821" max="14071" width="8.140625" style="105"/>
    <col min="14072" max="14072" width="1.7109375" style="105" customWidth="1"/>
    <col min="14073" max="14073" width="67.7109375" style="105" customWidth="1"/>
    <col min="14074" max="14074" width="7.42578125" style="105" customWidth="1"/>
    <col min="14075" max="14075" width="1" style="105" customWidth="1"/>
    <col min="14076" max="14076" width="14" style="105" customWidth="1"/>
    <col min="14077" max="14327" width="8.140625" style="105"/>
    <col min="14328" max="14328" width="1.7109375" style="105" customWidth="1"/>
    <col min="14329" max="14329" width="67.7109375" style="105" customWidth="1"/>
    <col min="14330" max="14330" width="7.42578125" style="105" customWidth="1"/>
    <col min="14331" max="14331" width="1" style="105" customWidth="1"/>
    <col min="14332" max="14332" width="14" style="105" customWidth="1"/>
    <col min="14333" max="14583" width="8.140625" style="105"/>
    <col min="14584" max="14584" width="1.7109375" style="105" customWidth="1"/>
    <col min="14585" max="14585" width="67.7109375" style="105" customWidth="1"/>
    <col min="14586" max="14586" width="7.42578125" style="105" customWidth="1"/>
    <col min="14587" max="14587" width="1" style="105" customWidth="1"/>
    <col min="14588" max="14588" width="14" style="105" customWidth="1"/>
    <col min="14589" max="14839" width="8.140625" style="105"/>
    <col min="14840" max="14840" width="1.7109375" style="105" customWidth="1"/>
    <col min="14841" max="14841" width="67.7109375" style="105" customWidth="1"/>
    <col min="14842" max="14842" width="7.42578125" style="105" customWidth="1"/>
    <col min="14843" max="14843" width="1" style="105" customWidth="1"/>
    <col min="14844" max="14844" width="14" style="105" customWidth="1"/>
    <col min="14845" max="15095" width="8.140625" style="105"/>
    <col min="15096" max="15096" width="1.7109375" style="105" customWidth="1"/>
    <col min="15097" max="15097" width="67.7109375" style="105" customWidth="1"/>
    <col min="15098" max="15098" width="7.42578125" style="105" customWidth="1"/>
    <col min="15099" max="15099" width="1" style="105" customWidth="1"/>
    <col min="15100" max="15100" width="14" style="105" customWidth="1"/>
    <col min="15101" max="15351" width="8.140625" style="105"/>
    <col min="15352" max="15352" width="1.7109375" style="105" customWidth="1"/>
    <col min="15353" max="15353" width="67.7109375" style="105" customWidth="1"/>
    <col min="15354" max="15354" width="7.42578125" style="105" customWidth="1"/>
    <col min="15355" max="15355" width="1" style="105" customWidth="1"/>
    <col min="15356" max="15356" width="14" style="105" customWidth="1"/>
    <col min="15357" max="15607" width="8.140625" style="105"/>
    <col min="15608" max="15608" width="1.7109375" style="105" customWidth="1"/>
    <col min="15609" max="15609" width="67.7109375" style="105" customWidth="1"/>
    <col min="15610" max="15610" width="7.42578125" style="105" customWidth="1"/>
    <col min="15611" max="15611" width="1" style="105" customWidth="1"/>
    <col min="15612" max="15612" width="14" style="105" customWidth="1"/>
    <col min="15613" max="15863" width="8.140625" style="105"/>
    <col min="15864" max="15864" width="1.7109375" style="105" customWidth="1"/>
    <col min="15865" max="15865" width="67.7109375" style="105" customWidth="1"/>
    <col min="15866" max="15866" width="7.42578125" style="105" customWidth="1"/>
    <col min="15867" max="15867" width="1" style="105" customWidth="1"/>
    <col min="15868" max="15868" width="14" style="105" customWidth="1"/>
    <col min="15869" max="16119" width="8.140625" style="105"/>
    <col min="16120" max="16120" width="1.7109375" style="105" customWidth="1"/>
    <col min="16121" max="16121" width="67.7109375" style="105" customWidth="1"/>
    <col min="16122" max="16122" width="7.42578125" style="105" customWidth="1"/>
    <col min="16123" max="16123" width="1" style="105" customWidth="1"/>
    <col min="16124" max="16124" width="14" style="105" customWidth="1"/>
    <col min="16125" max="16384" width="8.140625" style="105"/>
  </cols>
  <sheetData>
    <row r="1" spans="1:11" ht="21.75" customHeight="1">
      <c r="A1" s="1" t="s">
        <v>0</v>
      </c>
    </row>
    <row r="2" spans="1:11" ht="21.75" customHeight="1">
      <c r="A2" s="67" t="s">
        <v>124</v>
      </c>
      <c r="B2" s="112"/>
      <c r="C2" s="107"/>
      <c r="D2" s="107"/>
      <c r="E2" s="113"/>
      <c r="F2" s="107"/>
      <c r="G2" s="113"/>
      <c r="H2" s="107"/>
      <c r="I2" s="113"/>
      <c r="J2" s="107"/>
      <c r="K2" s="113"/>
    </row>
    <row r="3" spans="1:11" ht="21.75" customHeight="1">
      <c r="A3" s="72" t="str">
        <f>+'9'!A3</f>
        <v>สำหรับรอบระยะเวลาหกเดือนสิ้นสุดวันที่ 30 มิถุนายน พ.ศ. 2567</v>
      </c>
      <c r="B3" s="114"/>
      <c r="C3" s="115"/>
      <c r="D3" s="115"/>
      <c r="E3" s="116"/>
      <c r="F3" s="115"/>
      <c r="G3" s="116"/>
      <c r="H3" s="115"/>
      <c r="I3" s="116"/>
      <c r="J3" s="115"/>
      <c r="K3" s="116"/>
    </row>
    <row r="4" spans="1:11" ht="21.2" customHeight="1">
      <c r="A4" s="106"/>
      <c r="B4" s="106"/>
      <c r="C4" s="107"/>
      <c r="D4" s="107"/>
      <c r="E4" s="108"/>
      <c r="F4" s="107"/>
      <c r="G4" s="108"/>
      <c r="H4" s="107"/>
      <c r="I4" s="108"/>
      <c r="J4" s="107"/>
      <c r="K4" s="108"/>
    </row>
    <row r="5" spans="1:11" ht="21.2" customHeight="1">
      <c r="A5" s="106"/>
      <c r="B5" s="106"/>
      <c r="C5" s="107"/>
      <c r="D5" s="107"/>
      <c r="E5" s="213" t="s">
        <v>2</v>
      </c>
      <c r="F5" s="213"/>
      <c r="G5" s="213"/>
      <c r="H5" s="173"/>
      <c r="I5" s="213" t="s">
        <v>3</v>
      </c>
      <c r="J5" s="213"/>
      <c r="K5" s="213"/>
    </row>
    <row r="6" spans="1:11" s="43" customFormat="1" ht="21.2" customHeight="1">
      <c r="A6" s="38"/>
      <c r="B6" s="38"/>
      <c r="C6" s="156"/>
      <c r="D6" s="156"/>
      <c r="E6" s="179" t="s">
        <v>167</v>
      </c>
      <c r="F6" s="180"/>
      <c r="G6" s="186" t="s">
        <v>167</v>
      </c>
      <c r="H6" s="41"/>
      <c r="I6" s="179" t="s">
        <v>167</v>
      </c>
      <c r="J6" s="180"/>
      <c r="K6" s="186" t="s">
        <v>167</v>
      </c>
    </row>
    <row r="7" spans="1:11" s="43" customFormat="1" ht="21.2" customHeight="1">
      <c r="A7" s="38"/>
      <c r="B7" s="38"/>
      <c r="C7" s="156"/>
      <c r="D7" s="156"/>
      <c r="E7" s="9" t="s">
        <v>7</v>
      </c>
      <c r="F7" s="156"/>
      <c r="G7" s="195" t="s">
        <v>8</v>
      </c>
      <c r="H7" s="156"/>
      <c r="I7" s="9" t="s">
        <v>7</v>
      </c>
      <c r="J7" s="156"/>
      <c r="K7" s="195" t="s">
        <v>8</v>
      </c>
    </row>
    <row r="8" spans="1:11" ht="21.2" customHeight="1">
      <c r="A8" s="106"/>
      <c r="B8" s="106"/>
      <c r="C8" s="146" t="s">
        <v>9</v>
      </c>
      <c r="D8" s="104"/>
      <c r="E8" s="117" t="s">
        <v>10</v>
      </c>
      <c r="F8" s="104"/>
      <c r="G8" s="117" t="s">
        <v>10</v>
      </c>
      <c r="H8" s="104"/>
      <c r="I8" s="117" t="s">
        <v>10</v>
      </c>
      <c r="J8" s="104"/>
      <c r="K8" s="117" t="s">
        <v>10</v>
      </c>
    </row>
    <row r="9" spans="1:11" ht="6" customHeight="1">
      <c r="A9" s="106"/>
      <c r="B9" s="106"/>
      <c r="C9" s="156"/>
      <c r="D9" s="107"/>
      <c r="E9" s="119"/>
      <c r="F9" s="107"/>
      <c r="G9" s="108"/>
      <c r="H9" s="107"/>
      <c r="I9" s="119"/>
      <c r="J9" s="107"/>
      <c r="K9" s="108"/>
    </row>
    <row r="10" spans="1:11" ht="21" customHeight="1">
      <c r="A10" s="118" t="s">
        <v>147</v>
      </c>
      <c r="B10" s="118"/>
      <c r="C10" s="107"/>
      <c r="D10" s="107"/>
      <c r="E10" s="119"/>
      <c r="F10" s="107"/>
      <c r="G10" s="108"/>
      <c r="H10" s="107"/>
      <c r="I10" s="119"/>
      <c r="J10" s="107"/>
      <c r="K10" s="108"/>
    </row>
    <row r="11" spans="1:11" ht="21" customHeight="1">
      <c r="A11" s="30" t="s">
        <v>148</v>
      </c>
      <c r="B11" s="118"/>
      <c r="C11" s="107"/>
      <c r="D11" s="107"/>
      <c r="E11" s="119">
        <v>22500000</v>
      </c>
      <c r="F11" s="107"/>
      <c r="G11" s="108" t="s">
        <v>141</v>
      </c>
      <c r="H11" s="107"/>
      <c r="I11" s="119">
        <v>22500000</v>
      </c>
      <c r="J11" s="107"/>
      <c r="K11" s="108" t="s">
        <v>141</v>
      </c>
    </row>
    <row r="12" spans="1:11" ht="21" customHeight="1">
      <c r="A12" s="106" t="s">
        <v>150</v>
      </c>
      <c r="B12" s="106"/>
      <c r="C12" s="107"/>
      <c r="D12" s="107"/>
      <c r="E12" s="119"/>
      <c r="F12" s="107"/>
      <c r="G12" s="108"/>
      <c r="H12" s="107"/>
      <c r="I12" s="119"/>
      <c r="J12" s="107"/>
      <c r="K12" s="108"/>
    </row>
    <row r="13" spans="1:11" ht="21" customHeight="1">
      <c r="A13" s="106"/>
      <c r="B13" s="106" t="s">
        <v>178</v>
      </c>
      <c r="C13" s="107"/>
      <c r="D13" s="107"/>
      <c r="E13" s="119">
        <v>27685285</v>
      </c>
      <c r="F13" s="107"/>
      <c r="G13" s="108">
        <v>137647530</v>
      </c>
      <c r="H13" s="107"/>
      <c r="I13" s="119">
        <v>27685285</v>
      </c>
      <c r="J13" s="107"/>
      <c r="K13" s="108">
        <v>137647530</v>
      </c>
    </row>
    <row r="14" spans="1:11" ht="21" customHeight="1">
      <c r="A14" s="106" t="s">
        <v>150</v>
      </c>
      <c r="B14" s="106"/>
      <c r="C14" s="107"/>
      <c r="D14" s="107"/>
      <c r="E14" s="119"/>
      <c r="F14" s="107"/>
      <c r="G14" s="108"/>
      <c r="H14" s="107"/>
      <c r="I14" s="119"/>
      <c r="J14" s="107"/>
      <c r="K14" s="108"/>
    </row>
    <row r="15" spans="1:11" ht="21" customHeight="1">
      <c r="A15" s="106"/>
      <c r="B15" s="106" t="s">
        <v>151</v>
      </c>
      <c r="C15" s="107"/>
      <c r="D15" s="107"/>
      <c r="E15" s="119">
        <v>9013168</v>
      </c>
      <c r="F15" s="107"/>
      <c r="G15" s="108">
        <v>1010985</v>
      </c>
      <c r="H15" s="107"/>
      <c r="I15" s="119">
        <v>9013168</v>
      </c>
      <c r="J15" s="107"/>
      <c r="K15" s="108">
        <v>1010985</v>
      </c>
    </row>
    <row r="16" spans="1:11" ht="21" customHeight="1">
      <c r="A16" s="106" t="s">
        <v>149</v>
      </c>
      <c r="B16" s="106"/>
      <c r="C16" s="107"/>
      <c r="D16" s="107"/>
      <c r="E16" s="119"/>
      <c r="F16" s="107"/>
      <c r="G16" s="108"/>
      <c r="H16" s="107"/>
      <c r="I16" s="119"/>
      <c r="J16" s="107"/>
      <c r="K16" s="108"/>
    </row>
    <row r="17" spans="1:11" ht="21" customHeight="1">
      <c r="A17" s="106"/>
      <c r="B17" s="106" t="s">
        <v>178</v>
      </c>
      <c r="C17" s="107"/>
      <c r="D17" s="107"/>
      <c r="E17" s="119">
        <v>-9152240</v>
      </c>
      <c r="F17" s="107"/>
      <c r="G17" s="108">
        <v>-9153052</v>
      </c>
      <c r="H17" s="107"/>
      <c r="I17" s="119">
        <v>-9152240</v>
      </c>
      <c r="J17" s="107"/>
      <c r="K17" s="108">
        <v>-9153052</v>
      </c>
    </row>
    <row r="18" spans="1:11" ht="21" customHeight="1">
      <c r="A18" s="30" t="s">
        <v>179</v>
      </c>
      <c r="B18" s="118"/>
      <c r="C18" s="198"/>
      <c r="D18" s="107"/>
      <c r="E18" s="119">
        <v>0</v>
      </c>
      <c r="F18" s="107"/>
      <c r="G18" s="108" t="s">
        <v>141</v>
      </c>
      <c r="H18" s="107"/>
      <c r="I18" s="119">
        <v>0</v>
      </c>
      <c r="J18" s="107"/>
      <c r="K18" s="108">
        <v>-5999800</v>
      </c>
    </row>
    <row r="19" spans="1:11" ht="21" customHeight="1">
      <c r="A19" s="30" t="s">
        <v>25</v>
      </c>
      <c r="B19" s="118"/>
      <c r="C19" s="107"/>
      <c r="D19" s="107"/>
      <c r="E19" s="119">
        <v>0</v>
      </c>
      <c r="F19" s="107"/>
      <c r="G19" s="108">
        <v>-28829380</v>
      </c>
      <c r="H19" s="107"/>
      <c r="I19" s="119">
        <v>0</v>
      </c>
      <c r="J19" s="107"/>
      <c r="K19" s="108">
        <v>-28829380</v>
      </c>
    </row>
    <row r="20" spans="1:11" ht="21" customHeight="1">
      <c r="A20" s="106" t="s">
        <v>180</v>
      </c>
      <c r="B20" s="106"/>
      <c r="C20" s="107"/>
      <c r="D20" s="107"/>
      <c r="E20" s="119">
        <v>0</v>
      </c>
      <c r="F20" s="107"/>
      <c r="G20" s="108" t="s">
        <v>141</v>
      </c>
      <c r="H20" s="107"/>
      <c r="I20" s="119">
        <v>0</v>
      </c>
      <c r="J20" s="107"/>
      <c r="K20" s="108">
        <v>-5350000</v>
      </c>
    </row>
    <row r="21" spans="1:11" ht="21" customHeight="1">
      <c r="A21" s="30" t="s">
        <v>152</v>
      </c>
      <c r="C21" s="107"/>
      <c r="D21" s="107"/>
      <c r="E21" s="119">
        <v>-4728748</v>
      </c>
      <c r="F21" s="107"/>
      <c r="G21" s="108">
        <v>-16324409</v>
      </c>
      <c r="H21" s="107"/>
      <c r="I21" s="119">
        <v>-2575751</v>
      </c>
      <c r="J21" s="107"/>
      <c r="K21" s="108">
        <v>-11907225</v>
      </c>
    </row>
    <row r="22" spans="1:11" ht="21" customHeight="1">
      <c r="A22" s="30" t="s">
        <v>153</v>
      </c>
      <c r="C22" s="107"/>
      <c r="D22" s="107"/>
      <c r="E22" s="119">
        <v>28202</v>
      </c>
      <c r="F22" s="107"/>
      <c r="G22" s="108">
        <v>57234</v>
      </c>
      <c r="H22" s="107"/>
      <c r="I22" s="119">
        <v>28202</v>
      </c>
      <c r="J22" s="107"/>
      <c r="K22" s="108">
        <v>57234</v>
      </c>
    </row>
    <row r="23" spans="1:11" ht="21" customHeight="1">
      <c r="A23" s="30" t="s">
        <v>154</v>
      </c>
      <c r="C23" s="107"/>
      <c r="D23" s="107"/>
      <c r="E23" s="121">
        <v>0</v>
      </c>
      <c r="F23" s="107"/>
      <c r="G23" s="164">
        <v>-681500</v>
      </c>
      <c r="H23" s="107"/>
      <c r="I23" s="121">
        <v>0</v>
      </c>
      <c r="J23" s="107"/>
      <c r="K23" s="164">
        <v>-181500</v>
      </c>
    </row>
    <row r="24" spans="1:11" ht="6" customHeight="1">
      <c r="A24" s="106"/>
      <c r="B24" s="106"/>
      <c r="C24" s="107"/>
      <c r="D24" s="107"/>
      <c r="E24" s="119"/>
      <c r="F24" s="107"/>
      <c r="G24" s="108"/>
      <c r="H24" s="107"/>
      <c r="I24" s="119"/>
      <c r="J24" s="107"/>
      <c r="K24" s="108"/>
    </row>
    <row r="25" spans="1:11" ht="21" customHeight="1">
      <c r="A25" s="106" t="s">
        <v>181</v>
      </c>
      <c r="B25" s="106"/>
      <c r="C25" s="107"/>
      <c r="D25" s="107"/>
      <c r="E25" s="121">
        <f>SUM(E11:E23)</f>
        <v>45345667</v>
      </c>
      <c r="F25" s="107"/>
      <c r="G25" s="164">
        <f>SUM(G13:G23)</f>
        <v>83727408</v>
      </c>
      <c r="H25" s="107"/>
      <c r="I25" s="121">
        <f>SUM(I11:I23)</f>
        <v>47498664</v>
      </c>
      <c r="J25" s="107"/>
      <c r="K25" s="164">
        <f>SUM(K13:K23)</f>
        <v>77294792</v>
      </c>
    </row>
    <row r="26" spans="1:11" ht="21" customHeight="1">
      <c r="A26" s="118"/>
      <c r="B26" s="118"/>
      <c r="C26" s="107"/>
      <c r="D26" s="107"/>
      <c r="E26" s="119"/>
      <c r="F26" s="107"/>
      <c r="G26" s="108"/>
      <c r="H26" s="107"/>
      <c r="I26" s="119"/>
      <c r="J26" s="107"/>
      <c r="K26" s="108"/>
    </row>
    <row r="27" spans="1:11" ht="21.2" customHeight="1">
      <c r="A27" s="118" t="s">
        <v>155</v>
      </c>
      <c r="B27" s="106"/>
      <c r="C27" s="107"/>
      <c r="D27" s="107"/>
      <c r="E27" s="119"/>
      <c r="F27" s="107"/>
      <c r="G27" s="108"/>
      <c r="H27" s="107"/>
      <c r="I27" s="119"/>
      <c r="J27" s="107"/>
      <c r="K27" s="108"/>
    </row>
    <row r="28" spans="1:11" ht="21.2" customHeight="1">
      <c r="A28" s="106" t="s">
        <v>156</v>
      </c>
      <c r="B28" s="106"/>
      <c r="C28" s="107"/>
      <c r="D28" s="107"/>
      <c r="E28" s="119">
        <v>127996823</v>
      </c>
      <c r="F28" s="107"/>
      <c r="G28" s="108">
        <v>467955914</v>
      </c>
      <c r="H28" s="107"/>
      <c r="I28" s="119">
        <v>127996823</v>
      </c>
      <c r="J28" s="107"/>
      <c r="K28" s="108">
        <v>467955914</v>
      </c>
    </row>
    <row r="29" spans="1:11" ht="21.2" customHeight="1">
      <c r="A29" s="106" t="s">
        <v>194</v>
      </c>
      <c r="B29" s="106"/>
      <c r="C29" s="107"/>
      <c r="D29" s="107"/>
      <c r="E29" s="119">
        <v>-188888334</v>
      </c>
      <c r="F29" s="107"/>
      <c r="G29" s="108">
        <v>-361047523</v>
      </c>
      <c r="H29" s="107"/>
      <c r="I29" s="119">
        <v>-188888334</v>
      </c>
      <c r="J29" s="107"/>
      <c r="K29" s="108">
        <v>-361047523</v>
      </c>
    </row>
    <row r="30" spans="1:11" ht="21.2" customHeight="1">
      <c r="A30" s="106" t="s">
        <v>157</v>
      </c>
      <c r="B30" s="106"/>
      <c r="C30" s="107">
        <v>15</v>
      </c>
      <c r="D30" s="107"/>
      <c r="E30" s="119">
        <v>0</v>
      </c>
      <c r="F30" s="107"/>
      <c r="G30" s="108">
        <v>-17056610</v>
      </c>
      <c r="H30" s="107"/>
      <c r="I30" s="119">
        <v>0</v>
      </c>
      <c r="J30" s="107"/>
      <c r="K30" s="108">
        <v>-17056610</v>
      </c>
    </row>
    <row r="31" spans="1:11" ht="21.2" customHeight="1">
      <c r="A31" s="106" t="s">
        <v>186</v>
      </c>
      <c r="B31" s="106"/>
      <c r="C31" s="107"/>
      <c r="D31" s="107"/>
      <c r="E31" s="119">
        <v>-1700767</v>
      </c>
      <c r="F31" s="107"/>
      <c r="G31" s="108">
        <v>0</v>
      </c>
      <c r="H31" s="107"/>
      <c r="I31" s="119">
        <v>-1700767</v>
      </c>
      <c r="J31" s="107"/>
      <c r="K31" s="108">
        <v>0</v>
      </c>
    </row>
    <row r="32" spans="1:11" ht="21.2" customHeight="1">
      <c r="A32" s="106" t="s">
        <v>158</v>
      </c>
      <c r="B32" s="106"/>
      <c r="C32" s="107"/>
      <c r="D32" s="107"/>
      <c r="E32" s="119">
        <v>-2789750</v>
      </c>
      <c r="F32" s="107"/>
      <c r="G32" s="108">
        <v>-4877117</v>
      </c>
      <c r="H32" s="107"/>
      <c r="I32" s="119">
        <v>-2604459</v>
      </c>
      <c r="J32" s="107"/>
      <c r="K32" s="108">
        <v>-4877117</v>
      </c>
    </row>
    <row r="33" spans="1:11" ht="21.2" customHeight="1">
      <c r="A33" s="106" t="s">
        <v>182</v>
      </c>
      <c r="B33" s="106"/>
      <c r="C33" s="107">
        <v>18</v>
      </c>
      <c r="D33" s="107"/>
      <c r="E33" s="119">
        <v>0</v>
      </c>
      <c r="F33" s="107"/>
      <c r="G33" s="108">
        <v>-29535450</v>
      </c>
      <c r="H33" s="107"/>
      <c r="I33" s="119">
        <v>0</v>
      </c>
      <c r="J33" s="107"/>
      <c r="K33" s="108">
        <v>-29535450</v>
      </c>
    </row>
    <row r="34" spans="1:11" ht="21.2" customHeight="1">
      <c r="A34" s="30" t="s">
        <v>183</v>
      </c>
      <c r="C34" s="107"/>
      <c r="D34" s="107"/>
      <c r="E34" s="119"/>
      <c r="F34" s="107"/>
      <c r="G34" s="108"/>
      <c r="H34" s="107"/>
      <c r="I34" s="119"/>
      <c r="J34" s="107"/>
      <c r="K34" s="108"/>
    </row>
    <row r="35" spans="1:11" ht="21.2" customHeight="1">
      <c r="A35" s="30"/>
      <c r="B35" s="110" t="s">
        <v>184</v>
      </c>
      <c r="C35" s="107"/>
      <c r="D35" s="107"/>
      <c r="E35" s="121">
        <v>0</v>
      </c>
      <c r="F35" s="107"/>
      <c r="G35" s="164">
        <v>4000200</v>
      </c>
      <c r="H35" s="107"/>
      <c r="I35" s="121">
        <v>0</v>
      </c>
      <c r="J35" s="107"/>
      <c r="K35" s="164">
        <v>0</v>
      </c>
    </row>
    <row r="36" spans="1:11" ht="21.2" customHeight="1">
      <c r="A36" s="106"/>
      <c r="B36" s="106"/>
      <c r="C36" s="107"/>
      <c r="D36" s="107"/>
      <c r="E36" s="119"/>
      <c r="F36" s="107"/>
      <c r="G36" s="108"/>
      <c r="H36" s="107"/>
      <c r="I36" s="119"/>
      <c r="J36" s="107"/>
      <c r="K36" s="108"/>
    </row>
    <row r="37" spans="1:11" ht="21.2" customHeight="1">
      <c r="A37" s="106" t="s">
        <v>195</v>
      </c>
      <c r="B37" s="106"/>
      <c r="C37" s="107"/>
      <c r="D37" s="107"/>
      <c r="E37" s="121">
        <f>SUM(E28:E35)</f>
        <v>-65382028</v>
      </c>
      <c r="F37" s="107"/>
      <c r="G37" s="164">
        <f>SUM(G28:G35)</f>
        <v>59439414</v>
      </c>
      <c r="H37" s="107"/>
      <c r="I37" s="121">
        <f>SUM(I28:I35)</f>
        <v>-65196737</v>
      </c>
      <c r="J37" s="107"/>
      <c r="K37" s="164">
        <f>SUM(K28:K35)</f>
        <v>55439214</v>
      </c>
    </row>
    <row r="38" spans="1:11" ht="21.2" customHeight="1">
      <c r="A38" s="106"/>
      <c r="B38" s="106"/>
      <c r="C38" s="107"/>
      <c r="D38" s="107"/>
      <c r="E38" s="119"/>
      <c r="F38" s="107"/>
      <c r="G38" s="108"/>
      <c r="H38" s="107"/>
      <c r="I38" s="119"/>
      <c r="J38" s="107"/>
      <c r="K38" s="108"/>
    </row>
    <row r="39" spans="1:11" ht="21.2" customHeight="1">
      <c r="A39" s="122" t="s">
        <v>159</v>
      </c>
      <c r="B39" s="106"/>
      <c r="C39" s="107"/>
      <c r="D39" s="107"/>
      <c r="E39" s="19">
        <f>E37+E25+'9'!F46</f>
        <v>-95838566</v>
      </c>
      <c r="F39" s="107"/>
      <c r="G39" s="23">
        <f>'9'!H46+'10'!G25+'10'!G37</f>
        <v>-273811588</v>
      </c>
      <c r="H39" s="107"/>
      <c r="I39" s="19">
        <f>I37+I25+'9'!J46</f>
        <v>-95348682</v>
      </c>
      <c r="J39" s="107"/>
      <c r="K39" s="23">
        <f>'9'!L46+'10'!K25+'10'!K37</f>
        <v>-278365318</v>
      </c>
    </row>
    <row r="40" spans="1:11" ht="21.2" customHeight="1">
      <c r="A40" s="123" t="s">
        <v>160</v>
      </c>
      <c r="B40" s="106"/>
      <c r="C40" s="107"/>
      <c r="D40" s="107"/>
      <c r="E40" s="20">
        <v>105246386</v>
      </c>
      <c r="F40" s="107"/>
      <c r="G40" s="6">
        <v>367716385</v>
      </c>
      <c r="H40" s="107"/>
      <c r="I40" s="20">
        <v>104577502</v>
      </c>
      <c r="J40" s="107"/>
      <c r="K40" s="6">
        <v>367715544</v>
      </c>
    </row>
    <row r="41" spans="1:11" ht="6" customHeight="1">
      <c r="A41" s="124"/>
      <c r="B41" s="106"/>
      <c r="C41" s="107"/>
      <c r="D41" s="107"/>
      <c r="E41" s="19"/>
      <c r="F41" s="107"/>
      <c r="G41" s="23"/>
      <c r="H41" s="107"/>
      <c r="I41" s="19"/>
      <c r="J41" s="107"/>
      <c r="K41" s="23"/>
    </row>
    <row r="42" spans="1:11" ht="21.2" customHeight="1" thickBot="1">
      <c r="A42" s="125" t="s">
        <v>161</v>
      </c>
      <c r="B42" s="106"/>
      <c r="C42" s="107"/>
      <c r="D42" s="107"/>
      <c r="E42" s="22">
        <f>SUM(E39:E41)</f>
        <v>9407820</v>
      </c>
      <c r="F42" s="107"/>
      <c r="G42" s="130">
        <f>SUM(G39:G41)</f>
        <v>93904797</v>
      </c>
      <c r="H42" s="107"/>
      <c r="I42" s="22">
        <f>SUM(I39:I41)</f>
        <v>9228820</v>
      </c>
      <c r="J42" s="107"/>
      <c r="K42" s="130">
        <f>SUM(K39:K41)</f>
        <v>89350226</v>
      </c>
    </row>
    <row r="43" spans="1:11" ht="21.2" customHeight="1" thickTop="1">
      <c r="A43" s="106"/>
      <c r="B43" s="106"/>
      <c r="C43" s="105"/>
      <c r="D43" s="105"/>
      <c r="E43" s="126"/>
      <c r="F43" s="105"/>
      <c r="G43" s="196"/>
      <c r="H43" s="105"/>
      <c r="I43" s="126"/>
      <c r="J43" s="105"/>
      <c r="K43" s="196"/>
    </row>
    <row r="44" spans="1:11" ht="21.2" customHeight="1">
      <c r="A44" s="10" t="s">
        <v>162</v>
      </c>
      <c r="B44" s="106"/>
      <c r="C44" s="107"/>
      <c r="D44" s="107"/>
      <c r="E44" s="109"/>
      <c r="F44" s="107"/>
      <c r="G44" s="197"/>
      <c r="H44" s="107"/>
      <c r="I44" s="109"/>
      <c r="J44" s="107"/>
      <c r="K44" s="197"/>
    </row>
    <row r="45" spans="1:11" ht="6" customHeight="1">
      <c r="A45" s="125"/>
      <c r="B45" s="106"/>
      <c r="C45" s="107"/>
      <c r="D45" s="107"/>
      <c r="E45" s="19"/>
      <c r="F45" s="107"/>
      <c r="G45" s="23"/>
      <c r="H45" s="107"/>
      <c r="I45" s="19"/>
      <c r="J45" s="107"/>
      <c r="K45" s="23"/>
    </row>
    <row r="46" spans="1:11" ht="21.2" customHeight="1">
      <c r="A46" s="2" t="s">
        <v>163</v>
      </c>
      <c r="B46" s="127"/>
      <c r="C46" s="127"/>
      <c r="D46" s="2"/>
      <c r="E46" s="19"/>
      <c r="F46" s="2"/>
      <c r="G46" s="23"/>
      <c r="H46" s="2"/>
      <c r="I46" s="19"/>
      <c r="J46" s="2"/>
      <c r="K46" s="23"/>
    </row>
    <row r="47" spans="1:11" ht="21.2" customHeight="1">
      <c r="A47" s="2"/>
      <c r="B47" s="127" t="s">
        <v>164</v>
      </c>
      <c r="C47" s="120"/>
      <c r="D47" s="2"/>
      <c r="E47" s="19"/>
      <c r="F47" s="2"/>
      <c r="G47" s="23"/>
      <c r="H47" s="2"/>
      <c r="I47" s="19"/>
      <c r="J47" s="2"/>
      <c r="K47" s="23"/>
    </row>
    <row r="48" spans="1:11" ht="21.2" customHeight="1">
      <c r="A48" s="2"/>
      <c r="B48" s="127" t="s">
        <v>165</v>
      </c>
      <c r="C48" s="120"/>
      <c r="D48" s="2"/>
      <c r="E48" s="19">
        <v>0</v>
      </c>
      <c r="F48" s="2"/>
      <c r="G48" s="23">
        <v>587005</v>
      </c>
      <c r="H48" s="2"/>
      <c r="I48" s="19">
        <v>0</v>
      </c>
      <c r="J48" s="2"/>
      <c r="K48" s="23">
        <v>587005</v>
      </c>
    </row>
    <row r="49" spans="1:11" ht="21.2" customHeight="1">
      <c r="A49" s="2"/>
      <c r="B49" s="127"/>
      <c r="C49" s="120"/>
      <c r="D49" s="2"/>
      <c r="E49" s="23"/>
      <c r="F49" s="2"/>
      <c r="G49" s="23"/>
      <c r="H49" s="2"/>
      <c r="I49" s="23"/>
      <c r="J49" s="2"/>
      <c r="K49" s="23"/>
    </row>
    <row r="52" spans="1:11" ht="20.25" customHeight="1"/>
    <row r="53" spans="1:11" ht="21.95" customHeight="1">
      <c r="A53" s="220" t="str">
        <f>'7'!A31:S31</f>
        <v>หมายเหตุประกอบข้อมูลทางการเงินเป็นส่วนหนึ่งของข้อมูลทางการเงินระหว่างกาลนี้</v>
      </c>
      <c r="B53" s="220"/>
      <c r="C53" s="220"/>
      <c r="D53" s="220"/>
      <c r="E53" s="220"/>
      <c r="F53" s="220"/>
      <c r="G53" s="220"/>
      <c r="H53" s="220"/>
      <c r="I53" s="220"/>
      <c r="J53" s="220"/>
      <c r="K53" s="220"/>
    </row>
  </sheetData>
  <mergeCells count="3">
    <mergeCell ref="A53:K53"/>
    <mergeCell ref="I5:K5"/>
    <mergeCell ref="E5:G5"/>
  </mergeCells>
  <pageMargins left="0.8" right="0.75" top="0.5" bottom="0.6" header="0.49" footer="0.4"/>
  <pageSetup paperSize="9" scale="75" firstPageNumber="10" orientation="portrait" useFirstPageNumber="1" horizontalDpi="1200" verticalDpi="1200" r:id="rId1"/>
  <headerFooter>
    <oddFooter>&amp;R&amp;"Browallia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 </vt:lpstr>
      <vt:lpstr>5 (3m)</vt:lpstr>
      <vt:lpstr>6 (6m)</vt:lpstr>
      <vt:lpstr>7</vt:lpstr>
      <vt:lpstr>8</vt:lpstr>
      <vt:lpstr>9</vt:lpstr>
      <vt:lpstr>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Thanaporn Trimungklayon</dc:creator>
  <cp:keywords/>
  <dc:description/>
  <cp:lastModifiedBy>Chayaporn Srilap (TH)</cp:lastModifiedBy>
  <cp:revision/>
  <cp:lastPrinted>2024-08-09T09:33:57Z</cp:lastPrinted>
  <dcterms:created xsi:type="dcterms:W3CDTF">2020-08-22T15:12:01Z</dcterms:created>
  <dcterms:modified xsi:type="dcterms:W3CDTF">2024-08-09T09:34:09Z</dcterms:modified>
  <cp:category/>
  <cp:contentStatus/>
</cp:coreProperties>
</file>