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2'June24\"/>
    </mc:Choice>
  </mc:AlternateContent>
  <xr:revisionPtr revIDLastSave="0" documentId="13_ncr:1_{37F2B520-75E4-401F-A631-DEC29959D1FE}" xr6:coauthVersionLast="47" xr6:coauthVersionMax="47" xr10:uidLastSave="{00000000-0000-0000-0000-000000000000}"/>
  <bookViews>
    <workbookView xWindow="-120" yWindow="-120" windowWidth="21840" windowHeight="13020" xr2:uid="{DC448707-AEF1-4A13-A919-E563F59B6B0C}"/>
  </bookViews>
  <sheets>
    <sheet name="2-4" sheetId="1" r:id="rId1"/>
    <sheet name="5 (3M)" sheetId="2" r:id="rId2"/>
    <sheet name="6 (6M)" sheetId="7" r:id="rId3"/>
    <sheet name="7" sheetId="3" r:id="rId4"/>
    <sheet name="8" sheetId="6" r:id="rId5"/>
    <sheet name="9" sheetId="4" r:id="rId6"/>
    <sheet name="10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5" l="1"/>
  <c r="E27" i="5"/>
  <c r="I39" i="5" l="1"/>
  <c r="E39" i="5"/>
  <c r="J53" i="7" l="1"/>
  <c r="F53" i="7"/>
  <c r="K44" i="5"/>
  <c r="G44" i="5"/>
  <c r="K39" i="5"/>
  <c r="G39" i="5"/>
  <c r="K27" i="5"/>
  <c r="G27" i="5"/>
  <c r="L45" i="4"/>
  <c r="L50" i="4" s="1"/>
  <c r="H45" i="4"/>
  <c r="H50" i="4" s="1"/>
  <c r="Q18" i="6"/>
  <c r="Q17" i="6"/>
  <c r="Q16" i="6"/>
  <c r="Q15" i="6"/>
  <c r="S19" i="3"/>
  <c r="S18" i="3"/>
  <c r="S17" i="3"/>
  <c r="S16" i="3"/>
  <c r="S15" i="3"/>
  <c r="H53" i="7"/>
  <c r="J46" i="7"/>
  <c r="H46" i="7"/>
  <c r="F46" i="7"/>
  <c r="L24" i="7"/>
  <c r="J24" i="7"/>
  <c r="H24" i="7"/>
  <c r="F24" i="7"/>
  <c r="L17" i="7"/>
  <c r="L26" i="7" s="1"/>
  <c r="J17" i="7"/>
  <c r="J26" i="7" s="1"/>
  <c r="J34" i="7" s="1"/>
  <c r="J37" i="7" s="1"/>
  <c r="J40" i="7" s="1"/>
  <c r="H17" i="7"/>
  <c r="H26" i="7" s="1"/>
  <c r="H34" i="7" s="1"/>
  <c r="H37" i="7" s="1"/>
  <c r="H40" i="7" s="1"/>
  <c r="F17" i="7"/>
  <c r="J45" i="4" l="1"/>
  <c r="J50" i="4" s="1"/>
  <c r="I41" i="5" s="1"/>
  <c r="I44" i="5" s="1"/>
  <c r="L34" i="7"/>
  <c r="L37" i="7" s="1"/>
  <c r="L40" i="7" s="1"/>
  <c r="F26" i="7"/>
  <c r="F34" i="7" s="1"/>
  <c r="L46" i="7" l="1"/>
  <c r="L53" i="7"/>
  <c r="F37" i="7"/>
  <c r="F40" i="7" s="1"/>
  <c r="F45" i="4"/>
  <c r="F50" i="4" s="1"/>
  <c r="E41" i="5" s="1"/>
  <c r="E44" i="5" s="1"/>
  <c r="E83" i="1"/>
  <c r="E92" i="1" l="1"/>
  <c r="H53" i="2"/>
  <c r="H46" i="2"/>
  <c r="H17" i="2"/>
  <c r="H24" i="2"/>
  <c r="H26" i="2"/>
  <c r="H34" i="2" s="1"/>
  <c r="H37" i="2" s="1"/>
  <c r="H40" i="2" s="1"/>
  <c r="Q23" i="6" l="1"/>
  <c r="S24" i="3"/>
  <c r="K92" i="1"/>
  <c r="G92" i="1"/>
  <c r="I92" i="1"/>
  <c r="O20" i="6" l="1"/>
  <c r="M20" i="6"/>
  <c r="K20" i="6"/>
  <c r="I20" i="6"/>
  <c r="G20" i="6"/>
  <c r="E20" i="6"/>
  <c r="Q13" i="6"/>
  <c r="Q28" i="3"/>
  <c r="M28" i="3"/>
  <c r="K28" i="3"/>
  <c r="I28" i="3"/>
  <c r="G28" i="3"/>
  <c r="E28" i="3"/>
  <c r="S26" i="3"/>
  <c r="L24" i="2"/>
  <c r="L17" i="2"/>
  <c r="L26" i="2" l="1"/>
  <c r="L34" i="2" s="1"/>
  <c r="L37" i="2" s="1"/>
  <c r="L40" i="2" s="1"/>
  <c r="L46" i="2" s="1"/>
  <c r="L53" i="2" s="1"/>
  <c r="Q20" i="6"/>
  <c r="S28" i="3"/>
  <c r="O28" i="3"/>
  <c r="E43" i="1"/>
  <c r="I83" i="1"/>
  <c r="G83" i="1"/>
  <c r="E28" i="1"/>
  <c r="S13" i="3"/>
  <c r="J53" i="2"/>
  <c r="F53" i="2"/>
  <c r="J46" i="2"/>
  <c r="F46" i="2"/>
  <c r="E45" i="1" l="1"/>
  <c r="O21" i="3"/>
  <c r="E94" i="1"/>
  <c r="K145" i="1"/>
  <c r="K148" i="1" s="1"/>
  <c r="G145" i="1"/>
  <c r="G148" i="1" s="1"/>
  <c r="E145" i="1"/>
  <c r="E148" i="1" s="1"/>
  <c r="E150" i="1" l="1"/>
  <c r="G94" i="1"/>
  <c r="G150" i="1" s="1"/>
  <c r="G43" i="1" l="1"/>
  <c r="G28" i="1"/>
  <c r="G45" i="1" l="1"/>
  <c r="M27" i="6"/>
  <c r="K27" i="6"/>
  <c r="I27" i="6"/>
  <c r="G27" i="6"/>
  <c r="E27" i="6"/>
  <c r="Q21" i="3"/>
  <c r="M21" i="3"/>
  <c r="I21" i="3"/>
  <c r="F24" i="2"/>
  <c r="F17" i="2"/>
  <c r="K28" i="1"/>
  <c r="F26" i="2" l="1"/>
  <c r="F34" i="2" s="1"/>
  <c r="F37" i="2" s="1"/>
  <c r="F40" i="2" s="1"/>
  <c r="K21" i="3"/>
  <c r="G21" i="3"/>
  <c r="E21" i="3"/>
  <c r="A116" i="1"/>
  <c r="A59" i="1"/>
  <c r="K83" i="1"/>
  <c r="S21" i="3" l="1"/>
  <c r="J24" i="2" l="1"/>
  <c r="I28" i="1"/>
  <c r="I94" i="1" l="1"/>
  <c r="A3" i="5" l="1"/>
  <c r="J17" i="2" l="1"/>
  <c r="J26" i="2" s="1"/>
  <c r="I43" i="1"/>
  <c r="I45" i="1" s="1"/>
  <c r="K43" i="1"/>
  <c r="K45" i="1" s="1"/>
  <c r="K94" i="1"/>
  <c r="K150" i="1" s="1"/>
  <c r="J34" i="2" l="1"/>
  <c r="J37" i="2" l="1"/>
  <c r="J40" i="2" s="1"/>
  <c r="Q25" i="6" l="1"/>
  <c r="Q27" i="6" s="1"/>
  <c r="O27" i="6"/>
  <c r="I145" i="1" s="1"/>
  <c r="I148" i="1" s="1"/>
  <c r="I150" i="1" s="1"/>
  <c r="A113" i="1"/>
  <c r="A169" i="1" s="1"/>
  <c r="A36" i="6" l="1"/>
  <c r="A64" i="7"/>
  <c r="A38" i="3"/>
  <c r="A60" i="5" s="1"/>
  <c r="A56" i="4" s="1"/>
  <c r="A64" i="2"/>
</calcChain>
</file>

<file path=xl/sharedStrings.xml><?xml version="1.0" encoding="utf-8"?>
<sst xmlns="http://schemas.openxmlformats.org/spreadsheetml/2006/main" count="427" uniqueCount="205">
  <si>
    <t>Statements of Comprehensive Income (Unaudited)</t>
  </si>
  <si>
    <t>Statements of Changes in Equity (Unaudited)</t>
  </si>
  <si>
    <t>Statements of Cash Flows (Unaudited)</t>
  </si>
  <si>
    <t>Unaudited</t>
  </si>
  <si>
    <t>Audited</t>
  </si>
  <si>
    <t>31 December</t>
  </si>
  <si>
    <t>Baht</t>
  </si>
  <si>
    <t>Notes</t>
  </si>
  <si>
    <t>Assets</t>
  </si>
  <si>
    <t>Current assets</t>
  </si>
  <si>
    <t>Cash and cash equivalents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</si>
  <si>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</si>
  <si>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</si>
  <si>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</si>
  <si>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</si>
  <si>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</si>
  <si>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</si>
  <si>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</si>
  <si>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</si>
  <si>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</si>
  <si>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</si>
  <si>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</si>
  <si>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</si>
  <si>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</si>
  <si>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</si>
  <si>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</si>
  <si>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</si>
  <si>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</si>
  <si>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</si>
  <si>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</si>
  <si>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</si>
  <si>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</si>
  <si>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</si>
  <si>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</si>
  <si>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</si>
  <si>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</si>
  <si>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</si>
  <si>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</si>
  <si>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</si>
  <si>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</si>
  <si>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</si>
  <si>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</si>
  <si>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</si>
  <si>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</si>
  <si>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</si>
  <si>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</si>
  <si>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</si>
  <si>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</si>
  <si>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</si>
  <si>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</si>
  <si>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</si>
  <si>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</si>
  <si>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</si>
  <si>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</si>
  <si>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</si>
  <si>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</si>
  <si>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</si>
  <si>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Other income</t>
  </si>
  <si>
    <t>Administrative expenses</t>
  </si>
  <si>
    <t>Finance costs</t>
  </si>
  <si>
    <t>Income tax expense</t>
  </si>
  <si>
    <t>Other comprehensive income</t>
  </si>
  <si>
    <t>share capital</t>
  </si>
  <si>
    <t>Appropriated for</t>
  </si>
  <si>
    <t>legal reserve</t>
  </si>
  <si>
    <t>Total</t>
  </si>
  <si>
    <t>Cash flows from operating activities</t>
  </si>
  <si>
    <t>Adjustments for:</t>
  </si>
  <si>
    <t>Depreciation and amortisation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</si>
  <si>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</si>
  <si>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</si>
  <si>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</si>
  <si>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</si>
  <si>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</si>
  <si>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</si>
  <si>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</si>
  <si>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</si>
  <si>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</si>
  <si>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</si>
  <si>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</si>
  <si>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</si>
  <si>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</si>
  <si>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</si>
  <si>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</si>
  <si>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</si>
  <si>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</si>
  <si>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</si>
  <si>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Acquisition of property, plant and equipment</t>
  </si>
  <si>
    <t>The accompanying notes are an integral part of these financial information.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</si>
  <si>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</si>
  <si>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</si>
  <si>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</si>
  <si>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>Change in equity for the period</t>
  </si>
  <si>
    <t>Provision for decommissioning</t>
  </si>
  <si>
    <t xml:space="preserve">   Ordinary shares, 600,000,000 shares </t>
  </si>
  <si>
    <t xml:space="preserve">     of par Baht 0.5 each</t>
  </si>
  <si>
    <t xml:space="preserve">    of paid-up Baht 0.5 each </t>
  </si>
  <si>
    <t>Current portion of lease liabilities</t>
  </si>
  <si>
    <t>Proceeds from disposals of equipment</t>
  </si>
  <si>
    <t xml:space="preserve">Statements of Financial Position </t>
  </si>
  <si>
    <t>Acquisition of intangible assets</t>
  </si>
  <si>
    <t>Cash flows from financing activities</t>
  </si>
  <si>
    <t xml:space="preserve">Changes in operating assets and liabilities: </t>
  </si>
  <si>
    <t>Premium on paid-up capital</t>
  </si>
  <si>
    <t>Share</t>
  </si>
  <si>
    <t>Short-term borrowing from finacial institutions</t>
  </si>
  <si>
    <t xml:space="preserve">  Ordinary shares, 600,000,000 shares </t>
  </si>
  <si>
    <t>Financial assets measured at fair</t>
  </si>
  <si>
    <t xml:space="preserve">    at fair value through profit or loss</t>
  </si>
  <si>
    <t xml:space="preserve">AMR Asia Public Company Limited </t>
  </si>
  <si>
    <t>AMR Asia Public Company Limited</t>
  </si>
  <si>
    <r>
      <t xml:space="preserve">Statements of Financial Position </t>
    </r>
    <r>
      <rPr>
        <sz val="10"/>
        <rFont val="Arial"/>
        <family val="2"/>
      </rPr>
      <t>(Cont'd)</t>
    </r>
  </si>
  <si>
    <r>
      <t xml:space="preserve">Statements of Cash Flows (Unaudited) </t>
    </r>
    <r>
      <rPr>
        <sz val="10"/>
        <rFont val="Arial"/>
        <family val="2"/>
      </rPr>
      <t>(Cont'd)</t>
    </r>
  </si>
  <si>
    <t>premium</t>
  </si>
  <si>
    <t>2023</t>
  </si>
  <si>
    <t>Opening balance as at 1 January 2023</t>
  </si>
  <si>
    <t>Financial assets measured at</t>
  </si>
  <si>
    <t>amotised cost</t>
  </si>
  <si>
    <t>Appropriated - treasury stock reserve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</si>
  <si>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</si>
  <si>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Consolidated</t>
  </si>
  <si>
    <t>financial information</t>
  </si>
  <si>
    <t>Treasury</t>
  </si>
  <si>
    <t>shares</t>
  </si>
  <si>
    <t>treasury stock</t>
  </si>
  <si>
    <t>reserve</t>
  </si>
  <si>
    <t>Consolidated financial information</t>
  </si>
  <si>
    <t>Non-controlling</t>
  </si>
  <si>
    <t>interests</t>
  </si>
  <si>
    <t>Investment in subsidiary</t>
  </si>
  <si>
    <t>Equity attributable to owners of the parent</t>
  </si>
  <si>
    <t>Non-controlling interests</t>
  </si>
  <si>
    <t>Owners of the parent</t>
  </si>
  <si>
    <t>for the period attributable to:</t>
  </si>
  <si>
    <t>Treasury shares</t>
  </si>
  <si>
    <t>Treasury stock reserve</t>
  </si>
  <si>
    <t>-</t>
  </si>
  <si>
    <t>Expected credit losses (reversal)</t>
  </si>
  <si>
    <t>Payment for treasury shares</t>
  </si>
  <si>
    <t>- Project warranties - paid</t>
  </si>
  <si>
    <t xml:space="preserve"> and paid-up</t>
  </si>
  <si>
    <t>Issued</t>
  </si>
  <si>
    <t>Separate</t>
  </si>
  <si>
    <t>Gross profit (loss)</t>
  </si>
  <si>
    <t>Separate financial information</t>
  </si>
  <si>
    <t xml:space="preserve">Net decrease in cash and cash equivalents </t>
  </si>
  <si>
    <t>2024</t>
  </si>
  <si>
    <t>Opening balance as at 1 January 2024</t>
  </si>
  <si>
    <t>Investment in joint venture</t>
  </si>
  <si>
    <t>Current portion of long-term borrowings</t>
  </si>
  <si>
    <t>Long-term borrowings</t>
  </si>
  <si>
    <t>Selling and service expenses</t>
  </si>
  <si>
    <t>Trade and other current receivables</t>
  </si>
  <si>
    <t>Trade and other current payables</t>
  </si>
  <si>
    <t>Total comprehensive expense</t>
  </si>
  <si>
    <t>Other gains(losses) - net</t>
  </si>
  <si>
    <t>Loss before income tax expense</t>
  </si>
  <si>
    <t>Loss for the period</t>
  </si>
  <si>
    <t>Loss for the period attributable to:</t>
  </si>
  <si>
    <t xml:space="preserve">Loss per share </t>
  </si>
  <si>
    <t>Basic loss per share</t>
  </si>
  <si>
    <t>Provision for project warranties</t>
  </si>
  <si>
    <t>Total comprehensive income (expense) for the period</t>
  </si>
  <si>
    <t xml:space="preserve"> </t>
  </si>
  <si>
    <t>As at 30 June 2024</t>
  </si>
  <si>
    <t>30 June</t>
  </si>
  <si>
    <t>For the three-month period ended 30 June 2024</t>
  </si>
  <si>
    <t>For the six-month period ended 30 June 2024</t>
  </si>
  <si>
    <t>Investment in subsidiaries</t>
  </si>
  <si>
    <t>Dividends</t>
  </si>
  <si>
    <t>Closing balance as at 30 June 2023</t>
  </si>
  <si>
    <t>Closing balance as at 30 June 2024</t>
  </si>
  <si>
    <t>Share of loss from investment in joint ventures</t>
  </si>
  <si>
    <t xml:space="preserve">Proceeds from disposals of financial assets measured </t>
  </si>
  <si>
    <t>at fair value through profit or loss</t>
  </si>
  <si>
    <t xml:space="preserve">    at amortised cost</t>
  </si>
  <si>
    <t xml:space="preserve">Acquisition of financial assets measured </t>
  </si>
  <si>
    <t>Short-term loans to related party</t>
  </si>
  <si>
    <t>Net cash generated from investing activities</t>
  </si>
  <si>
    <t>Dividends paid</t>
  </si>
  <si>
    <t>Proceeds from non-controlling interests for</t>
  </si>
  <si>
    <t>subsidiary's share issuance</t>
  </si>
  <si>
    <t>Non-cash items</t>
  </si>
  <si>
    <t>Significant non-cash items:</t>
  </si>
  <si>
    <t xml:space="preserve">   and intangible assets, not yet paid</t>
  </si>
  <si>
    <t>Loss on declined value of inventories</t>
  </si>
  <si>
    <t>Proceeds from long-term loans</t>
  </si>
  <si>
    <t xml:space="preserve">Loss before income tax </t>
  </si>
  <si>
    <t xml:space="preserve">Gain on disposal of equipment 
      </t>
  </si>
  <si>
    <t>Write-off equipment</t>
  </si>
  <si>
    <t>Reversal of provision for project loss</t>
  </si>
  <si>
    <t>Unrealised loss (gain) on exchange rate</t>
  </si>
  <si>
    <t>Loss (gain) from measurement on financial assets</t>
  </si>
  <si>
    <t>Net cash used in opeating activities</t>
  </si>
  <si>
    <t>Cash received for short-term loans from financial institutions</t>
  </si>
  <si>
    <t>Payment for short-term loans from financial institutions</t>
  </si>
  <si>
    <t>Repayment lease liabilities</t>
  </si>
  <si>
    <t>Net cash (used in) generated from financing activities</t>
  </si>
  <si>
    <t>Share of profit (loss) from investment in joint ventures</t>
  </si>
  <si>
    <t>Retained earnings (Deficits)</t>
  </si>
  <si>
    <t>Cash flows used in operations</t>
  </si>
  <si>
    <t xml:space="preserve">Share of (profit) loss from investment </t>
  </si>
  <si>
    <t>in joint ventures</t>
  </si>
  <si>
    <t>Current contract assets</t>
  </si>
  <si>
    <t>Non-current 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</si>
</sst>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;\-#,##0.0"/>
    <numFmt numFmtId="174" formatCode="#,##0.0;\(#,##0.0\);&quot;-&quot;;@"/>
    <numFmt numFmtId="175" formatCode="_-* #,##0.00_-;\-* #,##0.00_-;_-* \-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6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2" fillId="0" borderId="0"/>
    <xf numFmtId="164" fontId="21" fillId="0" borderId="0"/>
    <xf numFmtId="175" fontId="2" fillId="0" borderId="0" applyFill="0" applyBorder="0" applyAlignment="0" applyProtection="0"/>
    <xf numFmtId="0" fontId="22" fillId="0" borderId="0"/>
    <xf numFmtId="0" fontId="2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3" fillId="0" borderId="4" applyNumberFormat="0" applyFill="0" applyBorder="0" applyAlignment="0">
      <alignment wrapText="1"/>
      <protection locked="0"/>
    </xf>
    <xf numFmtId="0" fontId="13" fillId="0" borderId="4" applyNumberFormat="0" applyFill="0" applyBorder="0" applyAlignment="0">
      <alignment wrapText="1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4" applyNumberFormat="0" applyFill="0" applyBorder="0" applyAlignment="0">
      <alignment wrapText="1"/>
      <protection locked="0"/>
    </xf>
    <xf numFmtId="0" fontId="14" fillId="0" borderId="0"/>
    <xf numFmtId="0" fontId="3" fillId="0" borderId="0"/>
    <xf numFmtId="0" fontId="8" fillId="0" borderId="0"/>
    <xf numFmtId="0" fontId="9" fillId="0" borderId="0">
      <protection locked="0"/>
    </xf>
    <xf numFmtId="0" fontId="1" fillId="0" borderId="0"/>
    <xf numFmtId="0" fontId="3" fillId="0" borderId="0">
      <protection locked="0"/>
    </xf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9" fillId="0" borderId="0">
      <protection locked="0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47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4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1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0" fontId="4" fillId="0" borderId="0" xfId="3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169" fontId="4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5" fontId="3" fillId="2" borderId="1" xfId="8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4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0" fontId="4" fillId="0" borderId="0" xfId="1" quotePrefix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0" fontId="3" fillId="0" borderId="0" xfId="10" applyFont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left" vertical="center"/>
    </xf>
    <xf numFmtId="168" fontId="3" fillId="0" borderId="0" xfId="6" applyNumberFormat="1" applyFont="1" applyBorder="1" applyAlignment="1">
      <alignment horizontal="centerContinuous" vertical="center"/>
    </xf>
    <xf numFmtId="165" fontId="3" fillId="0" borderId="0" xfId="6" applyNumberFormat="1" applyFont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165" fontId="3" fillId="2" borderId="1" xfId="53" applyNumberFormat="1" applyFont="1" applyFill="1" applyBorder="1" applyAlignment="1">
      <alignment horizontal="right" vertical="center"/>
    </xf>
    <xf numFmtId="165" fontId="3" fillId="2" borderId="0" xfId="53" applyNumberFormat="1" applyFont="1" applyFill="1" applyBorder="1" applyAlignment="1">
      <alignment horizontal="right" vertical="center"/>
    </xf>
    <xf numFmtId="165" fontId="3" fillId="2" borderId="3" xfId="53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4" fillId="0" borderId="0" xfId="3" quotePrefix="1" applyFont="1" applyFill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Fill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4" fillId="2" borderId="0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7" fillId="0" borderId="0" xfId="5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4" fillId="0" borderId="1" xfId="3" quotePrefix="1" applyFont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4" fillId="0" borderId="0" xfId="3" quotePrefix="1" applyFont="1" applyBorder="1" applyAlignment="1">
      <alignment horizontal="left" vertical="center"/>
    </xf>
    <xf numFmtId="0" fontId="3" fillId="0" borderId="1" xfId="6" applyFont="1" applyFill="1" applyBorder="1" applyAlignment="1">
      <alignment vertical="center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4" fillId="0" borderId="0" xfId="5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5" applyNumberFormat="1" applyFont="1" applyBorder="1" applyAlignment="1">
      <alignment horizontal="center" vertical="center"/>
    </xf>
    <xf numFmtId="168" fontId="4" fillId="0" borderId="0" xfId="6" applyNumberFormat="1" applyFont="1" applyFill="1" applyAlignment="1">
      <alignment horizontal="center" vertical="center"/>
    </xf>
    <xf numFmtId="168" fontId="4" fillId="0" borderId="0" xfId="6" applyNumberFormat="1" applyFont="1" applyFill="1" applyBorder="1" applyAlignment="1">
      <alignment horizontal="center" vertical="center"/>
    </xf>
    <xf numFmtId="168" fontId="5" fillId="0" borderId="0" xfId="6" applyNumberFormat="1" applyFont="1" applyFill="1" applyAlignment="1">
      <alignment horizontal="center" vertical="center"/>
    </xf>
    <xf numFmtId="168" fontId="4" fillId="0" borderId="0" xfId="6" quotePrefix="1" applyNumberFormat="1" applyFont="1" applyFill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65" fontId="4" fillId="0" borderId="0" xfId="6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65" fontId="3" fillId="0" borderId="0" xfId="53" applyNumberFormat="1" applyFont="1" applyFill="1" applyBorder="1" applyAlignment="1">
      <alignment horizontal="right" vertical="center"/>
    </xf>
    <xf numFmtId="165" fontId="3" fillId="0" borderId="3" xfId="53" applyNumberFormat="1" applyFont="1" applyFill="1" applyBorder="1" applyAlignment="1">
      <alignment horizontal="right" vertical="center"/>
    </xf>
    <xf numFmtId="0" fontId="4" fillId="0" borderId="0" xfId="69" applyFont="1" applyAlignment="1">
      <alignment horizontal="left" vertical="center"/>
    </xf>
    <xf numFmtId="0" fontId="3" fillId="0" borderId="0" xfId="69" applyFont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4" fontId="3" fillId="0" borderId="0" xfId="4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173" fontId="3" fillId="0" borderId="0" xfId="1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165" fontId="9" fillId="0" borderId="0" xfId="4" applyNumberFormat="1" applyFont="1" applyFill="1" applyBorder="1" applyAlignment="1">
      <alignment horizontal="right" vertical="center"/>
    </xf>
    <xf numFmtId="165" fontId="9" fillId="0" borderId="1" xfId="4" applyNumberFormat="1" applyFont="1" applyFill="1" applyBorder="1" applyAlignment="1">
      <alignment horizontal="right" vertical="center"/>
    </xf>
    <xf numFmtId="166" fontId="9" fillId="0" borderId="1" xfId="4" applyNumberFormat="1" applyFont="1" applyFill="1" applyBorder="1" applyAlignment="1">
      <alignment vertical="center"/>
    </xf>
    <xf numFmtId="165" fontId="9" fillId="0" borderId="0" xfId="4" applyNumberFormat="1" applyFont="1" applyFill="1" applyBorder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3" fillId="0" borderId="1" xfId="8" applyNumberFormat="1" applyFill="1" applyBorder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166" fontId="3" fillId="0" borderId="0" xfId="5" applyNumberFormat="1" applyFont="1" applyAlignment="1">
      <alignment horizontal="center" vertical="center"/>
    </xf>
    <xf numFmtId="170" fontId="3" fillId="2" borderId="0" xfId="2" quotePrefix="1" applyNumberFormat="1" applyFont="1" applyFill="1" applyBorder="1" applyAlignment="1">
      <alignment horizontal="right" vertical="center"/>
    </xf>
    <xf numFmtId="168" fontId="16" fillId="0" borderId="0" xfId="5" applyNumberFormat="1" applyFont="1" applyAlignment="1">
      <alignment horizontal="center" vertical="center"/>
    </xf>
    <xf numFmtId="170" fontId="3" fillId="0" borderId="0" xfId="2" quotePrefix="1" applyNumberFormat="1" applyFont="1" applyFill="1" applyBorder="1" applyAlignment="1">
      <alignment horizontal="right" vertical="center"/>
    </xf>
    <xf numFmtId="170" fontId="3" fillId="2" borderId="1" xfId="2" quotePrefix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160">
    <cellStyle name="Comma 10" xfId="109" xr:uid="{12AE74FA-B5FC-4087-883C-9405683F90D1}"/>
    <cellStyle name="Comma 10 2" xfId="112" xr:uid="{4EB21FF7-9526-46B0-B40C-C0F4F00E643C}"/>
    <cellStyle name="Comma 10 2 14" xfId="100" xr:uid="{F2D5E30F-48A4-457F-90C0-916CD71F9D6B}"/>
    <cellStyle name="Comma 10 2 14 2" xfId="119" xr:uid="{AE7E310E-79CB-4CCD-A3A9-D7FE5CEEEDC8}"/>
    <cellStyle name="Comma 10 2 2 7 3" xfId="75" xr:uid="{F4EB264C-573B-427B-86AB-2278F7E29481}"/>
    <cellStyle name="Comma 11" xfId="84" xr:uid="{766B0E62-D3B1-4FE0-9989-E3D1D89996CC}"/>
    <cellStyle name="Comma 12" xfId="147" xr:uid="{96568DF5-2253-45AD-8FC2-2BFE6B299C41}"/>
    <cellStyle name="Comma 13 2" xfId="51" xr:uid="{1A4AD62A-D479-4A8C-9CDB-08D56D54D151}"/>
    <cellStyle name="Comma 142" xfId="82" xr:uid="{4459ADB1-1B11-4822-80E1-7529B60041E4}"/>
    <cellStyle name="Comma 142 2" xfId="122" xr:uid="{E6F343D8-F13A-4828-A420-28EF7484B637}"/>
    <cellStyle name="Comma 142 3" xfId="115" xr:uid="{B29B17A2-BEE5-48C0-A3A2-7F75AB3B3DE8}"/>
    <cellStyle name="Comma 146" xfId="83" xr:uid="{59FB9333-170B-4BBC-8397-5AADA06FC52F}"/>
    <cellStyle name="Comma 146 2" xfId="123" xr:uid="{2E91FC7A-E877-46B9-9E9D-CD1760D68261}"/>
    <cellStyle name="Comma 146 3" xfId="116" xr:uid="{42255A76-F188-4E50-A7C2-2474D6CF3A31}"/>
    <cellStyle name="Comma 159" xfId="157" xr:uid="{998608BF-E268-4787-9DE6-3E0C00FF8578}"/>
    <cellStyle name="Comma 17 2 3 3 2 2 4 2 2 2 2 2 2 2 2 2" xfId="40" xr:uid="{0659F72F-2D2F-4354-BB35-126A9380D46E}"/>
    <cellStyle name="Comma 197" xfId="39" xr:uid="{61A60126-99F0-4BFA-B665-81C718872767}"/>
    <cellStyle name="Comma 2" xfId="2" xr:uid="{C8351D15-33C8-4868-A163-E377FC27ADE4}"/>
    <cellStyle name="Comma 2 11 4" xfId="80" xr:uid="{B5C14B8B-58DA-4B8A-B22A-3A74B70B0E39}"/>
    <cellStyle name="Comma 2 15" xfId="53" xr:uid="{4C1798B0-3A34-4EB9-A1D2-9AE855F21A14}"/>
    <cellStyle name="Comma 2 2" xfId="27" xr:uid="{3D66C843-AE74-46C8-BA31-1F8CA4030ADF}"/>
    <cellStyle name="Comma 2 2 18 2" xfId="49" xr:uid="{55483B88-5ECD-425C-9AF8-A37BF7076497}"/>
    <cellStyle name="Comma 2 2 2" xfId="101" xr:uid="{DD04EF5C-3EF2-4ACE-9147-BB28555E636B}"/>
    <cellStyle name="Comma 2 21 6 3" xfId="90" xr:uid="{00B1C0DE-B47C-4466-A32E-923F97E2AA61}"/>
    <cellStyle name="Comma 2 21 6 3 2" xfId="124" xr:uid="{E2720939-B886-416B-B1C6-A4DE4A730783}"/>
    <cellStyle name="Comma 2 3" xfId="65" xr:uid="{6DED30AA-1D4B-4D39-8CB9-B06B7DBDCC31}"/>
    <cellStyle name="Comma 2 3 2" xfId="159" xr:uid="{D29A63AD-FBE2-4E82-8B38-63D7E16FA7A5}"/>
    <cellStyle name="Comma 2 35" xfId="61" xr:uid="{145746E6-219F-4DDE-B682-966AF7AD4930}"/>
    <cellStyle name="Comma 2 4" xfId="17" xr:uid="{AA372359-2654-4C8A-B581-A4167BFBD171}"/>
    <cellStyle name="Comma 2 5" xfId="111" xr:uid="{A435A3B7-6E44-4A07-807A-210D5039FBF1}"/>
    <cellStyle name="Comma 2 6" xfId="120" xr:uid="{A8A5057D-B02D-41D9-9E0A-ACFD70969EAC}"/>
    <cellStyle name="Comma 2 7" xfId="4" xr:uid="{EE962830-E275-48F6-AB8C-B30550DA0278}"/>
    <cellStyle name="Comma 2 7 10" xfId="79" xr:uid="{88992E4F-BEDE-4630-AC04-5B74038B729D}"/>
    <cellStyle name="Comma 2 7 2" xfId="66" xr:uid="{108D701D-45B2-41F6-930B-03A9A8593D06}"/>
    <cellStyle name="Comma 2 7 2 2" xfId="125" xr:uid="{EC58FFE1-49A5-4FD7-B25D-F8FA907CEEEB}"/>
    <cellStyle name="Comma 2 7 3" xfId="18" xr:uid="{B8AE9097-4F60-4C65-9C0A-1D5AC091B02E}"/>
    <cellStyle name="Comma 2 7 5" xfId="54" xr:uid="{DF4EE1EE-77AE-4562-AF83-2FB54B8B0C4D}"/>
    <cellStyle name="Comma 2 7 6" xfId="126" xr:uid="{9928C494-FA79-49C7-8E3E-F7D3D2E60826}"/>
    <cellStyle name="Comma 2 8" xfId="149" xr:uid="{5A3D2F20-6254-4AF7-BE02-2C2143CA4D8E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2" xfId="67" xr:uid="{11744480-1D19-4517-A682-53E514B7AD29}"/>
    <cellStyle name="Comma 3 2 24" xfId="92" xr:uid="{8774DE2F-E8EF-4632-8D18-20135CD86EF7}"/>
    <cellStyle name="Comma 3 2 24 2" xfId="117" xr:uid="{4E15489F-124C-49BC-BF47-6E2A3518D833}"/>
    <cellStyle name="Comma 3 2 27" xfId="88" xr:uid="{DA02040E-9ED3-4C4F-9DDD-BA8C35DADC9E}"/>
    <cellStyle name="Comma 3 2 3" xfId="46" xr:uid="{2AC22A29-2092-44D0-979C-E06D9DB88DD2}"/>
    <cellStyle name="Comma 3 3" xfId="127" xr:uid="{32622558-9814-4C35-BB37-FFCE88CD497F}"/>
    <cellStyle name="Comma 3 4" xfId="114" xr:uid="{D94429DB-38FC-412C-9FF2-978D0C2AA1F3}"/>
    <cellStyle name="Comma 3 4 10 2" xfId="72" xr:uid="{D2235B7C-D031-4CEF-97BE-29B390606D63}"/>
    <cellStyle name="Comma 3 48" xfId="94" xr:uid="{59670BA1-423E-4E47-AB7B-8AAEBD2533C8}"/>
    <cellStyle name="Comma 3 48 2" xfId="118" xr:uid="{9A170972-33C4-4E62-9E5F-9E2DCC60BAE8}"/>
    <cellStyle name="Comma 4" xfId="34" xr:uid="{3BD64CE6-1A45-4D47-AF72-CADB8C9259D1}"/>
    <cellStyle name="Comma 4 10 11" xfId="77" xr:uid="{34C0EE4C-34DF-4872-A81A-B13D474CABC8}"/>
    <cellStyle name="Comma 4 10 2 11" xfId="155" xr:uid="{3003AA5C-2B94-4977-BE04-ACFA95699B60}"/>
    <cellStyle name="Comma 4 2" xfId="47" xr:uid="{85052D5E-F21C-4533-AD65-FE964B9A5CDD}"/>
    <cellStyle name="Comma 4 20 6" xfId="129" xr:uid="{AD862ACE-851F-4012-8D01-8181B3E45239}"/>
    <cellStyle name="Comma 4 29 2 6" xfId="130" xr:uid="{230E7BB5-0658-41BE-B009-AAF1F37D13D9}"/>
    <cellStyle name="Comma 4 3" xfId="108" xr:uid="{3E2F3A3A-1355-40C0-819F-343ACC65C960}"/>
    <cellStyle name="Comma 4 4" xfId="128" xr:uid="{BFCB954E-6D2D-4118-835E-C7E6F7A1ED4A}"/>
    <cellStyle name="Comma 47" xfId="131" xr:uid="{CBA28212-0775-4C5E-8DED-B00CAD0A26F0}"/>
    <cellStyle name="Comma 48" xfId="132" xr:uid="{33764488-4892-4048-B9CD-0B03783DE5FF}"/>
    <cellStyle name="Comma 49" xfId="96" xr:uid="{9A1372EF-B687-4F3B-9020-E50467FA5817}"/>
    <cellStyle name="Comma 5" xfId="45" xr:uid="{7312E49F-606F-4E93-8BB7-1E7AED539357}"/>
    <cellStyle name="Comma 5 10 9" xfId="73" xr:uid="{9472B8F5-4635-4B7B-A3C2-68A8033FA521}"/>
    <cellStyle name="Comma 5 2" xfId="113" xr:uid="{C71F2293-2F77-4F8D-AD3B-475F7ABACC15}"/>
    <cellStyle name="Comma 5 3" xfId="121" xr:uid="{DA3EACD8-DD23-4867-81DA-FB003868AFD9}"/>
    <cellStyle name="Comma 6" xfId="64" xr:uid="{000CABCA-BC18-4C48-A80C-595CB814AFA4}"/>
    <cellStyle name="Comma 6 10" xfId="36" xr:uid="{2B4EBDF3-F905-4C72-9841-6D5698A35C4A}"/>
    <cellStyle name="Comma 6 2" xfId="148" xr:uid="{3D14927E-AD0C-4275-9EE7-EF25A66C4019}"/>
    <cellStyle name="Comma 6 2 5" xfId="23" xr:uid="{64554E41-8975-47F8-868E-B0D9B433EB70}"/>
    <cellStyle name="Comma 60" xfId="13" xr:uid="{4B2E129C-273E-4194-B349-FAE1378C9350}"/>
    <cellStyle name="Comma 62" xfId="59" xr:uid="{6C6FFA05-0B53-468B-A06F-B53B0A3AFC0C}"/>
    <cellStyle name="Comma 63" xfId="63" xr:uid="{5EC93B72-BD98-495B-8AEF-E9D567E62EB6}"/>
    <cellStyle name="Comma 7" xfId="11" xr:uid="{2464E874-9D64-45C7-99EA-779C1A359C6A}"/>
    <cellStyle name="Comma 70 6" xfId="107" xr:uid="{7CBD61C5-418B-4386-B243-0DCAC939A59B}"/>
    <cellStyle name="Comma 8" xfId="15" xr:uid="{64FA5392-1F34-47D6-8ECD-16998EBDC2B7}"/>
    <cellStyle name="Comma 9" xfId="22" xr:uid="{C9752160-D374-46DB-86AE-3640F27C616B}"/>
    <cellStyle name="Comma 9 17" xfId="154" xr:uid="{48F3369A-7B51-4C6F-A037-4780CD0101F3}"/>
    <cellStyle name="Currency 2" xfId="28" xr:uid="{20328B2E-37D0-49CD-BD57-6ABA42D141A1}"/>
    <cellStyle name="Followed Hyperlink 2" xfId="31" xr:uid="{DC1E5B1B-3257-4972-847A-D642A2C36EEE}"/>
    <cellStyle name="Followed Hyperlink 2 2" xfId="133" xr:uid="{6FEEC29D-90F7-4566-9223-3D859E27EBA6}"/>
    <cellStyle name="Hyperlink 13" xfId="134" xr:uid="{61038400-279D-4122-ACC1-B5788F6336BB}"/>
    <cellStyle name="Hyperlink 19" xfId="135" xr:uid="{7C5D994A-381B-434D-B93E-609317881DC9}"/>
    <cellStyle name="Hyperlink 2" xfId="33" xr:uid="{F61DFFA0-BDFC-4AC3-8321-D556D89DAB61}"/>
    <cellStyle name="Hyperlink 2 2" xfId="41" xr:uid="{AA52828C-FD16-4057-9734-BF50C8A10319}"/>
    <cellStyle name="Hyperlink 2 3" xfId="136" xr:uid="{85B1FE51-B05C-43DB-9939-1AB06CDD16A5}"/>
    <cellStyle name="Hyperlink 3" xfId="32" xr:uid="{8BB4EF9C-E2DA-4D73-A54E-70DDC923847C}"/>
    <cellStyle name="Hyperlink 3 2" xfId="86" xr:uid="{C15893B4-44EF-414E-BA8D-0A2976CDF0E7}"/>
    <cellStyle name="Hyperlink 3 3" xfId="137" xr:uid="{3BAFB1F0-BAA4-4A56-8E4D-D158B288D1D9}"/>
    <cellStyle name="Hyperlink 4" xfId="35" xr:uid="{FE3A2A36-8907-4025-9537-781B5CB69010}"/>
    <cellStyle name="Normal" xfId="0" builtinId="0"/>
    <cellStyle name="Normal 10 10" xfId="95" xr:uid="{665D6FAB-6878-4EED-B41D-0D9E03474D87}"/>
    <cellStyle name="Normal 10 3 3" xfId="74" xr:uid="{F09DDD00-CE78-4F40-82BB-27DD57165779}"/>
    <cellStyle name="Normal 10 3 7" xfId="99" xr:uid="{D6D2452D-7B59-4238-A7E1-715115392391}"/>
    <cellStyle name="Normal 10 8" xfId="58" xr:uid="{4198F4A7-EA5A-4938-BE09-01D9CDFFF633}"/>
    <cellStyle name="Normal 100" xfId="138" xr:uid="{B87CD063-CE63-4C5C-B783-DCA2E9288A22}"/>
    <cellStyle name="Normal 11" xfId="19" xr:uid="{FAC7D753-AFFB-4D03-A8E6-BE5C6EB5B21E}"/>
    <cellStyle name="Normal 11 2 5" xfId="156" xr:uid="{BE3A0DA8-4B51-4898-8E82-8B3670B609DF}"/>
    <cellStyle name="Normal 181" xfId="37" xr:uid="{F63642CA-EED8-4A02-9A08-3FA9F70120AB}"/>
    <cellStyle name="Normal 2" xfId="1" xr:uid="{42511050-C906-4E17-926E-67AA6032091F}"/>
    <cellStyle name="Normal 2 10" xfId="139" xr:uid="{726C007A-0849-4429-B8DD-449B74D4FB71}"/>
    <cellStyle name="Normal 2 2" xfId="21" xr:uid="{5908A535-0488-47D2-8A6C-F198689B4FB7}"/>
    <cellStyle name="Normal 2 2 10" xfId="91" xr:uid="{15BC6F02-924E-4260-BBC2-8CE9F42ABB0C}"/>
    <cellStyle name="Normal 2 2 12" xfId="78" xr:uid="{5D5CBB38-A356-495B-96E6-B818EF852C33}"/>
    <cellStyle name="Normal 2 2 12 2" xfId="151" xr:uid="{0EC815A4-15E5-415D-ADCA-51EE6BB96C82}"/>
    <cellStyle name="Normal 2 2 19" xfId="52" xr:uid="{4A00568A-35C9-4902-AD09-6E10F3E1D935}"/>
    <cellStyle name="Normal 2 2 2" xfId="102" xr:uid="{24B7B154-870E-4E67-82F4-D8941C82A578}"/>
    <cellStyle name="Normal 2 2 2 2" xfId="140" xr:uid="{ACA596D4-2754-47AF-8685-8E6217C10CE2}"/>
    <cellStyle name="Normal 2 3" xfId="3" xr:uid="{2EA2F267-0954-4FB9-92AE-9F1DF6AF90C3}"/>
    <cellStyle name="Normal 2 3 2" xfId="48" xr:uid="{7C5A49A3-062F-4C87-AF1E-2549A7D2F6D3}"/>
    <cellStyle name="Normal 2 5" xfId="103" xr:uid="{0D818AFE-2DF1-4075-B6A9-5382F8E5E609}"/>
    <cellStyle name="Normal 211" xfId="141" xr:uid="{D9791FB6-BC81-477E-8542-4BC7BC0470AC}"/>
    <cellStyle name="Normal 23" xfId="158" xr:uid="{54922D27-1EB1-4F10-A191-6EC4D60299B3}"/>
    <cellStyle name="Normal 246" xfId="98" xr:uid="{459A3429-D165-4580-97C7-6BCFBE095780}"/>
    <cellStyle name="Normal 259" xfId="153" xr:uid="{3E763AA1-4C43-4C49-BA95-8421FDEA66B9}"/>
    <cellStyle name="Normal 26 11" xfId="106" xr:uid="{E041C843-9B46-47AE-87A6-BA20AA29A304}"/>
    <cellStyle name="Normal 3" xfId="24" xr:uid="{9A993025-9976-4387-8597-6C4853E2AB6C}"/>
    <cellStyle name="Normal 3 13 2" xfId="105" xr:uid="{0AFB699C-4989-4999-B348-BC001843274A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3 3 10" xfId="87" xr:uid="{16E126B3-FF1A-487D-AF53-0AD76A99BD51}"/>
    <cellStyle name="Normal 3 4" xfId="150" xr:uid="{2C8CDA96-2004-4069-AD2F-153496893A81}"/>
    <cellStyle name="Normal 3 4 2" xfId="152" xr:uid="{36886DCF-03CC-41F1-A768-7E81D541CF10}"/>
    <cellStyle name="Normal 4" xfId="30" xr:uid="{A0482AB0-FA77-40B9-B0AE-C9E828154E17}"/>
    <cellStyle name="Normal 4 2" xfId="57" xr:uid="{FFF28421-CDE1-4905-AECB-1A147F8EE4C4}"/>
    <cellStyle name="Normal 4 3" xfId="142" xr:uid="{951A6959-4D20-4945-AA65-75A2464C97BF}"/>
    <cellStyle name="Normal 5" xfId="60" xr:uid="{A74BDA4C-B3E6-4765-AA36-09628B85CD77}"/>
    <cellStyle name="Normal 5 2" xfId="143" xr:uid="{EB32863D-537E-4262-BFFC-38D3B5B99EF9}"/>
    <cellStyle name="Normal 5 3" xfId="70" xr:uid="{BC578C5F-77AD-4CAE-9209-FD99EC2D0C7D}"/>
    <cellStyle name="Normal 56" xfId="69" xr:uid="{06EA94FC-227F-4467-8A07-A44FEBC4EC1B}"/>
    <cellStyle name="Normal 56 2" xfId="81" xr:uid="{D1AFEB36-0E36-4FD7-BC71-0CACB91AB07F}"/>
    <cellStyle name="Normal 56 3" xfId="71" xr:uid="{31539FA1-2E44-4316-AA38-43656B0BA1DD}"/>
    <cellStyle name="Normal 6" xfId="110" xr:uid="{EC801C61-89AD-4AD5-AB39-B084AEC08CB6}"/>
    <cellStyle name="Normal 6 2" xfId="50" xr:uid="{6B696668-2766-463F-89A0-1BD396750FA1}"/>
    <cellStyle name="Normal 6 2 2" xfId="85" xr:uid="{44C94C2C-BE07-4915-BABC-21CA724DFB78}"/>
    <cellStyle name="Normal 6 3 2 2" xfId="42" xr:uid="{B444FA54-6409-49E6-904C-9466673E84BA}"/>
    <cellStyle name="Normal 66" xfId="144" xr:uid="{37D5DBD2-5025-41D9-8927-E1869353006D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10 6" xfId="97" xr:uid="{0C34313A-7BD2-4B20-92F1-C5C3D84A3350}"/>
    <cellStyle name="Percent 10 7" xfId="104" xr:uid="{AABBDDE6-76AE-4125-9DE0-4623C7E16462}"/>
    <cellStyle name="Percent 2" xfId="29" xr:uid="{15E20B6D-8CC1-4C70-9DCD-22C90EEE8786}"/>
    <cellStyle name="Percent 2 14" xfId="89" xr:uid="{6C207BA4-4A11-4B12-9AB2-1FCA240AE2E8}"/>
    <cellStyle name="Percent 2 2" xfId="145" xr:uid="{76401EF8-6FC3-431F-A9F1-5058A508D13A}"/>
    <cellStyle name="Percent 3" xfId="146" xr:uid="{7D51BAF9-E60D-49B7-A975-1A3F81CACA24}"/>
    <cellStyle name="Percent 3 2 4" xfId="76" xr:uid="{69C3135D-F571-466C-8CBE-E97EEC5662A2}"/>
    <cellStyle name="Percent 3 3 3" xfId="93" xr:uid="{E31E96F6-36E1-4621-AAD3-8151C90F5264}"/>
    <cellStyle name="Percent 5" xfId="16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K169"/>
  <sheetViews>
    <sheetView tabSelected="1" zoomScaleNormal="100" zoomScaleSheetLayoutView="100" workbookViewId="0"/>
  </sheetViews>
  <sheetFormatPr defaultColWidth="8.140625" defaultRowHeight="16.5" customHeight="1"/>
  <cols>
    <col min="1" max="1" width="1.28515625" style="34" customWidth="1"/>
    <col min="2" max="2" width="39.28515625" style="34" customWidth="1"/>
    <col min="3" max="3" width="6.7109375" style="36" customWidth="1"/>
    <col min="4" max="4" width="0.85546875" style="34" customWidth="1"/>
    <col min="5" max="5" width="12.7109375" style="35" customWidth="1"/>
    <col min="6" max="6" width="0.85546875" style="35" customWidth="1"/>
    <col min="7" max="7" width="12.7109375" style="35" customWidth="1"/>
    <col min="8" max="8" width="0.85546875" style="34" customWidth="1"/>
    <col min="9" max="9" width="12.7109375" style="35" customWidth="1"/>
    <col min="10" max="10" width="0.85546875" style="34" customWidth="1"/>
    <col min="11" max="11" width="12.7109375" style="35" customWidth="1"/>
    <col min="12" max="148" width="8.140625" style="34"/>
    <col min="149" max="149" width="1.28515625" style="34" customWidth="1"/>
    <col min="150" max="150" width="58.42578125" style="34" customWidth="1"/>
    <col min="151" max="151" width="7.42578125" style="34" customWidth="1"/>
    <col min="152" max="152" width="1" style="34" customWidth="1"/>
    <col min="153" max="153" width="14" style="34" customWidth="1"/>
    <col min="154" max="404" width="8.140625" style="34"/>
    <col min="405" max="405" width="1.28515625" style="34" customWidth="1"/>
    <col min="406" max="406" width="58.42578125" style="34" customWidth="1"/>
    <col min="407" max="407" width="7.42578125" style="34" customWidth="1"/>
    <col min="408" max="408" width="1" style="34" customWidth="1"/>
    <col min="409" max="409" width="14" style="34" customWidth="1"/>
    <col min="410" max="660" width="8.140625" style="34"/>
    <col min="661" max="661" width="1.28515625" style="34" customWidth="1"/>
    <col min="662" max="662" width="58.42578125" style="34" customWidth="1"/>
    <col min="663" max="663" width="7.42578125" style="34" customWidth="1"/>
    <col min="664" max="664" width="1" style="34" customWidth="1"/>
    <col min="665" max="665" width="14" style="34" customWidth="1"/>
    <col min="666" max="916" width="8.140625" style="34"/>
    <col min="917" max="917" width="1.28515625" style="34" customWidth="1"/>
    <col min="918" max="918" width="58.42578125" style="34" customWidth="1"/>
    <col min="919" max="919" width="7.42578125" style="34" customWidth="1"/>
    <col min="920" max="920" width="1" style="34" customWidth="1"/>
    <col min="921" max="921" width="14" style="34" customWidth="1"/>
    <col min="922" max="1172" width="8.140625" style="34"/>
    <col min="1173" max="1173" width="1.28515625" style="34" customWidth="1"/>
    <col min="1174" max="1174" width="58.42578125" style="34" customWidth="1"/>
    <col min="1175" max="1175" width="7.42578125" style="34" customWidth="1"/>
    <col min="1176" max="1176" width="1" style="34" customWidth="1"/>
    <col min="1177" max="1177" width="14" style="34" customWidth="1"/>
    <col min="1178" max="1428" width="8.140625" style="34"/>
    <col min="1429" max="1429" width="1.28515625" style="34" customWidth="1"/>
    <col min="1430" max="1430" width="58.42578125" style="34" customWidth="1"/>
    <col min="1431" max="1431" width="7.42578125" style="34" customWidth="1"/>
    <col min="1432" max="1432" width="1" style="34" customWidth="1"/>
    <col min="1433" max="1433" width="14" style="34" customWidth="1"/>
    <col min="1434" max="1684" width="8.140625" style="34"/>
    <col min="1685" max="1685" width="1.28515625" style="34" customWidth="1"/>
    <col min="1686" max="1686" width="58.42578125" style="34" customWidth="1"/>
    <col min="1687" max="1687" width="7.42578125" style="34" customWidth="1"/>
    <col min="1688" max="1688" width="1" style="34" customWidth="1"/>
    <col min="1689" max="1689" width="14" style="34" customWidth="1"/>
    <col min="1690" max="1940" width="8.140625" style="34"/>
    <col min="1941" max="1941" width="1.28515625" style="34" customWidth="1"/>
    <col min="1942" max="1942" width="58.42578125" style="34" customWidth="1"/>
    <col min="1943" max="1943" width="7.42578125" style="34" customWidth="1"/>
    <col min="1944" max="1944" width="1" style="34" customWidth="1"/>
    <col min="1945" max="1945" width="14" style="34" customWidth="1"/>
    <col min="1946" max="2196" width="8.140625" style="34"/>
    <col min="2197" max="2197" width="1.28515625" style="34" customWidth="1"/>
    <col min="2198" max="2198" width="58.42578125" style="34" customWidth="1"/>
    <col min="2199" max="2199" width="7.42578125" style="34" customWidth="1"/>
    <col min="2200" max="2200" width="1" style="34" customWidth="1"/>
    <col min="2201" max="2201" width="14" style="34" customWidth="1"/>
    <col min="2202" max="2452" width="8.140625" style="34"/>
    <col min="2453" max="2453" width="1.28515625" style="34" customWidth="1"/>
    <col min="2454" max="2454" width="58.42578125" style="34" customWidth="1"/>
    <col min="2455" max="2455" width="7.42578125" style="34" customWidth="1"/>
    <col min="2456" max="2456" width="1" style="34" customWidth="1"/>
    <col min="2457" max="2457" width="14" style="34" customWidth="1"/>
    <col min="2458" max="2708" width="8.140625" style="34"/>
    <col min="2709" max="2709" width="1.28515625" style="34" customWidth="1"/>
    <col min="2710" max="2710" width="58.42578125" style="34" customWidth="1"/>
    <col min="2711" max="2711" width="7.42578125" style="34" customWidth="1"/>
    <col min="2712" max="2712" width="1" style="34" customWidth="1"/>
    <col min="2713" max="2713" width="14" style="34" customWidth="1"/>
    <col min="2714" max="2964" width="8.140625" style="34"/>
    <col min="2965" max="2965" width="1.28515625" style="34" customWidth="1"/>
    <col min="2966" max="2966" width="58.42578125" style="34" customWidth="1"/>
    <col min="2967" max="2967" width="7.42578125" style="34" customWidth="1"/>
    <col min="2968" max="2968" width="1" style="34" customWidth="1"/>
    <col min="2969" max="2969" width="14" style="34" customWidth="1"/>
    <col min="2970" max="3220" width="8.140625" style="34"/>
    <col min="3221" max="3221" width="1.28515625" style="34" customWidth="1"/>
    <col min="3222" max="3222" width="58.42578125" style="34" customWidth="1"/>
    <col min="3223" max="3223" width="7.42578125" style="34" customWidth="1"/>
    <col min="3224" max="3224" width="1" style="34" customWidth="1"/>
    <col min="3225" max="3225" width="14" style="34" customWidth="1"/>
    <col min="3226" max="3476" width="8.140625" style="34"/>
    <col min="3477" max="3477" width="1.28515625" style="34" customWidth="1"/>
    <col min="3478" max="3478" width="58.42578125" style="34" customWidth="1"/>
    <col min="3479" max="3479" width="7.42578125" style="34" customWidth="1"/>
    <col min="3480" max="3480" width="1" style="34" customWidth="1"/>
    <col min="3481" max="3481" width="14" style="34" customWidth="1"/>
    <col min="3482" max="3732" width="8.140625" style="34"/>
    <col min="3733" max="3733" width="1.28515625" style="34" customWidth="1"/>
    <col min="3734" max="3734" width="58.42578125" style="34" customWidth="1"/>
    <col min="3735" max="3735" width="7.42578125" style="34" customWidth="1"/>
    <col min="3736" max="3736" width="1" style="34" customWidth="1"/>
    <col min="3737" max="3737" width="14" style="34" customWidth="1"/>
    <col min="3738" max="3988" width="8.140625" style="34"/>
    <col min="3989" max="3989" width="1.28515625" style="34" customWidth="1"/>
    <col min="3990" max="3990" width="58.42578125" style="34" customWidth="1"/>
    <col min="3991" max="3991" width="7.42578125" style="34" customWidth="1"/>
    <col min="3992" max="3992" width="1" style="34" customWidth="1"/>
    <col min="3993" max="3993" width="14" style="34" customWidth="1"/>
    <col min="3994" max="4244" width="8.140625" style="34"/>
    <col min="4245" max="4245" width="1.28515625" style="34" customWidth="1"/>
    <col min="4246" max="4246" width="58.42578125" style="34" customWidth="1"/>
    <col min="4247" max="4247" width="7.42578125" style="34" customWidth="1"/>
    <col min="4248" max="4248" width="1" style="34" customWidth="1"/>
    <col min="4249" max="4249" width="14" style="34" customWidth="1"/>
    <col min="4250" max="4500" width="8.140625" style="34"/>
    <col min="4501" max="4501" width="1.28515625" style="34" customWidth="1"/>
    <col min="4502" max="4502" width="58.42578125" style="34" customWidth="1"/>
    <col min="4503" max="4503" width="7.42578125" style="34" customWidth="1"/>
    <col min="4504" max="4504" width="1" style="34" customWidth="1"/>
    <col min="4505" max="4505" width="14" style="34" customWidth="1"/>
    <col min="4506" max="4756" width="8.140625" style="34"/>
    <col min="4757" max="4757" width="1.28515625" style="34" customWidth="1"/>
    <col min="4758" max="4758" width="58.42578125" style="34" customWidth="1"/>
    <col min="4759" max="4759" width="7.42578125" style="34" customWidth="1"/>
    <col min="4760" max="4760" width="1" style="34" customWidth="1"/>
    <col min="4761" max="4761" width="14" style="34" customWidth="1"/>
    <col min="4762" max="5012" width="8.140625" style="34"/>
    <col min="5013" max="5013" width="1.28515625" style="34" customWidth="1"/>
    <col min="5014" max="5014" width="58.42578125" style="34" customWidth="1"/>
    <col min="5015" max="5015" width="7.42578125" style="34" customWidth="1"/>
    <col min="5016" max="5016" width="1" style="34" customWidth="1"/>
    <col min="5017" max="5017" width="14" style="34" customWidth="1"/>
    <col min="5018" max="5268" width="8.140625" style="34"/>
    <col min="5269" max="5269" width="1.28515625" style="34" customWidth="1"/>
    <col min="5270" max="5270" width="58.42578125" style="34" customWidth="1"/>
    <col min="5271" max="5271" width="7.42578125" style="34" customWidth="1"/>
    <col min="5272" max="5272" width="1" style="34" customWidth="1"/>
    <col min="5273" max="5273" width="14" style="34" customWidth="1"/>
    <col min="5274" max="5524" width="8.140625" style="34"/>
    <col min="5525" max="5525" width="1.28515625" style="34" customWidth="1"/>
    <col min="5526" max="5526" width="58.42578125" style="34" customWidth="1"/>
    <col min="5527" max="5527" width="7.42578125" style="34" customWidth="1"/>
    <col min="5528" max="5528" width="1" style="34" customWidth="1"/>
    <col min="5529" max="5529" width="14" style="34" customWidth="1"/>
    <col min="5530" max="5780" width="8.140625" style="34"/>
    <col min="5781" max="5781" width="1.28515625" style="34" customWidth="1"/>
    <col min="5782" max="5782" width="58.42578125" style="34" customWidth="1"/>
    <col min="5783" max="5783" width="7.42578125" style="34" customWidth="1"/>
    <col min="5784" max="5784" width="1" style="34" customWidth="1"/>
    <col min="5785" max="5785" width="14" style="34" customWidth="1"/>
    <col min="5786" max="6036" width="8.140625" style="34"/>
    <col min="6037" max="6037" width="1.28515625" style="34" customWidth="1"/>
    <col min="6038" max="6038" width="58.42578125" style="34" customWidth="1"/>
    <col min="6039" max="6039" width="7.42578125" style="34" customWidth="1"/>
    <col min="6040" max="6040" width="1" style="34" customWidth="1"/>
    <col min="6041" max="6041" width="14" style="34" customWidth="1"/>
    <col min="6042" max="6292" width="8.140625" style="34"/>
    <col min="6293" max="6293" width="1.28515625" style="34" customWidth="1"/>
    <col min="6294" max="6294" width="58.42578125" style="34" customWidth="1"/>
    <col min="6295" max="6295" width="7.42578125" style="34" customWidth="1"/>
    <col min="6296" max="6296" width="1" style="34" customWidth="1"/>
    <col min="6297" max="6297" width="14" style="34" customWidth="1"/>
    <col min="6298" max="6548" width="8.140625" style="34"/>
    <col min="6549" max="6549" width="1.28515625" style="34" customWidth="1"/>
    <col min="6550" max="6550" width="58.42578125" style="34" customWidth="1"/>
    <col min="6551" max="6551" width="7.42578125" style="34" customWidth="1"/>
    <col min="6552" max="6552" width="1" style="34" customWidth="1"/>
    <col min="6553" max="6553" width="14" style="34" customWidth="1"/>
    <col min="6554" max="6804" width="8.140625" style="34"/>
    <col min="6805" max="6805" width="1.28515625" style="34" customWidth="1"/>
    <col min="6806" max="6806" width="58.42578125" style="34" customWidth="1"/>
    <col min="6807" max="6807" width="7.42578125" style="34" customWidth="1"/>
    <col min="6808" max="6808" width="1" style="34" customWidth="1"/>
    <col min="6809" max="6809" width="14" style="34" customWidth="1"/>
    <col min="6810" max="7060" width="8.140625" style="34"/>
    <col min="7061" max="7061" width="1.28515625" style="34" customWidth="1"/>
    <col min="7062" max="7062" width="58.42578125" style="34" customWidth="1"/>
    <col min="7063" max="7063" width="7.42578125" style="34" customWidth="1"/>
    <col min="7064" max="7064" width="1" style="34" customWidth="1"/>
    <col min="7065" max="7065" width="14" style="34" customWidth="1"/>
    <col min="7066" max="7316" width="8.140625" style="34"/>
    <col min="7317" max="7317" width="1.28515625" style="34" customWidth="1"/>
    <col min="7318" max="7318" width="58.42578125" style="34" customWidth="1"/>
    <col min="7319" max="7319" width="7.42578125" style="34" customWidth="1"/>
    <col min="7320" max="7320" width="1" style="34" customWidth="1"/>
    <col min="7321" max="7321" width="14" style="34" customWidth="1"/>
    <col min="7322" max="7572" width="8.140625" style="34"/>
    <col min="7573" max="7573" width="1.28515625" style="34" customWidth="1"/>
    <col min="7574" max="7574" width="58.42578125" style="34" customWidth="1"/>
    <col min="7575" max="7575" width="7.42578125" style="34" customWidth="1"/>
    <col min="7576" max="7576" width="1" style="34" customWidth="1"/>
    <col min="7577" max="7577" width="14" style="34" customWidth="1"/>
    <col min="7578" max="7828" width="8.140625" style="34"/>
    <col min="7829" max="7829" width="1.28515625" style="34" customWidth="1"/>
    <col min="7830" max="7830" width="58.42578125" style="34" customWidth="1"/>
    <col min="7831" max="7831" width="7.42578125" style="34" customWidth="1"/>
    <col min="7832" max="7832" width="1" style="34" customWidth="1"/>
    <col min="7833" max="7833" width="14" style="34" customWidth="1"/>
    <col min="7834" max="8084" width="8.140625" style="34"/>
    <col min="8085" max="8085" width="1.28515625" style="34" customWidth="1"/>
    <col min="8086" max="8086" width="58.42578125" style="34" customWidth="1"/>
    <col min="8087" max="8087" width="7.42578125" style="34" customWidth="1"/>
    <col min="8088" max="8088" width="1" style="34" customWidth="1"/>
    <col min="8089" max="8089" width="14" style="34" customWidth="1"/>
    <col min="8090" max="8340" width="8.140625" style="34"/>
    <col min="8341" max="8341" width="1.28515625" style="34" customWidth="1"/>
    <col min="8342" max="8342" width="58.42578125" style="34" customWidth="1"/>
    <col min="8343" max="8343" width="7.42578125" style="34" customWidth="1"/>
    <col min="8344" max="8344" width="1" style="34" customWidth="1"/>
    <col min="8345" max="8345" width="14" style="34" customWidth="1"/>
    <col min="8346" max="8596" width="8.140625" style="34"/>
    <col min="8597" max="8597" width="1.28515625" style="34" customWidth="1"/>
    <col min="8598" max="8598" width="58.42578125" style="34" customWidth="1"/>
    <col min="8599" max="8599" width="7.42578125" style="34" customWidth="1"/>
    <col min="8600" max="8600" width="1" style="34" customWidth="1"/>
    <col min="8601" max="8601" width="14" style="34" customWidth="1"/>
    <col min="8602" max="8852" width="8.140625" style="34"/>
    <col min="8853" max="8853" width="1.28515625" style="34" customWidth="1"/>
    <col min="8854" max="8854" width="58.42578125" style="34" customWidth="1"/>
    <col min="8855" max="8855" width="7.42578125" style="34" customWidth="1"/>
    <col min="8856" max="8856" width="1" style="34" customWidth="1"/>
    <col min="8857" max="8857" width="14" style="34" customWidth="1"/>
    <col min="8858" max="9108" width="8.140625" style="34"/>
    <col min="9109" max="9109" width="1.28515625" style="34" customWidth="1"/>
    <col min="9110" max="9110" width="58.42578125" style="34" customWidth="1"/>
    <col min="9111" max="9111" width="7.42578125" style="34" customWidth="1"/>
    <col min="9112" max="9112" width="1" style="34" customWidth="1"/>
    <col min="9113" max="9113" width="14" style="34" customWidth="1"/>
    <col min="9114" max="9364" width="8.140625" style="34"/>
    <col min="9365" max="9365" width="1.28515625" style="34" customWidth="1"/>
    <col min="9366" max="9366" width="58.42578125" style="34" customWidth="1"/>
    <col min="9367" max="9367" width="7.42578125" style="34" customWidth="1"/>
    <col min="9368" max="9368" width="1" style="34" customWidth="1"/>
    <col min="9369" max="9369" width="14" style="34" customWidth="1"/>
    <col min="9370" max="9620" width="8.140625" style="34"/>
    <col min="9621" max="9621" width="1.28515625" style="34" customWidth="1"/>
    <col min="9622" max="9622" width="58.42578125" style="34" customWidth="1"/>
    <col min="9623" max="9623" width="7.42578125" style="34" customWidth="1"/>
    <col min="9624" max="9624" width="1" style="34" customWidth="1"/>
    <col min="9625" max="9625" width="14" style="34" customWidth="1"/>
    <col min="9626" max="9876" width="8.140625" style="34"/>
    <col min="9877" max="9877" width="1.28515625" style="34" customWidth="1"/>
    <col min="9878" max="9878" width="58.42578125" style="34" customWidth="1"/>
    <col min="9879" max="9879" width="7.42578125" style="34" customWidth="1"/>
    <col min="9880" max="9880" width="1" style="34" customWidth="1"/>
    <col min="9881" max="9881" width="14" style="34" customWidth="1"/>
    <col min="9882" max="10132" width="8.140625" style="34"/>
    <col min="10133" max="10133" width="1.28515625" style="34" customWidth="1"/>
    <col min="10134" max="10134" width="58.42578125" style="34" customWidth="1"/>
    <col min="10135" max="10135" width="7.42578125" style="34" customWidth="1"/>
    <col min="10136" max="10136" width="1" style="34" customWidth="1"/>
    <col min="10137" max="10137" width="14" style="34" customWidth="1"/>
    <col min="10138" max="10388" width="8.140625" style="34"/>
    <col min="10389" max="10389" width="1.28515625" style="34" customWidth="1"/>
    <col min="10390" max="10390" width="58.42578125" style="34" customWidth="1"/>
    <col min="10391" max="10391" width="7.42578125" style="34" customWidth="1"/>
    <col min="10392" max="10392" width="1" style="34" customWidth="1"/>
    <col min="10393" max="10393" width="14" style="34" customWidth="1"/>
    <col min="10394" max="10644" width="8.140625" style="34"/>
    <col min="10645" max="10645" width="1.28515625" style="34" customWidth="1"/>
    <col min="10646" max="10646" width="58.42578125" style="34" customWidth="1"/>
    <col min="10647" max="10647" width="7.42578125" style="34" customWidth="1"/>
    <col min="10648" max="10648" width="1" style="34" customWidth="1"/>
    <col min="10649" max="10649" width="14" style="34" customWidth="1"/>
    <col min="10650" max="10900" width="8.140625" style="34"/>
    <col min="10901" max="10901" width="1.28515625" style="34" customWidth="1"/>
    <col min="10902" max="10902" width="58.42578125" style="34" customWidth="1"/>
    <col min="10903" max="10903" width="7.42578125" style="34" customWidth="1"/>
    <col min="10904" max="10904" width="1" style="34" customWidth="1"/>
    <col min="10905" max="10905" width="14" style="34" customWidth="1"/>
    <col min="10906" max="11156" width="8.140625" style="34"/>
    <col min="11157" max="11157" width="1.28515625" style="34" customWidth="1"/>
    <col min="11158" max="11158" width="58.42578125" style="34" customWidth="1"/>
    <col min="11159" max="11159" width="7.42578125" style="34" customWidth="1"/>
    <col min="11160" max="11160" width="1" style="34" customWidth="1"/>
    <col min="11161" max="11161" width="14" style="34" customWidth="1"/>
    <col min="11162" max="11412" width="8.140625" style="34"/>
    <col min="11413" max="11413" width="1.28515625" style="34" customWidth="1"/>
    <col min="11414" max="11414" width="58.42578125" style="34" customWidth="1"/>
    <col min="11415" max="11415" width="7.42578125" style="34" customWidth="1"/>
    <col min="11416" max="11416" width="1" style="34" customWidth="1"/>
    <col min="11417" max="11417" width="14" style="34" customWidth="1"/>
    <col min="11418" max="11668" width="8.140625" style="34"/>
    <col min="11669" max="11669" width="1.28515625" style="34" customWidth="1"/>
    <col min="11670" max="11670" width="58.42578125" style="34" customWidth="1"/>
    <col min="11671" max="11671" width="7.42578125" style="34" customWidth="1"/>
    <col min="11672" max="11672" width="1" style="34" customWidth="1"/>
    <col min="11673" max="11673" width="14" style="34" customWidth="1"/>
    <col min="11674" max="11924" width="8.140625" style="34"/>
    <col min="11925" max="11925" width="1.28515625" style="34" customWidth="1"/>
    <col min="11926" max="11926" width="58.42578125" style="34" customWidth="1"/>
    <col min="11927" max="11927" width="7.42578125" style="34" customWidth="1"/>
    <col min="11928" max="11928" width="1" style="34" customWidth="1"/>
    <col min="11929" max="11929" width="14" style="34" customWidth="1"/>
    <col min="11930" max="12180" width="8.140625" style="34"/>
    <col min="12181" max="12181" width="1.28515625" style="34" customWidth="1"/>
    <col min="12182" max="12182" width="58.42578125" style="34" customWidth="1"/>
    <col min="12183" max="12183" width="7.42578125" style="34" customWidth="1"/>
    <col min="12184" max="12184" width="1" style="34" customWidth="1"/>
    <col min="12185" max="12185" width="14" style="34" customWidth="1"/>
    <col min="12186" max="12436" width="8.140625" style="34"/>
    <col min="12437" max="12437" width="1.28515625" style="34" customWidth="1"/>
    <col min="12438" max="12438" width="58.42578125" style="34" customWidth="1"/>
    <col min="12439" max="12439" width="7.42578125" style="34" customWidth="1"/>
    <col min="12440" max="12440" width="1" style="34" customWidth="1"/>
    <col min="12441" max="12441" width="14" style="34" customWidth="1"/>
    <col min="12442" max="12692" width="8.140625" style="34"/>
    <col min="12693" max="12693" width="1.28515625" style="34" customWidth="1"/>
    <col min="12694" max="12694" width="58.42578125" style="34" customWidth="1"/>
    <col min="12695" max="12695" width="7.42578125" style="34" customWidth="1"/>
    <col min="12696" max="12696" width="1" style="34" customWidth="1"/>
    <col min="12697" max="12697" width="14" style="34" customWidth="1"/>
    <col min="12698" max="12948" width="8.140625" style="34"/>
    <col min="12949" max="12949" width="1.28515625" style="34" customWidth="1"/>
    <col min="12950" max="12950" width="58.42578125" style="34" customWidth="1"/>
    <col min="12951" max="12951" width="7.42578125" style="34" customWidth="1"/>
    <col min="12952" max="12952" width="1" style="34" customWidth="1"/>
    <col min="12953" max="12953" width="14" style="34" customWidth="1"/>
    <col min="12954" max="13204" width="8.140625" style="34"/>
    <col min="13205" max="13205" width="1.28515625" style="34" customWidth="1"/>
    <col min="13206" max="13206" width="58.42578125" style="34" customWidth="1"/>
    <col min="13207" max="13207" width="7.42578125" style="34" customWidth="1"/>
    <col min="13208" max="13208" width="1" style="34" customWidth="1"/>
    <col min="13209" max="13209" width="14" style="34" customWidth="1"/>
    <col min="13210" max="13460" width="8.140625" style="34"/>
    <col min="13461" max="13461" width="1.28515625" style="34" customWidth="1"/>
    <col min="13462" max="13462" width="58.42578125" style="34" customWidth="1"/>
    <col min="13463" max="13463" width="7.42578125" style="34" customWidth="1"/>
    <col min="13464" max="13464" width="1" style="34" customWidth="1"/>
    <col min="13465" max="13465" width="14" style="34" customWidth="1"/>
    <col min="13466" max="13716" width="8.140625" style="34"/>
    <col min="13717" max="13717" width="1.28515625" style="34" customWidth="1"/>
    <col min="13718" max="13718" width="58.42578125" style="34" customWidth="1"/>
    <col min="13719" max="13719" width="7.42578125" style="34" customWidth="1"/>
    <col min="13720" max="13720" width="1" style="34" customWidth="1"/>
    <col min="13721" max="13721" width="14" style="34" customWidth="1"/>
    <col min="13722" max="13972" width="8.140625" style="34"/>
    <col min="13973" max="13973" width="1.28515625" style="34" customWidth="1"/>
    <col min="13974" max="13974" width="58.42578125" style="34" customWidth="1"/>
    <col min="13975" max="13975" width="7.42578125" style="34" customWidth="1"/>
    <col min="13976" max="13976" width="1" style="34" customWidth="1"/>
    <col min="13977" max="13977" width="14" style="34" customWidth="1"/>
    <col min="13978" max="14228" width="8.140625" style="34"/>
    <col min="14229" max="14229" width="1.28515625" style="34" customWidth="1"/>
    <col min="14230" max="14230" width="58.42578125" style="34" customWidth="1"/>
    <col min="14231" max="14231" width="7.42578125" style="34" customWidth="1"/>
    <col min="14232" max="14232" width="1" style="34" customWidth="1"/>
    <col min="14233" max="14233" width="14" style="34" customWidth="1"/>
    <col min="14234" max="14484" width="8.140625" style="34"/>
    <col min="14485" max="14485" width="1.28515625" style="34" customWidth="1"/>
    <col min="14486" max="14486" width="58.42578125" style="34" customWidth="1"/>
    <col min="14487" max="14487" width="7.42578125" style="34" customWidth="1"/>
    <col min="14488" max="14488" width="1" style="34" customWidth="1"/>
    <col min="14489" max="14489" width="14" style="34" customWidth="1"/>
    <col min="14490" max="14740" width="8.140625" style="34"/>
    <col min="14741" max="14741" width="1.28515625" style="34" customWidth="1"/>
    <col min="14742" max="14742" width="58.42578125" style="34" customWidth="1"/>
    <col min="14743" max="14743" width="7.42578125" style="34" customWidth="1"/>
    <col min="14744" max="14744" width="1" style="34" customWidth="1"/>
    <col min="14745" max="14745" width="14" style="34" customWidth="1"/>
    <col min="14746" max="14996" width="8.140625" style="34"/>
    <col min="14997" max="14997" width="1.28515625" style="34" customWidth="1"/>
    <col min="14998" max="14998" width="58.42578125" style="34" customWidth="1"/>
    <col min="14999" max="14999" width="7.42578125" style="34" customWidth="1"/>
    <col min="15000" max="15000" width="1" style="34" customWidth="1"/>
    <col min="15001" max="15001" width="14" style="34" customWidth="1"/>
    <col min="15002" max="15252" width="8.140625" style="34"/>
    <col min="15253" max="15253" width="1.28515625" style="34" customWidth="1"/>
    <col min="15254" max="15254" width="58.42578125" style="34" customWidth="1"/>
    <col min="15255" max="15255" width="7.42578125" style="34" customWidth="1"/>
    <col min="15256" max="15256" width="1" style="34" customWidth="1"/>
    <col min="15257" max="15257" width="14" style="34" customWidth="1"/>
    <col min="15258" max="15508" width="8.140625" style="34"/>
    <col min="15509" max="15509" width="1.28515625" style="34" customWidth="1"/>
    <col min="15510" max="15510" width="58.42578125" style="34" customWidth="1"/>
    <col min="15511" max="15511" width="7.42578125" style="34" customWidth="1"/>
    <col min="15512" max="15512" width="1" style="34" customWidth="1"/>
    <col min="15513" max="15513" width="14" style="34" customWidth="1"/>
    <col min="15514" max="15764" width="8.140625" style="34"/>
    <col min="15765" max="15765" width="1.28515625" style="34" customWidth="1"/>
    <col min="15766" max="15766" width="58.42578125" style="34" customWidth="1"/>
    <col min="15767" max="15767" width="7.42578125" style="34" customWidth="1"/>
    <col min="15768" max="15768" width="1" style="34" customWidth="1"/>
    <col min="15769" max="15769" width="14" style="34" customWidth="1"/>
    <col min="15770" max="16020" width="8.140625" style="34"/>
    <col min="16021" max="16021" width="1.28515625" style="34" customWidth="1"/>
    <col min="16022" max="16022" width="58.42578125" style="34" customWidth="1"/>
    <col min="16023" max="16023" width="7.42578125" style="34" customWidth="1"/>
    <col min="16024" max="16024" width="1" style="34" customWidth="1"/>
    <col min="16025" max="16025" width="14" style="34" customWidth="1"/>
    <col min="16026" max="16384" width="8.140625" style="34"/>
  </cols>
  <sheetData>
    <row r="1" spans="1:11" ht="16.5" customHeight="1">
      <c r="A1" s="1" t="s">
        <v>109</v>
      </c>
    </row>
    <row r="2" spans="1:11" ht="16.5" customHeight="1">
      <c r="A2" s="1" t="s">
        <v>99</v>
      </c>
      <c r="B2" s="1"/>
      <c r="C2" s="37"/>
      <c r="D2" s="216"/>
      <c r="H2" s="216"/>
      <c r="J2" s="216"/>
    </row>
    <row r="3" spans="1:11" ht="16.5" customHeight="1">
      <c r="A3" s="172" t="s">
        <v>164</v>
      </c>
      <c r="B3" s="38"/>
      <c r="C3" s="201"/>
      <c r="D3" s="39"/>
      <c r="E3" s="40"/>
      <c r="F3" s="40"/>
      <c r="G3" s="40"/>
      <c r="H3" s="39"/>
      <c r="I3" s="40"/>
      <c r="J3" s="39"/>
      <c r="K3" s="40"/>
    </row>
    <row r="4" spans="1:11" ht="16.5" customHeight="1">
      <c r="A4" s="1"/>
      <c r="B4" s="1"/>
      <c r="C4" s="37"/>
      <c r="D4" s="216"/>
      <c r="E4" s="41"/>
      <c r="F4" s="50"/>
      <c r="G4" s="50"/>
      <c r="H4" s="216"/>
      <c r="I4" s="41"/>
      <c r="J4" s="216"/>
      <c r="K4" s="41"/>
    </row>
    <row r="5" spans="1:11" ht="16.5" customHeight="1">
      <c r="A5" s="1"/>
      <c r="B5" s="1"/>
      <c r="C5" s="37"/>
      <c r="D5" s="216"/>
      <c r="E5" s="50"/>
      <c r="F5" s="50"/>
      <c r="G5" s="50"/>
      <c r="H5" s="216"/>
      <c r="I5" s="50"/>
      <c r="J5" s="216"/>
      <c r="K5" s="50"/>
    </row>
    <row r="6" spans="1:11" ht="16.5" customHeight="1">
      <c r="A6" s="1"/>
      <c r="B6" s="1"/>
      <c r="C6" s="37"/>
      <c r="D6" s="216"/>
      <c r="E6" s="237" t="s">
        <v>120</v>
      </c>
      <c r="F6" s="237"/>
      <c r="G6" s="237"/>
      <c r="H6" s="189"/>
      <c r="I6" s="236" t="s">
        <v>142</v>
      </c>
      <c r="J6" s="237"/>
      <c r="K6" s="237"/>
    </row>
    <row r="7" spans="1:11" ht="16.5" customHeight="1">
      <c r="A7" s="1"/>
      <c r="B7" s="1"/>
      <c r="C7" s="37"/>
      <c r="D7" s="216"/>
      <c r="E7" s="239" t="s">
        <v>121</v>
      </c>
      <c r="F7" s="239"/>
      <c r="G7" s="239"/>
      <c r="H7" s="189"/>
      <c r="I7" s="238" t="s">
        <v>121</v>
      </c>
      <c r="J7" s="238"/>
      <c r="K7" s="238"/>
    </row>
    <row r="8" spans="1:11" ht="16.5" customHeight="1">
      <c r="A8" s="1"/>
      <c r="B8" s="1"/>
      <c r="C8" s="202"/>
      <c r="D8" s="42"/>
      <c r="E8" s="43" t="s">
        <v>3</v>
      </c>
      <c r="G8" s="43" t="s">
        <v>4</v>
      </c>
      <c r="H8" s="42"/>
      <c r="I8" s="43" t="s">
        <v>3</v>
      </c>
      <c r="J8" s="42"/>
      <c r="K8" s="43" t="s">
        <v>4</v>
      </c>
    </row>
    <row r="9" spans="1:11" ht="16.5" customHeight="1">
      <c r="A9" s="1"/>
      <c r="B9" s="1"/>
      <c r="C9" s="202"/>
      <c r="D9" s="42"/>
      <c r="E9" s="158" t="s">
        <v>165</v>
      </c>
      <c r="G9" s="158" t="s">
        <v>5</v>
      </c>
      <c r="H9" s="42"/>
      <c r="I9" s="158" t="s">
        <v>165</v>
      </c>
      <c r="J9" s="42"/>
      <c r="K9" s="158" t="s">
        <v>5</v>
      </c>
    </row>
    <row r="10" spans="1:11" s="44" customFormat="1" ht="16.5" customHeight="1">
      <c r="C10" s="203"/>
      <c r="D10" s="16"/>
      <c r="E10" s="158" t="s">
        <v>146</v>
      </c>
      <c r="F10" s="192"/>
      <c r="G10" s="159" t="s">
        <v>114</v>
      </c>
      <c r="H10" s="16"/>
      <c r="I10" s="158" t="s">
        <v>146</v>
      </c>
      <c r="J10" s="16"/>
      <c r="K10" s="159" t="s">
        <v>114</v>
      </c>
    </row>
    <row r="11" spans="1:11" s="44" customFormat="1" ht="16.5" customHeight="1">
      <c r="C11" s="204" t="s">
        <v>7</v>
      </c>
      <c r="D11" s="15"/>
      <c r="E11" s="45" t="s">
        <v>6</v>
      </c>
      <c r="F11" s="192"/>
      <c r="G11" s="45" t="s">
        <v>6</v>
      </c>
      <c r="H11" s="15"/>
      <c r="I11" s="45" t="s">
        <v>6</v>
      </c>
      <c r="J11" s="15"/>
      <c r="K11" s="45" t="s">
        <v>6</v>
      </c>
    </row>
    <row r="12" spans="1:11" s="44" customFormat="1" ht="16.5" customHeight="1">
      <c r="C12" s="205"/>
      <c r="D12" s="15"/>
      <c r="E12" s="57"/>
      <c r="F12" s="43"/>
      <c r="G12" s="43"/>
      <c r="H12" s="15"/>
      <c r="I12" s="57"/>
      <c r="J12" s="15"/>
      <c r="K12" s="43"/>
    </row>
    <row r="13" spans="1:11" s="44" customFormat="1" ht="16.5" customHeight="1">
      <c r="A13" s="44" t="s">
        <v>8</v>
      </c>
      <c r="C13" s="206"/>
      <c r="D13" s="46"/>
      <c r="E13" s="47"/>
      <c r="F13" s="35"/>
      <c r="G13" s="35"/>
      <c r="H13" s="46"/>
      <c r="I13" s="47"/>
      <c r="J13" s="46"/>
      <c r="K13" s="35"/>
    </row>
    <row r="14" spans="1:11" ht="16.5" customHeight="1">
      <c r="B14" s="44"/>
      <c r="C14" s="37"/>
      <c r="D14" s="216"/>
      <c r="E14" s="47"/>
      <c r="H14" s="216"/>
      <c r="I14" s="47"/>
      <c r="J14" s="216"/>
    </row>
    <row r="15" spans="1:11" ht="16.5" customHeight="1">
      <c r="A15" s="44" t="s">
        <v>9</v>
      </c>
      <c r="B15" s="44"/>
      <c r="C15" s="37"/>
      <c r="D15" s="216"/>
      <c r="E15" s="47"/>
      <c r="H15" s="216"/>
      <c r="I15" s="47"/>
      <c r="J15" s="216"/>
    </row>
    <row r="16" spans="1:11" ht="16.5" customHeight="1">
      <c r="A16" s="44"/>
      <c r="B16" s="44"/>
      <c r="C16" s="37"/>
      <c r="D16" s="216"/>
      <c r="E16" s="47"/>
      <c r="H16" s="216"/>
      <c r="I16" s="47"/>
      <c r="J16" s="216"/>
    </row>
    <row r="17" spans="1:11" ht="16.5" customHeight="1">
      <c r="A17" s="48" t="s">
        <v>10</v>
      </c>
      <c r="B17" s="48"/>
      <c r="C17" s="173"/>
      <c r="D17" s="216"/>
      <c r="E17" s="21">
        <v>9407820</v>
      </c>
      <c r="F17" s="22"/>
      <c r="G17" s="35">
        <v>105246386</v>
      </c>
      <c r="H17" s="189"/>
      <c r="I17" s="21">
        <v>9228820</v>
      </c>
      <c r="J17" s="189"/>
      <c r="K17" s="35">
        <v>104577502</v>
      </c>
    </row>
    <row r="18" spans="1:11" ht="16.5" customHeight="1">
      <c r="A18" s="181" t="s">
        <v>116</v>
      </c>
      <c r="B18" s="181"/>
      <c r="C18" s="173"/>
      <c r="D18" s="216"/>
      <c r="E18" s="21"/>
      <c r="F18" s="22"/>
      <c r="H18" s="216"/>
      <c r="I18" s="21"/>
      <c r="J18" s="216"/>
    </row>
    <row r="19" spans="1:11" ht="16.5" customHeight="1">
      <c r="A19" s="181"/>
      <c r="B19" s="181" t="s">
        <v>117</v>
      </c>
      <c r="C19" s="173"/>
      <c r="D19" s="216"/>
      <c r="E19" s="21" t="s">
        <v>136</v>
      </c>
      <c r="F19" s="22"/>
      <c r="G19" s="35">
        <v>8947409</v>
      </c>
      <c r="H19" s="189"/>
      <c r="I19" s="47" t="s">
        <v>136</v>
      </c>
      <c r="J19" s="189"/>
      <c r="K19" s="35">
        <v>8947409</v>
      </c>
    </row>
    <row r="20" spans="1:11" ht="16.5" customHeight="1">
      <c r="A20" s="181" t="s">
        <v>107</v>
      </c>
      <c r="B20" s="181"/>
      <c r="C20" s="173"/>
      <c r="D20" s="216"/>
      <c r="E20" s="21"/>
      <c r="F20" s="22"/>
      <c r="H20" s="216"/>
      <c r="I20" s="21"/>
      <c r="J20" s="216"/>
    </row>
    <row r="21" spans="1:11" ht="16.5" customHeight="1">
      <c r="A21" s="181"/>
      <c r="B21" s="181" t="s">
        <v>17</v>
      </c>
      <c r="C21" s="173">
        <v>7</v>
      </c>
      <c r="D21" s="216"/>
      <c r="E21" s="21">
        <v>915981</v>
      </c>
      <c r="F21" s="22"/>
      <c r="G21" s="35">
        <v>19934759</v>
      </c>
      <c r="H21" s="189"/>
      <c r="I21" s="21">
        <v>915981</v>
      </c>
      <c r="J21" s="189"/>
      <c r="K21" s="35">
        <v>19934759</v>
      </c>
    </row>
    <row r="22" spans="1:11" ht="16.5" customHeight="1">
      <c r="A22" s="48" t="s">
        <v>152</v>
      </c>
      <c r="B22" s="48"/>
      <c r="C22" s="173">
        <v>9</v>
      </c>
      <c r="D22" s="216"/>
      <c r="E22" s="21">
        <v>547346904</v>
      </c>
      <c r="F22" s="22"/>
      <c r="G22" s="35">
        <v>639961650</v>
      </c>
      <c r="H22" s="189"/>
      <c r="I22" s="21">
        <v>547806491</v>
      </c>
      <c r="J22" s="189"/>
      <c r="K22" s="35">
        <v>639643209</v>
      </c>
    </row>
    <row r="23" spans="1:11" ht="16.5" customHeight="1">
      <c r="A23" s="48" t="s">
        <v>203</v>
      </c>
      <c r="B23" s="48"/>
      <c r="C23" s="173">
        <v>10</v>
      </c>
      <c r="D23" s="216"/>
      <c r="E23" s="21">
        <v>502028919</v>
      </c>
      <c r="F23" s="22"/>
      <c r="G23" s="35">
        <v>345930625</v>
      </c>
      <c r="H23" s="189"/>
      <c r="I23" s="21">
        <v>503343719</v>
      </c>
      <c r="J23" s="189"/>
      <c r="K23" s="35">
        <v>347245425</v>
      </c>
    </row>
    <row r="24" spans="1:11" ht="16.5" customHeight="1">
      <c r="A24" s="48" t="s">
        <v>11</v>
      </c>
      <c r="B24" s="48"/>
      <c r="C24" s="173"/>
      <c r="D24" s="216"/>
      <c r="E24" s="21">
        <v>26697571</v>
      </c>
      <c r="F24" s="22"/>
      <c r="G24" s="35">
        <v>27346555</v>
      </c>
      <c r="H24" s="189"/>
      <c r="I24" s="21">
        <v>26697571</v>
      </c>
      <c r="J24" s="189"/>
      <c r="K24" s="35">
        <v>27346555</v>
      </c>
    </row>
    <row r="25" spans="1:11" ht="16.5" customHeight="1">
      <c r="A25" s="34" t="s">
        <v>12</v>
      </c>
      <c r="C25" s="173"/>
      <c r="D25" s="216"/>
      <c r="E25" s="21">
        <v>9476279</v>
      </c>
      <c r="F25" s="22"/>
      <c r="G25" s="35">
        <v>95648043</v>
      </c>
      <c r="H25" s="189"/>
      <c r="I25" s="21">
        <v>9476279</v>
      </c>
      <c r="J25" s="189"/>
      <c r="K25" s="35">
        <v>95648043</v>
      </c>
    </row>
    <row r="26" spans="1:11" ht="16.5" customHeight="1">
      <c r="A26" s="48" t="s">
        <v>13</v>
      </c>
      <c r="B26" s="48"/>
      <c r="C26" s="173"/>
      <c r="D26" s="216"/>
      <c r="E26" s="24">
        <v>38636557</v>
      </c>
      <c r="F26" s="22"/>
      <c r="G26" s="40">
        <v>41498048</v>
      </c>
      <c r="H26" s="189"/>
      <c r="I26" s="24">
        <v>38112950</v>
      </c>
      <c r="J26" s="189"/>
      <c r="K26" s="40">
        <v>40969020</v>
      </c>
    </row>
    <row r="27" spans="1:11" ht="16.5" customHeight="1">
      <c r="A27" s="48"/>
      <c r="B27" s="48"/>
      <c r="C27" s="37"/>
      <c r="D27" s="216"/>
      <c r="E27" s="49"/>
      <c r="F27" s="50"/>
      <c r="G27" s="50"/>
      <c r="H27" s="216"/>
      <c r="I27" s="49"/>
      <c r="J27" s="216"/>
      <c r="K27" s="50"/>
    </row>
    <row r="28" spans="1:11" ht="16.5" customHeight="1">
      <c r="A28" s="1" t="s">
        <v>14</v>
      </c>
      <c r="C28" s="37"/>
      <c r="D28" s="216"/>
      <c r="E28" s="51">
        <f>SUM(E17:E26)</f>
        <v>1134510031</v>
      </c>
      <c r="F28" s="50"/>
      <c r="G28" s="40">
        <f>SUM(G17:G26)</f>
        <v>1284513475</v>
      </c>
      <c r="H28" s="216"/>
      <c r="I28" s="51">
        <f>SUM(I17:I26)</f>
        <v>1135581811</v>
      </c>
      <c r="J28" s="216"/>
      <c r="K28" s="40">
        <f>SUM(K17:K26)</f>
        <v>1284311922</v>
      </c>
    </row>
    <row r="29" spans="1:11" ht="16.5" customHeight="1">
      <c r="A29" s="48"/>
      <c r="B29" s="48"/>
      <c r="C29" s="173"/>
      <c r="D29" s="216"/>
      <c r="E29" s="21"/>
      <c r="F29" s="22"/>
      <c r="G29" s="22"/>
      <c r="H29" s="216"/>
      <c r="I29" s="21"/>
      <c r="J29" s="216"/>
      <c r="K29" s="22"/>
    </row>
    <row r="30" spans="1:11" ht="16.5" customHeight="1">
      <c r="A30" s="1" t="s">
        <v>15</v>
      </c>
      <c r="B30" s="1"/>
      <c r="C30" s="37"/>
      <c r="D30" s="216"/>
      <c r="E30" s="47"/>
      <c r="H30" s="216"/>
      <c r="I30" s="47"/>
      <c r="J30" s="216"/>
    </row>
    <row r="31" spans="1:11" ht="16.5" customHeight="1">
      <c r="A31" s="1"/>
      <c r="B31" s="1"/>
      <c r="C31" s="37"/>
      <c r="D31" s="216"/>
      <c r="E31" s="47"/>
      <c r="H31" s="216"/>
      <c r="I31" s="47"/>
      <c r="J31" s="216"/>
    </row>
    <row r="32" spans="1:11" ht="16.5" customHeight="1">
      <c r="A32" s="48" t="s">
        <v>16</v>
      </c>
      <c r="B32" s="48"/>
      <c r="C32" s="173">
        <v>8</v>
      </c>
      <c r="D32" s="216"/>
      <c r="E32" s="21">
        <v>56900000</v>
      </c>
      <c r="F32" s="22"/>
      <c r="G32" s="22">
        <v>79400000</v>
      </c>
      <c r="H32" s="189"/>
      <c r="I32" s="21">
        <v>56900000</v>
      </c>
      <c r="J32" s="189"/>
      <c r="K32" s="22">
        <v>79400000</v>
      </c>
    </row>
    <row r="33" spans="1:11" ht="16.5" customHeight="1">
      <c r="A33" s="48" t="s">
        <v>129</v>
      </c>
      <c r="B33" s="48"/>
      <c r="C33" s="200">
        <v>11.1</v>
      </c>
      <c r="D33" s="216"/>
      <c r="E33" s="21" t="s">
        <v>136</v>
      </c>
      <c r="F33" s="22"/>
      <c r="G33" s="22">
        <v>0</v>
      </c>
      <c r="H33" s="189"/>
      <c r="I33" s="21">
        <v>5999800</v>
      </c>
      <c r="J33" s="189"/>
      <c r="K33" s="22">
        <v>5999800</v>
      </c>
    </row>
    <row r="34" spans="1:11" ht="16.5" customHeight="1">
      <c r="A34" s="181" t="s">
        <v>148</v>
      </c>
      <c r="B34" s="48"/>
      <c r="C34" s="200">
        <v>11.2</v>
      </c>
      <c r="D34" s="216"/>
      <c r="E34" s="21">
        <v>121199375</v>
      </c>
      <c r="F34" s="22"/>
      <c r="G34" s="22">
        <v>120969675</v>
      </c>
      <c r="H34" s="189"/>
      <c r="I34" s="21">
        <v>121520000</v>
      </c>
      <c r="J34" s="189"/>
      <c r="K34" s="22">
        <v>121520000</v>
      </c>
    </row>
    <row r="35" spans="1:11" ht="16.5" customHeight="1">
      <c r="A35" s="34" t="s">
        <v>204</v>
      </c>
      <c r="C35" s="173">
        <v>10</v>
      </c>
      <c r="D35" s="233"/>
      <c r="E35" s="21">
        <v>52968192</v>
      </c>
      <c r="F35" s="22"/>
      <c r="G35" s="22">
        <v>0</v>
      </c>
      <c r="H35" s="189"/>
      <c r="I35" s="21">
        <v>52968192</v>
      </c>
      <c r="J35" s="189"/>
      <c r="K35" s="22">
        <v>0</v>
      </c>
    </row>
    <row r="36" spans="1:11" ht="16.5" customHeight="1">
      <c r="A36" s="48" t="s">
        <v>18</v>
      </c>
      <c r="B36" s="52"/>
      <c r="C36" s="173"/>
      <c r="D36" s="216"/>
      <c r="E36" s="21">
        <v>36400000</v>
      </c>
      <c r="F36" s="22"/>
      <c r="G36" s="22">
        <v>36400000</v>
      </c>
      <c r="H36" s="189"/>
      <c r="I36" s="21">
        <v>36400000</v>
      </c>
      <c r="J36" s="189"/>
      <c r="K36" s="22">
        <v>36400000</v>
      </c>
    </row>
    <row r="37" spans="1:11" ht="16.5" customHeight="1">
      <c r="A37" s="34" t="s">
        <v>19</v>
      </c>
      <c r="C37" s="173">
        <v>12</v>
      </c>
      <c r="D37" s="216"/>
      <c r="E37" s="21">
        <v>142649327</v>
      </c>
      <c r="F37" s="22"/>
      <c r="G37" s="22">
        <v>143353755</v>
      </c>
      <c r="H37" s="189"/>
      <c r="I37" s="21">
        <v>137593774</v>
      </c>
      <c r="J37" s="189"/>
      <c r="K37" s="22">
        <v>139831478</v>
      </c>
    </row>
    <row r="38" spans="1:11" ht="16.5" customHeight="1">
      <c r="A38" s="34" t="s">
        <v>20</v>
      </c>
      <c r="C38" s="173">
        <v>12</v>
      </c>
      <c r="D38" s="216"/>
      <c r="E38" s="21">
        <v>1729512</v>
      </c>
      <c r="F38" s="22"/>
      <c r="G38" s="22">
        <v>2080964</v>
      </c>
      <c r="H38" s="189"/>
      <c r="I38" s="21">
        <v>955988</v>
      </c>
      <c r="J38" s="189"/>
      <c r="K38" s="22">
        <v>1266416</v>
      </c>
    </row>
    <row r="39" spans="1:11" ht="16.5" customHeight="1">
      <c r="A39" s="34" t="s">
        <v>21</v>
      </c>
      <c r="C39" s="173">
        <v>12</v>
      </c>
      <c r="D39" s="216"/>
      <c r="E39" s="21">
        <v>8223558</v>
      </c>
      <c r="F39" s="22"/>
      <c r="G39" s="22">
        <v>11004048</v>
      </c>
      <c r="H39" s="189"/>
      <c r="I39" s="21">
        <v>7402735</v>
      </c>
      <c r="J39" s="189"/>
      <c r="K39" s="22">
        <v>9978019</v>
      </c>
    </row>
    <row r="40" spans="1:11" ht="16.5" customHeight="1">
      <c r="A40" s="34" t="s">
        <v>22</v>
      </c>
      <c r="C40" s="173"/>
      <c r="D40" s="216"/>
      <c r="E40" s="21">
        <v>85994600</v>
      </c>
      <c r="F40" s="22"/>
      <c r="G40" s="22">
        <v>88724186</v>
      </c>
      <c r="H40" s="189"/>
      <c r="I40" s="21">
        <v>85994600</v>
      </c>
      <c r="J40" s="189"/>
      <c r="K40" s="22">
        <v>88724186</v>
      </c>
    </row>
    <row r="41" spans="1:11" ht="16.5" customHeight="1">
      <c r="A41" s="34" t="s">
        <v>23</v>
      </c>
      <c r="C41" s="173"/>
      <c r="D41" s="216"/>
      <c r="E41" s="24">
        <v>88979196</v>
      </c>
      <c r="F41" s="22"/>
      <c r="G41" s="25">
        <v>71412846</v>
      </c>
      <c r="H41" s="189"/>
      <c r="I41" s="24">
        <v>88888934</v>
      </c>
      <c r="J41" s="189"/>
      <c r="K41" s="25">
        <v>71322681</v>
      </c>
    </row>
    <row r="42" spans="1:11" ht="16.5" customHeight="1">
      <c r="C42" s="37"/>
      <c r="D42" s="216"/>
      <c r="E42" s="49"/>
      <c r="F42" s="50"/>
      <c r="G42" s="50"/>
      <c r="H42" s="216"/>
      <c r="I42" s="49"/>
      <c r="J42" s="216"/>
      <c r="K42" s="50"/>
    </row>
    <row r="43" spans="1:11" ht="16.5" customHeight="1">
      <c r="A43" s="44" t="s">
        <v>24</v>
      </c>
      <c r="C43" s="37"/>
      <c r="D43" s="216"/>
      <c r="E43" s="51">
        <f>SUM(E32:E41)</f>
        <v>595043760</v>
      </c>
      <c r="F43" s="50"/>
      <c r="G43" s="40">
        <f>SUM(G32:G41)</f>
        <v>553345474</v>
      </c>
      <c r="H43" s="216"/>
      <c r="I43" s="51">
        <f>SUM(I32:I41)</f>
        <v>594624023</v>
      </c>
      <c r="J43" s="216"/>
      <c r="K43" s="40">
        <f>SUM(K32:K41)</f>
        <v>554442580</v>
      </c>
    </row>
    <row r="44" spans="1:11" ht="16.5" customHeight="1">
      <c r="C44" s="37"/>
      <c r="D44" s="216"/>
      <c r="E44" s="49"/>
      <c r="F44" s="50"/>
      <c r="G44" s="50"/>
      <c r="H44" s="216"/>
      <c r="I44" s="49"/>
      <c r="J44" s="216"/>
      <c r="K44" s="50"/>
    </row>
    <row r="45" spans="1:11" ht="16.5" customHeight="1" thickBot="1">
      <c r="A45" s="44" t="s">
        <v>25</v>
      </c>
      <c r="B45" s="44"/>
      <c r="C45" s="37"/>
      <c r="D45" s="216"/>
      <c r="E45" s="53">
        <f>SUM(E28,E43)</f>
        <v>1729553791</v>
      </c>
      <c r="F45" s="50"/>
      <c r="G45" s="54">
        <f>SUM(G28,G43)</f>
        <v>1837858949</v>
      </c>
      <c r="H45" s="216"/>
      <c r="I45" s="53">
        <f>SUM(I28,I43)</f>
        <v>1730205834</v>
      </c>
      <c r="J45" s="216"/>
      <c r="K45" s="54">
        <f>SUM(K28,K43)</f>
        <v>1838754502</v>
      </c>
    </row>
    <row r="46" spans="1:11" ht="16.5" customHeight="1" thickTop="1">
      <c r="A46" s="44"/>
      <c r="B46" s="44"/>
      <c r="C46" s="37"/>
      <c r="D46" s="37"/>
      <c r="E46" s="50"/>
      <c r="F46" s="50"/>
      <c r="G46" s="50"/>
      <c r="H46" s="37"/>
      <c r="I46" s="50"/>
      <c r="J46" s="37"/>
      <c r="K46" s="50"/>
    </row>
    <row r="47" spans="1:11" ht="16.5" customHeight="1">
      <c r="A47" s="44"/>
      <c r="B47" s="44"/>
      <c r="C47" s="37"/>
      <c r="D47" s="37"/>
      <c r="E47" s="50"/>
      <c r="F47" s="50"/>
      <c r="G47" s="50"/>
      <c r="H47" s="37"/>
      <c r="I47" s="50"/>
      <c r="J47" s="37"/>
      <c r="K47" s="50"/>
    </row>
    <row r="48" spans="1:11" ht="16.5" customHeight="1">
      <c r="A48" s="44"/>
      <c r="B48" s="44"/>
      <c r="C48" s="37"/>
      <c r="D48" s="37"/>
      <c r="E48" s="50"/>
      <c r="F48" s="50"/>
      <c r="G48" s="50"/>
      <c r="H48" s="37"/>
      <c r="I48" s="50"/>
      <c r="J48" s="37"/>
      <c r="K48" s="50"/>
    </row>
    <row r="49" spans="1:11" ht="16.5" customHeight="1">
      <c r="A49" s="44"/>
      <c r="B49" s="44"/>
      <c r="C49" s="37"/>
      <c r="D49" s="37"/>
      <c r="E49" s="50"/>
      <c r="F49" s="50"/>
      <c r="G49" s="50"/>
      <c r="H49" s="37"/>
      <c r="I49" s="50"/>
      <c r="J49" s="37"/>
      <c r="K49" s="50"/>
    </row>
    <row r="50" spans="1:11" ht="16.5" customHeight="1">
      <c r="A50" s="44"/>
      <c r="B50" s="44"/>
      <c r="C50" s="37"/>
      <c r="D50" s="37"/>
      <c r="E50" s="50"/>
      <c r="F50" s="50"/>
      <c r="G50" s="50"/>
      <c r="H50" s="37"/>
      <c r="I50" s="50"/>
      <c r="J50" s="37"/>
      <c r="K50" s="50"/>
    </row>
    <row r="51" spans="1:11" ht="16.5" customHeight="1">
      <c r="A51" s="44"/>
      <c r="B51" s="44"/>
      <c r="C51" s="37"/>
      <c r="D51" s="37"/>
      <c r="E51" s="50"/>
      <c r="F51" s="50"/>
      <c r="G51" s="50"/>
      <c r="H51" s="37"/>
      <c r="I51" s="50"/>
      <c r="J51" s="37"/>
      <c r="K51" s="50"/>
    </row>
    <row r="52" spans="1:11" ht="16.5" customHeight="1">
      <c r="A52" s="44"/>
      <c r="B52" s="44"/>
      <c r="C52" s="37"/>
      <c r="D52" s="37"/>
      <c r="E52" s="50"/>
      <c r="F52" s="50"/>
      <c r="G52" s="50"/>
      <c r="H52" s="37"/>
      <c r="I52" s="50"/>
      <c r="J52" s="37"/>
      <c r="K52" s="50"/>
    </row>
    <row r="53" spans="1:11" ht="16.5" customHeight="1">
      <c r="A53" s="235" t="s">
        <v>26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</row>
    <row r="54" spans="1:11" ht="16.5" customHeight="1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</row>
    <row r="55" spans="1:11" ht="20.25" customHeight="1">
      <c r="A55" s="216"/>
      <c r="B55" s="216"/>
      <c r="C55" s="37"/>
      <c r="D55" s="216"/>
      <c r="E55" s="216"/>
      <c r="F55" s="37"/>
      <c r="G55" s="37"/>
      <c r="H55" s="216"/>
      <c r="I55" s="216"/>
      <c r="J55" s="216"/>
      <c r="K55" s="37"/>
    </row>
    <row r="56" spans="1:11" ht="21.95" customHeight="1">
      <c r="A56" s="55" t="s">
        <v>88</v>
      </c>
      <c r="B56" s="55"/>
      <c r="C56" s="56"/>
      <c r="D56" s="55"/>
      <c r="E56" s="55"/>
      <c r="F56" s="56"/>
      <c r="G56" s="56"/>
      <c r="H56" s="55"/>
      <c r="I56" s="55"/>
      <c r="J56" s="55"/>
      <c r="K56" s="56"/>
    </row>
    <row r="57" spans="1:11" ht="16.5" customHeight="1">
      <c r="A57" s="1" t="s">
        <v>109</v>
      </c>
    </row>
    <row r="58" spans="1:11" ht="16.5" customHeight="1">
      <c r="A58" s="1" t="s">
        <v>111</v>
      </c>
      <c r="B58" s="1"/>
      <c r="C58" s="37"/>
      <c r="D58" s="216"/>
      <c r="H58" s="216"/>
      <c r="J58" s="216"/>
    </row>
    <row r="59" spans="1:11" ht="16.5" customHeight="1">
      <c r="A59" s="172" t="str">
        <f>A3</f>
        <v>As at 30 June 2024</v>
      </c>
      <c r="B59" s="38"/>
      <c r="C59" s="201"/>
      <c r="D59" s="39"/>
      <c r="E59" s="40"/>
      <c r="F59" s="40"/>
      <c r="G59" s="40"/>
      <c r="H59" s="39"/>
      <c r="I59" s="40"/>
      <c r="J59" s="39"/>
      <c r="K59" s="40"/>
    </row>
    <row r="60" spans="1:11" ht="16.5" customHeight="1">
      <c r="A60" s="174"/>
      <c r="B60" s="131"/>
      <c r="C60" s="207"/>
      <c r="D60" s="132"/>
      <c r="E60" s="50"/>
      <c r="F60" s="50"/>
      <c r="G60" s="50"/>
      <c r="H60" s="132"/>
      <c r="I60" s="50"/>
      <c r="J60" s="132"/>
      <c r="K60" s="50"/>
    </row>
    <row r="61" spans="1:11" ht="16.5" customHeight="1">
      <c r="A61" s="1"/>
      <c r="B61" s="1"/>
      <c r="C61" s="37"/>
      <c r="D61" s="216"/>
      <c r="E61" s="50"/>
      <c r="F61" s="50"/>
      <c r="G61" s="50"/>
      <c r="H61" s="216"/>
      <c r="I61" s="50"/>
      <c r="J61" s="132"/>
      <c r="K61" s="50"/>
    </row>
    <row r="62" spans="1:11" ht="16.5" customHeight="1">
      <c r="A62" s="1"/>
      <c r="B62" s="1"/>
      <c r="C62" s="37"/>
      <c r="D62" s="216"/>
      <c r="E62" s="237" t="s">
        <v>120</v>
      </c>
      <c r="F62" s="237"/>
      <c r="G62" s="237"/>
      <c r="H62" s="189"/>
      <c r="I62" s="236" t="s">
        <v>142</v>
      </c>
      <c r="J62" s="237"/>
      <c r="K62" s="237"/>
    </row>
    <row r="63" spans="1:11" ht="16.5" customHeight="1">
      <c r="A63" s="1"/>
      <c r="B63" s="1"/>
      <c r="C63" s="37"/>
      <c r="D63" s="216"/>
      <c r="E63" s="239" t="s">
        <v>121</v>
      </c>
      <c r="F63" s="239"/>
      <c r="G63" s="239"/>
      <c r="H63" s="189"/>
      <c r="I63" s="238" t="s">
        <v>121</v>
      </c>
      <c r="J63" s="238"/>
      <c r="K63" s="238"/>
    </row>
    <row r="64" spans="1:11" ht="16.5" customHeight="1">
      <c r="A64" s="1"/>
      <c r="B64" s="1"/>
      <c r="C64" s="202"/>
      <c r="D64" s="42"/>
      <c r="E64" s="43" t="s">
        <v>3</v>
      </c>
      <c r="F64" s="43"/>
      <c r="G64" s="43" t="s">
        <v>4</v>
      </c>
      <c r="H64" s="42"/>
      <c r="I64" s="43" t="s">
        <v>3</v>
      </c>
      <c r="J64" s="42"/>
      <c r="K64" s="43" t="s">
        <v>4</v>
      </c>
    </row>
    <row r="65" spans="1:11" ht="16.5" customHeight="1">
      <c r="A65" s="1"/>
      <c r="B65" s="1"/>
      <c r="C65" s="202"/>
      <c r="D65" s="42"/>
      <c r="E65" s="158" t="s">
        <v>165</v>
      </c>
      <c r="G65" s="158" t="s">
        <v>5</v>
      </c>
      <c r="H65" s="42"/>
      <c r="I65" s="158" t="s">
        <v>165</v>
      </c>
      <c r="J65" s="42"/>
      <c r="K65" s="158" t="s">
        <v>5</v>
      </c>
    </row>
    <row r="66" spans="1:11" s="44" customFormat="1" ht="16.5" customHeight="1">
      <c r="C66" s="203"/>
      <c r="D66" s="16"/>
      <c r="E66" s="158" t="s">
        <v>146</v>
      </c>
      <c r="F66" s="159"/>
      <c r="G66" s="159" t="s">
        <v>114</v>
      </c>
      <c r="H66" s="16"/>
      <c r="I66" s="158" t="s">
        <v>146</v>
      </c>
      <c r="J66" s="16"/>
      <c r="K66" s="159" t="s">
        <v>114</v>
      </c>
    </row>
    <row r="67" spans="1:11" s="44" customFormat="1" ht="16.5" customHeight="1">
      <c r="C67" s="204" t="s">
        <v>7</v>
      </c>
      <c r="D67" s="15"/>
      <c r="E67" s="45" t="s">
        <v>6</v>
      </c>
      <c r="F67" s="43"/>
      <c r="G67" s="45" t="s">
        <v>6</v>
      </c>
      <c r="H67" s="15"/>
      <c r="I67" s="45" t="s">
        <v>6</v>
      </c>
      <c r="J67" s="15"/>
      <c r="K67" s="45" t="s">
        <v>6</v>
      </c>
    </row>
    <row r="68" spans="1:11" s="44" customFormat="1" ht="16.5" customHeight="1">
      <c r="C68" s="203"/>
      <c r="D68" s="15"/>
      <c r="E68" s="57"/>
      <c r="F68" s="43"/>
      <c r="G68" s="43"/>
      <c r="H68" s="15"/>
      <c r="I68" s="57"/>
      <c r="J68" s="15"/>
      <c r="K68" s="43"/>
    </row>
    <row r="69" spans="1:11" ht="16.5" customHeight="1">
      <c r="A69" s="1" t="s">
        <v>27</v>
      </c>
      <c r="B69" s="44"/>
      <c r="C69" s="206"/>
      <c r="D69" s="46"/>
      <c r="E69" s="47"/>
      <c r="H69" s="46"/>
      <c r="I69" s="47"/>
      <c r="J69" s="46"/>
    </row>
    <row r="70" spans="1:11" ht="16.5" customHeight="1">
      <c r="B70" s="1"/>
      <c r="C70" s="37"/>
      <c r="D70" s="216"/>
      <c r="E70" s="47"/>
      <c r="H70" s="216"/>
      <c r="I70" s="47"/>
      <c r="J70" s="216"/>
    </row>
    <row r="71" spans="1:11" ht="16.5" customHeight="1">
      <c r="A71" s="44" t="s">
        <v>28</v>
      </c>
      <c r="B71" s="44"/>
      <c r="C71" s="208"/>
      <c r="D71" s="58"/>
      <c r="E71" s="47"/>
      <c r="H71" s="58"/>
      <c r="I71" s="47"/>
      <c r="J71" s="58"/>
    </row>
    <row r="72" spans="1:11" ht="16.5" customHeight="1">
      <c r="A72" s="44"/>
      <c r="B72" s="44"/>
      <c r="C72" s="208"/>
      <c r="D72" s="58"/>
      <c r="E72" s="47"/>
      <c r="H72" s="58"/>
      <c r="I72" s="47"/>
      <c r="J72" s="58"/>
    </row>
    <row r="73" spans="1:11" ht="16.5" customHeight="1">
      <c r="A73" s="34" t="s">
        <v>105</v>
      </c>
      <c r="B73" s="44"/>
      <c r="C73" s="209"/>
      <c r="D73" s="58"/>
      <c r="E73" s="47">
        <v>92924481</v>
      </c>
      <c r="G73" s="22">
        <v>153815992</v>
      </c>
      <c r="H73" s="198"/>
      <c r="I73" s="21">
        <v>92924481</v>
      </c>
      <c r="J73" s="198"/>
      <c r="K73" s="22">
        <v>153815992</v>
      </c>
    </row>
    <row r="74" spans="1:11" ht="16.5" customHeight="1">
      <c r="A74" s="34" t="s">
        <v>153</v>
      </c>
      <c r="B74" s="48"/>
      <c r="C74" s="208"/>
      <c r="D74" s="58"/>
      <c r="E74" s="47">
        <v>316576033</v>
      </c>
      <c r="F74" s="22"/>
      <c r="G74" s="22">
        <v>283648366</v>
      </c>
      <c r="H74" s="198"/>
      <c r="I74" s="21">
        <v>316434289</v>
      </c>
      <c r="J74" s="198"/>
      <c r="K74" s="22">
        <v>283555859</v>
      </c>
    </row>
    <row r="75" spans="1:11" ht="16.5" customHeight="1">
      <c r="A75" s="34" t="s">
        <v>29</v>
      </c>
      <c r="B75" s="48"/>
      <c r="C75" s="208">
        <v>13</v>
      </c>
      <c r="D75" s="58"/>
      <c r="E75" s="47">
        <v>181046364</v>
      </c>
      <c r="F75" s="22"/>
      <c r="G75" s="22">
        <v>205504897</v>
      </c>
      <c r="H75" s="198"/>
      <c r="I75" s="21">
        <v>181046364</v>
      </c>
      <c r="J75" s="198"/>
      <c r="K75" s="22">
        <v>205504897</v>
      </c>
    </row>
    <row r="76" spans="1:11" ht="16.5" customHeight="1">
      <c r="A76" s="34" t="s">
        <v>30</v>
      </c>
      <c r="B76" s="48"/>
      <c r="C76" s="208">
        <v>13</v>
      </c>
      <c r="D76" s="58"/>
      <c r="E76" s="47">
        <v>1227785</v>
      </c>
      <c r="F76" s="22"/>
      <c r="G76" s="22">
        <v>5597583</v>
      </c>
      <c r="H76" s="198"/>
      <c r="I76" s="21">
        <v>1227785</v>
      </c>
      <c r="J76" s="198"/>
      <c r="K76" s="22">
        <v>5577724</v>
      </c>
    </row>
    <row r="77" spans="1:11" ht="16.5" customHeight="1">
      <c r="A77" s="23" t="s">
        <v>31</v>
      </c>
      <c r="B77" s="48"/>
      <c r="C77" s="208"/>
      <c r="D77" s="58"/>
      <c r="E77" s="47">
        <v>23898786</v>
      </c>
      <c r="F77" s="22"/>
      <c r="G77" s="22">
        <v>31924719</v>
      </c>
      <c r="H77" s="198"/>
      <c r="I77" s="21">
        <v>23898786</v>
      </c>
      <c r="J77" s="198"/>
      <c r="K77" s="22">
        <v>31924719</v>
      </c>
    </row>
    <row r="78" spans="1:11" ht="16.5" customHeight="1">
      <c r="A78" s="73" t="s">
        <v>149</v>
      </c>
      <c r="B78" s="48"/>
      <c r="C78" s="209"/>
      <c r="D78" s="58"/>
      <c r="E78" s="47">
        <v>3560360</v>
      </c>
      <c r="F78" s="22"/>
      <c r="G78" s="22">
        <v>3453934</v>
      </c>
      <c r="H78" s="198"/>
      <c r="I78" s="21">
        <v>3560360</v>
      </c>
      <c r="J78" s="198"/>
      <c r="K78" s="22">
        <v>3453934</v>
      </c>
    </row>
    <row r="79" spans="1:11" ht="16.5" customHeight="1">
      <c r="A79" s="19" t="s">
        <v>97</v>
      </c>
      <c r="B79" s="48"/>
      <c r="C79" s="208">
        <v>14</v>
      </c>
      <c r="D79" s="58"/>
      <c r="E79" s="47">
        <v>3749782</v>
      </c>
      <c r="F79" s="22"/>
      <c r="G79" s="22">
        <v>4703045</v>
      </c>
      <c r="H79" s="198"/>
      <c r="I79" s="21">
        <v>3336049</v>
      </c>
      <c r="J79" s="198"/>
      <c r="K79" s="22">
        <v>4314005</v>
      </c>
    </row>
    <row r="80" spans="1:11" ht="16.5" customHeight="1">
      <c r="A80" s="59" t="s">
        <v>32</v>
      </c>
      <c r="B80" s="48"/>
      <c r="C80" s="37"/>
      <c r="D80" s="216"/>
      <c r="E80" s="47">
        <v>36269804</v>
      </c>
      <c r="F80" s="22"/>
      <c r="G80" s="22">
        <v>39067488</v>
      </c>
      <c r="H80" s="198"/>
      <c r="I80" s="21">
        <v>36269804</v>
      </c>
      <c r="J80" s="198"/>
      <c r="K80" s="22">
        <v>39067488</v>
      </c>
    </row>
    <row r="81" spans="1:11" ht="16.5" customHeight="1">
      <c r="A81" s="48" t="s">
        <v>33</v>
      </c>
      <c r="B81" s="48"/>
      <c r="C81" s="208"/>
      <c r="D81" s="58"/>
      <c r="E81" s="51">
        <v>21298884</v>
      </c>
      <c r="F81" s="22"/>
      <c r="G81" s="25">
        <v>26269318</v>
      </c>
      <c r="H81" s="198"/>
      <c r="I81" s="24">
        <v>21335201</v>
      </c>
      <c r="J81" s="198"/>
      <c r="K81" s="25">
        <v>26260584</v>
      </c>
    </row>
    <row r="82" spans="1:11" ht="16.5" customHeight="1">
      <c r="A82" s="44"/>
      <c r="B82" s="44"/>
      <c r="C82" s="208"/>
      <c r="D82" s="58"/>
      <c r="E82" s="47"/>
      <c r="H82" s="58"/>
      <c r="I82" s="47"/>
      <c r="J82" s="58"/>
    </row>
    <row r="83" spans="1:11" ht="16.5" customHeight="1">
      <c r="A83" s="44" t="s">
        <v>34</v>
      </c>
      <c r="C83" s="208"/>
      <c r="D83" s="58"/>
      <c r="E83" s="51">
        <f>SUM(E73:E81)</f>
        <v>680552279</v>
      </c>
      <c r="F83" s="50"/>
      <c r="G83" s="40">
        <f>SUM(G73:G81)</f>
        <v>753985342</v>
      </c>
      <c r="H83" s="58"/>
      <c r="I83" s="51">
        <f>SUM(I73:I81)</f>
        <v>680033119</v>
      </c>
      <c r="J83" s="58"/>
      <c r="K83" s="40">
        <f>SUM(K73:K81)</f>
        <v>753475202</v>
      </c>
    </row>
    <row r="84" spans="1:11" ht="16.5" customHeight="1">
      <c r="C84" s="208"/>
      <c r="D84" s="58"/>
      <c r="E84" s="49"/>
      <c r="F84" s="50"/>
      <c r="G84" s="50"/>
      <c r="H84" s="58"/>
      <c r="I84" s="49"/>
      <c r="J84" s="58"/>
      <c r="K84" s="50"/>
    </row>
    <row r="85" spans="1:11" ht="16.5" customHeight="1">
      <c r="A85" s="1" t="s">
        <v>35</v>
      </c>
      <c r="B85" s="1"/>
      <c r="C85" s="208"/>
      <c r="D85" s="58"/>
      <c r="E85" s="49"/>
      <c r="F85" s="50"/>
      <c r="G85" s="50"/>
      <c r="H85" s="58"/>
      <c r="I85" s="49"/>
      <c r="J85" s="58"/>
      <c r="K85" s="50"/>
    </row>
    <row r="86" spans="1:11" ht="16.5" customHeight="1">
      <c r="B86" s="1"/>
      <c r="C86" s="37"/>
      <c r="D86" s="216"/>
      <c r="E86" s="47"/>
      <c r="H86" s="216"/>
      <c r="I86" s="47"/>
      <c r="J86" s="216"/>
    </row>
    <row r="87" spans="1:11" ht="16.5" customHeight="1">
      <c r="A87" s="73" t="s">
        <v>150</v>
      </c>
      <c r="B87" s="1"/>
      <c r="C87" s="37"/>
      <c r="D87" s="216"/>
      <c r="E87" s="47">
        <v>20314616</v>
      </c>
      <c r="G87" s="35">
        <v>22121809</v>
      </c>
      <c r="H87" s="189"/>
      <c r="I87" s="47">
        <v>20314616</v>
      </c>
      <c r="J87" s="189"/>
      <c r="K87" s="35">
        <v>22121809</v>
      </c>
    </row>
    <row r="88" spans="1:11" ht="16.5" customHeight="1">
      <c r="A88" s="48" t="s">
        <v>36</v>
      </c>
      <c r="B88" s="48"/>
      <c r="C88" s="37">
        <v>14</v>
      </c>
      <c r="D88" s="216"/>
      <c r="E88" s="49">
        <v>4886494</v>
      </c>
      <c r="F88" s="50"/>
      <c r="G88" s="22">
        <v>6722981</v>
      </c>
      <c r="H88" s="189"/>
      <c r="I88" s="21">
        <v>4434070</v>
      </c>
      <c r="J88" s="189"/>
      <c r="K88" s="22">
        <v>6060573</v>
      </c>
    </row>
    <row r="89" spans="1:11" ht="16.5" customHeight="1">
      <c r="A89" s="48" t="s">
        <v>93</v>
      </c>
      <c r="B89" s="48"/>
      <c r="C89" s="37"/>
      <c r="D89" s="216"/>
      <c r="E89" s="49">
        <v>0</v>
      </c>
      <c r="F89" s="50"/>
      <c r="G89" s="22">
        <v>305002</v>
      </c>
      <c r="H89" s="189"/>
      <c r="I89" s="21">
        <v>0</v>
      </c>
      <c r="J89" s="189"/>
      <c r="K89" s="22">
        <v>305002</v>
      </c>
    </row>
    <row r="90" spans="1:11" ht="16.5" customHeight="1">
      <c r="A90" s="48" t="s">
        <v>37</v>
      </c>
      <c r="B90" s="48"/>
      <c r="C90" s="37"/>
      <c r="D90" s="216"/>
      <c r="E90" s="24">
        <v>58872167</v>
      </c>
      <c r="F90" s="22"/>
      <c r="G90" s="40">
        <v>57489891</v>
      </c>
      <c r="H90" s="189"/>
      <c r="I90" s="51">
        <v>58872167</v>
      </c>
      <c r="J90" s="189"/>
      <c r="K90" s="40">
        <v>57489891</v>
      </c>
    </row>
    <row r="91" spans="1:11" ht="16.5" customHeight="1">
      <c r="A91" s="44"/>
      <c r="B91" s="44"/>
      <c r="C91" s="208"/>
      <c r="D91" s="58"/>
      <c r="E91" s="47"/>
      <c r="H91" s="58"/>
      <c r="I91" s="47"/>
      <c r="J91" s="58"/>
    </row>
    <row r="92" spans="1:11" ht="16.5" customHeight="1">
      <c r="A92" s="44" t="s">
        <v>38</v>
      </c>
      <c r="C92" s="208"/>
      <c r="D92" s="58"/>
      <c r="E92" s="51">
        <f>SUM(E87:E90)</f>
        <v>84073277</v>
      </c>
      <c r="F92" s="50"/>
      <c r="G92" s="40">
        <f>SUM(G87:G90)</f>
        <v>86639683</v>
      </c>
      <c r="H92" s="58"/>
      <c r="I92" s="51">
        <f>SUM(I87:I90)</f>
        <v>83620853</v>
      </c>
      <c r="J92" s="58"/>
      <c r="K92" s="40">
        <f>SUM(K87:K90)</f>
        <v>85977275</v>
      </c>
    </row>
    <row r="93" spans="1:11" ht="16.5" customHeight="1">
      <c r="A93" s="44"/>
      <c r="B93" s="44"/>
      <c r="C93" s="208"/>
      <c r="D93" s="58"/>
      <c r="E93" s="47"/>
      <c r="H93" s="58"/>
      <c r="I93" s="47"/>
      <c r="J93" s="58"/>
    </row>
    <row r="94" spans="1:11" ht="16.5" customHeight="1">
      <c r="A94" s="44" t="s">
        <v>39</v>
      </c>
      <c r="C94" s="61"/>
      <c r="D94" s="60"/>
      <c r="E94" s="51">
        <f>SUM(E83,E92)</f>
        <v>764625556</v>
      </c>
      <c r="F94" s="50"/>
      <c r="G94" s="40">
        <f>SUM(G83,G92)</f>
        <v>840625025</v>
      </c>
      <c r="H94" s="60"/>
      <c r="I94" s="51">
        <f>SUM(I83,I92)</f>
        <v>763653972</v>
      </c>
      <c r="J94" s="60"/>
      <c r="K94" s="40">
        <f>SUM(K83,K92)</f>
        <v>839452477</v>
      </c>
    </row>
    <row r="95" spans="1:11" ht="16.5" customHeight="1">
      <c r="A95" s="44"/>
      <c r="C95" s="61"/>
      <c r="D95" s="61"/>
      <c r="E95" s="50"/>
      <c r="F95" s="50"/>
      <c r="G95" s="50"/>
      <c r="H95" s="61"/>
      <c r="I95" s="50"/>
      <c r="J95" s="61"/>
      <c r="K95" s="50"/>
    </row>
    <row r="96" spans="1:11" ht="16.5" customHeight="1">
      <c r="A96" s="44"/>
      <c r="B96" s="44"/>
      <c r="C96" s="61"/>
      <c r="D96" s="60"/>
      <c r="E96" s="50"/>
      <c r="F96" s="50"/>
      <c r="G96" s="50"/>
      <c r="H96" s="60"/>
      <c r="I96" s="50"/>
      <c r="J96" s="60"/>
      <c r="K96" s="50"/>
    </row>
    <row r="97" spans="1:11" ht="16.5" customHeight="1">
      <c r="A97" s="44"/>
      <c r="B97" s="44"/>
      <c r="C97" s="61"/>
      <c r="D97" s="60"/>
      <c r="E97" s="50"/>
      <c r="F97" s="50"/>
      <c r="G97" s="50"/>
      <c r="H97" s="60"/>
      <c r="I97" s="50"/>
      <c r="J97" s="60"/>
      <c r="K97" s="50"/>
    </row>
    <row r="98" spans="1:11" ht="16.5" customHeight="1">
      <c r="A98" s="44"/>
      <c r="B98" s="44"/>
      <c r="C98" s="61"/>
      <c r="D98" s="60"/>
      <c r="E98" s="50"/>
      <c r="F98" s="50"/>
      <c r="G98" s="50"/>
      <c r="H98" s="60"/>
      <c r="I98" s="50"/>
      <c r="J98" s="60"/>
      <c r="K98" s="50"/>
    </row>
    <row r="99" spans="1:11" ht="16.5" customHeight="1">
      <c r="A99" s="44"/>
      <c r="B99" s="44"/>
      <c r="C99" s="61"/>
      <c r="D99" s="60"/>
      <c r="E99" s="50"/>
      <c r="F99" s="50"/>
      <c r="G99" s="50"/>
      <c r="H99" s="60"/>
      <c r="I99" s="50"/>
      <c r="J99" s="60"/>
      <c r="K99" s="50"/>
    </row>
    <row r="100" spans="1:11" ht="16.5" customHeight="1">
      <c r="A100" s="44"/>
      <c r="B100" s="44"/>
      <c r="C100" s="61"/>
      <c r="D100" s="60"/>
      <c r="E100" s="50"/>
      <c r="F100" s="50"/>
      <c r="G100" s="50"/>
      <c r="H100" s="60"/>
      <c r="I100" s="50"/>
      <c r="J100" s="60"/>
      <c r="K100" s="50"/>
    </row>
    <row r="101" spans="1:11" ht="16.5" customHeight="1">
      <c r="A101" s="44"/>
      <c r="B101" s="44"/>
      <c r="C101" s="61"/>
      <c r="D101" s="60"/>
      <c r="E101" s="50"/>
      <c r="F101" s="50"/>
      <c r="G101" s="50"/>
      <c r="H101" s="60"/>
      <c r="I101" s="50"/>
      <c r="J101" s="60"/>
      <c r="K101" s="50"/>
    </row>
    <row r="102" spans="1:11" ht="16.5" customHeight="1">
      <c r="A102" s="44"/>
      <c r="B102" s="44"/>
      <c r="C102" s="61"/>
      <c r="D102" s="60"/>
      <c r="E102" s="50"/>
      <c r="F102" s="50"/>
      <c r="G102" s="50"/>
      <c r="H102" s="60"/>
      <c r="I102" s="50"/>
      <c r="J102" s="60"/>
      <c r="K102" s="50"/>
    </row>
    <row r="103" spans="1:11" ht="16.5" customHeight="1">
      <c r="A103" s="44"/>
      <c r="B103" s="44"/>
      <c r="C103" s="61"/>
      <c r="D103" s="60"/>
      <c r="E103" s="50"/>
      <c r="F103" s="50"/>
      <c r="G103" s="50"/>
      <c r="H103" s="60"/>
      <c r="I103" s="50"/>
      <c r="J103" s="60"/>
      <c r="K103" s="50"/>
    </row>
    <row r="104" spans="1:11" ht="16.5" customHeight="1">
      <c r="A104" s="44"/>
      <c r="B104" s="44"/>
      <c r="C104" s="61"/>
      <c r="D104" s="60"/>
      <c r="E104" s="50"/>
      <c r="F104" s="50"/>
      <c r="G104" s="50"/>
      <c r="H104" s="60"/>
      <c r="I104" s="50"/>
      <c r="J104" s="60"/>
      <c r="K104" s="50"/>
    </row>
    <row r="105" spans="1:11" ht="16.5" customHeight="1">
      <c r="A105" s="44"/>
      <c r="B105" s="44"/>
      <c r="C105" s="61"/>
      <c r="D105" s="60"/>
      <c r="E105" s="50"/>
      <c r="F105" s="50"/>
      <c r="G105" s="50"/>
      <c r="H105" s="60"/>
      <c r="I105" s="50"/>
      <c r="J105" s="60"/>
      <c r="K105" s="50"/>
    </row>
    <row r="106" spans="1:11" ht="16.5" customHeight="1">
      <c r="A106" s="44"/>
      <c r="B106" s="44"/>
      <c r="C106" s="61"/>
      <c r="D106" s="60"/>
      <c r="E106" s="50"/>
      <c r="F106" s="50"/>
      <c r="G106" s="50"/>
      <c r="H106" s="60"/>
      <c r="I106" s="50"/>
      <c r="J106" s="60"/>
      <c r="K106" s="50"/>
    </row>
    <row r="107" spans="1:11" ht="16.5" customHeight="1">
      <c r="A107" s="44"/>
      <c r="B107" s="44"/>
      <c r="C107" s="61"/>
      <c r="D107" s="60"/>
      <c r="E107" s="50"/>
      <c r="F107" s="50"/>
      <c r="G107" s="50"/>
      <c r="H107" s="60"/>
      <c r="I107" s="50"/>
      <c r="J107" s="60"/>
      <c r="K107" s="50"/>
    </row>
    <row r="108" spans="1:11" ht="16.5" customHeight="1">
      <c r="A108" s="44"/>
      <c r="B108" s="44"/>
      <c r="C108" s="61"/>
      <c r="D108" s="60"/>
      <c r="E108" s="50"/>
      <c r="F108" s="50"/>
      <c r="G108" s="50"/>
      <c r="H108" s="60"/>
      <c r="I108" s="50"/>
      <c r="J108" s="60"/>
      <c r="K108" s="50"/>
    </row>
    <row r="109" spans="1:11" ht="5.0999999999999996" customHeight="1">
      <c r="A109" s="44"/>
      <c r="B109" s="44"/>
      <c r="C109" s="61"/>
      <c r="D109" s="60"/>
      <c r="E109" s="50"/>
      <c r="F109" s="50"/>
      <c r="G109" s="50"/>
      <c r="H109" s="60"/>
      <c r="I109" s="50"/>
      <c r="J109" s="60"/>
      <c r="K109" s="50"/>
    </row>
    <row r="110" spans="1:11" ht="16.5" customHeight="1">
      <c r="A110" s="235" t="s">
        <v>26</v>
      </c>
      <c r="B110" s="235"/>
      <c r="C110" s="235"/>
      <c r="D110" s="235"/>
      <c r="E110" s="235"/>
      <c r="F110" s="235"/>
      <c r="G110" s="235"/>
      <c r="H110" s="235"/>
      <c r="I110" s="235"/>
      <c r="J110" s="235"/>
      <c r="K110" s="235"/>
    </row>
    <row r="111" spans="1:11" ht="16.5" customHeight="1">
      <c r="E111" s="34"/>
      <c r="F111" s="36"/>
      <c r="G111" s="36"/>
      <c r="I111" s="34"/>
      <c r="K111" s="36"/>
    </row>
    <row r="112" spans="1:11" ht="16.5" customHeight="1">
      <c r="A112" s="216"/>
      <c r="B112" s="216"/>
      <c r="C112" s="37"/>
      <c r="D112" s="216"/>
      <c r="E112" s="216"/>
      <c r="F112" s="37"/>
      <c r="G112" s="37"/>
      <c r="H112" s="216"/>
      <c r="I112" s="216"/>
      <c r="J112" s="216"/>
      <c r="K112" s="37"/>
    </row>
    <row r="113" spans="1:11" ht="21.95" customHeight="1">
      <c r="A113" s="55" t="str">
        <f>A56</f>
        <v>The accompanying notes are an integral part of these financial information.</v>
      </c>
      <c r="B113" s="55"/>
      <c r="C113" s="56"/>
      <c r="D113" s="55"/>
      <c r="E113" s="55"/>
      <c r="F113" s="56"/>
      <c r="G113" s="56"/>
      <c r="H113" s="55"/>
      <c r="I113" s="55"/>
      <c r="J113" s="55"/>
      <c r="K113" s="56"/>
    </row>
    <row r="114" spans="1:11" ht="16.5" customHeight="1">
      <c r="A114" s="1" t="s">
        <v>109</v>
      </c>
      <c r="B114" s="63"/>
      <c r="C114" s="37"/>
      <c r="D114" s="216"/>
      <c r="E114" s="64"/>
      <c r="F114" s="64"/>
      <c r="G114" s="64"/>
      <c r="H114" s="216"/>
      <c r="I114" s="64"/>
      <c r="J114" s="216"/>
      <c r="K114" s="64"/>
    </row>
    <row r="115" spans="1:11" ht="16.5" customHeight="1">
      <c r="A115" s="1" t="s">
        <v>111</v>
      </c>
      <c r="B115" s="1"/>
      <c r="C115" s="37"/>
      <c r="D115" s="216"/>
      <c r="H115" s="216"/>
      <c r="J115" s="216"/>
    </row>
    <row r="116" spans="1:11" s="44" customFormat="1" ht="16.5" customHeight="1">
      <c r="A116" s="172" t="str">
        <f>A3</f>
        <v>As at 30 June 2024</v>
      </c>
      <c r="B116" s="38"/>
      <c r="C116" s="201"/>
      <c r="D116" s="39"/>
      <c r="E116" s="40"/>
      <c r="F116" s="40"/>
      <c r="G116" s="40"/>
      <c r="H116" s="39"/>
      <c r="I116" s="40"/>
      <c r="J116" s="39"/>
      <c r="K116" s="40"/>
    </row>
    <row r="117" spans="1:11" s="44" customFormat="1" ht="16.5" customHeight="1">
      <c r="A117" s="1"/>
      <c r="B117" s="1"/>
      <c r="C117" s="37"/>
      <c r="D117" s="216"/>
      <c r="E117" s="50"/>
      <c r="F117" s="50"/>
      <c r="G117" s="50"/>
      <c r="H117" s="216"/>
      <c r="I117" s="50"/>
      <c r="J117" s="216"/>
      <c r="K117" s="50"/>
    </row>
    <row r="118" spans="1:11" s="44" customFormat="1" ht="16.5" customHeight="1">
      <c r="A118" s="1"/>
      <c r="B118" s="1"/>
      <c r="C118" s="37"/>
      <c r="D118" s="216"/>
      <c r="E118" s="50"/>
      <c r="F118" s="50"/>
      <c r="G118" s="50"/>
      <c r="H118" s="216"/>
      <c r="I118" s="50"/>
      <c r="J118" s="216"/>
      <c r="K118" s="50"/>
    </row>
    <row r="119" spans="1:11" s="44" customFormat="1" ht="16.5" customHeight="1">
      <c r="A119" s="1"/>
      <c r="B119" s="1"/>
      <c r="C119" s="37"/>
      <c r="D119" s="216"/>
      <c r="E119" s="237" t="s">
        <v>120</v>
      </c>
      <c r="F119" s="237"/>
      <c r="G119" s="237"/>
      <c r="H119" s="189"/>
      <c r="I119" s="236" t="s">
        <v>142</v>
      </c>
      <c r="J119" s="237"/>
      <c r="K119" s="237"/>
    </row>
    <row r="120" spans="1:11" s="44" customFormat="1" ht="16.5" customHeight="1">
      <c r="A120" s="1"/>
      <c r="B120" s="1"/>
      <c r="C120" s="37"/>
      <c r="D120" s="216"/>
      <c r="E120" s="239" t="s">
        <v>121</v>
      </c>
      <c r="F120" s="239"/>
      <c r="G120" s="239"/>
      <c r="H120" s="189"/>
      <c r="I120" s="238" t="s">
        <v>121</v>
      </c>
      <c r="J120" s="238"/>
      <c r="K120" s="238"/>
    </row>
    <row r="121" spans="1:11" ht="16.5" customHeight="1">
      <c r="A121" s="1"/>
      <c r="B121" s="1"/>
      <c r="C121" s="202"/>
      <c r="D121" s="42"/>
      <c r="E121" s="43" t="s">
        <v>3</v>
      </c>
      <c r="F121" s="43"/>
      <c r="G121" s="43" t="s">
        <v>4</v>
      </c>
      <c r="H121" s="42"/>
      <c r="I121" s="43" t="s">
        <v>3</v>
      </c>
      <c r="J121" s="42"/>
      <c r="K121" s="43" t="s">
        <v>4</v>
      </c>
    </row>
    <row r="122" spans="1:11" ht="16.5" customHeight="1">
      <c r="A122" s="1"/>
      <c r="B122" s="1"/>
      <c r="C122" s="202"/>
      <c r="D122" s="42"/>
      <c r="E122" s="158" t="s">
        <v>165</v>
      </c>
      <c r="G122" s="158" t="s">
        <v>5</v>
      </c>
      <c r="H122" s="42"/>
      <c r="I122" s="158" t="s">
        <v>165</v>
      </c>
      <c r="J122" s="42"/>
      <c r="K122" s="158" t="s">
        <v>5</v>
      </c>
    </row>
    <row r="123" spans="1:11" s="44" customFormat="1" ht="16.5" customHeight="1">
      <c r="C123" s="205"/>
      <c r="D123" s="16"/>
      <c r="E123" s="158" t="s">
        <v>146</v>
      </c>
      <c r="F123" s="159"/>
      <c r="G123" s="159" t="s">
        <v>114</v>
      </c>
      <c r="H123" s="16"/>
      <c r="I123" s="158" t="s">
        <v>146</v>
      </c>
      <c r="J123" s="16"/>
      <c r="K123" s="159" t="s">
        <v>114</v>
      </c>
    </row>
    <row r="124" spans="1:11" s="44" customFormat="1" ht="16.5" customHeight="1">
      <c r="C124" s="204" t="s">
        <v>7</v>
      </c>
      <c r="D124" s="15"/>
      <c r="E124" s="45" t="s">
        <v>6</v>
      </c>
      <c r="F124" s="43"/>
      <c r="G124" s="45" t="s">
        <v>6</v>
      </c>
      <c r="H124" s="15"/>
      <c r="I124" s="45" t="s">
        <v>6</v>
      </c>
      <c r="J124" s="15"/>
      <c r="K124" s="45" t="s">
        <v>6</v>
      </c>
    </row>
    <row r="125" spans="1:11" s="44" customFormat="1" ht="16.5" customHeight="1">
      <c r="C125" s="205"/>
      <c r="D125" s="15"/>
      <c r="E125" s="57"/>
      <c r="F125" s="43"/>
      <c r="G125" s="43"/>
      <c r="H125" s="15"/>
      <c r="I125" s="57"/>
      <c r="J125" s="15"/>
      <c r="K125" s="43"/>
    </row>
    <row r="126" spans="1:11" ht="16.5" customHeight="1">
      <c r="A126" s="74" t="s">
        <v>89</v>
      </c>
      <c r="B126" s="73"/>
      <c r="C126" s="210"/>
      <c r="D126" s="46"/>
      <c r="E126" s="47"/>
      <c r="H126" s="46"/>
      <c r="I126" s="47"/>
      <c r="J126" s="46"/>
    </row>
    <row r="127" spans="1:11" ht="16.5" customHeight="1">
      <c r="A127" s="73"/>
      <c r="B127" s="73"/>
      <c r="C127" s="210"/>
      <c r="D127" s="46"/>
      <c r="E127" s="47"/>
      <c r="H127" s="46"/>
      <c r="I127" s="47"/>
      <c r="J127" s="46"/>
    </row>
    <row r="128" spans="1:11" ht="16.5" customHeight="1">
      <c r="A128" s="75" t="s">
        <v>40</v>
      </c>
      <c r="B128" s="74"/>
      <c r="C128" s="211"/>
      <c r="D128" s="66"/>
      <c r="E128" s="49"/>
      <c r="F128" s="50"/>
      <c r="G128" s="50"/>
      <c r="H128" s="66"/>
      <c r="I128" s="49"/>
      <c r="J128" s="66"/>
      <c r="K128" s="50"/>
    </row>
    <row r="129" spans="1:11" ht="16.5" customHeight="1">
      <c r="A129" s="74"/>
      <c r="B129" s="74"/>
      <c r="C129" s="211"/>
      <c r="D129" s="66"/>
      <c r="E129" s="49"/>
      <c r="F129" s="50"/>
      <c r="G129" s="50"/>
      <c r="H129" s="66"/>
      <c r="I129" s="49"/>
      <c r="J129" s="66"/>
      <c r="K129" s="50"/>
    </row>
    <row r="130" spans="1:11" ht="16.5" customHeight="1">
      <c r="A130" s="73" t="s">
        <v>41</v>
      </c>
      <c r="B130" s="73"/>
      <c r="C130" s="207">
        <v>15</v>
      </c>
      <c r="D130" s="216"/>
      <c r="E130" s="49"/>
      <c r="F130" s="50"/>
      <c r="G130" s="50"/>
      <c r="H130" s="216"/>
      <c r="I130" s="49"/>
      <c r="J130" s="216"/>
      <c r="K130" s="50"/>
    </row>
    <row r="131" spans="1:11" ht="16.5" customHeight="1">
      <c r="A131" s="73"/>
      <c r="B131" s="73" t="s">
        <v>42</v>
      </c>
      <c r="C131" s="207"/>
      <c r="D131" s="216"/>
      <c r="E131" s="67"/>
      <c r="F131" s="36"/>
      <c r="G131" s="36"/>
      <c r="H131" s="216"/>
      <c r="I131" s="67"/>
      <c r="J131" s="216"/>
      <c r="K131" s="36"/>
    </row>
    <row r="132" spans="1:11" ht="16.5" customHeight="1">
      <c r="A132" s="73"/>
      <c r="B132" s="73" t="s">
        <v>94</v>
      </c>
      <c r="C132" s="207"/>
      <c r="D132" s="216"/>
      <c r="E132" s="67"/>
      <c r="F132" s="36"/>
      <c r="G132" s="36"/>
      <c r="H132" s="216"/>
      <c r="I132" s="67"/>
      <c r="J132" s="216"/>
      <c r="K132" s="36"/>
    </row>
    <row r="133" spans="1:11" ht="16.5" customHeight="1" thickBot="1">
      <c r="A133" s="73"/>
      <c r="B133" s="73" t="s">
        <v>95</v>
      </c>
      <c r="C133" s="207"/>
      <c r="D133" s="216"/>
      <c r="E133" s="68">
        <v>300000000</v>
      </c>
      <c r="F133" s="22"/>
      <c r="G133" s="69">
        <v>300000000</v>
      </c>
      <c r="H133" s="189"/>
      <c r="I133" s="68">
        <v>300000000</v>
      </c>
      <c r="J133" s="189"/>
      <c r="K133" s="69">
        <v>300000000</v>
      </c>
    </row>
    <row r="134" spans="1:11" ht="16.5" customHeight="1" thickTop="1">
      <c r="A134" s="73"/>
      <c r="B134" s="73"/>
      <c r="C134" s="207"/>
      <c r="D134" s="216"/>
      <c r="E134" s="49"/>
      <c r="F134" s="50"/>
      <c r="G134" s="50"/>
      <c r="H134" s="216"/>
      <c r="I134" s="49"/>
      <c r="J134" s="216"/>
      <c r="K134" s="50"/>
    </row>
    <row r="135" spans="1:11" ht="16.5" customHeight="1">
      <c r="A135" s="73"/>
      <c r="B135" s="73" t="s">
        <v>43</v>
      </c>
      <c r="C135" s="207"/>
      <c r="D135" s="216"/>
      <c r="E135" s="49"/>
      <c r="F135" s="50"/>
      <c r="G135" s="50"/>
      <c r="H135" s="216"/>
      <c r="I135" s="49"/>
      <c r="J135" s="216"/>
      <c r="K135" s="50"/>
    </row>
    <row r="136" spans="1:11" ht="16.5" customHeight="1">
      <c r="A136" s="73"/>
      <c r="B136" s="73" t="s">
        <v>106</v>
      </c>
      <c r="C136" s="207"/>
      <c r="D136" s="216"/>
      <c r="E136" s="49"/>
      <c r="F136" s="50"/>
      <c r="G136" s="50"/>
      <c r="H136" s="216"/>
      <c r="I136" s="49"/>
      <c r="J136" s="216"/>
      <c r="K136" s="50"/>
    </row>
    <row r="137" spans="1:11" ht="16.5" customHeight="1">
      <c r="A137" s="73"/>
      <c r="B137" s="73" t="s">
        <v>96</v>
      </c>
      <c r="C137" s="207"/>
      <c r="D137" s="216"/>
      <c r="E137" s="21">
        <v>300000000</v>
      </c>
      <c r="F137" s="22"/>
      <c r="G137" s="50">
        <v>300000000</v>
      </c>
      <c r="H137" s="189"/>
      <c r="I137" s="49">
        <v>300000000</v>
      </c>
      <c r="J137" s="189"/>
      <c r="K137" s="50">
        <v>300000000</v>
      </c>
    </row>
    <row r="138" spans="1:11" ht="16.5" customHeight="1">
      <c r="A138" s="73"/>
      <c r="B138" s="73" t="s">
        <v>103</v>
      </c>
      <c r="C138" s="207"/>
      <c r="D138" s="216"/>
      <c r="E138" s="21">
        <v>933808880</v>
      </c>
      <c r="F138" s="22"/>
      <c r="G138" s="22">
        <v>933808880</v>
      </c>
      <c r="H138" s="189"/>
      <c r="I138" s="21">
        <v>933808880</v>
      </c>
      <c r="J138" s="189"/>
      <c r="K138" s="22">
        <v>933808880</v>
      </c>
    </row>
    <row r="139" spans="1:11" ht="16.5" customHeight="1">
      <c r="A139" s="73" t="s">
        <v>44</v>
      </c>
      <c r="B139" s="73"/>
      <c r="C139" s="212"/>
      <c r="E139" s="21"/>
      <c r="F139" s="22"/>
      <c r="G139" s="22"/>
      <c r="I139" s="21"/>
      <c r="K139" s="22"/>
    </row>
    <row r="140" spans="1:11" ht="16.5" customHeight="1">
      <c r="A140" s="73"/>
      <c r="B140" s="73" t="s">
        <v>45</v>
      </c>
      <c r="C140" s="207"/>
      <c r="D140" s="66"/>
      <c r="E140" s="21">
        <v>30000000</v>
      </c>
      <c r="F140" s="22"/>
      <c r="G140" s="22">
        <v>30000000</v>
      </c>
      <c r="H140" s="199"/>
      <c r="I140" s="21">
        <v>30000000</v>
      </c>
      <c r="J140" s="199"/>
      <c r="K140" s="22">
        <v>30000000</v>
      </c>
    </row>
    <row r="141" spans="1:11" ht="16.5" customHeight="1">
      <c r="A141" s="73"/>
      <c r="B141" s="73" t="s">
        <v>118</v>
      </c>
      <c r="C141" s="207"/>
      <c r="D141" s="66"/>
      <c r="E141" s="21">
        <v>37335048</v>
      </c>
      <c r="F141" s="22"/>
      <c r="G141" s="22">
        <v>37335048</v>
      </c>
      <c r="H141" s="199"/>
      <c r="I141" s="21">
        <v>37335048</v>
      </c>
      <c r="J141" s="199"/>
      <c r="K141" s="22">
        <v>37335048</v>
      </c>
    </row>
    <row r="142" spans="1:11" ht="16.5" customHeight="1">
      <c r="A142" s="73"/>
      <c r="B142" s="73" t="s">
        <v>46</v>
      </c>
      <c r="C142" s="212"/>
      <c r="D142" s="216"/>
      <c r="E142" s="21">
        <v>-300873119</v>
      </c>
      <c r="F142" s="36"/>
      <c r="G142" s="22">
        <v>-269367407</v>
      </c>
      <c r="H142" s="189"/>
      <c r="I142" s="21">
        <v>-297257018</v>
      </c>
      <c r="J142" s="189"/>
      <c r="K142" s="22">
        <v>-264506855</v>
      </c>
    </row>
    <row r="143" spans="1:11" ht="16.5" customHeight="1">
      <c r="A143" s="73" t="s">
        <v>119</v>
      </c>
      <c r="B143" s="73"/>
      <c r="C143" s="207"/>
      <c r="D143" s="216"/>
      <c r="E143" s="24">
        <v>-37335048</v>
      </c>
      <c r="F143" s="22"/>
      <c r="G143" s="25">
        <v>-37335048</v>
      </c>
      <c r="H143" s="189"/>
      <c r="I143" s="24">
        <v>-37335048</v>
      </c>
      <c r="J143" s="189"/>
      <c r="K143" s="25">
        <v>-37335048</v>
      </c>
    </row>
    <row r="144" spans="1:11" ht="16.5" customHeight="1">
      <c r="C144" s="207"/>
      <c r="D144" s="216"/>
      <c r="E144" s="49"/>
      <c r="F144" s="50"/>
      <c r="G144" s="50"/>
      <c r="H144" s="216"/>
      <c r="I144" s="49"/>
      <c r="J144" s="216"/>
      <c r="K144" s="50"/>
    </row>
    <row r="145" spans="1:11" ht="16.5" customHeight="1">
      <c r="A145" s="75" t="s">
        <v>130</v>
      </c>
      <c r="C145" s="207"/>
      <c r="D145" s="216"/>
      <c r="E145" s="49">
        <f>SUM(E137:E143)</f>
        <v>962935761</v>
      </c>
      <c r="F145" s="50"/>
      <c r="G145" s="50">
        <f>SUM(G137:G143)</f>
        <v>994441473</v>
      </c>
      <c r="H145" s="216"/>
      <c r="I145" s="49">
        <f>SUM(I137:I143)</f>
        <v>966551862</v>
      </c>
      <c r="J145" s="216"/>
      <c r="K145" s="50">
        <f>SUM(K137:K143)</f>
        <v>999302025</v>
      </c>
    </row>
    <row r="146" spans="1:11" ht="16.5" customHeight="1">
      <c r="A146" s="73" t="s">
        <v>131</v>
      </c>
      <c r="C146" s="207">
        <v>11.1</v>
      </c>
      <c r="D146" s="216"/>
      <c r="E146" s="51">
        <v>1992474</v>
      </c>
      <c r="F146" s="50"/>
      <c r="G146" s="40">
        <v>2792451</v>
      </c>
      <c r="H146" s="189"/>
      <c r="I146" s="51">
        <v>0</v>
      </c>
      <c r="J146" s="189"/>
      <c r="K146" s="40">
        <v>0</v>
      </c>
    </row>
    <row r="147" spans="1:11" ht="16.5" customHeight="1">
      <c r="C147" s="207"/>
      <c r="D147" s="216"/>
      <c r="E147" s="49"/>
      <c r="F147" s="50"/>
      <c r="G147" s="50"/>
      <c r="H147" s="216"/>
      <c r="I147" s="49"/>
      <c r="J147" s="216"/>
      <c r="K147" s="50"/>
    </row>
    <row r="148" spans="1:11" ht="16.5" customHeight="1">
      <c r="A148" s="75" t="s">
        <v>47</v>
      </c>
      <c r="B148" s="73"/>
      <c r="C148" s="207"/>
      <c r="D148" s="66"/>
      <c r="E148" s="148">
        <f>SUM(E145:E146)</f>
        <v>964928235</v>
      </c>
      <c r="F148" s="193"/>
      <c r="G148" s="40">
        <f>SUM(G145:G146)</f>
        <v>997233924</v>
      </c>
      <c r="H148" s="66"/>
      <c r="I148" s="148">
        <f>SUM(I145:I146)</f>
        <v>966551862</v>
      </c>
      <c r="J148" s="193"/>
      <c r="K148" s="40">
        <f>SUM(K145:K146)</f>
        <v>999302025</v>
      </c>
    </row>
    <row r="149" spans="1:11" ht="16.5" customHeight="1">
      <c r="A149" s="75"/>
      <c r="B149" s="75"/>
      <c r="C149" s="37"/>
      <c r="D149" s="66"/>
      <c r="E149" s="149"/>
      <c r="F149" s="193"/>
      <c r="G149" s="50"/>
      <c r="H149" s="66"/>
      <c r="I149" s="149"/>
      <c r="J149" s="66"/>
      <c r="K149" s="50"/>
    </row>
    <row r="150" spans="1:11" ht="16.5" customHeight="1" thickBot="1">
      <c r="A150" s="75" t="s">
        <v>48</v>
      </c>
      <c r="B150" s="75"/>
      <c r="C150" s="37"/>
      <c r="D150" s="216"/>
      <c r="E150" s="150">
        <f>SUM(E94,E148)</f>
        <v>1729553791</v>
      </c>
      <c r="F150" s="193"/>
      <c r="G150" s="194">
        <f>SUM(G94,G148)</f>
        <v>1837858949</v>
      </c>
      <c r="H150" s="216"/>
      <c r="I150" s="150">
        <f>SUM(I94,I148)</f>
        <v>1730205834</v>
      </c>
      <c r="J150" s="216"/>
      <c r="K150" s="194">
        <f>SUM(K94,K148)</f>
        <v>1838754502</v>
      </c>
    </row>
    <row r="151" spans="1:11" ht="16.5" customHeight="1" thickTop="1">
      <c r="A151" s="1"/>
      <c r="B151" s="1"/>
      <c r="C151" s="37"/>
      <c r="D151" s="216"/>
      <c r="E151" s="50"/>
      <c r="F151" s="50"/>
      <c r="G151" s="50"/>
      <c r="H151" s="216"/>
      <c r="I151" s="50"/>
      <c r="J151" s="216"/>
      <c r="K151" s="50"/>
    </row>
    <row r="152" spans="1:11" ht="16.5" customHeight="1">
      <c r="A152" s="1"/>
      <c r="B152" s="1"/>
      <c r="C152" s="37"/>
      <c r="D152" s="216"/>
      <c r="E152" s="50"/>
      <c r="F152" s="50"/>
      <c r="G152" s="50"/>
      <c r="H152" s="50"/>
      <c r="I152" s="50"/>
      <c r="J152" s="50"/>
      <c r="K152" s="50"/>
    </row>
    <row r="153" spans="1:11" ht="16.5" customHeight="1">
      <c r="A153" s="1"/>
      <c r="B153" s="1"/>
      <c r="C153" s="37"/>
      <c r="D153" s="216"/>
      <c r="E153" s="70"/>
      <c r="F153" s="71"/>
      <c r="G153" s="71"/>
      <c r="H153" s="216"/>
      <c r="I153" s="70"/>
      <c r="J153" s="216"/>
      <c r="K153" s="71"/>
    </row>
    <row r="154" spans="1:11" ht="16.5" customHeight="1">
      <c r="A154" s="1"/>
      <c r="B154" s="1"/>
      <c r="C154" s="37"/>
      <c r="D154" s="216"/>
      <c r="E154" s="70"/>
      <c r="F154" s="71"/>
      <c r="G154" s="71"/>
      <c r="H154" s="216"/>
      <c r="I154" s="70"/>
      <c r="J154" s="216"/>
      <c r="K154" s="71"/>
    </row>
    <row r="155" spans="1:11" ht="16.5" customHeight="1">
      <c r="A155" s="1"/>
      <c r="B155" s="1"/>
      <c r="C155" s="37"/>
      <c r="D155" s="216"/>
      <c r="E155" s="70"/>
      <c r="F155" s="71"/>
      <c r="G155" s="71"/>
      <c r="H155" s="216"/>
      <c r="I155" s="70"/>
      <c r="J155" s="216"/>
      <c r="K155" s="71"/>
    </row>
    <row r="156" spans="1:11" ht="16.5" customHeight="1">
      <c r="A156" s="1"/>
      <c r="B156" s="1"/>
      <c r="C156" s="37"/>
      <c r="D156" s="216"/>
      <c r="E156" s="70"/>
      <c r="F156" s="71"/>
      <c r="G156" s="71"/>
      <c r="H156" s="216"/>
      <c r="I156" s="70"/>
      <c r="J156" s="216"/>
      <c r="K156" s="71"/>
    </row>
    <row r="157" spans="1:11" ht="16.5" customHeight="1">
      <c r="A157" s="1"/>
      <c r="B157" s="1"/>
      <c r="C157" s="37"/>
      <c r="D157" s="216"/>
      <c r="E157" s="70"/>
      <c r="F157" s="71"/>
      <c r="G157" s="71"/>
      <c r="H157" s="216"/>
      <c r="I157" s="70"/>
      <c r="J157" s="216"/>
      <c r="K157" s="71"/>
    </row>
    <row r="158" spans="1:11" ht="16.5" customHeight="1">
      <c r="A158" s="1"/>
      <c r="B158" s="1"/>
      <c r="C158" s="37"/>
      <c r="D158" s="234"/>
      <c r="E158" s="70"/>
      <c r="F158" s="71"/>
      <c r="G158" s="71"/>
      <c r="H158" s="234"/>
      <c r="I158" s="70"/>
      <c r="J158" s="234"/>
      <c r="K158" s="71"/>
    </row>
    <row r="159" spans="1:11" ht="16.5" customHeight="1">
      <c r="A159" s="1"/>
      <c r="B159" s="1"/>
      <c r="C159" s="37"/>
      <c r="D159" s="216"/>
      <c r="E159" s="70"/>
      <c r="F159" s="71"/>
      <c r="G159" s="71"/>
      <c r="H159" s="216"/>
      <c r="I159" s="70"/>
      <c r="J159" s="216"/>
      <c r="K159" s="71"/>
    </row>
    <row r="160" spans="1:11" ht="16.5" customHeight="1">
      <c r="A160" s="1"/>
      <c r="B160" s="1"/>
      <c r="C160" s="37"/>
      <c r="D160" s="216"/>
      <c r="E160" s="70"/>
      <c r="F160" s="71"/>
      <c r="G160" s="71"/>
      <c r="H160" s="216"/>
      <c r="I160" s="70"/>
      <c r="J160" s="216"/>
      <c r="K160" s="71"/>
    </row>
    <row r="161" spans="1:11" ht="15.75" customHeight="1">
      <c r="A161" s="1"/>
      <c r="B161" s="1"/>
      <c r="C161" s="37"/>
      <c r="D161" s="216"/>
      <c r="E161" s="70"/>
      <c r="F161" s="71"/>
      <c r="G161" s="71"/>
      <c r="H161" s="216"/>
      <c r="I161" s="70"/>
      <c r="J161" s="216"/>
      <c r="K161" s="71"/>
    </row>
    <row r="162" spans="1:11" ht="16.5" customHeight="1">
      <c r="A162" s="1"/>
      <c r="B162" s="1"/>
      <c r="C162" s="37"/>
      <c r="D162" s="216"/>
      <c r="E162" s="70"/>
      <c r="F162" s="71"/>
      <c r="G162" s="71"/>
      <c r="H162" s="216"/>
      <c r="I162" s="70"/>
      <c r="J162" s="216"/>
      <c r="K162" s="71"/>
    </row>
    <row r="163" spans="1:11" ht="16.5" customHeight="1">
      <c r="A163" s="1"/>
      <c r="B163" s="1"/>
      <c r="C163" s="37"/>
      <c r="D163" s="216"/>
      <c r="E163" s="70"/>
      <c r="F163" s="71"/>
      <c r="G163" s="71"/>
      <c r="H163" s="216"/>
      <c r="I163" s="70"/>
      <c r="J163" s="216"/>
      <c r="K163" s="71"/>
    </row>
    <row r="164" spans="1:11" ht="16.5" customHeight="1">
      <c r="A164" s="1"/>
      <c r="B164" s="1"/>
      <c r="C164" s="37"/>
      <c r="D164" s="216"/>
      <c r="E164" s="70"/>
      <c r="F164" s="71"/>
      <c r="G164" s="71"/>
      <c r="H164" s="216"/>
      <c r="I164" s="70"/>
      <c r="J164" s="216"/>
      <c r="K164" s="71"/>
    </row>
    <row r="165" spans="1:11" ht="22.5" customHeight="1">
      <c r="A165" s="1"/>
      <c r="B165" s="1"/>
      <c r="C165" s="37"/>
      <c r="D165" s="216"/>
      <c r="E165" s="70"/>
      <c r="F165" s="71"/>
      <c r="G165" s="71"/>
      <c r="H165" s="216"/>
      <c r="I165" s="70"/>
      <c r="J165" s="216"/>
      <c r="K165" s="71"/>
    </row>
    <row r="166" spans="1:11" ht="16.5" customHeight="1">
      <c r="A166" s="235" t="s">
        <v>26</v>
      </c>
      <c r="B166" s="235"/>
      <c r="C166" s="235"/>
      <c r="D166" s="235"/>
      <c r="E166" s="235"/>
      <c r="F166" s="235"/>
      <c r="G166" s="235"/>
      <c r="H166" s="235"/>
      <c r="I166" s="235"/>
      <c r="J166" s="235"/>
      <c r="K166" s="235"/>
    </row>
    <row r="167" spans="1:11" ht="16.5" customHeight="1">
      <c r="A167" s="216"/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</row>
    <row r="168" spans="1:11" ht="16.5" customHeight="1">
      <c r="A168" s="1"/>
      <c r="B168" s="1"/>
      <c r="C168" s="37"/>
      <c r="D168" s="216"/>
      <c r="E168" s="70"/>
      <c r="F168" s="71"/>
      <c r="G168" s="71"/>
      <c r="H168" s="216"/>
      <c r="I168" s="70"/>
      <c r="J168" s="216"/>
      <c r="K168" s="71"/>
    </row>
    <row r="169" spans="1:11" ht="21.95" customHeight="1">
      <c r="A169" s="55" t="str">
        <f>A113</f>
        <v>The accompanying notes are an integral part of these financial information.</v>
      </c>
      <c r="B169" s="55"/>
      <c r="C169" s="56"/>
      <c r="D169" s="55"/>
      <c r="E169" s="55"/>
      <c r="F169" s="56"/>
      <c r="G169" s="56"/>
      <c r="H169" s="55"/>
      <c r="I169" s="55"/>
      <c r="J169" s="55"/>
      <c r="K169" s="56"/>
    </row>
  </sheetData>
  <mergeCells count="15">
    <mergeCell ref="A53:K53"/>
    <mergeCell ref="A110:K110"/>
    <mergeCell ref="A166:K166"/>
    <mergeCell ref="I6:K6"/>
    <mergeCell ref="I7:K7"/>
    <mergeCell ref="I62:K62"/>
    <mergeCell ref="I63:K63"/>
    <mergeCell ref="I119:K119"/>
    <mergeCell ref="I120:K120"/>
    <mergeCell ref="E6:G6"/>
    <mergeCell ref="E7:G7"/>
    <mergeCell ref="E62:G62"/>
    <mergeCell ref="E63:G63"/>
    <mergeCell ref="E119:G119"/>
    <mergeCell ref="E120:G120"/>
  </mergeCells>
  <pageMargins left="0.8" right="0.75" top="0.5" bottom="0.6" header="0.49" footer="0.4"/>
  <pageSetup paperSize="9" scale="85" firstPageNumber="2" fitToHeight="3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3" max="16383" man="1"/>
  </rowBreaks>
  <ignoredErrors>
    <ignoredError sqref="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L64"/>
  <sheetViews>
    <sheetView topLeftCell="C1" zoomScaleNormal="100" zoomScaleSheetLayoutView="93" workbookViewId="0">
      <selection activeCell="C10" sqref="C10"/>
    </sheetView>
  </sheetViews>
  <sheetFormatPr defaultColWidth="8.140625" defaultRowHeight="16.5" customHeight="1"/>
  <cols>
    <col min="1" max="2" width="1.7109375" style="6" customWidth="1"/>
    <col min="3" max="3" width="44" style="6" customWidth="1"/>
    <col min="4" max="4" width="6.42578125" style="6" customWidth="1"/>
    <col min="5" max="5" width="0.85546875" style="6" customWidth="1"/>
    <col min="6" max="6" width="15.28515625" style="33" customWidth="1"/>
    <col min="7" max="7" width="0.85546875" style="6" customWidth="1"/>
    <col min="8" max="8" width="15.28515625" style="33" customWidth="1"/>
    <col min="9" max="9" width="0.85546875" style="6" customWidth="1"/>
    <col min="10" max="10" width="13.7109375" style="33" customWidth="1"/>
    <col min="11" max="11" width="0.85546875" style="6" customWidth="1"/>
    <col min="12" max="12" width="13.7109375" style="33" customWidth="1"/>
    <col min="13" max="246" width="8.140625" style="6"/>
    <col min="247" max="248" width="1.42578125" style="6" customWidth="1"/>
    <col min="249" max="249" width="58.42578125" style="6" customWidth="1"/>
    <col min="250" max="250" width="7.85546875" style="6" customWidth="1"/>
    <col min="251" max="251" width="1.42578125" style="6" customWidth="1"/>
    <col min="252" max="252" width="14" style="6" customWidth="1"/>
    <col min="253" max="502" width="8.140625" style="6"/>
    <col min="503" max="504" width="1.42578125" style="6" customWidth="1"/>
    <col min="505" max="505" width="58.42578125" style="6" customWidth="1"/>
    <col min="506" max="506" width="7.85546875" style="6" customWidth="1"/>
    <col min="507" max="507" width="1.42578125" style="6" customWidth="1"/>
    <col min="508" max="508" width="14" style="6" customWidth="1"/>
    <col min="509" max="758" width="8.140625" style="6"/>
    <col min="759" max="760" width="1.42578125" style="6" customWidth="1"/>
    <col min="761" max="761" width="58.42578125" style="6" customWidth="1"/>
    <col min="762" max="762" width="7.85546875" style="6" customWidth="1"/>
    <col min="763" max="763" width="1.42578125" style="6" customWidth="1"/>
    <col min="764" max="764" width="14" style="6" customWidth="1"/>
    <col min="765" max="1014" width="8.140625" style="6"/>
    <col min="1015" max="1016" width="1.42578125" style="6" customWidth="1"/>
    <col min="1017" max="1017" width="58.42578125" style="6" customWidth="1"/>
    <col min="1018" max="1018" width="7.85546875" style="6" customWidth="1"/>
    <col min="1019" max="1019" width="1.42578125" style="6" customWidth="1"/>
    <col min="1020" max="1020" width="14" style="6" customWidth="1"/>
    <col min="1021" max="1270" width="8.140625" style="6"/>
    <col min="1271" max="1272" width="1.42578125" style="6" customWidth="1"/>
    <col min="1273" max="1273" width="58.42578125" style="6" customWidth="1"/>
    <col min="1274" max="1274" width="7.85546875" style="6" customWidth="1"/>
    <col min="1275" max="1275" width="1.42578125" style="6" customWidth="1"/>
    <col min="1276" max="1276" width="14" style="6" customWidth="1"/>
    <col min="1277" max="1526" width="8.140625" style="6"/>
    <col min="1527" max="1528" width="1.42578125" style="6" customWidth="1"/>
    <col min="1529" max="1529" width="58.42578125" style="6" customWidth="1"/>
    <col min="1530" max="1530" width="7.85546875" style="6" customWidth="1"/>
    <col min="1531" max="1531" width="1.42578125" style="6" customWidth="1"/>
    <col min="1532" max="1532" width="14" style="6" customWidth="1"/>
    <col min="1533" max="1782" width="8.140625" style="6"/>
    <col min="1783" max="1784" width="1.42578125" style="6" customWidth="1"/>
    <col min="1785" max="1785" width="58.42578125" style="6" customWidth="1"/>
    <col min="1786" max="1786" width="7.85546875" style="6" customWidth="1"/>
    <col min="1787" max="1787" width="1.42578125" style="6" customWidth="1"/>
    <col min="1788" max="1788" width="14" style="6" customWidth="1"/>
    <col min="1789" max="2038" width="8.140625" style="6"/>
    <col min="2039" max="2040" width="1.42578125" style="6" customWidth="1"/>
    <col min="2041" max="2041" width="58.42578125" style="6" customWidth="1"/>
    <col min="2042" max="2042" width="7.85546875" style="6" customWidth="1"/>
    <col min="2043" max="2043" width="1.42578125" style="6" customWidth="1"/>
    <col min="2044" max="2044" width="14" style="6" customWidth="1"/>
    <col min="2045" max="2294" width="8.140625" style="6"/>
    <col min="2295" max="2296" width="1.42578125" style="6" customWidth="1"/>
    <col min="2297" max="2297" width="58.42578125" style="6" customWidth="1"/>
    <col min="2298" max="2298" width="7.85546875" style="6" customWidth="1"/>
    <col min="2299" max="2299" width="1.42578125" style="6" customWidth="1"/>
    <col min="2300" max="2300" width="14" style="6" customWidth="1"/>
    <col min="2301" max="2550" width="8.140625" style="6"/>
    <col min="2551" max="2552" width="1.42578125" style="6" customWidth="1"/>
    <col min="2553" max="2553" width="58.42578125" style="6" customWidth="1"/>
    <col min="2554" max="2554" width="7.85546875" style="6" customWidth="1"/>
    <col min="2555" max="2555" width="1.42578125" style="6" customWidth="1"/>
    <col min="2556" max="2556" width="14" style="6" customWidth="1"/>
    <col min="2557" max="2806" width="8.140625" style="6"/>
    <col min="2807" max="2808" width="1.42578125" style="6" customWidth="1"/>
    <col min="2809" max="2809" width="58.42578125" style="6" customWidth="1"/>
    <col min="2810" max="2810" width="7.85546875" style="6" customWidth="1"/>
    <col min="2811" max="2811" width="1.42578125" style="6" customWidth="1"/>
    <col min="2812" max="2812" width="14" style="6" customWidth="1"/>
    <col min="2813" max="3062" width="8.140625" style="6"/>
    <col min="3063" max="3064" width="1.42578125" style="6" customWidth="1"/>
    <col min="3065" max="3065" width="58.42578125" style="6" customWidth="1"/>
    <col min="3066" max="3066" width="7.85546875" style="6" customWidth="1"/>
    <col min="3067" max="3067" width="1.42578125" style="6" customWidth="1"/>
    <col min="3068" max="3068" width="14" style="6" customWidth="1"/>
    <col min="3069" max="3318" width="8.140625" style="6"/>
    <col min="3319" max="3320" width="1.42578125" style="6" customWidth="1"/>
    <col min="3321" max="3321" width="58.42578125" style="6" customWidth="1"/>
    <col min="3322" max="3322" width="7.85546875" style="6" customWidth="1"/>
    <col min="3323" max="3323" width="1.42578125" style="6" customWidth="1"/>
    <col min="3324" max="3324" width="14" style="6" customWidth="1"/>
    <col min="3325" max="3574" width="8.140625" style="6"/>
    <col min="3575" max="3576" width="1.42578125" style="6" customWidth="1"/>
    <col min="3577" max="3577" width="58.42578125" style="6" customWidth="1"/>
    <col min="3578" max="3578" width="7.85546875" style="6" customWidth="1"/>
    <col min="3579" max="3579" width="1.42578125" style="6" customWidth="1"/>
    <col min="3580" max="3580" width="14" style="6" customWidth="1"/>
    <col min="3581" max="3830" width="8.140625" style="6"/>
    <col min="3831" max="3832" width="1.42578125" style="6" customWidth="1"/>
    <col min="3833" max="3833" width="58.42578125" style="6" customWidth="1"/>
    <col min="3834" max="3834" width="7.85546875" style="6" customWidth="1"/>
    <col min="3835" max="3835" width="1.42578125" style="6" customWidth="1"/>
    <col min="3836" max="3836" width="14" style="6" customWidth="1"/>
    <col min="3837" max="4086" width="8.140625" style="6"/>
    <col min="4087" max="4088" width="1.42578125" style="6" customWidth="1"/>
    <col min="4089" max="4089" width="58.42578125" style="6" customWidth="1"/>
    <col min="4090" max="4090" width="7.85546875" style="6" customWidth="1"/>
    <col min="4091" max="4091" width="1.42578125" style="6" customWidth="1"/>
    <col min="4092" max="4092" width="14" style="6" customWidth="1"/>
    <col min="4093" max="4342" width="8.140625" style="6"/>
    <col min="4343" max="4344" width="1.42578125" style="6" customWidth="1"/>
    <col min="4345" max="4345" width="58.42578125" style="6" customWidth="1"/>
    <col min="4346" max="4346" width="7.85546875" style="6" customWidth="1"/>
    <col min="4347" max="4347" width="1.42578125" style="6" customWidth="1"/>
    <col min="4348" max="4348" width="14" style="6" customWidth="1"/>
    <col min="4349" max="4598" width="8.140625" style="6"/>
    <col min="4599" max="4600" width="1.42578125" style="6" customWidth="1"/>
    <col min="4601" max="4601" width="58.42578125" style="6" customWidth="1"/>
    <col min="4602" max="4602" width="7.85546875" style="6" customWidth="1"/>
    <col min="4603" max="4603" width="1.42578125" style="6" customWidth="1"/>
    <col min="4604" max="4604" width="14" style="6" customWidth="1"/>
    <col min="4605" max="4854" width="8.140625" style="6"/>
    <col min="4855" max="4856" width="1.42578125" style="6" customWidth="1"/>
    <col min="4857" max="4857" width="58.42578125" style="6" customWidth="1"/>
    <col min="4858" max="4858" width="7.85546875" style="6" customWidth="1"/>
    <col min="4859" max="4859" width="1.42578125" style="6" customWidth="1"/>
    <col min="4860" max="4860" width="14" style="6" customWidth="1"/>
    <col min="4861" max="5110" width="8.140625" style="6"/>
    <col min="5111" max="5112" width="1.42578125" style="6" customWidth="1"/>
    <col min="5113" max="5113" width="58.42578125" style="6" customWidth="1"/>
    <col min="5114" max="5114" width="7.85546875" style="6" customWidth="1"/>
    <col min="5115" max="5115" width="1.42578125" style="6" customWidth="1"/>
    <col min="5116" max="5116" width="14" style="6" customWidth="1"/>
    <col min="5117" max="5366" width="8.140625" style="6"/>
    <col min="5367" max="5368" width="1.42578125" style="6" customWidth="1"/>
    <col min="5369" max="5369" width="58.42578125" style="6" customWidth="1"/>
    <col min="5370" max="5370" width="7.85546875" style="6" customWidth="1"/>
    <col min="5371" max="5371" width="1.42578125" style="6" customWidth="1"/>
    <col min="5372" max="5372" width="14" style="6" customWidth="1"/>
    <col min="5373" max="5622" width="8.140625" style="6"/>
    <col min="5623" max="5624" width="1.42578125" style="6" customWidth="1"/>
    <col min="5625" max="5625" width="58.42578125" style="6" customWidth="1"/>
    <col min="5626" max="5626" width="7.85546875" style="6" customWidth="1"/>
    <col min="5627" max="5627" width="1.42578125" style="6" customWidth="1"/>
    <col min="5628" max="5628" width="14" style="6" customWidth="1"/>
    <col min="5629" max="5878" width="8.140625" style="6"/>
    <col min="5879" max="5880" width="1.42578125" style="6" customWidth="1"/>
    <col min="5881" max="5881" width="58.42578125" style="6" customWidth="1"/>
    <col min="5882" max="5882" width="7.85546875" style="6" customWidth="1"/>
    <col min="5883" max="5883" width="1.42578125" style="6" customWidth="1"/>
    <col min="5884" max="5884" width="14" style="6" customWidth="1"/>
    <col min="5885" max="6134" width="8.140625" style="6"/>
    <col min="6135" max="6136" width="1.42578125" style="6" customWidth="1"/>
    <col min="6137" max="6137" width="58.42578125" style="6" customWidth="1"/>
    <col min="6138" max="6138" width="7.85546875" style="6" customWidth="1"/>
    <col min="6139" max="6139" width="1.42578125" style="6" customWidth="1"/>
    <col min="6140" max="6140" width="14" style="6" customWidth="1"/>
    <col min="6141" max="6390" width="8.140625" style="6"/>
    <col min="6391" max="6392" width="1.42578125" style="6" customWidth="1"/>
    <col min="6393" max="6393" width="58.42578125" style="6" customWidth="1"/>
    <col min="6394" max="6394" width="7.85546875" style="6" customWidth="1"/>
    <col min="6395" max="6395" width="1.42578125" style="6" customWidth="1"/>
    <col min="6396" max="6396" width="14" style="6" customWidth="1"/>
    <col min="6397" max="6646" width="8.140625" style="6"/>
    <col min="6647" max="6648" width="1.42578125" style="6" customWidth="1"/>
    <col min="6649" max="6649" width="58.42578125" style="6" customWidth="1"/>
    <col min="6650" max="6650" width="7.85546875" style="6" customWidth="1"/>
    <col min="6651" max="6651" width="1.42578125" style="6" customWidth="1"/>
    <col min="6652" max="6652" width="14" style="6" customWidth="1"/>
    <col min="6653" max="6902" width="8.140625" style="6"/>
    <col min="6903" max="6904" width="1.42578125" style="6" customWidth="1"/>
    <col min="6905" max="6905" width="58.42578125" style="6" customWidth="1"/>
    <col min="6906" max="6906" width="7.85546875" style="6" customWidth="1"/>
    <col min="6907" max="6907" width="1.42578125" style="6" customWidth="1"/>
    <col min="6908" max="6908" width="14" style="6" customWidth="1"/>
    <col min="6909" max="7158" width="8.140625" style="6"/>
    <col min="7159" max="7160" width="1.42578125" style="6" customWidth="1"/>
    <col min="7161" max="7161" width="58.42578125" style="6" customWidth="1"/>
    <col min="7162" max="7162" width="7.85546875" style="6" customWidth="1"/>
    <col min="7163" max="7163" width="1.42578125" style="6" customWidth="1"/>
    <col min="7164" max="7164" width="14" style="6" customWidth="1"/>
    <col min="7165" max="7414" width="8.140625" style="6"/>
    <col min="7415" max="7416" width="1.42578125" style="6" customWidth="1"/>
    <col min="7417" max="7417" width="58.42578125" style="6" customWidth="1"/>
    <col min="7418" max="7418" width="7.85546875" style="6" customWidth="1"/>
    <col min="7419" max="7419" width="1.42578125" style="6" customWidth="1"/>
    <col min="7420" max="7420" width="14" style="6" customWidth="1"/>
    <col min="7421" max="7670" width="8.140625" style="6"/>
    <col min="7671" max="7672" width="1.42578125" style="6" customWidth="1"/>
    <col min="7673" max="7673" width="58.42578125" style="6" customWidth="1"/>
    <col min="7674" max="7674" width="7.85546875" style="6" customWidth="1"/>
    <col min="7675" max="7675" width="1.42578125" style="6" customWidth="1"/>
    <col min="7676" max="7676" width="14" style="6" customWidth="1"/>
    <col min="7677" max="7926" width="8.140625" style="6"/>
    <col min="7927" max="7928" width="1.42578125" style="6" customWidth="1"/>
    <col min="7929" max="7929" width="58.42578125" style="6" customWidth="1"/>
    <col min="7930" max="7930" width="7.85546875" style="6" customWidth="1"/>
    <col min="7931" max="7931" width="1.42578125" style="6" customWidth="1"/>
    <col min="7932" max="7932" width="14" style="6" customWidth="1"/>
    <col min="7933" max="8182" width="8.140625" style="6"/>
    <col min="8183" max="8184" width="1.42578125" style="6" customWidth="1"/>
    <col min="8185" max="8185" width="58.42578125" style="6" customWidth="1"/>
    <col min="8186" max="8186" width="7.85546875" style="6" customWidth="1"/>
    <col min="8187" max="8187" width="1.42578125" style="6" customWidth="1"/>
    <col min="8188" max="8188" width="14" style="6" customWidth="1"/>
    <col min="8189" max="8438" width="8.140625" style="6"/>
    <col min="8439" max="8440" width="1.42578125" style="6" customWidth="1"/>
    <col min="8441" max="8441" width="58.42578125" style="6" customWidth="1"/>
    <col min="8442" max="8442" width="7.85546875" style="6" customWidth="1"/>
    <col min="8443" max="8443" width="1.42578125" style="6" customWidth="1"/>
    <col min="8444" max="8444" width="14" style="6" customWidth="1"/>
    <col min="8445" max="8694" width="8.140625" style="6"/>
    <col min="8695" max="8696" width="1.42578125" style="6" customWidth="1"/>
    <col min="8697" max="8697" width="58.42578125" style="6" customWidth="1"/>
    <col min="8698" max="8698" width="7.85546875" style="6" customWidth="1"/>
    <col min="8699" max="8699" width="1.42578125" style="6" customWidth="1"/>
    <col min="8700" max="8700" width="14" style="6" customWidth="1"/>
    <col min="8701" max="8950" width="8.140625" style="6"/>
    <col min="8951" max="8952" width="1.42578125" style="6" customWidth="1"/>
    <col min="8953" max="8953" width="58.42578125" style="6" customWidth="1"/>
    <col min="8954" max="8954" width="7.85546875" style="6" customWidth="1"/>
    <col min="8955" max="8955" width="1.42578125" style="6" customWidth="1"/>
    <col min="8956" max="8956" width="14" style="6" customWidth="1"/>
    <col min="8957" max="9206" width="8.140625" style="6"/>
    <col min="9207" max="9208" width="1.42578125" style="6" customWidth="1"/>
    <col min="9209" max="9209" width="58.42578125" style="6" customWidth="1"/>
    <col min="9210" max="9210" width="7.85546875" style="6" customWidth="1"/>
    <col min="9211" max="9211" width="1.42578125" style="6" customWidth="1"/>
    <col min="9212" max="9212" width="14" style="6" customWidth="1"/>
    <col min="9213" max="9462" width="8.140625" style="6"/>
    <col min="9463" max="9464" width="1.42578125" style="6" customWidth="1"/>
    <col min="9465" max="9465" width="58.42578125" style="6" customWidth="1"/>
    <col min="9466" max="9466" width="7.85546875" style="6" customWidth="1"/>
    <col min="9467" max="9467" width="1.42578125" style="6" customWidth="1"/>
    <col min="9468" max="9468" width="14" style="6" customWidth="1"/>
    <col min="9469" max="9718" width="8.140625" style="6"/>
    <col min="9719" max="9720" width="1.42578125" style="6" customWidth="1"/>
    <col min="9721" max="9721" width="58.42578125" style="6" customWidth="1"/>
    <col min="9722" max="9722" width="7.85546875" style="6" customWidth="1"/>
    <col min="9723" max="9723" width="1.42578125" style="6" customWidth="1"/>
    <col min="9724" max="9724" width="14" style="6" customWidth="1"/>
    <col min="9725" max="9974" width="8.140625" style="6"/>
    <col min="9975" max="9976" width="1.42578125" style="6" customWidth="1"/>
    <col min="9977" max="9977" width="58.42578125" style="6" customWidth="1"/>
    <col min="9978" max="9978" width="7.85546875" style="6" customWidth="1"/>
    <col min="9979" max="9979" width="1.42578125" style="6" customWidth="1"/>
    <col min="9980" max="9980" width="14" style="6" customWidth="1"/>
    <col min="9981" max="10230" width="8.140625" style="6"/>
    <col min="10231" max="10232" width="1.42578125" style="6" customWidth="1"/>
    <col min="10233" max="10233" width="58.42578125" style="6" customWidth="1"/>
    <col min="10234" max="10234" width="7.85546875" style="6" customWidth="1"/>
    <col min="10235" max="10235" width="1.42578125" style="6" customWidth="1"/>
    <col min="10236" max="10236" width="14" style="6" customWidth="1"/>
    <col min="10237" max="10486" width="8.140625" style="6"/>
    <col min="10487" max="10488" width="1.42578125" style="6" customWidth="1"/>
    <col min="10489" max="10489" width="58.42578125" style="6" customWidth="1"/>
    <col min="10490" max="10490" width="7.85546875" style="6" customWidth="1"/>
    <col min="10491" max="10491" width="1.42578125" style="6" customWidth="1"/>
    <col min="10492" max="10492" width="14" style="6" customWidth="1"/>
    <col min="10493" max="10742" width="8.140625" style="6"/>
    <col min="10743" max="10744" width="1.42578125" style="6" customWidth="1"/>
    <col min="10745" max="10745" width="58.42578125" style="6" customWidth="1"/>
    <col min="10746" max="10746" width="7.85546875" style="6" customWidth="1"/>
    <col min="10747" max="10747" width="1.42578125" style="6" customWidth="1"/>
    <col min="10748" max="10748" width="14" style="6" customWidth="1"/>
    <col min="10749" max="10998" width="8.140625" style="6"/>
    <col min="10999" max="11000" width="1.42578125" style="6" customWidth="1"/>
    <col min="11001" max="11001" width="58.42578125" style="6" customWidth="1"/>
    <col min="11002" max="11002" width="7.85546875" style="6" customWidth="1"/>
    <col min="11003" max="11003" width="1.42578125" style="6" customWidth="1"/>
    <col min="11004" max="11004" width="14" style="6" customWidth="1"/>
    <col min="11005" max="11254" width="8.140625" style="6"/>
    <col min="11255" max="11256" width="1.42578125" style="6" customWidth="1"/>
    <col min="11257" max="11257" width="58.42578125" style="6" customWidth="1"/>
    <col min="11258" max="11258" width="7.85546875" style="6" customWidth="1"/>
    <col min="11259" max="11259" width="1.42578125" style="6" customWidth="1"/>
    <col min="11260" max="11260" width="14" style="6" customWidth="1"/>
    <col min="11261" max="11510" width="8.140625" style="6"/>
    <col min="11511" max="11512" width="1.42578125" style="6" customWidth="1"/>
    <col min="11513" max="11513" width="58.42578125" style="6" customWidth="1"/>
    <col min="11514" max="11514" width="7.85546875" style="6" customWidth="1"/>
    <col min="11515" max="11515" width="1.42578125" style="6" customWidth="1"/>
    <col min="11516" max="11516" width="14" style="6" customWidth="1"/>
    <col min="11517" max="11766" width="8.140625" style="6"/>
    <col min="11767" max="11768" width="1.42578125" style="6" customWidth="1"/>
    <col min="11769" max="11769" width="58.42578125" style="6" customWidth="1"/>
    <col min="11770" max="11770" width="7.85546875" style="6" customWidth="1"/>
    <col min="11771" max="11771" width="1.42578125" style="6" customWidth="1"/>
    <col min="11772" max="11772" width="14" style="6" customWidth="1"/>
    <col min="11773" max="12022" width="8.140625" style="6"/>
    <col min="12023" max="12024" width="1.42578125" style="6" customWidth="1"/>
    <col min="12025" max="12025" width="58.42578125" style="6" customWidth="1"/>
    <col min="12026" max="12026" width="7.85546875" style="6" customWidth="1"/>
    <col min="12027" max="12027" width="1.42578125" style="6" customWidth="1"/>
    <col min="12028" max="12028" width="14" style="6" customWidth="1"/>
    <col min="12029" max="12278" width="8.140625" style="6"/>
    <col min="12279" max="12280" width="1.42578125" style="6" customWidth="1"/>
    <col min="12281" max="12281" width="58.42578125" style="6" customWidth="1"/>
    <col min="12282" max="12282" width="7.85546875" style="6" customWidth="1"/>
    <col min="12283" max="12283" width="1.42578125" style="6" customWidth="1"/>
    <col min="12284" max="12284" width="14" style="6" customWidth="1"/>
    <col min="12285" max="12534" width="8.140625" style="6"/>
    <col min="12535" max="12536" width="1.42578125" style="6" customWidth="1"/>
    <col min="12537" max="12537" width="58.42578125" style="6" customWidth="1"/>
    <col min="12538" max="12538" width="7.85546875" style="6" customWidth="1"/>
    <col min="12539" max="12539" width="1.42578125" style="6" customWidth="1"/>
    <col min="12540" max="12540" width="14" style="6" customWidth="1"/>
    <col min="12541" max="12790" width="8.140625" style="6"/>
    <col min="12791" max="12792" width="1.42578125" style="6" customWidth="1"/>
    <col min="12793" max="12793" width="58.42578125" style="6" customWidth="1"/>
    <col min="12794" max="12794" width="7.85546875" style="6" customWidth="1"/>
    <col min="12795" max="12795" width="1.42578125" style="6" customWidth="1"/>
    <col min="12796" max="12796" width="14" style="6" customWidth="1"/>
    <col min="12797" max="13046" width="8.140625" style="6"/>
    <col min="13047" max="13048" width="1.42578125" style="6" customWidth="1"/>
    <col min="13049" max="13049" width="58.42578125" style="6" customWidth="1"/>
    <col min="13050" max="13050" width="7.85546875" style="6" customWidth="1"/>
    <col min="13051" max="13051" width="1.42578125" style="6" customWidth="1"/>
    <col min="13052" max="13052" width="14" style="6" customWidth="1"/>
    <col min="13053" max="13302" width="8.140625" style="6"/>
    <col min="13303" max="13304" width="1.42578125" style="6" customWidth="1"/>
    <col min="13305" max="13305" width="58.42578125" style="6" customWidth="1"/>
    <col min="13306" max="13306" width="7.85546875" style="6" customWidth="1"/>
    <col min="13307" max="13307" width="1.42578125" style="6" customWidth="1"/>
    <col min="13308" max="13308" width="14" style="6" customWidth="1"/>
    <col min="13309" max="13558" width="8.140625" style="6"/>
    <col min="13559" max="13560" width="1.42578125" style="6" customWidth="1"/>
    <col min="13561" max="13561" width="58.42578125" style="6" customWidth="1"/>
    <col min="13562" max="13562" width="7.85546875" style="6" customWidth="1"/>
    <col min="13563" max="13563" width="1.42578125" style="6" customWidth="1"/>
    <col min="13564" max="13564" width="14" style="6" customWidth="1"/>
    <col min="13565" max="13814" width="8.140625" style="6"/>
    <col min="13815" max="13816" width="1.42578125" style="6" customWidth="1"/>
    <col min="13817" max="13817" width="58.42578125" style="6" customWidth="1"/>
    <col min="13818" max="13818" width="7.85546875" style="6" customWidth="1"/>
    <col min="13819" max="13819" width="1.42578125" style="6" customWidth="1"/>
    <col min="13820" max="13820" width="14" style="6" customWidth="1"/>
    <col min="13821" max="14070" width="8.140625" style="6"/>
    <col min="14071" max="14072" width="1.42578125" style="6" customWidth="1"/>
    <col min="14073" max="14073" width="58.42578125" style="6" customWidth="1"/>
    <col min="14074" max="14074" width="7.85546875" style="6" customWidth="1"/>
    <col min="14075" max="14075" width="1.42578125" style="6" customWidth="1"/>
    <col min="14076" max="14076" width="14" style="6" customWidth="1"/>
    <col min="14077" max="14326" width="8.140625" style="6"/>
    <col min="14327" max="14328" width="1.42578125" style="6" customWidth="1"/>
    <col min="14329" max="14329" width="58.42578125" style="6" customWidth="1"/>
    <col min="14330" max="14330" width="7.85546875" style="6" customWidth="1"/>
    <col min="14331" max="14331" width="1.42578125" style="6" customWidth="1"/>
    <col min="14332" max="14332" width="14" style="6" customWidth="1"/>
    <col min="14333" max="14582" width="8.140625" style="6"/>
    <col min="14583" max="14584" width="1.42578125" style="6" customWidth="1"/>
    <col min="14585" max="14585" width="58.42578125" style="6" customWidth="1"/>
    <col min="14586" max="14586" width="7.85546875" style="6" customWidth="1"/>
    <col min="14587" max="14587" width="1.42578125" style="6" customWidth="1"/>
    <col min="14588" max="14588" width="14" style="6" customWidth="1"/>
    <col min="14589" max="14838" width="8.140625" style="6"/>
    <col min="14839" max="14840" width="1.42578125" style="6" customWidth="1"/>
    <col min="14841" max="14841" width="58.42578125" style="6" customWidth="1"/>
    <col min="14842" max="14842" width="7.85546875" style="6" customWidth="1"/>
    <col min="14843" max="14843" width="1.42578125" style="6" customWidth="1"/>
    <col min="14844" max="14844" width="14" style="6" customWidth="1"/>
    <col min="14845" max="15094" width="8.140625" style="6"/>
    <col min="15095" max="15096" width="1.42578125" style="6" customWidth="1"/>
    <col min="15097" max="15097" width="58.42578125" style="6" customWidth="1"/>
    <col min="15098" max="15098" width="7.85546875" style="6" customWidth="1"/>
    <col min="15099" max="15099" width="1.42578125" style="6" customWidth="1"/>
    <col min="15100" max="15100" width="14" style="6" customWidth="1"/>
    <col min="15101" max="15350" width="8.140625" style="6"/>
    <col min="15351" max="15352" width="1.42578125" style="6" customWidth="1"/>
    <col min="15353" max="15353" width="58.42578125" style="6" customWidth="1"/>
    <col min="15354" max="15354" width="7.85546875" style="6" customWidth="1"/>
    <col min="15355" max="15355" width="1.42578125" style="6" customWidth="1"/>
    <col min="15356" max="15356" width="14" style="6" customWidth="1"/>
    <col min="15357" max="15606" width="8.140625" style="6"/>
    <col min="15607" max="15608" width="1.42578125" style="6" customWidth="1"/>
    <col min="15609" max="15609" width="58.42578125" style="6" customWidth="1"/>
    <col min="15610" max="15610" width="7.85546875" style="6" customWidth="1"/>
    <col min="15611" max="15611" width="1.42578125" style="6" customWidth="1"/>
    <col min="15612" max="15612" width="14" style="6" customWidth="1"/>
    <col min="15613" max="15862" width="8.140625" style="6"/>
    <col min="15863" max="15864" width="1.42578125" style="6" customWidth="1"/>
    <col min="15865" max="15865" width="58.42578125" style="6" customWidth="1"/>
    <col min="15866" max="15866" width="7.85546875" style="6" customWidth="1"/>
    <col min="15867" max="15867" width="1.42578125" style="6" customWidth="1"/>
    <col min="15868" max="15868" width="14" style="6" customWidth="1"/>
    <col min="15869" max="16118" width="8.140625" style="6"/>
    <col min="16119" max="16120" width="1.42578125" style="6" customWidth="1"/>
    <col min="16121" max="16121" width="58.42578125" style="6" customWidth="1"/>
    <col min="16122" max="16122" width="7.85546875" style="6" customWidth="1"/>
    <col min="16123" max="16123" width="1.42578125" style="6" customWidth="1"/>
    <col min="16124" max="16124" width="14" style="6" customWidth="1"/>
    <col min="16125" max="16384" width="8.140625" style="6"/>
  </cols>
  <sheetData>
    <row r="1" spans="1:12" ht="16.5" customHeight="1">
      <c r="A1" s="1" t="s">
        <v>109</v>
      </c>
      <c r="B1" s="2"/>
      <c r="C1" s="3"/>
      <c r="D1" s="4"/>
      <c r="E1" s="4"/>
      <c r="F1" s="5"/>
      <c r="G1" s="4"/>
      <c r="H1" s="5"/>
      <c r="I1" s="4"/>
      <c r="J1" s="5"/>
      <c r="K1" s="4"/>
      <c r="L1" s="5"/>
    </row>
    <row r="2" spans="1:12" ht="16.5" customHeight="1">
      <c r="A2" s="7" t="s">
        <v>0</v>
      </c>
      <c r="B2" s="7"/>
      <c r="C2" s="7"/>
      <c r="D2" s="4"/>
      <c r="E2" s="4"/>
      <c r="F2" s="8"/>
      <c r="G2" s="4"/>
      <c r="H2" s="8"/>
      <c r="I2" s="4"/>
      <c r="J2" s="8"/>
      <c r="K2" s="4"/>
      <c r="L2" s="8"/>
    </row>
    <row r="3" spans="1:12" ht="16.5" customHeight="1">
      <c r="A3" s="9" t="s">
        <v>166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</row>
    <row r="4" spans="1:12" ht="16.5" customHeight="1">
      <c r="A4" s="7"/>
      <c r="B4" s="7"/>
      <c r="C4" s="7"/>
      <c r="D4" s="4"/>
      <c r="E4" s="4"/>
      <c r="F4" s="12"/>
      <c r="G4" s="4"/>
      <c r="H4" s="133"/>
      <c r="I4" s="4"/>
      <c r="J4" s="12"/>
      <c r="K4" s="4"/>
      <c r="L4" s="12"/>
    </row>
    <row r="5" spans="1:12" ht="16.5" customHeight="1">
      <c r="A5" s="7"/>
      <c r="B5" s="7"/>
      <c r="C5" s="7"/>
      <c r="D5" s="4"/>
      <c r="E5" s="4"/>
      <c r="F5" s="133"/>
      <c r="G5" s="4"/>
      <c r="H5" s="133"/>
      <c r="I5" s="4"/>
      <c r="J5" s="133"/>
      <c r="K5" s="4"/>
      <c r="L5" s="133"/>
    </row>
    <row r="6" spans="1:12" ht="16.5" customHeight="1">
      <c r="A6" s="7"/>
      <c r="B6" s="7"/>
      <c r="C6" s="7"/>
      <c r="D6" s="4"/>
      <c r="E6" s="4"/>
      <c r="F6" s="237" t="s">
        <v>120</v>
      </c>
      <c r="G6" s="237"/>
      <c r="H6" s="237"/>
      <c r="I6" s="189"/>
      <c r="J6" s="236" t="s">
        <v>142</v>
      </c>
      <c r="K6" s="237"/>
      <c r="L6" s="237"/>
    </row>
    <row r="7" spans="1:12" ht="16.5" customHeight="1">
      <c r="A7" s="7"/>
      <c r="B7" s="7"/>
      <c r="C7" s="7"/>
      <c r="D7" s="4"/>
      <c r="E7" s="4"/>
      <c r="F7" s="241" t="s">
        <v>121</v>
      </c>
      <c r="G7" s="241"/>
      <c r="H7" s="241"/>
      <c r="I7" s="189"/>
      <c r="J7" s="238" t="s">
        <v>121</v>
      </c>
      <c r="K7" s="238"/>
      <c r="L7" s="238"/>
    </row>
    <row r="8" spans="1:12" ht="16.5" customHeight="1">
      <c r="A8" s="7"/>
      <c r="B8" s="7"/>
      <c r="C8" s="7"/>
      <c r="D8" s="4"/>
      <c r="E8" s="4"/>
      <c r="F8" s="158" t="s">
        <v>165</v>
      </c>
      <c r="G8" s="4"/>
      <c r="H8" s="158" t="s">
        <v>165</v>
      </c>
      <c r="I8" s="4"/>
      <c r="J8" s="158" t="s">
        <v>165</v>
      </c>
      <c r="K8" s="4"/>
      <c r="L8" s="158" t="s">
        <v>165</v>
      </c>
    </row>
    <row r="9" spans="1:12" ht="16.5" customHeight="1">
      <c r="A9" s="7"/>
      <c r="B9" s="7"/>
      <c r="C9" s="7"/>
      <c r="D9" s="176"/>
      <c r="E9" s="4"/>
      <c r="F9" s="158" t="s">
        <v>146</v>
      </c>
      <c r="G9" s="4"/>
      <c r="H9" s="159">
        <v>2023</v>
      </c>
      <c r="I9" s="4"/>
      <c r="J9" s="158" t="s">
        <v>146</v>
      </c>
      <c r="K9" s="4"/>
      <c r="L9" s="159" t="s">
        <v>114</v>
      </c>
    </row>
    <row r="10" spans="1:12" ht="16.5" customHeight="1">
      <c r="D10" s="4"/>
      <c r="E10" s="15"/>
      <c r="F10" s="45" t="s">
        <v>6</v>
      </c>
      <c r="G10" s="15"/>
      <c r="H10" s="45" t="s">
        <v>6</v>
      </c>
      <c r="I10" s="15"/>
      <c r="J10" s="45" t="s">
        <v>6</v>
      </c>
      <c r="K10" s="15"/>
      <c r="L10" s="45" t="s">
        <v>6</v>
      </c>
    </row>
    <row r="11" spans="1:12" ht="16.5" customHeight="1">
      <c r="D11" s="4"/>
      <c r="E11" s="15"/>
      <c r="F11" s="17"/>
      <c r="G11" s="15"/>
      <c r="H11" s="13"/>
      <c r="I11" s="15"/>
      <c r="J11" s="17"/>
      <c r="K11" s="15"/>
      <c r="L11" s="13"/>
    </row>
    <row r="12" spans="1:12" ht="16.5" customHeight="1">
      <c r="A12" s="72" t="s">
        <v>49</v>
      </c>
      <c r="B12" s="18"/>
      <c r="C12" s="19"/>
      <c r="D12" s="4"/>
      <c r="E12" s="20"/>
      <c r="F12" s="21"/>
      <c r="G12" s="20"/>
      <c r="H12" s="22"/>
      <c r="I12" s="20"/>
      <c r="J12" s="21"/>
      <c r="K12" s="20"/>
      <c r="L12" s="22"/>
    </row>
    <row r="13" spans="1:12" ht="16.5" customHeight="1">
      <c r="A13" s="19"/>
      <c r="B13" s="18"/>
      <c r="C13" s="19"/>
      <c r="D13" s="65"/>
      <c r="E13" s="15"/>
      <c r="F13" s="17"/>
      <c r="G13" s="15"/>
      <c r="H13" s="13"/>
      <c r="I13" s="15"/>
      <c r="J13" s="17"/>
      <c r="K13" s="15"/>
      <c r="L13" s="13"/>
    </row>
    <row r="14" spans="1:12" ht="16.5" customHeight="1">
      <c r="A14" s="19" t="s">
        <v>50</v>
      </c>
      <c r="B14" s="19"/>
      <c r="C14" s="23"/>
      <c r="D14" s="177"/>
      <c r="E14" s="20"/>
      <c r="F14" s="21">
        <v>86762485</v>
      </c>
      <c r="G14" s="20"/>
      <c r="H14" s="22">
        <v>9235280</v>
      </c>
      <c r="I14" s="20"/>
      <c r="J14" s="21">
        <v>86762485</v>
      </c>
      <c r="K14" s="20"/>
      <c r="L14" s="219">
        <v>9235280</v>
      </c>
    </row>
    <row r="15" spans="1:12" ht="16.5" customHeight="1">
      <c r="A15" s="134" t="s">
        <v>51</v>
      </c>
      <c r="B15" s="19"/>
      <c r="C15" s="19"/>
      <c r="D15" s="139"/>
      <c r="E15" s="20"/>
      <c r="F15" s="24">
        <v>155604457</v>
      </c>
      <c r="G15" s="20"/>
      <c r="H15" s="25">
        <v>241271892</v>
      </c>
      <c r="I15" s="20"/>
      <c r="J15" s="24">
        <v>156037262</v>
      </c>
      <c r="K15" s="20"/>
      <c r="L15" s="220">
        <v>241271892</v>
      </c>
    </row>
    <row r="16" spans="1:12" ht="16.5" customHeight="1">
      <c r="A16" s="72"/>
      <c r="B16" s="18"/>
      <c r="C16" s="23"/>
      <c r="D16" s="139"/>
      <c r="E16" s="20"/>
      <c r="F16" s="21"/>
      <c r="G16" s="20"/>
      <c r="H16" s="22"/>
      <c r="I16" s="20"/>
      <c r="J16" s="21"/>
      <c r="K16" s="20"/>
      <c r="L16" s="22"/>
    </row>
    <row r="17" spans="1:12" ht="16.5" customHeight="1">
      <c r="A17" s="72" t="s">
        <v>52</v>
      </c>
      <c r="B17" s="19"/>
      <c r="C17" s="18"/>
      <c r="D17" s="139"/>
      <c r="E17" s="20"/>
      <c r="F17" s="24">
        <f>SUM(F14:F15)</f>
        <v>242366942</v>
      </c>
      <c r="G17" s="20"/>
      <c r="H17" s="25">
        <f>SUM(H14:H15)</f>
        <v>250507172</v>
      </c>
      <c r="I17" s="20"/>
      <c r="J17" s="24">
        <f>SUM(J14:J15)</f>
        <v>242799747</v>
      </c>
      <c r="K17" s="20"/>
      <c r="L17" s="25">
        <f>SUM(L14:L15)</f>
        <v>250507172</v>
      </c>
    </row>
    <row r="18" spans="1:12" ht="16.5" customHeight="1">
      <c r="A18" s="72"/>
      <c r="B18" s="19"/>
      <c r="C18" s="18"/>
      <c r="D18" s="20"/>
      <c r="E18" s="20"/>
      <c r="F18" s="21"/>
      <c r="G18" s="20"/>
      <c r="H18" s="22"/>
      <c r="I18" s="20"/>
      <c r="J18" s="21"/>
      <c r="K18" s="20"/>
      <c r="L18" s="22"/>
    </row>
    <row r="19" spans="1:12" ht="16.5" customHeight="1">
      <c r="A19" s="72" t="s">
        <v>53</v>
      </c>
      <c r="B19" s="18"/>
      <c r="C19" s="18"/>
      <c r="D19" s="20"/>
      <c r="E19" s="20"/>
      <c r="F19" s="21"/>
      <c r="G19" s="20"/>
      <c r="H19" s="22"/>
      <c r="I19" s="20"/>
      <c r="J19" s="21"/>
      <c r="K19" s="20"/>
      <c r="L19" s="22"/>
    </row>
    <row r="20" spans="1:12" ht="16.5" customHeight="1">
      <c r="A20" s="134"/>
      <c r="B20" s="19"/>
      <c r="C20" s="19"/>
      <c r="D20" s="16"/>
      <c r="E20" s="15"/>
      <c r="F20" s="17"/>
      <c r="G20" s="15"/>
      <c r="H20" s="13"/>
      <c r="I20" s="15"/>
      <c r="J20" s="17"/>
      <c r="K20" s="15"/>
      <c r="L20" s="13"/>
    </row>
    <row r="21" spans="1:12" ht="16.5" customHeight="1">
      <c r="A21" s="73" t="s">
        <v>54</v>
      </c>
      <c r="B21" s="23"/>
      <c r="C21" s="19"/>
      <c r="D21" s="20"/>
      <c r="E21" s="20"/>
      <c r="F21" s="21">
        <v>-67325941</v>
      </c>
      <c r="G21" s="20"/>
      <c r="H21" s="22">
        <v>-6658851</v>
      </c>
      <c r="I21" s="20"/>
      <c r="J21" s="21">
        <v>-67325941</v>
      </c>
      <c r="K21" s="20"/>
      <c r="L21" s="219">
        <v>-6658851</v>
      </c>
    </row>
    <row r="22" spans="1:12" ht="16.5" customHeight="1">
      <c r="A22" s="134" t="s">
        <v>55</v>
      </c>
      <c r="B22" s="18"/>
      <c r="C22" s="26"/>
      <c r="D22" s="20"/>
      <c r="E22" s="20"/>
      <c r="F22" s="24">
        <v>-133850277</v>
      </c>
      <c r="G22" s="20"/>
      <c r="H22" s="25">
        <v>-273960475</v>
      </c>
      <c r="I22" s="20"/>
      <c r="J22" s="24">
        <v>-133300661</v>
      </c>
      <c r="K22" s="20"/>
      <c r="L22" s="220">
        <v>-273960475</v>
      </c>
    </row>
    <row r="23" spans="1:12" ht="16.5" customHeight="1">
      <c r="A23" s="72"/>
      <c r="B23" s="18"/>
      <c r="C23" s="18"/>
      <c r="D23" s="20"/>
      <c r="E23" s="20"/>
      <c r="F23" s="21"/>
      <c r="G23" s="20"/>
      <c r="H23" s="22"/>
      <c r="I23" s="20"/>
      <c r="J23" s="21"/>
      <c r="K23" s="20"/>
      <c r="L23" s="22"/>
    </row>
    <row r="24" spans="1:12" s="2" customFormat="1" ht="16.5" customHeight="1">
      <c r="A24" s="72" t="s">
        <v>56</v>
      </c>
      <c r="B24" s="18"/>
      <c r="C24" s="18"/>
      <c r="D24" s="27"/>
      <c r="E24" s="27"/>
      <c r="F24" s="24">
        <f>SUM(F21:F22)</f>
        <v>-201176218</v>
      </c>
      <c r="G24" s="27"/>
      <c r="H24" s="25">
        <f>SUM(H21:H22)</f>
        <v>-280619326</v>
      </c>
      <c r="I24" s="27"/>
      <c r="J24" s="24">
        <f>SUM(J21:J22)</f>
        <v>-200626602</v>
      </c>
      <c r="K24" s="27"/>
      <c r="L24" s="25">
        <f>SUM(L21:L22)</f>
        <v>-280619326</v>
      </c>
    </row>
    <row r="25" spans="1:12" s="2" customFormat="1" ht="16.5" customHeight="1">
      <c r="A25" s="74"/>
      <c r="B25" s="18"/>
      <c r="C25" s="18"/>
      <c r="D25" s="27"/>
      <c r="E25" s="27"/>
      <c r="F25" s="21"/>
      <c r="G25" s="27"/>
      <c r="H25" s="22"/>
      <c r="I25" s="27"/>
      <c r="J25" s="21"/>
      <c r="K25" s="27"/>
      <c r="L25" s="22"/>
    </row>
    <row r="26" spans="1:12" s="2" customFormat="1" ht="16.5" customHeight="1">
      <c r="A26" s="74" t="s">
        <v>143</v>
      </c>
      <c r="B26" s="18"/>
      <c r="C26" s="18"/>
      <c r="D26" s="27"/>
      <c r="E26" s="27"/>
      <c r="F26" s="21">
        <f>SUM(F17,F24)</f>
        <v>41190724</v>
      </c>
      <c r="G26" s="27"/>
      <c r="H26" s="22">
        <f>SUM(H17,H24)</f>
        <v>-30112154</v>
      </c>
      <c r="I26" s="27"/>
      <c r="J26" s="21">
        <f>SUM(J17,J24)</f>
        <v>42173145</v>
      </c>
      <c r="K26" s="27"/>
      <c r="L26" s="22">
        <f>SUM(L17,L24)</f>
        <v>-30112154</v>
      </c>
    </row>
    <row r="27" spans="1:12" ht="16.5" customHeight="1">
      <c r="A27" s="73" t="s">
        <v>57</v>
      </c>
      <c r="B27" s="19"/>
      <c r="C27" s="19"/>
      <c r="D27" s="20"/>
      <c r="E27" s="20"/>
      <c r="F27" s="21">
        <v>783969</v>
      </c>
      <c r="G27" s="20"/>
      <c r="H27" s="22">
        <v>1010716</v>
      </c>
      <c r="I27" s="20"/>
      <c r="J27" s="21">
        <v>782606</v>
      </c>
      <c r="K27" s="20"/>
      <c r="L27" s="219">
        <v>1009944</v>
      </c>
    </row>
    <row r="28" spans="1:12" ht="16.5" customHeight="1">
      <c r="A28" s="73" t="s">
        <v>155</v>
      </c>
      <c r="B28" s="19"/>
      <c r="C28" s="19"/>
      <c r="D28" s="20"/>
      <c r="E28" s="20"/>
      <c r="F28" s="21">
        <v>-144094</v>
      </c>
      <c r="G28" s="20"/>
      <c r="H28" s="22">
        <v>1416889</v>
      </c>
      <c r="I28" s="20"/>
      <c r="J28" s="21">
        <v>-144094</v>
      </c>
      <c r="K28" s="20"/>
      <c r="L28" s="219">
        <v>1416889</v>
      </c>
    </row>
    <row r="29" spans="1:12" ht="16.5" customHeight="1">
      <c r="A29" s="197" t="s">
        <v>151</v>
      </c>
      <c r="B29" s="213"/>
      <c r="C29" s="213"/>
      <c r="D29" s="20"/>
      <c r="E29" s="20"/>
      <c r="F29" s="21">
        <v>-11503460</v>
      </c>
      <c r="G29" s="20"/>
      <c r="H29" s="22">
        <v>-10256976</v>
      </c>
      <c r="I29" s="20"/>
      <c r="J29" s="21">
        <v>-11371685</v>
      </c>
      <c r="K29" s="20"/>
      <c r="L29" s="219">
        <v>-10042573</v>
      </c>
    </row>
    <row r="30" spans="1:12" ht="16.5" customHeight="1">
      <c r="A30" s="73" t="s">
        <v>58</v>
      </c>
      <c r="B30" s="19"/>
      <c r="C30" s="19"/>
      <c r="D30" s="20"/>
      <c r="E30" s="20"/>
      <c r="F30" s="21">
        <v>-38351258</v>
      </c>
      <c r="G30" s="20"/>
      <c r="H30" s="22">
        <v>-53567556.490000002</v>
      </c>
      <c r="I30" s="20"/>
      <c r="J30" s="21">
        <v>-38215610</v>
      </c>
      <c r="K30" s="20"/>
      <c r="L30" s="219">
        <v>-48409570</v>
      </c>
    </row>
    <row r="31" spans="1:12" ht="16.5" customHeight="1">
      <c r="A31" s="23" t="s">
        <v>59</v>
      </c>
      <c r="B31" s="19"/>
      <c r="C31" s="19"/>
      <c r="D31" s="20"/>
      <c r="E31" s="20"/>
      <c r="F31" s="21">
        <v>-1949935</v>
      </c>
      <c r="G31" s="20"/>
      <c r="H31" s="22">
        <v>-2768033</v>
      </c>
      <c r="I31" s="20"/>
      <c r="J31" s="21">
        <v>-1935909</v>
      </c>
      <c r="K31" s="20"/>
      <c r="L31" s="219">
        <v>-2768033</v>
      </c>
    </row>
    <row r="32" spans="1:12" s="62" customFormat="1" ht="16.5" customHeight="1">
      <c r="A32" s="214" t="s">
        <v>172</v>
      </c>
      <c r="B32" s="214"/>
      <c r="C32" s="213"/>
      <c r="D32" s="215"/>
      <c r="E32" s="215"/>
      <c r="F32" s="24">
        <v>-778825</v>
      </c>
      <c r="G32" s="20"/>
      <c r="H32" s="25">
        <v>-61626</v>
      </c>
      <c r="I32" s="20"/>
      <c r="J32" s="24">
        <v>0</v>
      </c>
      <c r="K32" s="20"/>
      <c r="L32" s="220" t="s">
        <v>136</v>
      </c>
    </row>
    <row r="33" spans="1:12" ht="16.5" customHeight="1">
      <c r="A33" s="23"/>
      <c r="B33" s="23"/>
      <c r="C33" s="19"/>
      <c r="D33" s="20"/>
      <c r="E33" s="20"/>
      <c r="F33" s="21"/>
      <c r="G33" s="20"/>
      <c r="H33" s="22"/>
      <c r="I33" s="20"/>
      <c r="J33" s="21"/>
      <c r="K33" s="20"/>
      <c r="L33" s="22"/>
    </row>
    <row r="34" spans="1:12" ht="16.5" customHeight="1">
      <c r="A34" s="74" t="s">
        <v>156</v>
      </c>
      <c r="B34" s="26"/>
      <c r="C34" s="23"/>
      <c r="E34" s="20"/>
      <c r="F34" s="21">
        <f>SUM(F26:F32)</f>
        <v>-10752879</v>
      </c>
      <c r="G34" s="20"/>
      <c r="H34" s="22">
        <f>SUM(H26:H32)</f>
        <v>-94338740.49000001</v>
      </c>
      <c r="I34" s="20"/>
      <c r="J34" s="21">
        <f>SUM(J26:J32)</f>
        <v>-8711547</v>
      </c>
      <c r="K34" s="20"/>
      <c r="L34" s="22">
        <f>SUM(L26:L32)</f>
        <v>-88905497</v>
      </c>
    </row>
    <row r="35" spans="1:12" ht="16.5" customHeight="1">
      <c r="A35" s="73" t="s">
        <v>60</v>
      </c>
      <c r="B35" s="19"/>
      <c r="C35" s="19"/>
      <c r="D35" s="20"/>
      <c r="E35" s="20"/>
      <c r="F35" s="24">
        <v>462780</v>
      </c>
      <c r="G35" s="20"/>
      <c r="H35" s="25">
        <v>17727948</v>
      </c>
      <c r="I35" s="20"/>
      <c r="J35" s="24">
        <v>462780</v>
      </c>
      <c r="K35" s="20"/>
      <c r="L35" s="220">
        <v>17727948</v>
      </c>
    </row>
    <row r="36" spans="1:12" ht="16.5" customHeight="1">
      <c r="A36" s="19"/>
      <c r="B36" s="19"/>
      <c r="C36" s="19"/>
      <c r="D36" s="20"/>
      <c r="E36" s="20"/>
      <c r="F36" s="21"/>
      <c r="G36" s="20"/>
      <c r="H36" s="22"/>
      <c r="I36" s="20"/>
      <c r="J36" s="21"/>
      <c r="K36" s="20"/>
      <c r="L36" s="22"/>
    </row>
    <row r="37" spans="1:12" ht="16.5" customHeight="1">
      <c r="A37" s="74" t="s">
        <v>157</v>
      </c>
      <c r="B37" s="18"/>
      <c r="C37" s="26"/>
      <c r="D37" s="20"/>
      <c r="E37" s="23"/>
      <c r="F37" s="21">
        <f>SUM(F34:F35)</f>
        <v>-10290099</v>
      </c>
      <c r="G37" s="23"/>
      <c r="H37" s="22">
        <f>SUM(H34:H35)</f>
        <v>-76610792.49000001</v>
      </c>
      <c r="I37" s="23"/>
      <c r="J37" s="21">
        <f>SUM(J34:J35)</f>
        <v>-8248767</v>
      </c>
      <c r="K37" s="23"/>
      <c r="L37" s="22">
        <f>SUM(L34:L35)</f>
        <v>-71177549</v>
      </c>
    </row>
    <row r="38" spans="1:12" ht="16.5" customHeight="1">
      <c r="A38" s="26" t="s">
        <v>61</v>
      </c>
      <c r="B38" s="23"/>
      <c r="C38" s="23"/>
      <c r="D38" s="20"/>
      <c r="E38" s="20"/>
      <c r="F38" s="28">
        <v>0</v>
      </c>
      <c r="G38" s="20"/>
      <c r="H38" s="29">
        <v>0</v>
      </c>
      <c r="I38" s="20"/>
      <c r="J38" s="28">
        <v>0</v>
      </c>
      <c r="K38" s="20"/>
      <c r="L38" s="221">
        <v>0</v>
      </c>
    </row>
    <row r="39" spans="1:12" ht="16.5" customHeight="1">
      <c r="A39" s="26"/>
      <c r="B39" s="23"/>
      <c r="C39" s="23"/>
      <c r="D39" s="20"/>
      <c r="E39" s="20"/>
      <c r="F39" s="135"/>
      <c r="G39" s="20"/>
      <c r="H39" s="136"/>
      <c r="I39" s="20"/>
      <c r="J39" s="135"/>
      <c r="K39" s="139"/>
      <c r="L39" s="136"/>
    </row>
    <row r="40" spans="1:12" ht="16.5" customHeight="1" thickBot="1">
      <c r="A40" s="75" t="s">
        <v>162</v>
      </c>
      <c r="B40" s="23"/>
      <c r="C40" s="23"/>
      <c r="D40" s="20"/>
      <c r="E40" s="20"/>
      <c r="F40" s="137">
        <f>F37</f>
        <v>-10290099</v>
      </c>
      <c r="G40" s="20"/>
      <c r="H40" s="138">
        <f>H37</f>
        <v>-76610792.49000001</v>
      </c>
      <c r="I40" s="20"/>
      <c r="J40" s="137">
        <f>J37</f>
        <v>-8248767</v>
      </c>
      <c r="K40" s="20"/>
      <c r="L40" s="138">
        <f>L37</f>
        <v>-71177549</v>
      </c>
    </row>
    <row r="41" spans="1:12" ht="16.5" customHeight="1" thickTop="1">
      <c r="A41" s="75"/>
      <c r="B41" s="23"/>
      <c r="C41" s="23"/>
      <c r="D41" s="20"/>
      <c r="E41" s="20"/>
      <c r="F41" s="178"/>
      <c r="G41" s="20"/>
      <c r="H41" s="179"/>
      <c r="I41" s="20"/>
      <c r="J41" s="178"/>
      <c r="K41" s="20"/>
      <c r="L41" s="179"/>
    </row>
    <row r="42" spans="1:12" ht="16.5" customHeight="1">
      <c r="A42" s="195" t="s">
        <v>158</v>
      </c>
      <c r="B42" s="195"/>
      <c r="C42" s="195"/>
      <c r="D42" s="20"/>
      <c r="E42" s="20"/>
      <c r="F42" s="178"/>
      <c r="G42" s="20"/>
      <c r="H42" s="179"/>
      <c r="I42" s="20"/>
      <c r="J42" s="178"/>
      <c r="K42" s="20"/>
      <c r="L42" s="179"/>
    </row>
    <row r="43" spans="1:12" ht="16.5" customHeight="1">
      <c r="A43" s="195"/>
      <c r="B43" s="195"/>
      <c r="C43" s="196" t="s">
        <v>132</v>
      </c>
      <c r="D43" s="20"/>
      <c r="E43" s="20"/>
      <c r="F43" s="178">
        <v>-9777999</v>
      </c>
      <c r="G43" s="20"/>
      <c r="H43" s="179">
        <v>-75212607</v>
      </c>
      <c r="I43" s="20"/>
      <c r="J43" s="178">
        <v>-8248767</v>
      </c>
      <c r="K43" s="20"/>
      <c r="L43" s="222">
        <v>-71177549</v>
      </c>
    </row>
    <row r="44" spans="1:12" ht="16.5" customHeight="1">
      <c r="A44" s="195"/>
      <c r="B44" s="195"/>
      <c r="C44" s="196" t="s">
        <v>131</v>
      </c>
      <c r="D44" s="20"/>
      <c r="E44" s="20"/>
      <c r="F44" s="24">
        <v>-512100</v>
      </c>
      <c r="G44" s="20"/>
      <c r="H44" s="25">
        <v>-1398185</v>
      </c>
      <c r="I44" s="20"/>
      <c r="J44" s="28">
        <v>0</v>
      </c>
      <c r="K44" s="20"/>
      <c r="L44" s="221">
        <v>0</v>
      </c>
    </row>
    <row r="45" spans="1:12" ht="16.5" customHeight="1">
      <c r="A45" s="195"/>
      <c r="B45" s="195"/>
      <c r="C45" s="196"/>
      <c r="D45" s="20"/>
      <c r="E45" s="20"/>
      <c r="F45" s="178"/>
      <c r="G45" s="20"/>
      <c r="H45" s="179"/>
      <c r="I45" s="20"/>
      <c r="J45" s="178"/>
      <c r="K45" s="20"/>
      <c r="L45" s="179"/>
    </row>
    <row r="46" spans="1:12" ht="16.5" customHeight="1" thickBot="1">
      <c r="A46" s="75"/>
      <c r="B46" s="23"/>
      <c r="C46" s="23"/>
      <c r="D46" s="20"/>
      <c r="E46" s="20"/>
      <c r="F46" s="137">
        <f>SUM(F43:F44)</f>
        <v>-10290099</v>
      </c>
      <c r="G46" s="20"/>
      <c r="H46" s="138">
        <f>SUM(H43:H44)</f>
        <v>-76610792</v>
      </c>
      <c r="I46" s="20"/>
      <c r="J46" s="137">
        <f>SUM(J43:J44)</f>
        <v>-8248767</v>
      </c>
      <c r="K46" s="20"/>
      <c r="L46" s="138">
        <f>SUM(L43:L44)</f>
        <v>-71177549</v>
      </c>
    </row>
    <row r="47" spans="1:12" ht="16.5" customHeight="1" thickTop="1">
      <c r="A47" s="75"/>
      <c r="B47" s="23"/>
      <c r="C47" s="23"/>
      <c r="D47" s="20"/>
      <c r="E47" s="20"/>
      <c r="F47" s="178"/>
      <c r="G47" s="20"/>
      <c r="H47" s="179"/>
      <c r="I47" s="20"/>
      <c r="J47" s="178"/>
      <c r="K47" s="20"/>
      <c r="L47" s="179"/>
    </row>
    <row r="48" spans="1:12" ht="16.5" customHeight="1">
      <c r="A48" s="195" t="s">
        <v>154</v>
      </c>
      <c r="B48" s="195"/>
      <c r="C48" s="195"/>
      <c r="D48" s="20"/>
      <c r="E48" s="20"/>
      <c r="F48" s="178"/>
      <c r="G48" s="20"/>
      <c r="H48" s="179"/>
      <c r="I48" s="20"/>
      <c r="J48" s="178"/>
      <c r="K48" s="20"/>
      <c r="L48" s="179"/>
    </row>
    <row r="49" spans="1:12" ht="16.5" customHeight="1">
      <c r="A49" s="195"/>
      <c r="B49" s="195" t="s">
        <v>133</v>
      </c>
      <c r="C49" s="195"/>
      <c r="D49" s="20"/>
      <c r="E49" s="20"/>
      <c r="F49" s="178"/>
      <c r="G49" s="20"/>
      <c r="H49" s="179"/>
      <c r="I49" s="20"/>
      <c r="J49" s="178"/>
      <c r="K49" s="20"/>
      <c r="L49" s="179"/>
    </row>
    <row r="50" spans="1:12" ht="16.5" customHeight="1">
      <c r="A50" s="195"/>
      <c r="B50" s="195"/>
      <c r="C50" s="196" t="s">
        <v>132</v>
      </c>
      <c r="D50" s="20"/>
      <c r="E50" s="20"/>
      <c r="F50" s="178">
        <v>-9777999</v>
      </c>
      <c r="G50" s="20"/>
      <c r="H50" s="179">
        <v>-75212607</v>
      </c>
      <c r="I50" s="20"/>
      <c r="J50" s="178">
        <v>-8248767</v>
      </c>
      <c r="K50" s="20"/>
      <c r="L50" s="222">
        <v>-71177549</v>
      </c>
    </row>
    <row r="51" spans="1:12" ht="16.5" customHeight="1">
      <c r="A51" s="195"/>
      <c r="B51" s="195"/>
      <c r="C51" s="196" t="s">
        <v>131</v>
      </c>
      <c r="D51" s="20"/>
      <c r="E51" s="20"/>
      <c r="F51" s="24">
        <v>-512100</v>
      </c>
      <c r="G51" s="20"/>
      <c r="H51" s="25">
        <v>-1398185</v>
      </c>
      <c r="I51" s="20"/>
      <c r="J51" s="28">
        <v>0</v>
      </c>
      <c r="K51" s="20"/>
      <c r="L51" s="221">
        <v>0</v>
      </c>
    </row>
    <row r="52" spans="1:12" ht="16.5" customHeight="1">
      <c r="A52" s="75"/>
      <c r="B52" s="23"/>
      <c r="C52" s="23"/>
      <c r="D52" s="20"/>
      <c r="E52" s="20"/>
      <c r="F52" s="178"/>
      <c r="G52" s="20"/>
      <c r="H52" s="179"/>
      <c r="I52" s="20"/>
      <c r="J52" s="178"/>
      <c r="K52" s="20"/>
      <c r="L52" s="179"/>
    </row>
    <row r="53" spans="1:12" ht="16.5" customHeight="1" thickBot="1">
      <c r="A53" s="74"/>
      <c r="B53" s="23"/>
      <c r="C53" s="23"/>
      <c r="D53" s="20"/>
      <c r="E53" s="20"/>
      <c r="F53" s="137">
        <f>SUM(F50:F51)</f>
        <v>-10290099</v>
      </c>
      <c r="G53" s="20"/>
      <c r="H53" s="138">
        <f>SUM(H50:H51)</f>
        <v>-76610792</v>
      </c>
      <c r="I53" s="20"/>
      <c r="J53" s="137">
        <f>SUM(J50:J51)</f>
        <v>-8248767</v>
      </c>
      <c r="K53" s="20"/>
      <c r="L53" s="138">
        <f>SUM(L50:L51)</f>
        <v>-71177549</v>
      </c>
    </row>
    <row r="54" spans="1:12" ht="16.5" customHeight="1" thickTop="1">
      <c r="A54" s="75"/>
      <c r="B54" s="23"/>
      <c r="C54" s="23"/>
      <c r="D54" s="20"/>
      <c r="E54" s="20"/>
      <c r="F54" s="178"/>
      <c r="G54" s="20"/>
      <c r="H54" s="179"/>
      <c r="I54" s="20"/>
      <c r="J54" s="178"/>
      <c r="K54" s="20"/>
      <c r="L54" s="179"/>
    </row>
    <row r="55" spans="1:12" ht="16.5" customHeight="1">
      <c r="A55" s="23"/>
      <c r="B55" s="23"/>
      <c r="C55" s="23"/>
      <c r="D55" s="20"/>
      <c r="E55" s="20"/>
      <c r="F55" s="178"/>
      <c r="G55" s="20"/>
      <c r="H55" s="179"/>
      <c r="I55" s="20"/>
      <c r="J55" s="178"/>
      <c r="K55" s="20"/>
      <c r="L55" s="179"/>
    </row>
    <row r="56" spans="1:12" ht="16.5" customHeight="1">
      <c r="A56" s="18" t="s">
        <v>159</v>
      </c>
      <c r="B56" s="23"/>
      <c r="C56" s="23"/>
      <c r="D56" s="20"/>
      <c r="E56" s="20"/>
      <c r="F56" s="178"/>
      <c r="G56" s="20"/>
      <c r="H56" s="179"/>
      <c r="I56" s="20"/>
      <c r="J56" s="178"/>
    </row>
    <row r="57" spans="1:12" ht="16.5" customHeight="1">
      <c r="A57" s="18"/>
      <c r="B57" s="23"/>
      <c r="C57" s="23"/>
      <c r="D57" s="20"/>
      <c r="E57" s="20"/>
      <c r="F57" s="31"/>
      <c r="G57" s="20"/>
      <c r="H57" s="32"/>
      <c r="I57" s="20"/>
      <c r="J57" s="31"/>
      <c r="K57" s="20"/>
      <c r="L57" s="32"/>
    </row>
    <row r="58" spans="1:12" ht="16.5" customHeight="1">
      <c r="A58" s="23" t="s">
        <v>160</v>
      </c>
      <c r="B58" s="23"/>
      <c r="C58" s="23"/>
      <c r="D58" s="20"/>
      <c r="E58" s="20"/>
      <c r="F58" s="135">
        <v>-1.7000000000000001E-2</v>
      </c>
      <c r="G58" s="228"/>
      <c r="H58" s="136">
        <v>-0.129</v>
      </c>
      <c r="I58" s="228"/>
      <c r="J58" s="135">
        <v>-1.4E-2</v>
      </c>
      <c r="K58" s="228"/>
      <c r="L58" s="136">
        <v>-0.12</v>
      </c>
    </row>
    <row r="59" spans="1:12" ht="16.5" customHeight="1">
      <c r="A59" s="23"/>
      <c r="B59" s="23"/>
      <c r="C59" s="23"/>
      <c r="D59" s="20"/>
      <c r="E59" s="20"/>
      <c r="F59" s="30"/>
      <c r="G59" s="20"/>
      <c r="H59" s="30"/>
      <c r="I59" s="20"/>
      <c r="J59" s="30"/>
      <c r="K59" s="20"/>
      <c r="L59" s="30"/>
    </row>
    <row r="64" spans="1:12" ht="21.95" customHeight="1">
      <c r="A64" s="240" t="str">
        <f>'2-4'!A169</f>
        <v>The accompanying notes are an integral part of these financial information.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</row>
  </sheetData>
  <mergeCells count="5">
    <mergeCell ref="A64:L64"/>
    <mergeCell ref="J6:L6"/>
    <mergeCell ref="J7:L7"/>
    <mergeCell ref="F6:H6"/>
    <mergeCell ref="F7:H7"/>
  </mergeCells>
  <pageMargins left="0.8" right="0.75" top="0.5" bottom="0.6" header="0.49" footer="0.4"/>
  <pageSetup paperSize="9" scale="7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E1416-20A2-48C3-8B74-AE37445E0D25}">
  <dimension ref="A1:L64"/>
  <sheetViews>
    <sheetView topLeftCell="C1" zoomScaleNormal="100" zoomScaleSheetLayoutView="93" workbookViewId="0">
      <selection activeCell="C8" sqref="C8"/>
    </sheetView>
  </sheetViews>
  <sheetFormatPr defaultColWidth="8.140625" defaultRowHeight="16.5" customHeight="1"/>
  <cols>
    <col min="1" max="2" width="1.7109375" style="6" customWidth="1"/>
    <col min="3" max="3" width="44" style="6" customWidth="1"/>
    <col min="4" max="4" width="6.42578125" style="6" customWidth="1"/>
    <col min="5" max="5" width="0.85546875" style="6" customWidth="1"/>
    <col min="6" max="6" width="15.28515625" style="33" customWidth="1"/>
    <col min="7" max="7" width="0.85546875" style="6" customWidth="1"/>
    <col min="8" max="8" width="15.28515625" style="33" customWidth="1"/>
    <col min="9" max="9" width="0.85546875" style="6" customWidth="1"/>
    <col min="10" max="10" width="13.7109375" style="33" customWidth="1"/>
    <col min="11" max="11" width="0.85546875" style="6" customWidth="1"/>
    <col min="12" max="12" width="13.7109375" style="33" customWidth="1"/>
    <col min="13" max="244" width="8.140625" style="6"/>
    <col min="245" max="246" width="1.42578125" style="6" customWidth="1"/>
    <col min="247" max="247" width="58.42578125" style="6" customWidth="1"/>
    <col min="248" max="248" width="7.85546875" style="6" customWidth="1"/>
    <col min="249" max="249" width="1.42578125" style="6" customWidth="1"/>
    <col min="250" max="250" width="14" style="6" customWidth="1"/>
    <col min="251" max="500" width="8.140625" style="6"/>
    <col min="501" max="502" width="1.42578125" style="6" customWidth="1"/>
    <col min="503" max="503" width="58.42578125" style="6" customWidth="1"/>
    <col min="504" max="504" width="7.85546875" style="6" customWidth="1"/>
    <col min="505" max="505" width="1.42578125" style="6" customWidth="1"/>
    <col min="506" max="506" width="14" style="6" customWidth="1"/>
    <col min="507" max="756" width="8.140625" style="6"/>
    <col min="757" max="758" width="1.42578125" style="6" customWidth="1"/>
    <col min="759" max="759" width="58.42578125" style="6" customWidth="1"/>
    <col min="760" max="760" width="7.85546875" style="6" customWidth="1"/>
    <col min="761" max="761" width="1.42578125" style="6" customWidth="1"/>
    <col min="762" max="762" width="14" style="6" customWidth="1"/>
    <col min="763" max="1012" width="8.140625" style="6"/>
    <col min="1013" max="1014" width="1.42578125" style="6" customWidth="1"/>
    <col min="1015" max="1015" width="58.42578125" style="6" customWidth="1"/>
    <col min="1016" max="1016" width="7.85546875" style="6" customWidth="1"/>
    <col min="1017" max="1017" width="1.42578125" style="6" customWidth="1"/>
    <col min="1018" max="1018" width="14" style="6" customWidth="1"/>
    <col min="1019" max="1268" width="8.140625" style="6"/>
    <col min="1269" max="1270" width="1.42578125" style="6" customWidth="1"/>
    <col min="1271" max="1271" width="58.42578125" style="6" customWidth="1"/>
    <col min="1272" max="1272" width="7.85546875" style="6" customWidth="1"/>
    <col min="1273" max="1273" width="1.42578125" style="6" customWidth="1"/>
    <col min="1274" max="1274" width="14" style="6" customWidth="1"/>
    <col min="1275" max="1524" width="8.140625" style="6"/>
    <col min="1525" max="1526" width="1.42578125" style="6" customWidth="1"/>
    <col min="1527" max="1527" width="58.42578125" style="6" customWidth="1"/>
    <col min="1528" max="1528" width="7.85546875" style="6" customWidth="1"/>
    <col min="1529" max="1529" width="1.42578125" style="6" customWidth="1"/>
    <col min="1530" max="1530" width="14" style="6" customWidth="1"/>
    <col min="1531" max="1780" width="8.140625" style="6"/>
    <col min="1781" max="1782" width="1.42578125" style="6" customWidth="1"/>
    <col min="1783" max="1783" width="58.42578125" style="6" customWidth="1"/>
    <col min="1784" max="1784" width="7.85546875" style="6" customWidth="1"/>
    <col min="1785" max="1785" width="1.42578125" style="6" customWidth="1"/>
    <col min="1786" max="1786" width="14" style="6" customWidth="1"/>
    <col min="1787" max="2036" width="8.140625" style="6"/>
    <col min="2037" max="2038" width="1.42578125" style="6" customWidth="1"/>
    <col min="2039" max="2039" width="58.42578125" style="6" customWidth="1"/>
    <col min="2040" max="2040" width="7.85546875" style="6" customWidth="1"/>
    <col min="2041" max="2041" width="1.42578125" style="6" customWidth="1"/>
    <col min="2042" max="2042" width="14" style="6" customWidth="1"/>
    <col min="2043" max="2292" width="8.140625" style="6"/>
    <col min="2293" max="2294" width="1.42578125" style="6" customWidth="1"/>
    <col min="2295" max="2295" width="58.42578125" style="6" customWidth="1"/>
    <col min="2296" max="2296" width="7.85546875" style="6" customWidth="1"/>
    <col min="2297" max="2297" width="1.42578125" style="6" customWidth="1"/>
    <col min="2298" max="2298" width="14" style="6" customWidth="1"/>
    <col min="2299" max="2548" width="8.140625" style="6"/>
    <col min="2549" max="2550" width="1.42578125" style="6" customWidth="1"/>
    <col min="2551" max="2551" width="58.42578125" style="6" customWidth="1"/>
    <col min="2552" max="2552" width="7.85546875" style="6" customWidth="1"/>
    <col min="2553" max="2553" width="1.42578125" style="6" customWidth="1"/>
    <col min="2554" max="2554" width="14" style="6" customWidth="1"/>
    <col min="2555" max="2804" width="8.140625" style="6"/>
    <col min="2805" max="2806" width="1.42578125" style="6" customWidth="1"/>
    <col min="2807" max="2807" width="58.42578125" style="6" customWidth="1"/>
    <col min="2808" max="2808" width="7.85546875" style="6" customWidth="1"/>
    <col min="2809" max="2809" width="1.42578125" style="6" customWidth="1"/>
    <col min="2810" max="2810" width="14" style="6" customWidth="1"/>
    <col min="2811" max="3060" width="8.140625" style="6"/>
    <col min="3061" max="3062" width="1.42578125" style="6" customWidth="1"/>
    <col min="3063" max="3063" width="58.42578125" style="6" customWidth="1"/>
    <col min="3064" max="3064" width="7.85546875" style="6" customWidth="1"/>
    <col min="3065" max="3065" width="1.42578125" style="6" customWidth="1"/>
    <col min="3066" max="3066" width="14" style="6" customWidth="1"/>
    <col min="3067" max="3316" width="8.140625" style="6"/>
    <col min="3317" max="3318" width="1.42578125" style="6" customWidth="1"/>
    <col min="3319" max="3319" width="58.42578125" style="6" customWidth="1"/>
    <col min="3320" max="3320" width="7.85546875" style="6" customWidth="1"/>
    <col min="3321" max="3321" width="1.42578125" style="6" customWidth="1"/>
    <col min="3322" max="3322" width="14" style="6" customWidth="1"/>
    <col min="3323" max="3572" width="8.140625" style="6"/>
    <col min="3573" max="3574" width="1.42578125" style="6" customWidth="1"/>
    <col min="3575" max="3575" width="58.42578125" style="6" customWidth="1"/>
    <col min="3576" max="3576" width="7.85546875" style="6" customWidth="1"/>
    <col min="3577" max="3577" width="1.42578125" style="6" customWidth="1"/>
    <col min="3578" max="3578" width="14" style="6" customWidth="1"/>
    <col min="3579" max="3828" width="8.140625" style="6"/>
    <col min="3829" max="3830" width="1.42578125" style="6" customWidth="1"/>
    <col min="3831" max="3831" width="58.42578125" style="6" customWidth="1"/>
    <col min="3832" max="3832" width="7.85546875" style="6" customWidth="1"/>
    <col min="3833" max="3833" width="1.42578125" style="6" customWidth="1"/>
    <col min="3834" max="3834" width="14" style="6" customWidth="1"/>
    <col min="3835" max="4084" width="8.140625" style="6"/>
    <col min="4085" max="4086" width="1.42578125" style="6" customWidth="1"/>
    <col min="4087" max="4087" width="58.42578125" style="6" customWidth="1"/>
    <col min="4088" max="4088" width="7.85546875" style="6" customWidth="1"/>
    <col min="4089" max="4089" width="1.42578125" style="6" customWidth="1"/>
    <col min="4090" max="4090" width="14" style="6" customWidth="1"/>
    <col min="4091" max="4340" width="8.140625" style="6"/>
    <col min="4341" max="4342" width="1.42578125" style="6" customWidth="1"/>
    <col min="4343" max="4343" width="58.42578125" style="6" customWidth="1"/>
    <col min="4344" max="4344" width="7.85546875" style="6" customWidth="1"/>
    <col min="4345" max="4345" width="1.42578125" style="6" customWidth="1"/>
    <col min="4346" max="4346" width="14" style="6" customWidth="1"/>
    <col min="4347" max="4596" width="8.140625" style="6"/>
    <col min="4597" max="4598" width="1.42578125" style="6" customWidth="1"/>
    <col min="4599" max="4599" width="58.42578125" style="6" customWidth="1"/>
    <col min="4600" max="4600" width="7.85546875" style="6" customWidth="1"/>
    <col min="4601" max="4601" width="1.42578125" style="6" customWidth="1"/>
    <col min="4602" max="4602" width="14" style="6" customWidth="1"/>
    <col min="4603" max="4852" width="8.140625" style="6"/>
    <col min="4853" max="4854" width="1.42578125" style="6" customWidth="1"/>
    <col min="4855" max="4855" width="58.42578125" style="6" customWidth="1"/>
    <col min="4856" max="4856" width="7.85546875" style="6" customWidth="1"/>
    <col min="4857" max="4857" width="1.42578125" style="6" customWidth="1"/>
    <col min="4858" max="4858" width="14" style="6" customWidth="1"/>
    <col min="4859" max="5108" width="8.140625" style="6"/>
    <col min="5109" max="5110" width="1.42578125" style="6" customWidth="1"/>
    <col min="5111" max="5111" width="58.42578125" style="6" customWidth="1"/>
    <col min="5112" max="5112" width="7.85546875" style="6" customWidth="1"/>
    <col min="5113" max="5113" width="1.42578125" style="6" customWidth="1"/>
    <col min="5114" max="5114" width="14" style="6" customWidth="1"/>
    <col min="5115" max="5364" width="8.140625" style="6"/>
    <col min="5365" max="5366" width="1.42578125" style="6" customWidth="1"/>
    <col min="5367" max="5367" width="58.42578125" style="6" customWidth="1"/>
    <col min="5368" max="5368" width="7.85546875" style="6" customWidth="1"/>
    <col min="5369" max="5369" width="1.42578125" style="6" customWidth="1"/>
    <col min="5370" max="5370" width="14" style="6" customWidth="1"/>
    <col min="5371" max="5620" width="8.140625" style="6"/>
    <col min="5621" max="5622" width="1.42578125" style="6" customWidth="1"/>
    <col min="5623" max="5623" width="58.42578125" style="6" customWidth="1"/>
    <col min="5624" max="5624" width="7.85546875" style="6" customWidth="1"/>
    <col min="5625" max="5625" width="1.42578125" style="6" customWidth="1"/>
    <col min="5626" max="5626" width="14" style="6" customWidth="1"/>
    <col min="5627" max="5876" width="8.140625" style="6"/>
    <col min="5877" max="5878" width="1.42578125" style="6" customWidth="1"/>
    <col min="5879" max="5879" width="58.42578125" style="6" customWidth="1"/>
    <col min="5880" max="5880" width="7.85546875" style="6" customWidth="1"/>
    <col min="5881" max="5881" width="1.42578125" style="6" customWidth="1"/>
    <col min="5882" max="5882" width="14" style="6" customWidth="1"/>
    <col min="5883" max="6132" width="8.140625" style="6"/>
    <col min="6133" max="6134" width="1.42578125" style="6" customWidth="1"/>
    <col min="6135" max="6135" width="58.42578125" style="6" customWidth="1"/>
    <col min="6136" max="6136" width="7.85546875" style="6" customWidth="1"/>
    <col min="6137" max="6137" width="1.42578125" style="6" customWidth="1"/>
    <col min="6138" max="6138" width="14" style="6" customWidth="1"/>
    <col min="6139" max="6388" width="8.140625" style="6"/>
    <col min="6389" max="6390" width="1.42578125" style="6" customWidth="1"/>
    <col min="6391" max="6391" width="58.42578125" style="6" customWidth="1"/>
    <col min="6392" max="6392" width="7.85546875" style="6" customWidth="1"/>
    <col min="6393" max="6393" width="1.42578125" style="6" customWidth="1"/>
    <col min="6394" max="6394" width="14" style="6" customWidth="1"/>
    <col min="6395" max="6644" width="8.140625" style="6"/>
    <col min="6645" max="6646" width="1.42578125" style="6" customWidth="1"/>
    <col min="6647" max="6647" width="58.42578125" style="6" customWidth="1"/>
    <col min="6648" max="6648" width="7.85546875" style="6" customWidth="1"/>
    <col min="6649" max="6649" width="1.42578125" style="6" customWidth="1"/>
    <col min="6650" max="6650" width="14" style="6" customWidth="1"/>
    <col min="6651" max="6900" width="8.140625" style="6"/>
    <col min="6901" max="6902" width="1.42578125" style="6" customWidth="1"/>
    <col min="6903" max="6903" width="58.42578125" style="6" customWidth="1"/>
    <col min="6904" max="6904" width="7.85546875" style="6" customWidth="1"/>
    <col min="6905" max="6905" width="1.42578125" style="6" customWidth="1"/>
    <col min="6906" max="6906" width="14" style="6" customWidth="1"/>
    <col min="6907" max="7156" width="8.140625" style="6"/>
    <col min="7157" max="7158" width="1.42578125" style="6" customWidth="1"/>
    <col min="7159" max="7159" width="58.42578125" style="6" customWidth="1"/>
    <col min="7160" max="7160" width="7.85546875" style="6" customWidth="1"/>
    <col min="7161" max="7161" width="1.42578125" style="6" customWidth="1"/>
    <col min="7162" max="7162" width="14" style="6" customWidth="1"/>
    <col min="7163" max="7412" width="8.140625" style="6"/>
    <col min="7413" max="7414" width="1.42578125" style="6" customWidth="1"/>
    <col min="7415" max="7415" width="58.42578125" style="6" customWidth="1"/>
    <col min="7416" max="7416" width="7.85546875" style="6" customWidth="1"/>
    <col min="7417" max="7417" width="1.42578125" style="6" customWidth="1"/>
    <col min="7418" max="7418" width="14" style="6" customWidth="1"/>
    <col min="7419" max="7668" width="8.140625" style="6"/>
    <col min="7669" max="7670" width="1.42578125" style="6" customWidth="1"/>
    <col min="7671" max="7671" width="58.42578125" style="6" customWidth="1"/>
    <col min="7672" max="7672" width="7.85546875" style="6" customWidth="1"/>
    <col min="7673" max="7673" width="1.42578125" style="6" customWidth="1"/>
    <col min="7674" max="7674" width="14" style="6" customWidth="1"/>
    <col min="7675" max="7924" width="8.140625" style="6"/>
    <col min="7925" max="7926" width="1.42578125" style="6" customWidth="1"/>
    <col min="7927" max="7927" width="58.42578125" style="6" customWidth="1"/>
    <col min="7928" max="7928" width="7.85546875" style="6" customWidth="1"/>
    <col min="7929" max="7929" width="1.42578125" style="6" customWidth="1"/>
    <col min="7930" max="7930" width="14" style="6" customWidth="1"/>
    <col min="7931" max="8180" width="8.140625" style="6"/>
    <col min="8181" max="8182" width="1.42578125" style="6" customWidth="1"/>
    <col min="8183" max="8183" width="58.42578125" style="6" customWidth="1"/>
    <col min="8184" max="8184" width="7.85546875" style="6" customWidth="1"/>
    <col min="8185" max="8185" width="1.42578125" style="6" customWidth="1"/>
    <col min="8186" max="8186" width="14" style="6" customWidth="1"/>
    <col min="8187" max="8436" width="8.140625" style="6"/>
    <col min="8437" max="8438" width="1.42578125" style="6" customWidth="1"/>
    <col min="8439" max="8439" width="58.42578125" style="6" customWidth="1"/>
    <col min="8440" max="8440" width="7.85546875" style="6" customWidth="1"/>
    <col min="8441" max="8441" width="1.42578125" style="6" customWidth="1"/>
    <col min="8442" max="8442" width="14" style="6" customWidth="1"/>
    <col min="8443" max="8692" width="8.140625" style="6"/>
    <col min="8693" max="8694" width="1.42578125" style="6" customWidth="1"/>
    <col min="8695" max="8695" width="58.42578125" style="6" customWidth="1"/>
    <col min="8696" max="8696" width="7.85546875" style="6" customWidth="1"/>
    <col min="8697" max="8697" width="1.42578125" style="6" customWidth="1"/>
    <col min="8698" max="8698" width="14" style="6" customWidth="1"/>
    <col min="8699" max="8948" width="8.140625" style="6"/>
    <col min="8949" max="8950" width="1.42578125" style="6" customWidth="1"/>
    <col min="8951" max="8951" width="58.42578125" style="6" customWidth="1"/>
    <col min="8952" max="8952" width="7.85546875" style="6" customWidth="1"/>
    <col min="8953" max="8953" width="1.42578125" style="6" customWidth="1"/>
    <col min="8954" max="8954" width="14" style="6" customWidth="1"/>
    <col min="8955" max="9204" width="8.140625" style="6"/>
    <col min="9205" max="9206" width="1.42578125" style="6" customWidth="1"/>
    <col min="9207" max="9207" width="58.42578125" style="6" customWidth="1"/>
    <col min="9208" max="9208" width="7.85546875" style="6" customWidth="1"/>
    <col min="9209" max="9209" width="1.42578125" style="6" customWidth="1"/>
    <col min="9210" max="9210" width="14" style="6" customWidth="1"/>
    <col min="9211" max="9460" width="8.140625" style="6"/>
    <col min="9461" max="9462" width="1.42578125" style="6" customWidth="1"/>
    <col min="9463" max="9463" width="58.42578125" style="6" customWidth="1"/>
    <col min="9464" max="9464" width="7.85546875" style="6" customWidth="1"/>
    <col min="9465" max="9465" width="1.42578125" style="6" customWidth="1"/>
    <col min="9466" max="9466" width="14" style="6" customWidth="1"/>
    <col min="9467" max="9716" width="8.140625" style="6"/>
    <col min="9717" max="9718" width="1.42578125" style="6" customWidth="1"/>
    <col min="9719" max="9719" width="58.42578125" style="6" customWidth="1"/>
    <col min="9720" max="9720" width="7.85546875" style="6" customWidth="1"/>
    <col min="9721" max="9721" width="1.42578125" style="6" customWidth="1"/>
    <col min="9722" max="9722" width="14" style="6" customWidth="1"/>
    <col min="9723" max="9972" width="8.140625" style="6"/>
    <col min="9973" max="9974" width="1.42578125" style="6" customWidth="1"/>
    <col min="9975" max="9975" width="58.42578125" style="6" customWidth="1"/>
    <col min="9976" max="9976" width="7.85546875" style="6" customWidth="1"/>
    <col min="9977" max="9977" width="1.42578125" style="6" customWidth="1"/>
    <col min="9978" max="9978" width="14" style="6" customWidth="1"/>
    <col min="9979" max="10228" width="8.140625" style="6"/>
    <col min="10229" max="10230" width="1.42578125" style="6" customWidth="1"/>
    <col min="10231" max="10231" width="58.42578125" style="6" customWidth="1"/>
    <col min="10232" max="10232" width="7.85546875" style="6" customWidth="1"/>
    <col min="10233" max="10233" width="1.42578125" style="6" customWidth="1"/>
    <col min="10234" max="10234" width="14" style="6" customWidth="1"/>
    <col min="10235" max="10484" width="8.140625" style="6"/>
    <col min="10485" max="10486" width="1.42578125" style="6" customWidth="1"/>
    <col min="10487" max="10487" width="58.42578125" style="6" customWidth="1"/>
    <col min="10488" max="10488" width="7.85546875" style="6" customWidth="1"/>
    <col min="10489" max="10489" width="1.42578125" style="6" customWidth="1"/>
    <col min="10490" max="10490" width="14" style="6" customWidth="1"/>
    <col min="10491" max="10740" width="8.140625" style="6"/>
    <col min="10741" max="10742" width="1.42578125" style="6" customWidth="1"/>
    <col min="10743" max="10743" width="58.42578125" style="6" customWidth="1"/>
    <col min="10744" max="10744" width="7.85546875" style="6" customWidth="1"/>
    <col min="10745" max="10745" width="1.42578125" style="6" customWidth="1"/>
    <col min="10746" max="10746" width="14" style="6" customWidth="1"/>
    <col min="10747" max="10996" width="8.140625" style="6"/>
    <col min="10997" max="10998" width="1.42578125" style="6" customWidth="1"/>
    <col min="10999" max="10999" width="58.42578125" style="6" customWidth="1"/>
    <col min="11000" max="11000" width="7.85546875" style="6" customWidth="1"/>
    <col min="11001" max="11001" width="1.42578125" style="6" customWidth="1"/>
    <col min="11002" max="11002" width="14" style="6" customWidth="1"/>
    <col min="11003" max="11252" width="8.140625" style="6"/>
    <col min="11253" max="11254" width="1.42578125" style="6" customWidth="1"/>
    <col min="11255" max="11255" width="58.42578125" style="6" customWidth="1"/>
    <col min="11256" max="11256" width="7.85546875" style="6" customWidth="1"/>
    <col min="11257" max="11257" width="1.42578125" style="6" customWidth="1"/>
    <col min="11258" max="11258" width="14" style="6" customWidth="1"/>
    <col min="11259" max="11508" width="8.140625" style="6"/>
    <col min="11509" max="11510" width="1.42578125" style="6" customWidth="1"/>
    <col min="11511" max="11511" width="58.42578125" style="6" customWidth="1"/>
    <col min="11512" max="11512" width="7.85546875" style="6" customWidth="1"/>
    <col min="11513" max="11513" width="1.42578125" style="6" customWidth="1"/>
    <col min="11514" max="11514" width="14" style="6" customWidth="1"/>
    <col min="11515" max="11764" width="8.140625" style="6"/>
    <col min="11765" max="11766" width="1.42578125" style="6" customWidth="1"/>
    <col min="11767" max="11767" width="58.42578125" style="6" customWidth="1"/>
    <col min="11768" max="11768" width="7.85546875" style="6" customWidth="1"/>
    <col min="11769" max="11769" width="1.42578125" style="6" customWidth="1"/>
    <col min="11770" max="11770" width="14" style="6" customWidth="1"/>
    <col min="11771" max="12020" width="8.140625" style="6"/>
    <col min="12021" max="12022" width="1.42578125" style="6" customWidth="1"/>
    <col min="12023" max="12023" width="58.42578125" style="6" customWidth="1"/>
    <col min="12024" max="12024" width="7.85546875" style="6" customWidth="1"/>
    <col min="12025" max="12025" width="1.42578125" style="6" customWidth="1"/>
    <col min="12026" max="12026" width="14" style="6" customWidth="1"/>
    <col min="12027" max="12276" width="8.140625" style="6"/>
    <col min="12277" max="12278" width="1.42578125" style="6" customWidth="1"/>
    <col min="12279" max="12279" width="58.42578125" style="6" customWidth="1"/>
    <col min="12280" max="12280" width="7.85546875" style="6" customWidth="1"/>
    <col min="12281" max="12281" width="1.42578125" style="6" customWidth="1"/>
    <col min="12282" max="12282" width="14" style="6" customWidth="1"/>
    <col min="12283" max="12532" width="8.140625" style="6"/>
    <col min="12533" max="12534" width="1.42578125" style="6" customWidth="1"/>
    <col min="12535" max="12535" width="58.42578125" style="6" customWidth="1"/>
    <col min="12536" max="12536" width="7.85546875" style="6" customWidth="1"/>
    <col min="12537" max="12537" width="1.42578125" style="6" customWidth="1"/>
    <col min="12538" max="12538" width="14" style="6" customWidth="1"/>
    <col min="12539" max="12788" width="8.140625" style="6"/>
    <col min="12789" max="12790" width="1.42578125" style="6" customWidth="1"/>
    <col min="12791" max="12791" width="58.42578125" style="6" customWidth="1"/>
    <col min="12792" max="12792" width="7.85546875" style="6" customWidth="1"/>
    <col min="12793" max="12793" width="1.42578125" style="6" customWidth="1"/>
    <col min="12794" max="12794" width="14" style="6" customWidth="1"/>
    <col min="12795" max="13044" width="8.140625" style="6"/>
    <col min="13045" max="13046" width="1.42578125" style="6" customWidth="1"/>
    <col min="13047" max="13047" width="58.42578125" style="6" customWidth="1"/>
    <col min="13048" max="13048" width="7.85546875" style="6" customWidth="1"/>
    <col min="13049" max="13049" width="1.42578125" style="6" customWidth="1"/>
    <col min="13050" max="13050" width="14" style="6" customWidth="1"/>
    <col min="13051" max="13300" width="8.140625" style="6"/>
    <col min="13301" max="13302" width="1.42578125" style="6" customWidth="1"/>
    <col min="13303" max="13303" width="58.42578125" style="6" customWidth="1"/>
    <col min="13304" max="13304" width="7.85546875" style="6" customWidth="1"/>
    <col min="13305" max="13305" width="1.42578125" style="6" customWidth="1"/>
    <col min="13306" max="13306" width="14" style="6" customWidth="1"/>
    <col min="13307" max="13556" width="8.140625" style="6"/>
    <col min="13557" max="13558" width="1.42578125" style="6" customWidth="1"/>
    <col min="13559" max="13559" width="58.42578125" style="6" customWidth="1"/>
    <col min="13560" max="13560" width="7.85546875" style="6" customWidth="1"/>
    <col min="13561" max="13561" width="1.42578125" style="6" customWidth="1"/>
    <col min="13562" max="13562" width="14" style="6" customWidth="1"/>
    <col min="13563" max="13812" width="8.140625" style="6"/>
    <col min="13813" max="13814" width="1.42578125" style="6" customWidth="1"/>
    <col min="13815" max="13815" width="58.42578125" style="6" customWidth="1"/>
    <col min="13816" max="13816" width="7.85546875" style="6" customWidth="1"/>
    <col min="13817" max="13817" width="1.42578125" style="6" customWidth="1"/>
    <col min="13818" max="13818" width="14" style="6" customWidth="1"/>
    <col min="13819" max="14068" width="8.140625" style="6"/>
    <col min="14069" max="14070" width="1.42578125" style="6" customWidth="1"/>
    <col min="14071" max="14071" width="58.42578125" style="6" customWidth="1"/>
    <col min="14072" max="14072" width="7.85546875" style="6" customWidth="1"/>
    <col min="14073" max="14073" width="1.42578125" style="6" customWidth="1"/>
    <col min="14074" max="14074" width="14" style="6" customWidth="1"/>
    <col min="14075" max="14324" width="8.140625" style="6"/>
    <col min="14325" max="14326" width="1.42578125" style="6" customWidth="1"/>
    <col min="14327" max="14327" width="58.42578125" style="6" customWidth="1"/>
    <col min="14328" max="14328" width="7.85546875" style="6" customWidth="1"/>
    <col min="14329" max="14329" width="1.42578125" style="6" customWidth="1"/>
    <col min="14330" max="14330" width="14" style="6" customWidth="1"/>
    <col min="14331" max="14580" width="8.140625" style="6"/>
    <col min="14581" max="14582" width="1.42578125" style="6" customWidth="1"/>
    <col min="14583" max="14583" width="58.42578125" style="6" customWidth="1"/>
    <col min="14584" max="14584" width="7.85546875" style="6" customWidth="1"/>
    <col min="14585" max="14585" width="1.42578125" style="6" customWidth="1"/>
    <col min="14586" max="14586" width="14" style="6" customWidth="1"/>
    <col min="14587" max="14836" width="8.140625" style="6"/>
    <col min="14837" max="14838" width="1.42578125" style="6" customWidth="1"/>
    <col min="14839" max="14839" width="58.42578125" style="6" customWidth="1"/>
    <col min="14840" max="14840" width="7.85546875" style="6" customWidth="1"/>
    <col min="14841" max="14841" width="1.42578125" style="6" customWidth="1"/>
    <col min="14842" max="14842" width="14" style="6" customWidth="1"/>
    <col min="14843" max="15092" width="8.140625" style="6"/>
    <col min="15093" max="15094" width="1.42578125" style="6" customWidth="1"/>
    <col min="15095" max="15095" width="58.42578125" style="6" customWidth="1"/>
    <col min="15096" max="15096" width="7.85546875" style="6" customWidth="1"/>
    <col min="15097" max="15097" width="1.42578125" style="6" customWidth="1"/>
    <col min="15098" max="15098" width="14" style="6" customWidth="1"/>
    <col min="15099" max="15348" width="8.140625" style="6"/>
    <col min="15349" max="15350" width="1.42578125" style="6" customWidth="1"/>
    <col min="15351" max="15351" width="58.42578125" style="6" customWidth="1"/>
    <col min="15352" max="15352" width="7.85546875" style="6" customWidth="1"/>
    <col min="15353" max="15353" width="1.42578125" style="6" customWidth="1"/>
    <col min="15354" max="15354" width="14" style="6" customWidth="1"/>
    <col min="15355" max="15604" width="8.140625" style="6"/>
    <col min="15605" max="15606" width="1.42578125" style="6" customWidth="1"/>
    <col min="15607" max="15607" width="58.42578125" style="6" customWidth="1"/>
    <col min="15608" max="15608" width="7.85546875" style="6" customWidth="1"/>
    <col min="15609" max="15609" width="1.42578125" style="6" customWidth="1"/>
    <col min="15610" max="15610" width="14" style="6" customWidth="1"/>
    <col min="15611" max="15860" width="8.140625" style="6"/>
    <col min="15861" max="15862" width="1.42578125" style="6" customWidth="1"/>
    <col min="15863" max="15863" width="58.42578125" style="6" customWidth="1"/>
    <col min="15864" max="15864" width="7.85546875" style="6" customWidth="1"/>
    <col min="15865" max="15865" width="1.42578125" style="6" customWidth="1"/>
    <col min="15866" max="15866" width="14" style="6" customWidth="1"/>
    <col min="15867" max="16116" width="8.140625" style="6"/>
    <col min="16117" max="16118" width="1.42578125" style="6" customWidth="1"/>
    <col min="16119" max="16119" width="58.42578125" style="6" customWidth="1"/>
    <col min="16120" max="16120" width="7.85546875" style="6" customWidth="1"/>
    <col min="16121" max="16121" width="1.42578125" style="6" customWidth="1"/>
    <col min="16122" max="16122" width="14" style="6" customWidth="1"/>
    <col min="16123" max="16384" width="8.140625" style="6"/>
  </cols>
  <sheetData>
    <row r="1" spans="1:12" ht="16.5" customHeight="1">
      <c r="A1" s="1" t="s">
        <v>109</v>
      </c>
      <c r="B1" s="2"/>
      <c r="C1" s="3"/>
      <c r="D1" s="4"/>
      <c r="E1" s="4"/>
      <c r="F1" s="5"/>
      <c r="G1" s="4"/>
      <c r="H1" s="5"/>
      <c r="I1" s="4"/>
      <c r="J1" s="5"/>
      <c r="K1" s="4"/>
      <c r="L1" s="5"/>
    </row>
    <row r="2" spans="1:12" ht="16.5" customHeight="1">
      <c r="A2" s="7" t="s">
        <v>0</v>
      </c>
      <c r="B2" s="7"/>
      <c r="C2" s="7"/>
      <c r="D2" s="4"/>
      <c r="E2" s="4"/>
      <c r="F2" s="8"/>
      <c r="G2" s="4"/>
      <c r="H2" s="8"/>
      <c r="I2" s="4"/>
      <c r="J2" s="8"/>
      <c r="K2" s="4"/>
      <c r="L2" s="8"/>
    </row>
    <row r="3" spans="1:12" ht="16.5" customHeight="1">
      <c r="A3" s="9" t="s">
        <v>167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</row>
    <row r="4" spans="1:12" ht="16.5" customHeight="1">
      <c r="A4" s="7"/>
      <c r="B4" s="7"/>
      <c r="C4" s="7"/>
      <c r="D4" s="4"/>
      <c r="E4" s="4"/>
      <c r="F4" s="12"/>
      <c r="G4" s="4"/>
      <c r="H4" s="133"/>
      <c r="I4" s="4"/>
      <c r="J4" s="12"/>
      <c r="K4" s="4"/>
      <c r="L4" s="12"/>
    </row>
    <row r="5" spans="1:12" ht="16.5" customHeight="1">
      <c r="A5" s="7"/>
      <c r="B5" s="7"/>
      <c r="C5" s="7"/>
      <c r="D5" s="4"/>
      <c r="E5" s="4"/>
      <c r="F5" s="133"/>
      <c r="G5" s="4"/>
      <c r="H5" s="133"/>
      <c r="I5" s="4"/>
      <c r="J5" s="133"/>
      <c r="K5" s="4"/>
      <c r="L5" s="133"/>
    </row>
    <row r="6" spans="1:12" ht="16.5" customHeight="1">
      <c r="A6" s="7"/>
      <c r="B6" s="7"/>
      <c r="C6" s="7"/>
      <c r="D6" s="4"/>
      <c r="E6" s="4"/>
      <c r="F6" s="237" t="s">
        <v>120</v>
      </c>
      <c r="G6" s="237"/>
      <c r="H6" s="237"/>
      <c r="I6" s="189"/>
      <c r="J6" s="236" t="s">
        <v>142</v>
      </c>
      <c r="K6" s="237"/>
      <c r="L6" s="237"/>
    </row>
    <row r="7" spans="1:12" ht="16.5" customHeight="1">
      <c r="A7" s="7"/>
      <c r="B7" s="7"/>
      <c r="C7" s="7"/>
      <c r="D7" s="4"/>
      <c r="E7" s="4"/>
      <c r="F7" s="241" t="s">
        <v>121</v>
      </c>
      <c r="G7" s="241"/>
      <c r="H7" s="241"/>
      <c r="I7" s="189"/>
      <c r="J7" s="238" t="s">
        <v>121</v>
      </c>
      <c r="K7" s="238"/>
      <c r="L7" s="238"/>
    </row>
    <row r="8" spans="1:12" ht="16.5" customHeight="1">
      <c r="A8" s="7"/>
      <c r="B8" s="7"/>
      <c r="C8" s="7"/>
      <c r="D8" s="4"/>
      <c r="E8" s="4"/>
      <c r="F8" s="158" t="s">
        <v>165</v>
      </c>
      <c r="G8" s="4"/>
      <c r="H8" s="158" t="s">
        <v>165</v>
      </c>
      <c r="I8" s="4"/>
      <c r="J8" s="158" t="s">
        <v>165</v>
      </c>
      <c r="K8" s="4"/>
      <c r="L8" s="158" t="s">
        <v>165</v>
      </c>
    </row>
    <row r="9" spans="1:12" ht="16.5" customHeight="1">
      <c r="A9" s="7"/>
      <c r="B9" s="7"/>
      <c r="C9" s="7"/>
      <c r="D9" s="176"/>
      <c r="E9" s="4"/>
      <c r="F9" s="158" t="s">
        <v>146</v>
      </c>
      <c r="G9" s="4"/>
      <c r="H9" s="159">
        <v>2023</v>
      </c>
      <c r="I9" s="4"/>
      <c r="J9" s="158" t="s">
        <v>146</v>
      </c>
      <c r="K9" s="4"/>
      <c r="L9" s="159" t="s">
        <v>114</v>
      </c>
    </row>
    <row r="10" spans="1:12" ht="16.5" customHeight="1">
      <c r="D10" s="14" t="s">
        <v>7</v>
      </c>
      <c r="E10" s="15"/>
      <c r="F10" s="45" t="s">
        <v>6</v>
      </c>
      <c r="G10" s="15"/>
      <c r="H10" s="45" t="s">
        <v>6</v>
      </c>
      <c r="I10" s="15"/>
      <c r="J10" s="45" t="s">
        <v>6</v>
      </c>
      <c r="K10" s="15"/>
      <c r="L10" s="45" t="s">
        <v>6</v>
      </c>
    </row>
    <row r="11" spans="1:12" ht="16.5" customHeight="1">
      <c r="D11" s="65"/>
      <c r="E11" s="15"/>
      <c r="F11" s="17"/>
      <c r="G11" s="15"/>
      <c r="H11" s="13"/>
      <c r="I11" s="15"/>
      <c r="J11" s="17"/>
      <c r="K11" s="15"/>
      <c r="L11" s="13"/>
    </row>
    <row r="12" spans="1:12" ht="16.5" customHeight="1">
      <c r="A12" s="72" t="s">
        <v>49</v>
      </c>
      <c r="B12" s="18"/>
      <c r="C12" s="19"/>
      <c r="D12" s="139">
        <v>17</v>
      </c>
      <c r="E12" s="20"/>
      <c r="F12" s="21"/>
      <c r="G12" s="20"/>
      <c r="H12" s="22"/>
      <c r="I12" s="20"/>
      <c r="J12" s="21"/>
      <c r="K12" s="20"/>
      <c r="L12" s="22"/>
    </row>
    <row r="13" spans="1:12" ht="16.5" customHeight="1">
      <c r="A13" s="19"/>
      <c r="B13" s="18"/>
      <c r="C13" s="19"/>
      <c r="D13" s="65"/>
      <c r="E13" s="15"/>
      <c r="F13" s="17"/>
      <c r="G13" s="15"/>
      <c r="H13" s="13"/>
      <c r="I13" s="15"/>
      <c r="J13" s="17"/>
      <c r="K13" s="15"/>
      <c r="L13" s="13"/>
    </row>
    <row r="14" spans="1:12" ht="16.5" customHeight="1">
      <c r="A14" s="19" t="s">
        <v>50</v>
      </c>
      <c r="B14" s="19"/>
      <c r="C14" s="23"/>
      <c r="D14" s="177"/>
      <c r="E14" s="20"/>
      <c r="F14" s="21">
        <v>164631079</v>
      </c>
      <c r="G14" s="20"/>
      <c r="H14" s="22">
        <v>16566779</v>
      </c>
      <c r="I14" s="20"/>
      <c r="J14" s="21">
        <v>164631079</v>
      </c>
      <c r="K14" s="20"/>
      <c r="L14" s="219">
        <v>16566779</v>
      </c>
    </row>
    <row r="15" spans="1:12" ht="16.5" customHeight="1">
      <c r="A15" s="134" t="s">
        <v>51</v>
      </c>
      <c r="B15" s="19"/>
      <c r="C15" s="19"/>
      <c r="D15" s="139"/>
      <c r="E15" s="20"/>
      <c r="F15" s="24">
        <v>288629221</v>
      </c>
      <c r="G15" s="20"/>
      <c r="H15" s="25">
        <v>469379647</v>
      </c>
      <c r="I15" s="20"/>
      <c r="J15" s="24">
        <v>288804909</v>
      </c>
      <c r="K15" s="20"/>
      <c r="L15" s="220">
        <v>469379647</v>
      </c>
    </row>
    <row r="16" spans="1:12" ht="16.5" customHeight="1">
      <c r="A16" s="72"/>
      <c r="B16" s="18"/>
      <c r="C16" s="23"/>
      <c r="D16" s="139"/>
      <c r="E16" s="20"/>
      <c r="F16" s="21"/>
      <c r="G16" s="20"/>
      <c r="H16" s="22"/>
      <c r="I16" s="20"/>
      <c r="J16" s="21"/>
      <c r="K16" s="20"/>
      <c r="L16" s="22"/>
    </row>
    <row r="17" spans="1:12" ht="16.5" customHeight="1">
      <c r="A17" s="72" t="s">
        <v>52</v>
      </c>
      <c r="B17" s="19"/>
      <c r="C17" s="18"/>
      <c r="D17" s="139"/>
      <c r="E17" s="20"/>
      <c r="F17" s="24">
        <f>SUM(F14:F15)</f>
        <v>453260300</v>
      </c>
      <c r="G17" s="20"/>
      <c r="H17" s="25">
        <f>SUM(H14:H15)</f>
        <v>485946426</v>
      </c>
      <c r="I17" s="20"/>
      <c r="J17" s="24">
        <f>SUM(J14:J15)</f>
        <v>453435988</v>
      </c>
      <c r="K17" s="20"/>
      <c r="L17" s="25">
        <f>SUM(L14:L15)</f>
        <v>485946426</v>
      </c>
    </row>
    <row r="18" spans="1:12" ht="16.5" customHeight="1">
      <c r="A18" s="72"/>
      <c r="B18" s="19"/>
      <c r="C18" s="18"/>
      <c r="D18" s="20"/>
      <c r="E18" s="20"/>
      <c r="F18" s="21"/>
      <c r="G18" s="20"/>
      <c r="H18" s="22"/>
      <c r="I18" s="20"/>
      <c r="J18" s="21"/>
      <c r="K18" s="20"/>
      <c r="L18" s="22"/>
    </row>
    <row r="19" spans="1:12" ht="16.5" customHeight="1">
      <c r="A19" s="72" t="s">
        <v>53</v>
      </c>
      <c r="B19" s="18"/>
      <c r="C19" s="18"/>
      <c r="D19" s="20"/>
      <c r="E19" s="20"/>
      <c r="F19" s="21"/>
      <c r="G19" s="20"/>
      <c r="H19" s="22"/>
      <c r="I19" s="20"/>
      <c r="J19" s="21"/>
      <c r="K19" s="20"/>
      <c r="L19" s="22"/>
    </row>
    <row r="20" spans="1:12" ht="16.5" customHeight="1">
      <c r="A20" s="134"/>
      <c r="B20" s="19"/>
      <c r="C20" s="19"/>
      <c r="D20" s="16"/>
      <c r="E20" s="15"/>
      <c r="F20" s="17"/>
      <c r="G20" s="15"/>
      <c r="H20" s="13"/>
      <c r="I20" s="15"/>
      <c r="J20" s="17"/>
      <c r="K20" s="15"/>
      <c r="L20" s="13"/>
    </row>
    <row r="21" spans="1:12" ht="16.5" customHeight="1">
      <c r="A21" s="73" t="s">
        <v>54</v>
      </c>
      <c r="B21" s="23"/>
      <c r="C21" s="19"/>
      <c r="D21" s="20"/>
      <c r="E21" s="20"/>
      <c r="F21" s="21">
        <v>-137048473</v>
      </c>
      <c r="G21" s="20"/>
      <c r="H21" s="22">
        <v>-12027167</v>
      </c>
      <c r="I21" s="20"/>
      <c r="J21" s="21">
        <v>-137048473</v>
      </c>
      <c r="K21" s="20"/>
      <c r="L21" s="219">
        <v>-12027167</v>
      </c>
    </row>
    <row r="22" spans="1:12" ht="16.5" customHeight="1">
      <c r="A22" s="134" t="s">
        <v>55</v>
      </c>
      <c r="B22" s="18"/>
      <c r="C22" s="26"/>
      <c r="D22" s="20"/>
      <c r="E22" s="20"/>
      <c r="F22" s="24">
        <v>-260844720</v>
      </c>
      <c r="G22" s="20"/>
      <c r="H22" s="25">
        <v>-505775715</v>
      </c>
      <c r="I22" s="20"/>
      <c r="J22" s="24">
        <v>-261922657</v>
      </c>
      <c r="K22" s="20"/>
      <c r="L22" s="220">
        <v>-505775715</v>
      </c>
    </row>
    <row r="23" spans="1:12" ht="16.5" customHeight="1">
      <c r="A23" s="72"/>
      <c r="B23" s="18"/>
      <c r="C23" s="18"/>
      <c r="D23" s="20"/>
      <c r="E23" s="20"/>
      <c r="F23" s="21"/>
      <c r="G23" s="20"/>
      <c r="H23" s="22"/>
      <c r="I23" s="20"/>
      <c r="J23" s="21"/>
      <c r="K23" s="20"/>
      <c r="L23" s="22"/>
    </row>
    <row r="24" spans="1:12" s="2" customFormat="1" ht="16.5" customHeight="1">
      <c r="A24" s="72" t="s">
        <v>56</v>
      </c>
      <c r="B24" s="18"/>
      <c r="C24" s="18"/>
      <c r="D24" s="27"/>
      <c r="E24" s="27"/>
      <c r="F24" s="24">
        <f>SUM(F21:F22)</f>
        <v>-397893193</v>
      </c>
      <c r="G24" s="27"/>
      <c r="H24" s="25">
        <f>SUM(H21:H22)</f>
        <v>-517802882</v>
      </c>
      <c r="I24" s="27"/>
      <c r="J24" s="24">
        <f>SUM(J21:J22)</f>
        <v>-398971130</v>
      </c>
      <c r="K24" s="27"/>
      <c r="L24" s="25">
        <f>SUM(L21:L22)</f>
        <v>-517802882</v>
      </c>
    </row>
    <row r="25" spans="1:12" s="2" customFormat="1" ht="16.5" customHeight="1">
      <c r="A25" s="74"/>
      <c r="B25" s="18"/>
      <c r="C25" s="18"/>
      <c r="D25" s="27"/>
      <c r="E25" s="27"/>
      <c r="F25" s="21"/>
      <c r="G25" s="27"/>
      <c r="H25" s="22"/>
      <c r="I25" s="27"/>
      <c r="J25" s="21"/>
      <c r="K25" s="27"/>
      <c r="L25" s="22"/>
    </row>
    <row r="26" spans="1:12" s="2" customFormat="1" ht="16.5" customHeight="1">
      <c r="A26" s="74" t="s">
        <v>143</v>
      </c>
      <c r="B26" s="18"/>
      <c r="C26" s="18"/>
      <c r="D26" s="27"/>
      <c r="E26" s="27"/>
      <c r="F26" s="21">
        <f>SUM(F17,F24)</f>
        <v>55367107</v>
      </c>
      <c r="G26" s="27"/>
      <c r="H26" s="22">
        <f>SUM(H17,H24)</f>
        <v>-31856456</v>
      </c>
      <c r="I26" s="27"/>
      <c r="J26" s="21">
        <f>SUM(J17,J24)</f>
        <v>54464858</v>
      </c>
      <c r="K26" s="27"/>
      <c r="L26" s="22">
        <f>SUM(L17,L24)</f>
        <v>-31856456</v>
      </c>
    </row>
    <row r="27" spans="1:12" ht="16.5" customHeight="1">
      <c r="A27" s="73" t="s">
        <v>57</v>
      </c>
      <c r="B27" s="19"/>
      <c r="C27" s="19"/>
      <c r="D27" s="20"/>
      <c r="E27" s="20"/>
      <c r="F27" s="21">
        <v>1496124</v>
      </c>
      <c r="G27" s="20"/>
      <c r="H27" s="22">
        <v>1293031</v>
      </c>
      <c r="I27" s="20"/>
      <c r="J27" s="21">
        <v>1473761</v>
      </c>
      <c r="K27" s="20"/>
      <c r="L27" s="219">
        <v>1292259</v>
      </c>
    </row>
    <row r="28" spans="1:12" ht="16.5" customHeight="1">
      <c r="A28" s="73" t="s">
        <v>155</v>
      </c>
      <c r="B28" s="19"/>
      <c r="C28" s="19"/>
      <c r="D28" s="20"/>
      <c r="E28" s="20"/>
      <c r="F28" s="21">
        <v>-575084</v>
      </c>
      <c r="G28" s="20"/>
      <c r="H28" s="22">
        <v>2469249</v>
      </c>
      <c r="I28" s="20"/>
      <c r="J28" s="21">
        <v>-575084</v>
      </c>
      <c r="K28" s="20"/>
      <c r="L28" s="219">
        <v>2469249</v>
      </c>
    </row>
    <row r="29" spans="1:12" ht="16.5" customHeight="1">
      <c r="A29" s="197" t="s">
        <v>151</v>
      </c>
      <c r="B29" s="213"/>
      <c r="C29" s="213"/>
      <c r="D29" s="20"/>
      <c r="E29" s="20"/>
      <c r="F29" s="21">
        <v>-16229529</v>
      </c>
      <c r="G29" s="20"/>
      <c r="H29" s="22">
        <v>-33268834</v>
      </c>
      <c r="I29" s="20"/>
      <c r="J29" s="21">
        <v>-15911019</v>
      </c>
      <c r="K29" s="20"/>
      <c r="L29" s="219">
        <v>-33054431</v>
      </c>
    </row>
    <row r="30" spans="1:12" ht="16.5" customHeight="1">
      <c r="A30" s="73" t="s">
        <v>58</v>
      </c>
      <c r="B30" s="19"/>
      <c r="C30" s="19"/>
      <c r="D30" s="20"/>
      <c r="E30" s="20"/>
      <c r="F30" s="21">
        <v>-65830709</v>
      </c>
      <c r="G30" s="20"/>
      <c r="H30" s="22">
        <v>-117351823</v>
      </c>
      <c r="I30" s="20"/>
      <c r="J30" s="21">
        <v>-65468829</v>
      </c>
      <c r="K30" s="20"/>
      <c r="L30" s="219">
        <v>-107191586</v>
      </c>
    </row>
    <row r="31" spans="1:12" ht="16.5" customHeight="1">
      <c r="A31" s="23" t="s">
        <v>59</v>
      </c>
      <c r="B31" s="19"/>
      <c r="C31" s="19"/>
      <c r="D31" s="20"/>
      <c r="E31" s="20"/>
      <c r="F31" s="21">
        <v>-4033712</v>
      </c>
      <c r="G31" s="20"/>
      <c r="H31" s="22">
        <v>-4750257</v>
      </c>
      <c r="I31" s="20"/>
      <c r="J31" s="21">
        <v>-4004264</v>
      </c>
      <c r="K31" s="20"/>
      <c r="L31" s="219">
        <v>-4750257</v>
      </c>
    </row>
    <row r="32" spans="1:12" s="62" customFormat="1" ht="16.5" customHeight="1">
      <c r="A32" s="214" t="s">
        <v>198</v>
      </c>
      <c r="B32" s="214"/>
      <c r="C32" s="213"/>
      <c r="D32" s="215">
        <v>11.2</v>
      </c>
      <c r="E32" s="215"/>
      <c r="F32" s="24">
        <v>229700</v>
      </c>
      <c r="G32" s="20"/>
      <c r="H32" s="25">
        <v>-61626</v>
      </c>
      <c r="I32" s="20"/>
      <c r="J32" s="24" t="s">
        <v>136</v>
      </c>
      <c r="K32" s="20"/>
      <c r="L32" s="220">
        <v>0</v>
      </c>
    </row>
    <row r="33" spans="1:12" ht="16.5" customHeight="1">
      <c r="A33" s="23"/>
      <c r="B33" s="23"/>
      <c r="C33" s="19"/>
      <c r="D33" s="20"/>
      <c r="E33" s="20"/>
      <c r="F33" s="21"/>
      <c r="G33" s="20"/>
      <c r="H33" s="22"/>
      <c r="I33" s="20"/>
      <c r="J33" s="21"/>
      <c r="K33" s="20"/>
      <c r="L33" s="22"/>
    </row>
    <row r="34" spans="1:12" ht="16.5" customHeight="1">
      <c r="A34" s="74" t="s">
        <v>156</v>
      </c>
      <c r="B34" s="26"/>
      <c r="C34" s="23"/>
      <c r="E34" s="20"/>
      <c r="F34" s="21">
        <f>SUM(F26:F32)</f>
        <v>-29576103</v>
      </c>
      <c r="G34" s="20"/>
      <c r="H34" s="22">
        <f>SUM(H26:H32)</f>
        <v>-183526716</v>
      </c>
      <c r="I34" s="20"/>
      <c r="J34" s="21">
        <f>SUM(J26:J32)</f>
        <v>-30020577</v>
      </c>
      <c r="K34" s="20"/>
      <c r="L34" s="22">
        <f>SUM(L26:L32)</f>
        <v>-173091222</v>
      </c>
    </row>
    <row r="35" spans="1:12" ht="16.5" customHeight="1">
      <c r="A35" s="73" t="s">
        <v>60</v>
      </c>
      <c r="B35" s="19"/>
      <c r="C35" s="19"/>
      <c r="D35" s="20">
        <v>16</v>
      </c>
      <c r="E35" s="20"/>
      <c r="F35" s="24">
        <v>-2729586</v>
      </c>
      <c r="G35" s="20"/>
      <c r="H35" s="25">
        <v>34373208</v>
      </c>
      <c r="I35" s="20"/>
      <c r="J35" s="24">
        <v>-2729586</v>
      </c>
      <c r="K35" s="20"/>
      <c r="L35" s="25">
        <v>34373208</v>
      </c>
    </row>
    <row r="36" spans="1:12" ht="16.5" customHeight="1">
      <c r="A36" s="19"/>
      <c r="B36" s="19"/>
      <c r="C36" s="19"/>
      <c r="D36" s="20"/>
      <c r="E36" s="20"/>
      <c r="F36" s="21"/>
      <c r="G36" s="20"/>
      <c r="H36" s="22"/>
      <c r="I36" s="20"/>
      <c r="J36" s="21"/>
      <c r="K36" s="20"/>
      <c r="L36" s="22"/>
    </row>
    <row r="37" spans="1:12" ht="16.5" customHeight="1">
      <c r="A37" s="74" t="s">
        <v>157</v>
      </c>
      <c r="B37" s="18"/>
      <c r="C37" s="26"/>
      <c r="D37" s="20"/>
      <c r="E37" s="23"/>
      <c r="F37" s="21">
        <f>SUM(F34:F35)</f>
        <v>-32305689</v>
      </c>
      <c r="G37" s="23"/>
      <c r="H37" s="22">
        <f>SUM(H34:H35)</f>
        <v>-149153508</v>
      </c>
      <c r="I37" s="23"/>
      <c r="J37" s="21">
        <f>SUM(J34:J35)</f>
        <v>-32750163</v>
      </c>
      <c r="K37" s="23"/>
      <c r="L37" s="22">
        <f>SUM(L34:L35)</f>
        <v>-138718014</v>
      </c>
    </row>
    <row r="38" spans="1:12" ht="16.5" customHeight="1">
      <c r="A38" s="26" t="s">
        <v>61</v>
      </c>
      <c r="B38" s="23"/>
      <c r="C38" s="23"/>
      <c r="D38" s="20"/>
      <c r="E38" s="20"/>
      <c r="F38" s="28">
        <v>0</v>
      </c>
      <c r="G38" s="20"/>
      <c r="H38" s="29">
        <v>0</v>
      </c>
      <c r="I38" s="20"/>
      <c r="J38" s="28"/>
      <c r="K38" s="20"/>
      <c r="L38" s="29">
        <v>0</v>
      </c>
    </row>
    <row r="39" spans="1:12" ht="16.5" customHeight="1">
      <c r="A39" s="26"/>
      <c r="B39" s="23"/>
      <c r="C39" s="23"/>
      <c r="D39" s="20"/>
      <c r="E39" s="20"/>
      <c r="F39" s="135"/>
      <c r="G39" s="20"/>
      <c r="H39" s="136"/>
      <c r="I39" s="20"/>
      <c r="J39" s="135"/>
      <c r="K39" s="139"/>
      <c r="L39" s="136"/>
    </row>
    <row r="40" spans="1:12" ht="16.5" customHeight="1" thickBot="1">
      <c r="A40" s="75" t="s">
        <v>162</v>
      </c>
      <c r="B40" s="23"/>
      <c r="C40" s="23"/>
      <c r="D40" s="20"/>
      <c r="E40" s="20"/>
      <c r="F40" s="137">
        <f>F37</f>
        <v>-32305689</v>
      </c>
      <c r="G40" s="20"/>
      <c r="H40" s="138">
        <f>H37</f>
        <v>-149153508</v>
      </c>
      <c r="I40" s="20"/>
      <c r="J40" s="137">
        <f>J37</f>
        <v>-32750163</v>
      </c>
      <c r="K40" s="20"/>
      <c r="L40" s="138">
        <f>L37</f>
        <v>-138718014</v>
      </c>
    </row>
    <row r="41" spans="1:12" ht="16.5" customHeight="1" thickTop="1">
      <c r="A41" s="75"/>
      <c r="B41" s="23"/>
      <c r="C41" s="23"/>
      <c r="D41" s="20"/>
      <c r="E41" s="20"/>
      <c r="F41" s="178"/>
      <c r="G41" s="20"/>
      <c r="H41" s="179"/>
      <c r="I41" s="20"/>
      <c r="J41" s="178"/>
      <c r="K41" s="20"/>
      <c r="L41" s="179"/>
    </row>
    <row r="42" spans="1:12" ht="16.5" customHeight="1">
      <c r="A42" s="195" t="s">
        <v>158</v>
      </c>
      <c r="B42" s="195"/>
      <c r="C42" s="195"/>
      <c r="D42" s="20"/>
      <c r="E42" s="20"/>
      <c r="F42" s="178"/>
      <c r="G42" s="20"/>
      <c r="H42" s="179"/>
      <c r="I42" s="20"/>
      <c r="J42" s="178"/>
      <c r="K42" s="20"/>
      <c r="L42" s="179"/>
    </row>
    <row r="43" spans="1:12" ht="16.5" customHeight="1">
      <c r="A43" s="195"/>
      <c r="B43" s="195"/>
      <c r="C43" s="196" t="s">
        <v>132</v>
      </c>
      <c r="D43" s="20"/>
      <c r="E43" s="20"/>
      <c r="F43" s="178">
        <v>-31505712</v>
      </c>
      <c r="G43" s="20"/>
      <c r="H43" s="179">
        <v>-146504759</v>
      </c>
      <c r="I43" s="20"/>
      <c r="J43" s="178">
        <v>-32750163</v>
      </c>
      <c r="K43" s="20"/>
      <c r="L43" s="179">
        <v>-138718014</v>
      </c>
    </row>
    <row r="44" spans="1:12" ht="16.5" customHeight="1">
      <c r="A44" s="195"/>
      <c r="B44" s="195"/>
      <c r="C44" s="196" t="s">
        <v>131</v>
      </c>
      <c r="D44" s="20"/>
      <c r="E44" s="20"/>
      <c r="F44" s="24">
        <v>-799977</v>
      </c>
      <c r="G44" s="20"/>
      <c r="H44" s="25">
        <v>-2648749</v>
      </c>
      <c r="I44" s="20"/>
      <c r="J44" s="28">
        <v>0</v>
      </c>
      <c r="K44" s="20"/>
      <c r="L44" s="29">
        <v>0</v>
      </c>
    </row>
    <row r="45" spans="1:12" ht="16.5" customHeight="1">
      <c r="A45" s="195"/>
      <c r="B45" s="195"/>
      <c r="C45" s="196"/>
      <c r="D45" s="20"/>
      <c r="E45" s="20"/>
      <c r="F45" s="178"/>
      <c r="G45" s="20"/>
      <c r="H45" s="179"/>
      <c r="I45" s="20"/>
      <c r="J45" s="178"/>
      <c r="K45" s="20"/>
      <c r="L45" s="179"/>
    </row>
    <row r="46" spans="1:12" ht="16.5" customHeight="1" thickBot="1">
      <c r="A46" s="75"/>
      <c r="B46" s="23"/>
      <c r="C46" s="23"/>
      <c r="D46" s="20"/>
      <c r="E46" s="20"/>
      <c r="F46" s="137">
        <f>SUM(F43:F44)</f>
        <v>-32305689</v>
      </c>
      <c r="G46" s="20"/>
      <c r="H46" s="138">
        <f>SUM(H43:H44)</f>
        <v>-149153508</v>
      </c>
      <c r="I46" s="20"/>
      <c r="J46" s="137">
        <f>SUM(J43:J44)</f>
        <v>-32750163</v>
      </c>
      <c r="K46" s="20"/>
      <c r="L46" s="138">
        <f>SUM(L43:L44)</f>
        <v>-138718014</v>
      </c>
    </row>
    <row r="47" spans="1:12" ht="16.5" customHeight="1" thickTop="1">
      <c r="A47" s="75"/>
      <c r="B47" s="23"/>
      <c r="C47" s="23"/>
      <c r="D47" s="20"/>
      <c r="E47" s="20"/>
      <c r="F47" s="178"/>
      <c r="G47" s="20"/>
      <c r="H47" s="179"/>
      <c r="I47" s="20"/>
      <c r="J47" s="178"/>
      <c r="K47" s="20"/>
      <c r="L47" s="179"/>
    </row>
    <row r="48" spans="1:12" ht="16.5" customHeight="1">
      <c r="A48" s="195" t="s">
        <v>154</v>
      </c>
      <c r="B48" s="195"/>
      <c r="C48" s="195"/>
      <c r="D48" s="20"/>
      <c r="E48" s="20"/>
      <c r="F48" s="178"/>
      <c r="G48" s="20"/>
      <c r="H48" s="179"/>
      <c r="I48" s="20"/>
      <c r="J48" s="178"/>
      <c r="K48" s="20"/>
      <c r="L48" s="179"/>
    </row>
    <row r="49" spans="1:12" ht="16.5" customHeight="1">
      <c r="A49" s="195"/>
      <c r="B49" s="195" t="s">
        <v>133</v>
      </c>
      <c r="C49" s="195"/>
      <c r="D49" s="20"/>
      <c r="E49" s="20"/>
      <c r="F49" s="178"/>
      <c r="G49" s="20"/>
      <c r="H49" s="179"/>
      <c r="I49" s="20"/>
      <c r="J49" s="178"/>
      <c r="K49" s="20"/>
      <c r="L49" s="179"/>
    </row>
    <row r="50" spans="1:12" ht="16.5" customHeight="1">
      <c r="A50" s="195"/>
      <c r="B50" s="195"/>
      <c r="C50" s="196" t="s">
        <v>132</v>
      </c>
      <c r="D50" s="20"/>
      <c r="E50" s="20"/>
      <c r="F50" s="178">
        <v>-31505712</v>
      </c>
      <c r="G50" s="20"/>
      <c r="H50" s="179">
        <v>-146504759</v>
      </c>
      <c r="I50" s="20"/>
      <c r="J50" s="178">
        <v>-32750163</v>
      </c>
      <c r="K50" s="20"/>
      <c r="L50" s="179">
        <v>-138718014</v>
      </c>
    </row>
    <row r="51" spans="1:12" ht="16.5" customHeight="1">
      <c r="A51" s="195"/>
      <c r="B51" s="195"/>
      <c r="C51" s="196" t="s">
        <v>131</v>
      </c>
      <c r="D51" s="20"/>
      <c r="E51" s="20"/>
      <c r="F51" s="24">
        <v>-799977</v>
      </c>
      <c r="G51" s="20"/>
      <c r="H51" s="25">
        <v>-2648749</v>
      </c>
      <c r="I51" s="20"/>
      <c r="J51" s="28">
        <v>0</v>
      </c>
      <c r="K51" s="20"/>
      <c r="L51" s="29">
        <v>0</v>
      </c>
    </row>
    <row r="52" spans="1:12" ht="16.5" customHeight="1">
      <c r="A52" s="75"/>
      <c r="B52" s="23"/>
      <c r="C52" s="23"/>
      <c r="D52" s="20"/>
      <c r="E52" s="20"/>
      <c r="F52" s="178"/>
      <c r="G52" s="20"/>
      <c r="H52" s="179"/>
      <c r="I52" s="20"/>
      <c r="J52" s="178"/>
      <c r="K52" s="20"/>
      <c r="L52" s="179"/>
    </row>
    <row r="53" spans="1:12" ht="16.5" customHeight="1" thickBot="1">
      <c r="A53" s="74"/>
      <c r="B53" s="23"/>
      <c r="C53" s="23"/>
      <c r="D53" s="20"/>
      <c r="E53" s="20"/>
      <c r="F53" s="137">
        <f>SUM(F50:F51)</f>
        <v>-32305689</v>
      </c>
      <c r="G53" s="20"/>
      <c r="H53" s="138">
        <f>SUM(H50:H51)</f>
        <v>-149153508</v>
      </c>
      <c r="I53" s="20"/>
      <c r="J53" s="137">
        <f>SUM(J50:J51)</f>
        <v>-32750163</v>
      </c>
      <c r="K53" s="20"/>
      <c r="L53" s="138">
        <f>SUM(L50:L51)</f>
        <v>-138718014</v>
      </c>
    </row>
    <row r="54" spans="1:12" ht="16.5" customHeight="1" thickTop="1">
      <c r="A54" s="75"/>
      <c r="B54" s="23"/>
      <c r="C54" s="23"/>
      <c r="D54" s="20"/>
      <c r="E54" s="20"/>
      <c r="F54" s="178"/>
      <c r="G54" s="20"/>
      <c r="H54" s="179"/>
      <c r="I54" s="20"/>
      <c r="J54" s="178"/>
      <c r="K54" s="20"/>
      <c r="L54" s="179"/>
    </row>
    <row r="55" spans="1:12" ht="16.5" customHeight="1">
      <c r="A55" s="23"/>
      <c r="B55" s="23"/>
      <c r="C55" s="23"/>
      <c r="D55" s="20"/>
      <c r="E55" s="20"/>
      <c r="F55" s="178"/>
      <c r="G55" s="20"/>
      <c r="H55" s="179"/>
      <c r="I55" s="20"/>
      <c r="J55" s="178"/>
      <c r="K55" s="20"/>
      <c r="L55" s="179"/>
    </row>
    <row r="56" spans="1:12" ht="16.5" customHeight="1">
      <c r="A56" s="18" t="s">
        <v>159</v>
      </c>
      <c r="B56" s="23"/>
      <c r="C56" s="23"/>
      <c r="D56" s="20"/>
      <c r="E56" s="20"/>
      <c r="F56" s="178"/>
      <c r="G56" s="20"/>
      <c r="H56" s="179"/>
      <c r="I56" s="20"/>
      <c r="J56" s="178"/>
      <c r="K56" s="20"/>
      <c r="L56" s="179"/>
    </row>
    <row r="57" spans="1:12" ht="16.5" customHeight="1">
      <c r="A57" s="18"/>
      <c r="B57" s="23"/>
      <c r="C57" s="23"/>
      <c r="D57" s="20"/>
      <c r="E57" s="20"/>
      <c r="F57" s="31"/>
      <c r="G57" s="20"/>
      <c r="H57" s="32"/>
      <c r="I57" s="20"/>
      <c r="J57" s="31"/>
      <c r="K57" s="20"/>
      <c r="L57" s="32"/>
    </row>
    <row r="58" spans="1:12" ht="16.5" customHeight="1">
      <c r="A58" s="23" t="s">
        <v>160</v>
      </c>
      <c r="B58" s="23"/>
      <c r="C58" s="23"/>
      <c r="D58" s="20"/>
      <c r="E58" s="20"/>
      <c r="F58" s="151">
        <v>-5.3999999999999999E-2</v>
      </c>
      <c r="G58" s="20"/>
      <c r="H58" s="152">
        <v>-0.252</v>
      </c>
      <c r="I58" s="20"/>
      <c r="J58" s="151">
        <v>-5.5E-2</v>
      </c>
      <c r="K58" s="20"/>
      <c r="L58" s="152">
        <v>-0.23400000000000001</v>
      </c>
    </row>
    <row r="59" spans="1:12" ht="16.5" customHeight="1">
      <c r="A59" s="23"/>
      <c r="B59" s="23"/>
      <c r="C59" s="23"/>
      <c r="D59" s="20"/>
      <c r="E59" s="20"/>
      <c r="F59" s="30"/>
      <c r="G59" s="20"/>
      <c r="H59" s="30"/>
      <c r="I59" s="20"/>
      <c r="J59" s="30"/>
      <c r="K59" s="20"/>
      <c r="L59" s="30"/>
    </row>
    <row r="63" spans="1:12" ht="16.5" customHeight="1">
      <c r="A63" s="23"/>
      <c r="B63" s="23"/>
      <c r="C63" s="23"/>
      <c r="D63" s="20"/>
      <c r="E63" s="20"/>
      <c r="F63" s="30"/>
      <c r="G63" s="20"/>
      <c r="H63" s="30"/>
      <c r="I63" s="20"/>
      <c r="J63" s="30"/>
      <c r="K63" s="20"/>
      <c r="L63" s="30"/>
    </row>
    <row r="64" spans="1:12" ht="21.95" customHeight="1">
      <c r="A64" s="240" t="str">
        <f>'2-4'!A169</f>
        <v>The accompanying notes are an integral part of these financial information.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</row>
  </sheetData>
  <mergeCells count="5">
    <mergeCell ref="F6:H6"/>
    <mergeCell ref="J6:L6"/>
    <mergeCell ref="F7:H7"/>
    <mergeCell ref="J7:L7"/>
    <mergeCell ref="A64:L64"/>
  </mergeCells>
  <pageMargins left="0.8" right="0.75" top="0.5" bottom="0.6" header="0.49" footer="0.4"/>
  <pageSetup paperSize="9" scale="7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T38"/>
  <sheetViews>
    <sheetView topLeftCell="A7" zoomScaleNormal="100" zoomScaleSheetLayoutView="90" workbookViewId="0">
      <selection activeCell="J15" sqref="J15"/>
    </sheetView>
  </sheetViews>
  <sheetFormatPr defaultColWidth="8.140625" defaultRowHeight="16.5" customHeight="1"/>
  <cols>
    <col min="1" max="1" width="1.7109375" style="76" customWidth="1"/>
    <col min="2" max="2" width="41.28515625" style="76" customWidth="1"/>
    <col min="3" max="3" width="5.42578125" style="76" customWidth="1"/>
    <col min="4" max="4" width="0.7109375" style="76" customWidth="1"/>
    <col min="5" max="5" width="12.28515625" style="77" customWidth="1"/>
    <col min="6" max="6" width="0.7109375" style="77" customWidth="1"/>
    <col min="7" max="7" width="11.28515625" style="78" customWidth="1"/>
    <col min="8" max="8" width="0.7109375" style="77" customWidth="1"/>
    <col min="9" max="9" width="11.28515625" style="77" customWidth="1"/>
    <col min="10" max="10" width="0.7109375" style="77" customWidth="1"/>
    <col min="11" max="11" width="15.28515625" style="78" customWidth="1"/>
    <col min="12" max="12" width="0.7109375" style="78" customWidth="1"/>
    <col min="13" max="13" width="15.7109375" style="78" customWidth="1"/>
    <col min="14" max="14" width="0.7109375" style="78" customWidth="1"/>
    <col min="15" max="15" width="14.85546875" style="79" customWidth="1"/>
    <col min="16" max="16" width="0.7109375" style="80" customWidth="1"/>
    <col min="17" max="17" width="14.42578125" style="80" customWidth="1"/>
    <col min="18" max="18" width="0.7109375" style="80" customWidth="1"/>
    <col min="19" max="19" width="12.7109375" style="77" customWidth="1"/>
    <col min="20" max="247" width="8.140625" style="76"/>
    <col min="248" max="248" width="1.42578125" style="76" customWidth="1"/>
    <col min="249" max="249" width="48.85546875" style="76" customWidth="1"/>
    <col min="250" max="250" width="8.140625" style="76"/>
    <col min="251" max="251" width="1" style="76" customWidth="1"/>
    <col min="252" max="252" width="12.42578125" style="76" customWidth="1"/>
    <col min="253" max="253" width="1" style="76" customWidth="1"/>
    <col min="254" max="254" width="12.42578125" style="76" customWidth="1"/>
    <col min="255" max="255" width="1" style="76" customWidth="1"/>
    <col min="256" max="256" width="12.42578125" style="76" customWidth="1"/>
    <col min="257" max="257" width="1" style="76" customWidth="1"/>
    <col min="258" max="258" width="12.42578125" style="76" customWidth="1"/>
    <col min="259" max="259" width="8.140625" style="76"/>
    <col min="260" max="260" width="11.28515625" style="76" bestFit="1" customWidth="1"/>
    <col min="261" max="261" width="9.7109375" style="76" customWidth="1"/>
    <col min="262" max="262" width="9.140625" style="76" customWidth="1"/>
    <col min="263" max="503" width="8.140625" style="76"/>
    <col min="504" max="504" width="1.42578125" style="76" customWidth="1"/>
    <col min="505" max="505" width="48.85546875" style="76" customWidth="1"/>
    <col min="506" max="506" width="8.140625" style="76"/>
    <col min="507" max="507" width="1" style="76" customWidth="1"/>
    <col min="508" max="508" width="12.42578125" style="76" customWidth="1"/>
    <col min="509" max="509" width="1" style="76" customWidth="1"/>
    <col min="510" max="510" width="12.42578125" style="76" customWidth="1"/>
    <col min="511" max="511" width="1" style="76" customWidth="1"/>
    <col min="512" max="512" width="12.42578125" style="76" customWidth="1"/>
    <col min="513" max="513" width="1" style="76" customWidth="1"/>
    <col min="514" max="514" width="12.42578125" style="76" customWidth="1"/>
    <col min="515" max="515" width="8.140625" style="76"/>
    <col min="516" max="516" width="11.28515625" style="76" bestFit="1" customWidth="1"/>
    <col min="517" max="517" width="9.7109375" style="76" customWidth="1"/>
    <col min="518" max="518" width="9.140625" style="76" customWidth="1"/>
    <col min="519" max="759" width="8.140625" style="76"/>
    <col min="760" max="760" width="1.42578125" style="76" customWidth="1"/>
    <col min="761" max="761" width="48.85546875" style="76" customWidth="1"/>
    <col min="762" max="762" width="8.140625" style="76"/>
    <col min="763" max="763" width="1" style="76" customWidth="1"/>
    <col min="764" max="764" width="12.42578125" style="76" customWidth="1"/>
    <col min="765" max="765" width="1" style="76" customWidth="1"/>
    <col min="766" max="766" width="12.42578125" style="76" customWidth="1"/>
    <col min="767" max="767" width="1" style="76" customWidth="1"/>
    <col min="768" max="768" width="12.42578125" style="76" customWidth="1"/>
    <col min="769" max="769" width="1" style="76" customWidth="1"/>
    <col min="770" max="770" width="12.42578125" style="76" customWidth="1"/>
    <col min="771" max="771" width="8.140625" style="76"/>
    <col min="772" max="772" width="11.28515625" style="76" bestFit="1" customWidth="1"/>
    <col min="773" max="773" width="9.7109375" style="76" customWidth="1"/>
    <col min="774" max="774" width="9.140625" style="76" customWidth="1"/>
    <col min="775" max="1015" width="8.140625" style="76"/>
    <col min="1016" max="1016" width="1.42578125" style="76" customWidth="1"/>
    <col min="1017" max="1017" width="48.85546875" style="76" customWidth="1"/>
    <col min="1018" max="1018" width="8.140625" style="76"/>
    <col min="1019" max="1019" width="1" style="76" customWidth="1"/>
    <col min="1020" max="1020" width="12.42578125" style="76" customWidth="1"/>
    <col min="1021" max="1021" width="1" style="76" customWidth="1"/>
    <col min="1022" max="1022" width="12.42578125" style="76" customWidth="1"/>
    <col min="1023" max="1023" width="1" style="76" customWidth="1"/>
    <col min="1024" max="1024" width="12.42578125" style="76" customWidth="1"/>
    <col min="1025" max="1025" width="1" style="76" customWidth="1"/>
    <col min="1026" max="1026" width="12.42578125" style="76" customWidth="1"/>
    <col min="1027" max="1027" width="8.140625" style="76"/>
    <col min="1028" max="1028" width="11.28515625" style="76" bestFit="1" customWidth="1"/>
    <col min="1029" max="1029" width="9.7109375" style="76" customWidth="1"/>
    <col min="1030" max="1030" width="9.140625" style="76" customWidth="1"/>
    <col min="1031" max="1271" width="8.140625" style="76"/>
    <col min="1272" max="1272" width="1.42578125" style="76" customWidth="1"/>
    <col min="1273" max="1273" width="48.85546875" style="76" customWidth="1"/>
    <col min="1274" max="1274" width="8.140625" style="76"/>
    <col min="1275" max="1275" width="1" style="76" customWidth="1"/>
    <col min="1276" max="1276" width="12.42578125" style="76" customWidth="1"/>
    <col min="1277" max="1277" width="1" style="76" customWidth="1"/>
    <col min="1278" max="1278" width="12.42578125" style="76" customWidth="1"/>
    <col min="1279" max="1279" width="1" style="76" customWidth="1"/>
    <col min="1280" max="1280" width="12.42578125" style="76" customWidth="1"/>
    <col min="1281" max="1281" width="1" style="76" customWidth="1"/>
    <col min="1282" max="1282" width="12.42578125" style="76" customWidth="1"/>
    <col min="1283" max="1283" width="8.140625" style="76"/>
    <col min="1284" max="1284" width="11.28515625" style="76" bestFit="1" customWidth="1"/>
    <col min="1285" max="1285" width="9.7109375" style="76" customWidth="1"/>
    <col min="1286" max="1286" width="9.140625" style="76" customWidth="1"/>
    <col min="1287" max="1527" width="8.140625" style="76"/>
    <col min="1528" max="1528" width="1.42578125" style="76" customWidth="1"/>
    <col min="1529" max="1529" width="48.85546875" style="76" customWidth="1"/>
    <col min="1530" max="1530" width="8.140625" style="76"/>
    <col min="1531" max="1531" width="1" style="76" customWidth="1"/>
    <col min="1532" max="1532" width="12.42578125" style="76" customWidth="1"/>
    <col min="1533" max="1533" width="1" style="76" customWidth="1"/>
    <col min="1534" max="1534" width="12.42578125" style="76" customWidth="1"/>
    <col min="1535" max="1535" width="1" style="76" customWidth="1"/>
    <col min="1536" max="1536" width="12.42578125" style="76" customWidth="1"/>
    <col min="1537" max="1537" width="1" style="76" customWidth="1"/>
    <col min="1538" max="1538" width="12.42578125" style="76" customWidth="1"/>
    <col min="1539" max="1539" width="8.140625" style="76"/>
    <col min="1540" max="1540" width="11.28515625" style="76" bestFit="1" customWidth="1"/>
    <col min="1541" max="1541" width="9.7109375" style="76" customWidth="1"/>
    <col min="1542" max="1542" width="9.140625" style="76" customWidth="1"/>
    <col min="1543" max="1783" width="8.140625" style="76"/>
    <col min="1784" max="1784" width="1.42578125" style="76" customWidth="1"/>
    <col min="1785" max="1785" width="48.85546875" style="76" customWidth="1"/>
    <col min="1786" max="1786" width="8.140625" style="76"/>
    <col min="1787" max="1787" width="1" style="76" customWidth="1"/>
    <col min="1788" max="1788" width="12.42578125" style="76" customWidth="1"/>
    <col min="1789" max="1789" width="1" style="76" customWidth="1"/>
    <col min="1790" max="1790" width="12.42578125" style="76" customWidth="1"/>
    <col min="1791" max="1791" width="1" style="76" customWidth="1"/>
    <col min="1792" max="1792" width="12.42578125" style="76" customWidth="1"/>
    <col min="1793" max="1793" width="1" style="76" customWidth="1"/>
    <col min="1794" max="1794" width="12.42578125" style="76" customWidth="1"/>
    <col min="1795" max="1795" width="8.140625" style="76"/>
    <col min="1796" max="1796" width="11.28515625" style="76" bestFit="1" customWidth="1"/>
    <col min="1797" max="1797" width="9.7109375" style="76" customWidth="1"/>
    <col min="1798" max="1798" width="9.140625" style="76" customWidth="1"/>
    <col min="1799" max="2039" width="8.140625" style="76"/>
    <col min="2040" max="2040" width="1.42578125" style="76" customWidth="1"/>
    <col min="2041" max="2041" width="48.85546875" style="76" customWidth="1"/>
    <col min="2042" max="2042" width="8.140625" style="76"/>
    <col min="2043" max="2043" width="1" style="76" customWidth="1"/>
    <col min="2044" max="2044" width="12.42578125" style="76" customWidth="1"/>
    <col min="2045" max="2045" width="1" style="76" customWidth="1"/>
    <col min="2046" max="2046" width="12.42578125" style="76" customWidth="1"/>
    <col min="2047" max="2047" width="1" style="76" customWidth="1"/>
    <col min="2048" max="2048" width="12.42578125" style="76" customWidth="1"/>
    <col min="2049" max="2049" width="1" style="76" customWidth="1"/>
    <col min="2050" max="2050" width="12.42578125" style="76" customWidth="1"/>
    <col min="2051" max="2051" width="8.140625" style="76"/>
    <col min="2052" max="2052" width="11.28515625" style="76" bestFit="1" customWidth="1"/>
    <col min="2053" max="2053" width="9.7109375" style="76" customWidth="1"/>
    <col min="2054" max="2054" width="9.140625" style="76" customWidth="1"/>
    <col min="2055" max="2295" width="8.140625" style="76"/>
    <col min="2296" max="2296" width="1.42578125" style="76" customWidth="1"/>
    <col min="2297" max="2297" width="48.85546875" style="76" customWidth="1"/>
    <col min="2298" max="2298" width="8.140625" style="76"/>
    <col min="2299" max="2299" width="1" style="76" customWidth="1"/>
    <col min="2300" max="2300" width="12.42578125" style="76" customWidth="1"/>
    <col min="2301" max="2301" width="1" style="76" customWidth="1"/>
    <col min="2302" max="2302" width="12.42578125" style="76" customWidth="1"/>
    <col min="2303" max="2303" width="1" style="76" customWidth="1"/>
    <col min="2304" max="2304" width="12.42578125" style="76" customWidth="1"/>
    <col min="2305" max="2305" width="1" style="76" customWidth="1"/>
    <col min="2306" max="2306" width="12.42578125" style="76" customWidth="1"/>
    <col min="2307" max="2307" width="8.140625" style="76"/>
    <col min="2308" max="2308" width="11.28515625" style="76" bestFit="1" customWidth="1"/>
    <col min="2309" max="2309" width="9.7109375" style="76" customWidth="1"/>
    <col min="2310" max="2310" width="9.140625" style="76" customWidth="1"/>
    <col min="2311" max="2551" width="8.140625" style="76"/>
    <col min="2552" max="2552" width="1.42578125" style="76" customWidth="1"/>
    <col min="2553" max="2553" width="48.85546875" style="76" customWidth="1"/>
    <col min="2554" max="2554" width="8.140625" style="76"/>
    <col min="2555" max="2555" width="1" style="76" customWidth="1"/>
    <col min="2556" max="2556" width="12.42578125" style="76" customWidth="1"/>
    <col min="2557" max="2557" width="1" style="76" customWidth="1"/>
    <col min="2558" max="2558" width="12.42578125" style="76" customWidth="1"/>
    <col min="2559" max="2559" width="1" style="76" customWidth="1"/>
    <col min="2560" max="2560" width="12.42578125" style="76" customWidth="1"/>
    <col min="2561" max="2561" width="1" style="76" customWidth="1"/>
    <col min="2562" max="2562" width="12.42578125" style="76" customWidth="1"/>
    <col min="2563" max="2563" width="8.140625" style="76"/>
    <col min="2564" max="2564" width="11.28515625" style="76" bestFit="1" customWidth="1"/>
    <col min="2565" max="2565" width="9.7109375" style="76" customWidth="1"/>
    <col min="2566" max="2566" width="9.140625" style="76" customWidth="1"/>
    <col min="2567" max="2807" width="8.140625" style="76"/>
    <col min="2808" max="2808" width="1.42578125" style="76" customWidth="1"/>
    <col min="2809" max="2809" width="48.85546875" style="76" customWidth="1"/>
    <col min="2810" max="2810" width="8.140625" style="76"/>
    <col min="2811" max="2811" width="1" style="76" customWidth="1"/>
    <col min="2812" max="2812" width="12.42578125" style="76" customWidth="1"/>
    <col min="2813" max="2813" width="1" style="76" customWidth="1"/>
    <col min="2814" max="2814" width="12.42578125" style="76" customWidth="1"/>
    <col min="2815" max="2815" width="1" style="76" customWidth="1"/>
    <col min="2816" max="2816" width="12.42578125" style="76" customWidth="1"/>
    <col min="2817" max="2817" width="1" style="76" customWidth="1"/>
    <col min="2818" max="2818" width="12.42578125" style="76" customWidth="1"/>
    <col min="2819" max="2819" width="8.140625" style="76"/>
    <col min="2820" max="2820" width="11.28515625" style="76" bestFit="1" customWidth="1"/>
    <col min="2821" max="2821" width="9.7109375" style="76" customWidth="1"/>
    <col min="2822" max="2822" width="9.140625" style="76" customWidth="1"/>
    <col min="2823" max="3063" width="8.140625" style="76"/>
    <col min="3064" max="3064" width="1.42578125" style="76" customWidth="1"/>
    <col min="3065" max="3065" width="48.85546875" style="76" customWidth="1"/>
    <col min="3066" max="3066" width="8.140625" style="76"/>
    <col min="3067" max="3067" width="1" style="76" customWidth="1"/>
    <col min="3068" max="3068" width="12.42578125" style="76" customWidth="1"/>
    <col min="3069" max="3069" width="1" style="76" customWidth="1"/>
    <col min="3070" max="3070" width="12.42578125" style="76" customWidth="1"/>
    <col min="3071" max="3071" width="1" style="76" customWidth="1"/>
    <col min="3072" max="3072" width="12.42578125" style="76" customWidth="1"/>
    <col min="3073" max="3073" width="1" style="76" customWidth="1"/>
    <col min="3074" max="3074" width="12.42578125" style="76" customWidth="1"/>
    <col min="3075" max="3075" width="8.140625" style="76"/>
    <col min="3076" max="3076" width="11.28515625" style="76" bestFit="1" customWidth="1"/>
    <col min="3077" max="3077" width="9.7109375" style="76" customWidth="1"/>
    <col min="3078" max="3078" width="9.140625" style="76" customWidth="1"/>
    <col min="3079" max="3319" width="8.140625" style="76"/>
    <col min="3320" max="3320" width="1.42578125" style="76" customWidth="1"/>
    <col min="3321" max="3321" width="48.85546875" style="76" customWidth="1"/>
    <col min="3322" max="3322" width="8.140625" style="76"/>
    <col min="3323" max="3323" width="1" style="76" customWidth="1"/>
    <col min="3324" max="3324" width="12.42578125" style="76" customWidth="1"/>
    <col min="3325" max="3325" width="1" style="76" customWidth="1"/>
    <col min="3326" max="3326" width="12.42578125" style="76" customWidth="1"/>
    <col min="3327" max="3327" width="1" style="76" customWidth="1"/>
    <col min="3328" max="3328" width="12.42578125" style="76" customWidth="1"/>
    <col min="3329" max="3329" width="1" style="76" customWidth="1"/>
    <col min="3330" max="3330" width="12.42578125" style="76" customWidth="1"/>
    <col min="3331" max="3331" width="8.140625" style="76"/>
    <col min="3332" max="3332" width="11.28515625" style="76" bestFit="1" customWidth="1"/>
    <col min="3333" max="3333" width="9.7109375" style="76" customWidth="1"/>
    <col min="3334" max="3334" width="9.140625" style="76" customWidth="1"/>
    <col min="3335" max="3575" width="8.140625" style="76"/>
    <col min="3576" max="3576" width="1.42578125" style="76" customWidth="1"/>
    <col min="3577" max="3577" width="48.85546875" style="76" customWidth="1"/>
    <col min="3578" max="3578" width="8.140625" style="76"/>
    <col min="3579" max="3579" width="1" style="76" customWidth="1"/>
    <col min="3580" max="3580" width="12.42578125" style="76" customWidth="1"/>
    <col min="3581" max="3581" width="1" style="76" customWidth="1"/>
    <col min="3582" max="3582" width="12.42578125" style="76" customWidth="1"/>
    <col min="3583" max="3583" width="1" style="76" customWidth="1"/>
    <col min="3584" max="3584" width="12.42578125" style="76" customWidth="1"/>
    <col min="3585" max="3585" width="1" style="76" customWidth="1"/>
    <col min="3586" max="3586" width="12.42578125" style="76" customWidth="1"/>
    <col min="3587" max="3587" width="8.140625" style="76"/>
    <col min="3588" max="3588" width="11.28515625" style="76" bestFit="1" customWidth="1"/>
    <col min="3589" max="3589" width="9.7109375" style="76" customWidth="1"/>
    <col min="3590" max="3590" width="9.140625" style="76" customWidth="1"/>
    <col min="3591" max="3831" width="8.140625" style="76"/>
    <col min="3832" max="3832" width="1.42578125" style="76" customWidth="1"/>
    <col min="3833" max="3833" width="48.85546875" style="76" customWidth="1"/>
    <col min="3834" max="3834" width="8.140625" style="76"/>
    <col min="3835" max="3835" width="1" style="76" customWidth="1"/>
    <col min="3836" max="3836" width="12.42578125" style="76" customWidth="1"/>
    <col min="3837" max="3837" width="1" style="76" customWidth="1"/>
    <col min="3838" max="3838" width="12.42578125" style="76" customWidth="1"/>
    <col min="3839" max="3839" width="1" style="76" customWidth="1"/>
    <col min="3840" max="3840" width="12.42578125" style="76" customWidth="1"/>
    <col min="3841" max="3841" width="1" style="76" customWidth="1"/>
    <col min="3842" max="3842" width="12.42578125" style="76" customWidth="1"/>
    <col min="3843" max="3843" width="8.140625" style="76"/>
    <col min="3844" max="3844" width="11.28515625" style="76" bestFit="1" customWidth="1"/>
    <col min="3845" max="3845" width="9.7109375" style="76" customWidth="1"/>
    <col min="3846" max="3846" width="9.140625" style="76" customWidth="1"/>
    <col min="3847" max="4087" width="8.140625" style="76"/>
    <col min="4088" max="4088" width="1.42578125" style="76" customWidth="1"/>
    <col min="4089" max="4089" width="48.85546875" style="76" customWidth="1"/>
    <col min="4090" max="4090" width="8.140625" style="76"/>
    <col min="4091" max="4091" width="1" style="76" customWidth="1"/>
    <col min="4092" max="4092" width="12.42578125" style="76" customWidth="1"/>
    <col min="4093" max="4093" width="1" style="76" customWidth="1"/>
    <col min="4094" max="4094" width="12.42578125" style="76" customWidth="1"/>
    <col min="4095" max="4095" width="1" style="76" customWidth="1"/>
    <col min="4096" max="4096" width="12.42578125" style="76" customWidth="1"/>
    <col min="4097" max="4097" width="1" style="76" customWidth="1"/>
    <col min="4098" max="4098" width="12.42578125" style="76" customWidth="1"/>
    <col min="4099" max="4099" width="8.140625" style="76"/>
    <col min="4100" max="4100" width="11.28515625" style="76" bestFit="1" customWidth="1"/>
    <col min="4101" max="4101" width="9.7109375" style="76" customWidth="1"/>
    <col min="4102" max="4102" width="9.140625" style="76" customWidth="1"/>
    <col min="4103" max="4343" width="8.140625" style="76"/>
    <col min="4344" max="4344" width="1.42578125" style="76" customWidth="1"/>
    <col min="4345" max="4345" width="48.85546875" style="76" customWidth="1"/>
    <col min="4346" max="4346" width="8.140625" style="76"/>
    <col min="4347" max="4347" width="1" style="76" customWidth="1"/>
    <col min="4348" max="4348" width="12.42578125" style="76" customWidth="1"/>
    <col min="4349" max="4349" width="1" style="76" customWidth="1"/>
    <col min="4350" max="4350" width="12.42578125" style="76" customWidth="1"/>
    <col min="4351" max="4351" width="1" style="76" customWidth="1"/>
    <col min="4352" max="4352" width="12.42578125" style="76" customWidth="1"/>
    <col min="4353" max="4353" width="1" style="76" customWidth="1"/>
    <col min="4354" max="4354" width="12.42578125" style="76" customWidth="1"/>
    <col min="4355" max="4355" width="8.140625" style="76"/>
    <col min="4356" max="4356" width="11.28515625" style="76" bestFit="1" customWidth="1"/>
    <col min="4357" max="4357" width="9.7109375" style="76" customWidth="1"/>
    <col min="4358" max="4358" width="9.140625" style="76" customWidth="1"/>
    <col min="4359" max="4599" width="8.140625" style="76"/>
    <col min="4600" max="4600" width="1.42578125" style="76" customWidth="1"/>
    <col min="4601" max="4601" width="48.85546875" style="76" customWidth="1"/>
    <col min="4602" max="4602" width="8.140625" style="76"/>
    <col min="4603" max="4603" width="1" style="76" customWidth="1"/>
    <col min="4604" max="4604" width="12.42578125" style="76" customWidth="1"/>
    <col min="4605" max="4605" width="1" style="76" customWidth="1"/>
    <col min="4606" max="4606" width="12.42578125" style="76" customWidth="1"/>
    <col min="4607" max="4607" width="1" style="76" customWidth="1"/>
    <col min="4608" max="4608" width="12.42578125" style="76" customWidth="1"/>
    <col min="4609" max="4609" width="1" style="76" customWidth="1"/>
    <col min="4610" max="4610" width="12.42578125" style="76" customWidth="1"/>
    <col min="4611" max="4611" width="8.140625" style="76"/>
    <col min="4612" max="4612" width="11.28515625" style="76" bestFit="1" customWidth="1"/>
    <col min="4613" max="4613" width="9.7109375" style="76" customWidth="1"/>
    <col min="4614" max="4614" width="9.140625" style="76" customWidth="1"/>
    <col min="4615" max="4855" width="8.140625" style="76"/>
    <col min="4856" max="4856" width="1.42578125" style="76" customWidth="1"/>
    <col min="4857" max="4857" width="48.85546875" style="76" customWidth="1"/>
    <col min="4858" max="4858" width="8.140625" style="76"/>
    <col min="4859" max="4859" width="1" style="76" customWidth="1"/>
    <col min="4860" max="4860" width="12.42578125" style="76" customWidth="1"/>
    <col min="4861" max="4861" width="1" style="76" customWidth="1"/>
    <col min="4862" max="4862" width="12.42578125" style="76" customWidth="1"/>
    <col min="4863" max="4863" width="1" style="76" customWidth="1"/>
    <col min="4864" max="4864" width="12.42578125" style="76" customWidth="1"/>
    <col min="4865" max="4865" width="1" style="76" customWidth="1"/>
    <col min="4866" max="4866" width="12.42578125" style="76" customWidth="1"/>
    <col min="4867" max="4867" width="8.140625" style="76"/>
    <col min="4868" max="4868" width="11.28515625" style="76" bestFit="1" customWidth="1"/>
    <col min="4869" max="4869" width="9.7109375" style="76" customWidth="1"/>
    <col min="4870" max="4870" width="9.140625" style="76" customWidth="1"/>
    <col min="4871" max="5111" width="8.140625" style="76"/>
    <col min="5112" max="5112" width="1.42578125" style="76" customWidth="1"/>
    <col min="5113" max="5113" width="48.85546875" style="76" customWidth="1"/>
    <col min="5114" max="5114" width="8.140625" style="76"/>
    <col min="5115" max="5115" width="1" style="76" customWidth="1"/>
    <col min="5116" max="5116" width="12.42578125" style="76" customWidth="1"/>
    <col min="5117" max="5117" width="1" style="76" customWidth="1"/>
    <col min="5118" max="5118" width="12.42578125" style="76" customWidth="1"/>
    <col min="5119" max="5119" width="1" style="76" customWidth="1"/>
    <col min="5120" max="5120" width="12.42578125" style="76" customWidth="1"/>
    <col min="5121" max="5121" width="1" style="76" customWidth="1"/>
    <col min="5122" max="5122" width="12.42578125" style="76" customWidth="1"/>
    <col min="5123" max="5123" width="8.140625" style="76"/>
    <col min="5124" max="5124" width="11.28515625" style="76" bestFit="1" customWidth="1"/>
    <col min="5125" max="5125" width="9.7109375" style="76" customWidth="1"/>
    <col min="5126" max="5126" width="9.140625" style="76" customWidth="1"/>
    <col min="5127" max="5367" width="8.140625" style="76"/>
    <col min="5368" max="5368" width="1.42578125" style="76" customWidth="1"/>
    <col min="5369" max="5369" width="48.85546875" style="76" customWidth="1"/>
    <col min="5370" max="5370" width="8.140625" style="76"/>
    <col min="5371" max="5371" width="1" style="76" customWidth="1"/>
    <col min="5372" max="5372" width="12.42578125" style="76" customWidth="1"/>
    <col min="5373" max="5373" width="1" style="76" customWidth="1"/>
    <col min="5374" max="5374" width="12.42578125" style="76" customWidth="1"/>
    <col min="5375" max="5375" width="1" style="76" customWidth="1"/>
    <col min="5376" max="5376" width="12.42578125" style="76" customWidth="1"/>
    <col min="5377" max="5377" width="1" style="76" customWidth="1"/>
    <col min="5378" max="5378" width="12.42578125" style="76" customWidth="1"/>
    <col min="5379" max="5379" width="8.140625" style="76"/>
    <col min="5380" max="5380" width="11.28515625" style="76" bestFit="1" customWidth="1"/>
    <col min="5381" max="5381" width="9.7109375" style="76" customWidth="1"/>
    <col min="5382" max="5382" width="9.140625" style="76" customWidth="1"/>
    <col min="5383" max="5623" width="8.140625" style="76"/>
    <col min="5624" max="5624" width="1.42578125" style="76" customWidth="1"/>
    <col min="5625" max="5625" width="48.85546875" style="76" customWidth="1"/>
    <col min="5626" max="5626" width="8.140625" style="76"/>
    <col min="5627" max="5627" width="1" style="76" customWidth="1"/>
    <col min="5628" max="5628" width="12.42578125" style="76" customWidth="1"/>
    <col min="5629" max="5629" width="1" style="76" customWidth="1"/>
    <col min="5630" max="5630" width="12.42578125" style="76" customWidth="1"/>
    <col min="5631" max="5631" width="1" style="76" customWidth="1"/>
    <col min="5632" max="5632" width="12.42578125" style="76" customWidth="1"/>
    <col min="5633" max="5633" width="1" style="76" customWidth="1"/>
    <col min="5634" max="5634" width="12.42578125" style="76" customWidth="1"/>
    <col min="5635" max="5635" width="8.140625" style="76"/>
    <col min="5636" max="5636" width="11.28515625" style="76" bestFit="1" customWidth="1"/>
    <col min="5637" max="5637" width="9.7109375" style="76" customWidth="1"/>
    <col min="5638" max="5638" width="9.140625" style="76" customWidth="1"/>
    <col min="5639" max="5879" width="8.140625" style="76"/>
    <col min="5880" max="5880" width="1.42578125" style="76" customWidth="1"/>
    <col min="5881" max="5881" width="48.85546875" style="76" customWidth="1"/>
    <col min="5882" max="5882" width="8.140625" style="76"/>
    <col min="5883" max="5883" width="1" style="76" customWidth="1"/>
    <col min="5884" max="5884" width="12.42578125" style="76" customWidth="1"/>
    <col min="5885" max="5885" width="1" style="76" customWidth="1"/>
    <col min="5886" max="5886" width="12.42578125" style="76" customWidth="1"/>
    <col min="5887" max="5887" width="1" style="76" customWidth="1"/>
    <col min="5888" max="5888" width="12.42578125" style="76" customWidth="1"/>
    <col min="5889" max="5889" width="1" style="76" customWidth="1"/>
    <col min="5890" max="5890" width="12.42578125" style="76" customWidth="1"/>
    <col min="5891" max="5891" width="8.140625" style="76"/>
    <col min="5892" max="5892" width="11.28515625" style="76" bestFit="1" customWidth="1"/>
    <col min="5893" max="5893" width="9.7109375" style="76" customWidth="1"/>
    <col min="5894" max="5894" width="9.140625" style="76" customWidth="1"/>
    <col min="5895" max="6135" width="8.140625" style="76"/>
    <col min="6136" max="6136" width="1.42578125" style="76" customWidth="1"/>
    <col min="6137" max="6137" width="48.85546875" style="76" customWidth="1"/>
    <col min="6138" max="6138" width="8.140625" style="76"/>
    <col min="6139" max="6139" width="1" style="76" customWidth="1"/>
    <col min="6140" max="6140" width="12.42578125" style="76" customWidth="1"/>
    <col min="6141" max="6141" width="1" style="76" customWidth="1"/>
    <col min="6142" max="6142" width="12.42578125" style="76" customWidth="1"/>
    <col min="6143" max="6143" width="1" style="76" customWidth="1"/>
    <col min="6144" max="6144" width="12.42578125" style="76" customWidth="1"/>
    <col min="6145" max="6145" width="1" style="76" customWidth="1"/>
    <col min="6146" max="6146" width="12.42578125" style="76" customWidth="1"/>
    <col min="6147" max="6147" width="8.140625" style="76"/>
    <col min="6148" max="6148" width="11.28515625" style="76" bestFit="1" customWidth="1"/>
    <col min="6149" max="6149" width="9.7109375" style="76" customWidth="1"/>
    <col min="6150" max="6150" width="9.140625" style="76" customWidth="1"/>
    <col min="6151" max="6391" width="8.140625" style="76"/>
    <col min="6392" max="6392" width="1.42578125" style="76" customWidth="1"/>
    <col min="6393" max="6393" width="48.85546875" style="76" customWidth="1"/>
    <col min="6394" max="6394" width="8.140625" style="76"/>
    <col min="6395" max="6395" width="1" style="76" customWidth="1"/>
    <col min="6396" max="6396" width="12.42578125" style="76" customWidth="1"/>
    <col min="6397" max="6397" width="1" style="76" customWidth="1"/>
    <col min="6398" max="6398" width="12.42578125" style="76" customWidth="1"/>
    <col min="6399" max="6399" width="1" style="76" customWidth="1"/>
    <col min="6400" max="6400" width="12.42578125" style="76" customWidth="1"/>
    <col min="6401" max="6401" width="1" style="76" customWidth="1"/>
    <col min="6402" max="6402" width="12.42578125" style="76" customWidth="1"/>
    <col min="6403" max="6403" width="8.140625" style="76"/>
    <col min="6404" max="6404" width="11.28515625" style="76" bestFit="1" customWidth="1"/>
    <col min="6405" max="6405" width="9.7109375" style="76" customWidth="1"/>
    <col min="6406" max="6406" width="9.140625" style="76" customWidth="1"/>
    <col min="6407" max="6647" width="8.140625" style="76"/>
    <col min="6648" max="6648" width="1.42578125" style="76" customWidth="1"/>
    <col min="6649" max="6649" width="48.85546875" style="76" customWidth="1"/>
    <col min="6650" max="6650" width="8.140625" style="76"/>
    <col min="6651" max="6651" width="1" style="76" customWidth="1"/>
    <col min="6652" max="6652" width="12.42578125" style="76" customWidth="1"/>
    <col min="6653" max="6653" width="1" style="76" customWidth="1"/>
    <col min="6654" max="6654" width="12.42578125" style="76" customWidth="1"/>
    <col min="6655" max="6655" width="1" style="76" customWidth="1"/>
    <col min="6656" max="6656" width="12.42578125" style="76" customWidth="1"/>
    <col min="6657" max="6657" width="1" style="76" customWidth="1"/>
    <col min="6658" max="6658" width="12.42578125" style="76" customWidth="1"/>
    <col min="6659" max="6659" width="8.140625" style="76"/>
    <col min="6660" max="6660" width="11.28515625" style="76" bestFit="1" customWidth="1"/>
    <col min="6661" max="6661" width="9.7109375" style="76" customWidth="1"/>
    <col min="6662" max="6662" width="9.140625" style="76" customWidth="1"/>
    <col min="6663" max="6903" width="8.140625" style="76"/>
    <col min="6904" max="6904" width="1.42578125" style="76" customWidth="1"/>
    <col min="6905" max="6905" width="48.85546875" style="76" customWidth="1"/>
    <col min="6906" max="6906" width="8.140625" style="76"/>
    <col min="6907" max="6907" width="1" style="76" customWidth="1"/>
    <col min="6908" max="6908" width="12.42578125" style="76" customWidth="1"/>
    <col min="6909" max="6909" width="1" style="76" customWidth="1"/>
    <col min="6910" max="6910" width="12.42578125" style="76" customWidth="1"/>
    <col min="6911" max="6911" width="1" style="76" customWidth="1"/>
    <col min="6912" max="6912" width="12.42578125" style="76" customWidth="1"/>
    <col min="6913" max="6913" width="1" style="76" customWidth="1"/>
    <col min="6914" max="6914" width="12.42578125" style="76" customWidth="1"/>
    <col min="6915" max="6915" width="8.140625" style="76"/>
    <col min="6916" max="6916" width="11.28515625" style="76" bestFit="1" customWidth="1"/>
    <col min="6917" max="6917" width="9.7109375" style="76" customWidth="1"/>
    <col min="6918" max="6918" width="9.140625" style="76" customWidth="1"/>
    <col min="6919" max="7159" width="8.140625" style="76"/>
    <col min="7160" max="7160" width="1.42578125" style="76" customWidth="1"/>
    <col min="7161" max="7161" width="48.85546875" style="76" customWidth="1"/>
    <col min="7162" max="7162" width="8.140625" style="76"/>
    <col min="7163" max="7163" width="1" style="76" customWidth="1"/>
    <col min="7164" max="7164" width="12.42578125" style="76" customWidth="1"/>
    <col min="7165" max="7165" width="1" style="76" customWidth="1"/>
    <col min="7166" max="7166" width="12.42578125" style="76" customWidth="1"/>
    <col min="7167" max="7167" width="1" style="76" customWidth="1"/>
    <col min="7168" max="7168" width="12.42578125" style="76" customWidth="1"/>
    <col min="7169" max="7169" width="1" style="76" customWidth="1"/>
    <col min="7170" max="7170" width="12.42578125" style="76" customWidth="1"/>
    <col min="7171" max="7171" width="8.140625" style="76"/>
    <col min="7172" max="7172" width="11.28515625" style="76" bestFit="1" customWidth="1"/>
    <col min="7173" max="7173" width="9.7109375" style="76" customWidth="1"/>
    <col min="7174" max="7174" width="9.140625" style="76" customWidth="1"/>
    <col min="7175" max="7415" width="8.140625" style="76"/>
    <col min="7416" max="7416" width="1.42578125" style="76" customWidth="1"/>
    <col min="7417" max="7417" width="48.85546875" style="76" customWidth="1"/>
    <col min="7418" max="7418" width="8.140625" style="76"/>
    <col min="7419" max="7419" width="1" style="76" customWidth="1"/>
    <col min="7420" max="7420" width="12.42578125" style="76" customWidth="1"/>
    <col min="7421" max="7421" width="1" style="76" customWidth="1"/>
    <col min="7422" max="7422" width="12.42578125" style="76" customWidth="1"/>
    <col min="7423" max="7423" width="1" style="76" customWidth="1"/>
    <col min="7424" max="7424" width="12.42578125" style="76" customWidth="1"/>
    <col min="7425" max="7425" width="1" style="76" customWidth="1"/>
    <col min="7426" max="7426" width="12.42578125" style="76" customWidth="1"/>
    <col min="7427" max="7427" width="8.140625" style="76"/>
    <col min="7428" max="7428" width="11.28515625" style="76" bestFit="1" customWidth="1"/>
    <col min="7429" max="7429" width="9.7109375" style="76" customWidth="1"/>
    <col min="7430" max="7430" width="9.140625" style="76" customWidth="1"/>
    <col min="7431" max="7671" width="8.140625" style="76"/>
    <col min="7672" max="7672" width="1.42578125" style="76" customWidth="1"/>
    <col min="7673" max="7673" width="48.85546875" style="76" customWidth="1"/>
    <col min="7674" max="7674" width="8.140625" style="76"/>
    <col min="7675" max="7675" width="1" style="76" customWidth="1"/>
    <col min="7676" max="7676" width="12.42578125" style="76" customWidth="1"/>
    <col min="7677" max="7677" width="1" style="76" customWidth="1"/>
    <col min="7678" max="7678" width="12.42578125" style="76" customWidth="1"/>
    <col min="7679" max="7679" width="1" style="76" customWidth="1"/>
    <col min="7680" max="7680" width="12.42578125" style="76" customWidth="1"/>
    <col min="7681" max="7681" width="1" style="76" customWidth="1"/>
    <col min="7682" max="7682" width="12.42578125" style="76" customWidth="1"/>
    <col min="7683" max="7683" width="8.140625" style="76"/>
    <col min="7684" max="7684" width="11.28515625" style="76" bestFit="1" customWidth="1"/>
    <col min="7685" max="7685" width="9.7109375" style="76" customWidth="1"/>
    <col min="7686" max="7686" width="9.140625" style="76" customWidth="1"/>
    <col min="7687" max="7927" width="8.140625" style="76"/>
    <col min="7928" max="7928" width="1.42578125" style="76" customWidth="1"/>
    <col min="7929" max="7929" width="48.85546875" style="76" customWidth="1"/>
    <col min="7930" max="7930" width="8.140625" style="76"/>
    <col min="7931" max="7931" width="1" style="76" customWidth="1"/>
    <col min="7932" max="7932" width="12.42578125" style="76" customWidth="1"/>
    <col min="7933" max="7933" width="1" style="76" customWidth="1"/>
    <col min="7934" max="7934" width="12.42578125" style="76" customWidth="1"/>
    <col min="7935" max="7935" width="1" style="76" customWidth="1"/>
    <col min="7936" max="7936" width="12.42578125" style="76" customWidth="1"/>
    <col min="7937" max="7937" width="1" style="76" customWidth="1"/>
    <col min="7938" max="7938" width="12.42578125" style="76" customWidth="1"/>
    <col min="7939" max="7939" width="8.140625" style="76"/>
    <col min="7940" max="7940" width="11.28515625" style="76" bestFit="1" customWidth="1"/>
    <col min="7941" max="7941" width="9.7109375" style="76" customWidth="1"/>
    <col min="7942" max="7942" width="9.140625" style="76" customWidth="1"/>
    <col min="7943" max="8183" width="8.140625" style="76"/>
    <col min="8184" max="8184" width="1.42578125" style="76" customWidth="1"/>
    <col min="8185" max="8185" width="48.85546875" style="76" customWidth="1"/>
    <col min="8186" max="8186" width="8.140625" style="76"/>
    <col min="8187" max="8187" width="1" style="76" customWidth="1"/>
    <col min="8188" max="8188" width="12.42578125" style="76" customWidth="1"/>
    <col min="8189" max="8189" width="1" style="76" customWidth="1"/>
    <col min="8190" max="8190" width="12.42578125" style="76" customWidth="1"/>
    <col min="8191" max="8191" width="1" style="76" customWidth="1"/>
    <col min="8192" max="8192" width="12.42578125" style="76" customWidth="1"/>
    <col min="8193" max="8193" width="1" style="76" customWidth="1"/>
    <col min="8194" max="8194" width="12.42578125" style="76" customWidth="1"/>
    <col min="8195" max="8195" width="8.140625" style="76"/>
    <col min="8196" max="8196" width="11.28515625" style="76" bestFit="1" customWidth="1"/>
    <col min="8197" max="8197" width="9.7109375" style="76" customWidth="1"/>
    <col min="8198" max="8198" width="9.140625" style="76" customWidth="1"/>
    <col min="8199" max="8439" width="8.140625" style="76"/>
    <col min="8440" max="8440" width="1.42578125" style="76" customWidth="1"/>
    <col min="8441" max="8441" width="48.85546875" style="76" customWidth="1"/>
    <col min="8442" max="8442" width="8.140625" style="76"/>
    <col min="8443" max="8443" width="1" style="76" customWidth="1"/>
    <col min="8444" max="8444" width="12.42578125" style="76" customWidth="1"/>
    <col min="8445" max="8445" width="1" style="76" customWidth="1"/>
    <col min="8446" max="8446" width="12.42578125" style="76" customWidth="1"/>
    <col min="8447" max="8447" width="1" style="76" customWidth="1"/>
    <col min="8448" max="8448" width="12.42578125" style="76" customWidth="1"/>
    <col min="8449" max="8449" width="1" style="76" customWidth="1"/>
    <col min="8450" max="8450" width="12.42578125" style="76" customWidth="1"/>
    <col min="8451" max="8451" width="8.140625" style="76"/>
    <col min="8452" max="8452" width="11.28515625" style="76" bestFit="1" customWidth="1"/>
    <col min="8453" max="8453" width="9.7109375" style="76" customWidth="1"/>
    <col min="8454" max="8454" width="9.140625" style="76" customWidth="1"/>
    <col min="8455" max="8695" width="8.140625" style="76"/>
    <col min="8696" max="8696" width="1.42578125" style="76" customWidth="1"/>
    <col min="8697" max="8697" width="48.85546875" style="76" customWidth="1"/>
    <col min="8698" max="8698" width="8.140625" style="76"/>
    <col min="8699" max="8699" width="1" style="76" customWidth="1"/>
    <col min="8700" max="8700" width="12.42578125" style="76" customWidth="1"/>
    <col min="8701" max="8701" width="1" style="76" customWidth="1"/>
    <col min="8702" max="8702" width="12.42578125" style="76" customWidth="1"/>
    <col min="8703" max="8703" width="1" style="76" customWidth="1"/>
    <col min="8704" max="8704" width="12.42578125" style="76" customWidth="1"/>
    <col min="8705" max="8705" width="1" style="76" customWidth="1"/>
    <col min="8706" max="8706" width="12.42578125" style="76" customWidth="1"/>
    <col min="8707" max="8707" width="8.140625" style="76"/>
    <col min="8708" max="8708" width="11.28515625" style="76" bestFit="1" customWidth="1"/>
    <col min="8709" max="8709" width="9.7109375" style="76" customWidth="1"/>
    <col min="8710" max="8710" width="9.140625" style="76" customWidth="1"/>
    <col min="8711" max="8951" width="8.140625" style="76"/>
    <col min="8952" max="8952" width="1.42578125" style="76" customWidth="1"/>
    <col min="8953" max="8953" width="48.85546875" style="76" customWidth="1"/>
    <col min="8954" max="8954" width="8.140625" style="76"/>
    <col min="8955" max="8955" width="1" style="76" customWidth="1"/>
    <col min="8956" max="8956" width="12.42578125" style="76" customWidth="1"/>
    <col min="8957" max="8957" width="1" style="76" customWidth="1"/>
    <col min="8958" max="8958" width="12.42578125" style="76" customWidth="1"/>
    <col min="8959" max="8959" width="1" style="76" customWidth="1"/>
    <col min="8960" max="8960" width="12.42578125" style="76" customWidth="1"/>
    <col min="8961" max="8961" width="1" style="76" customWidth="1"/>
    <col min="8962" max="8962" width="12.42578125" style="76" customWidth="1"/>
    <col min="8963" max="8963" width="8.140625" style="76"/>
    <col min="8964" max="8964" width="11.28515625" style="76" bestFit="1" customWidth="1"/>
    <col min="8965" max="8965" width="9.7109375" style="76" customWidth="1"/>
    <col min="8966" max="8966" width="9.140625" style="76" customWidth="1"/>
    <col min="8967" max="9207" width="8.140625" style="76"/>
    <col min="9208" max="9208" width="1.42578125" style="76" customWidth="1"/>
    <col min="9209" max="9209" width="48.85546875" style="76" customWidth="1"/>
    <col min="9210" max="9210" width="8.140625" style="76"/>
    <col min="9211" max="9211" width="1" style="76" customWidth="1"/>
    <col min="9212" max="9212" width="12.42578125" style="76" customWidth="1"/>
    <col min="9213" max="9213" width="1" style="76" customWidth="1"/>
    <col min="9214" max="9214" width="12.42578125" style="76" customWidth="1"/>
    <col min="9215" max="9215" width="1" style="76" customWidth="1"/>
    <col min="9216" max="9216" width="12.42578125" style="76" customWidth="1"/>
    <col min="9217" max="9217" width="1" style="76" customWidth="1"/>
    <col min="9218" max="9218" width="12.42578125" style="76" customWidth="1"/>
    <col min="9219" max="9219" width="8.140625" style="76"/>
    <col min="9220" max="9220" width="11.28515625" style="76" bestFit="1" customWidth="1"/>
    <col min="9221" max="9221" width="9.7109375" style="76" customWidth="1"/>
    <col min="9222" max="9222" width="9.140625" style="76" customWidth="1"/>
    <col min="9223" max="9463" width="8.140625" style="76"/>
    <col min="9464" max="9464" width="1.42578125" style="76" customWidth="1"/>
    <col min="9465" max="9465" width="48.85546875" style="76" customWidth="1"/>
    <col min="9466" max="9466" width="8.140625" style="76"/>
    <col min="9467" max="9467" width="1" style="76" customWidth="1"/>
    <col min="9468" max="9468" width="12.42578125" style="76" customWidth="1"/>
    <col min="9469" max="9469" width="1" style="76" customWidth="1"/>
    <col min="9470" max="9470" width="12.42578125" style="76" customWidth="1"/>
    <col min="9471" max="9471" width="1" style="76" customWidth="1"/>
    <col min="9472" max="9472" width="12.42578125" style="76" customWidth="1"/>
    <col min="9473" max="9473" width="1" style="76" customWidth="1"/>
    <col min="9474" max="9474" width="12.42578125" style="76" customWidth="1"/>
    <col min="9475" max="9475" width="8.140625" style="76"/>
    <col min="9476" max="9476" width="11.28515625" style="76" bestFit="1" customWidth="1"/>
    <col min="9477" max="9477" width="9.7109375" style="76" customWidth="1"/>
    <col min="9478" max="9478" width="9.140625" style="76" customWidth="1"/>
    <col min="9479" max="9719" width="8.140625" style="76"/>
    <col min="9720" max="9720" width="1.42578125" style="76" customWidth="1"/>
    <col min="9721" max="9721" width="48.85546875" style="76" customWidth="1"/>
    <col min="9722" max="9722" width="8.140625" style="76"/>
    <col min="9723" max="9723" width="1" style="76" customWidth="1"/>
    <col min="9724" max="9724" width="12.42578125" style="76" customWidth="1"/>
    <col min="9725" max="9725" width="1" style="76" customWidth="1"/>
    <col min="9726" max="9726" width="12.42578125" style="76" customWidth="1"/>
    <col min="9727" max="9727" width="1" style="76" customWidth="1"/>
    <col min="9728" max="9728" width="12.42578125" style="76" customWidth="1"/>
    <col min="9729" max="9729" width="1" style="76" customWidth="1"/>
    <col min="9730" max="9730" width="12.42578125" style="76" customWidth="1"/>
    <col min="9731" max="9731" width="8.140625" style="76"/>
    <col min="9732" max="9732" width="11.28515625" style="76" bestFit="1" customWidth="1"/>
    <col min="9733" max="9733" width="9.7109375" style="76" customWidth="1"/>
    <col min="9734" max="9734" width="9.140625" style="76" customWidth="1"/>
    <col min="9735" max="9975" width="8.140625" style="76"/>
    <col min="9976" max="9976" width="1.42578125" style="76" customWidth="1"/>
    <col min="9977" max="9977" width="48.85546875" style="76" customWidth="1"/>
    <col min="9978" max="9978" width="8.140625" style="76"/>
    <col min="9979" max="9979" width="1" style="76" customWidth="1"/>
    <col min="9980" max="9980" width="12.42578125" style="76" customWidth="1"/>
    <col min="9981" max="9981" width="1" style="76" customWidth="1"/>
    <col min="9982" max="9982" width="12.42578125" style="76" customWidth="1"/>
    <col min="9983" max="9983" width="1" style="76" customWidth="1"/>
    <col min="9984" max="9984" width="12.42578125" style="76" customWidth="1"/>
    <col min="9985" max="9985" width="1" style="76" customWidth="1"/>
    <col min="9986" max="9986" width="12.42578125" style="76" customWidth="1"/>
    <col min="9987" max="9987" width="8.140625" style="76"/>
    <col min="9988" max="9988" width="11.28515625" style="76" bestFit="1" customWidth="1"/>
    <col min="9989" max="9989" width="9.7109375" style="76" customWidth="1"/>
    <col min="9990" max="9990" width="9.140625" style="76" customWidth="1"/>
    <col min="9991" max="10231" width="8.140625" style="76"/>
    <col min="10232" max="10232" width="1.42578125" style="76" customWidth="1"/>
    <col min="10233" max="10233" width="48.85546875" style="76" customWidth="1"/>
    <col min="10234" max="10234" width="8.140625" style="76"/>
    <col min="10235" max="10235" width="1" style="76" customWidth="1"/>
    <col min="10236" max="10236" width="12.42578125" style="76" customWidth="1"/>
    <col min="10237" max="10237" width="1" style="76" customWidth="1"/>
    <col min="10238" max="10238" width="12.42578125" style="76" customWidth="1"/>
    <col min="10239" max="10239" width="1" style="76" customWidth="1"/>
    <col min="10240" max="10240" width="12.42578125" style="76" customWidth="1"/>
    <col min="10241" max="10241" width="1" style="76" customWidth="1"/>
    <col min="10242" max="10242" width="12.42578125" style="76" customWidth="1"/>
    <col min="10243" max="10243" width="8.140625" style="76"/>
    <col min="10244" max="10244" width="11.28515625" style="76" bestFit="1" customWidth="1"/>
    <col min="10245" max="10245" width="9.7109375" style="76" customWidth="1"/>
    <col min="10246" max="10246" width="9.140625" style="76" customWidth="1"/>
    <col min="10247" max="10487" width="8.140625" style="76"/>
    <col min="10488" max="10488" width="1.42578125" style="76" customWidth="1"/>
    <col min="10489" max="10489" width="48.85546875" style="76" customWidth="1"/>
    <col min="10490" max="10490" width="8.140625" style="76"/>
    <col min="10491" max="10491" width="1" style="76" customWidth="1"/>
    <col min="10492" max="10492" width="12.42578125" style="76" customWidth="1"/>
    <col min="10493" max="10493" width="1" style="76" customWidth="1"/>
    <col min="10494" max="10494" width="12.42578125" style="76" customWidth="1"/>
    <col min="10495" max="10495" width="1" style="76" customWidth="1"/>
    <col min="10496" max="10496" width="12.42578125" style="76" customWidth="1"/>
    <col min="10497" max="10497" width="1" style="76" customWidth="1"/>
    <col min="10498" max="10498" width="12.42578125" style="76" customWidth="1"/>
    <col min="10499" max="10499" width="8.140625" style="76"/>
    <col min="10500" max="10500" width="11.28515625" style="76" bestFit="1" customWidth="1"/>
    <col min="10501" max="10501" width="9.7109375" style="76" customWidth="1"/>
    <col min="10502" max="10502" width="9.140625" style="76" customWidth="1"/>
    <col min="10503" max="10743" width="8.140625" style="76"/>
    <col min="10744" max="10744" width="1.42578125" style="76" customWidth="1"/>
    <col min="10745" max="10745" width="48.85546875" style="76" customWidth="1"/>
    <col min="10746" max="10746" width="8.140625" style="76"/>
    <col min="10747" max="10747" width="1" style="76" customWidth="1"/>
    <col min="10748" max="10748" width="12.42578125" style="76" customWidth="1"/>
    <col min="10749" max="10749" width="1" style="76" customWidth="1"/>
    <col min="10750" max="10750" width="12.42578125" style="76" customWidth="1"/>
    <col min="10751" max="10751" width="1" style="76" customWidth="1"/>
    <col min="10752" max="10752" width="12.42578125" style="76" customWidth="1"/>
    <col min="10753" max="10753" width="1" style="76" customWidth="1"/>
    <col min="10754" max="10754" width="12.42578125" style="76" customWidth="1"/>
    <col min="10755" max="10755" width="8.140625" style="76"/>
    <col min="10756" max="10756" width="11.28515625" style="76" bestFit="1" customWidth="1"/>
    <col min="10757" max="10757" width="9.7109375" style="76" customWidth="1"/>
    <col min="10758" max="10758" width="9.140625" style="76" customWidth="1"/>
    <col min="10759" max="10999" width="8.140625" style="76"/>
    <col min="11000" max="11000" width="1.42578125" style="76" customWidth="1"/>
    <col min="11001" max="11001" width="48.85546875" style="76" customWidth="1"/>
    <col min="11002" max="11002" width="8.140625" style="76"/>
    <col min="11003" max="11003" width="1" style="76" customWidth="1"/>
    <col min="11004" max="11004" width="12.42578125" style="76" customWidth="1"/>
    <col min="11005" max="11005" width="1" style="76" customWidth="1"/>
    <col min="11006" max="11006" width="12.42578125" style="76" customWidth="1"/>
    <col min="11007" max="11007" width="1" style="76" customWidth="1"/>
    <col min="11008" max="11008" width="12.42578125" style="76" customWidth="1"/>
    <col min="11009" max="11009" width="1" style="76" customWidth="1"/>
    <col min="11010" max="11010" width="12.42578125" style="76" customWidth="1"/>
    <col min="11011" max="11011" width="8.140625" style="76"/>
    <col min="11012" max="11012" width="11.28515625" style="76" bestFit="1" customWidth="1"/>
    <col min="11013" max="11013" width="9.7109375" style="76" customWidth="1"/>
    <col min="11014" max="11014" width="9.140625" style="76" customWidth="1"/>
    <col min="11015" max="11255" width="8.140625" style="76"/>
    <col min="11256" max="11256" width="1.42578125" style="76" customWidth="1"/>
    <col min="11257" max="11257" width="48.85546875" style="76" customWidth="1"/>
    <col min="11258" max="11258" width="8.140625" style="76"/>
    <col min="11259" max="11259" width="1" style="76" customWidth="1"/>
    <col min="11260" max="11260" width="12.42578125" style="76" customWidth="1"/>
    <col min="11261" max="11261" width="1" style="76" customWidth="1"/>
    <col min="11262" max="11262" width="12.42578125" style="76" customWidth="1"/>
    <col min="11263" max="11263" width="1" style="76" customWidth="1"/>
    <col min="11264" max="11264" width="12.42578125" style="76" customWidth="1"/>
    <col min="11265" max="11265" width="1" style="76" customWidth="1"/>
    <col min="11266" max="11266" width="12.42578125" style="76" customWidth="1"/>
    <col min="11267" max="11267" width="8.140625" style="76"/>
    <col min="11268" max="11268" width="11.28515625" style="76" bestFit="1" customWidth="1"/>
    <col min="11269" max="11269" width="9.7109375" style="76" customWidth="1"/>
    <col min="11270" max="11270" width="9.140625" style="76" customWidth="1"/>
    <col min="11271" max="11511" width="8.140625" style="76"/>
    <col min="11512" max="11512" width="1.42578125" style="76" customWidth="1"/>
    <col min="11513" max="11513" width="48.85546875" style="76" customWidth="1"/>
    <col min="11514" max="11514" width="8.140625" style="76"/>
    <col min="11515" max="11515" width="1" style="76" customWidth="1"/>
    <col min="11516" max="11516" width="12.42578125" style="76" customWidth="1"/>
    <col min="11517" max="11517" width="1" style="76" customWidth="1"/>
    <col min="11518" max="11518" width="12.42578125" style="76" customWidth="1"/>
    <col min="11519" max="11519" width="1" style="76" customWidth="1"/>
    <col min="11520" max="11520" width="12.42578125" style="76" customWidth="1"/>
    <col min="11521" max="11521" width="1" style="76" customWidth="1"/>
    <col min="11522" max="11522" width="12.42578125" style="76" customWidth="1"/>
    <col min="11523" max="11523" width="8.140625" style="76"/>
    <col min="11524" max="11524" width="11.28515625" style="76" bestFit="1" customWidth="1"/>
    <col min="11525" max="11525" width="9.7109375" style="76" customWidth="1"/>
    <col min="11526" max="11526" width="9.140625" style="76" customWidth="1"/>
    <col min="11527" max="11767" width="8.140625" style="76"/>
    <col min="11768" max="11768" width="1.42578125" style="76" customWidth="1"/>
    <col min="11769" max="11769" width="48.85546875" style="76" customWidth="1"/>
    <col min="11770" max="11770" width="8.140625" style="76"/>
    <col min="11771" max="11771" width="1" style="76" customWidth="1"/>
    <col min="11772" max="11772" width="12.42578125" style="76" customWidth="1"/>
    <col min="11773" max="11773" width="1" style="76" customWidth="1"/>
    <col min="11774" max="11774" width="12.42578125" style="76" customWidth="1"/>
    <col min="11775" max="11775" width="1" style="76" customWidth="1"/>
    <col min="11776" max="11776" width="12.42578125" style="76" customWidth="1"/>
    <col min="11777" max="11777" width="1" style="76" customWidth="1"/>
    <col min="11778" max="11778" width="12.42578125" style="76" customWidth="1"/>
    <col min="11779" max="11779" width="8.140625" style="76"/>
    <col min="11780" max="11780" width="11.28515625" style="76" bestFit="1" customWidth="1"/>
    <col min="11781" max="11781" width="9.7109375" style="76" customWidth="1"/>
    <col min="11782" max="11782" width="9.140625" style="76" customWidth="1"/>
    <col min="11783" max="12023" width="8.140625" style="76"/>
    <col min="12024" max="12024" width="1.42578125" style="76" customWidth="1"/>
    <col min="12025" max="12025" width="48.85546875" style="76" customWidth="1"/>
    <col min="12026" max="12026" width="8.140625" style="76"/>
    <col min="12027" max="12027" width="1" style="76" customWidth="1"/>
    <col min="12028" max="12028" width="12.42578125" style="76" customWidth="1"/>
    <col min="12029" max="12029" width="1" style="76" customWidth="1"/>
    <col min="12030" max="12030" width="12.42578125" style="76" customWidth="1"/>
    <col min="12031" max="12031" width="1" style="76" customWidth="1"/>
    <col min="12032" max="12032" width="12.42578125" style="76" customWidth="1"/>
    <col min="12033" max="12033" width="1" style="76" customWidth="1"/>
    <col min="12034" max="12034" width="12.42578125" style="76" customWidth="1"/>
    <col min="12035" max="12035" width="8.140625" style="76"/>
    <col min="12036" max="12036" width="11.28515625" style="76" bestFit="1" customWidth="1"/>
    <col min="12037" max="12037" width="9.7109375" style="76" customWidth="1"/>
    <col min="12038" max="12038" width="9.140625" style="76" customWidth="1"/>
    <col min="12039" max="12279" width="8.140625" style="76"/>
    <col min="12280" max="12280" width="1.42578125" style="76" customWidth="1"/>
    <col min="12281" max="12281" width="48.85546875" style="76" customWidth="1"/>
    <col min="12282" max="12282" width="8.140625" style="76"/>
    <col min="12283" max="12283" width="1" style="76" customWidth="1"/>
    <col min="12284" max="12284" width="12.42578125" style="76" customWidth="1"/>
    <col min="12285" max="12285" width="1" style="76" customWidth="1"/>
    <col min="12286" max="12286" width="12.42578125" style="76" customWidth="1"/>
    <col min="12287" max="12287" width="1" style="76" customWidth="1"/>
    <col min="12288" max="12288" width="12.42578125" style="76" customWidth="1"/>
    <col min="12289" max="12289" width="1" style="76" customWidth="1"/>
    <col min="12290" max="12290" width="12.42578125" style="76" customWidth="1"/>
    <col min="12291" max="12291" width="8.140625" style="76"/>
    <col min="12292" max="12292" width="11.28515625" style="76" bestFit="1" customWidth="1"/>
    <col min="12293" max="12293" width="9.7109375" style="76" customWidth="1"/>
    <col min="12294" max="12294" width="9.140625" style="76" customWidth="1"/>
    <col min="12295" max="12535" width="8.140625" style="76"/>
    <col min="12536" max="12536" width="1.42578125" style="76" customWidth="1"/>
    <col min="12537" max="12537" width="48.85546875" style="76" customWidth="1"/>
    <col min="12538" max="12538" width="8.140625" style="76"/>
    <col min="12539" max="12539" width="1" style="76" customWidth="1"/>
    <col min="12540" max="12540" width="12.42578125" style="76" customWidth="1"/>
    <col min="12541" max="12541" width="1" style="76" customWidth="1"/>
    <col min="12542" max="12542" width="12.42578125" style="76" customWidth="1"/>
    <col min="12543" max="12543" width="1" style="76" customWidth="1"/>
    <col min="12544" max="12544" width="12.42578125" style="76" customWidth="1"/>
    <col min="12545" max="12545" width="1" style="76" customWidth="1"/>
    <col min="12546" max="12546" width="12.42578125" style="76" customWidth="1"/>
    <col min="12547" max="12547" width="8.140625" style="76"/>
    <col min="12548" max="12548" width="11.28515625" style="76" bestFit="1" customWidth="1"/>
    <col min="12549" max="12549" width="9.7109375" style="76" customWidth="1"/>
    <col min="12550" max="12550" width="9.140625" style="76" customWidth="1"/>
    <col min="12551" max="12791" width="8.140625" style="76"/>
    <col min="12792" max="12792" width="1.42578125" style="76" customWidth="1"/>
    <col min="12793" max="12793" width="48.85546875" style="76" customWidth="1"/>
    <col min="12794" max="12794" width="8.140625" style="76"/>
    <col min="12795" max="12795" width="1" style="76" customWidth="1"/>
    <col min="12796" max="12796" width="12.42578125" style="76" customWidth="1"/>
    <col min="12797" max="12797" width="1" style="76" customWidth="1"/>
    <col min="12798" max="12798" width="12.42578125" style="76" customWidth="1"/>
    <col min="12799" max="12799" width="1" style="76" customWidth="1"/>
    <col min="12800" max="12800" width="12.42578125" style="76" customWidth="1"/>
    <col min="12801" max="12801" width="1" style="76" customWidth="1"/>
    <col min="12802" max="12802" width="12.42578125" style="76" customWidth="1"/>
    <col min="12803" max="12803" width="8.140625" style="76"/>
    <col min="12804" max="12804" width="11.28515625" style="76" bestFit="1" customWidth="1"/>
    <col min="12805" max="12805" width="9.7109375" style="76" customWidth="1"/>
    <col min="12806" max="12806" width="9.140625" style="76" customWidth="1"/>
    <col min="12807" max="13047" width="8.140625" style="76"/>
    <col min="13048" max="13048" width="1.42578125" style="76" customWidth="1"/>
    <col min="13049" max="13049" width="48.85546875" style="76" customWidth="1"/>
    <col min="13050" max="13050" width="8.140625" style="76"/>
    <col min="13051" max="13051" width="1" style="76" customWidth="1"/>
    <col min="13052" max="13052" width="12.42578125" style="76" customWidth="1"/>
    <col min="13053" max="13053" width="1" style="76" customWidth="1"/>
    <col min="13054" max="13054" width="12.42578125" style="76" customWidth="1"/>
    <col min="13055" max="13055" width="1" style="76" customWidth="1"/>
    <col min="13056" max="13056" width="12.42578125" style="76" customWidth="1"/>
    <col min="13057" max="13057" width="1" style="76" customWidth="1"/>
    <col min="13058" max="13058" width="12.42578125" style="76" customWidth="1"/>
    <col min="13059" max="13059" width="8.140625" style="76"/>
    <col min="13060" max="13060" width="11.28515625" style="76" bestFit="1" customWidth="1"/>
    <col min="13061" max="13061" width="9.7109375" style="76" customWidth="1"/>
    <col min="13062" max="13062" width="9.140625" style="76" customWidth="1"/>
    <col min="13063" max="13303" width="8.140625" style="76"/>
    <col min="13304" max="13304" width="1.42578125" style="76" customWidth="1"/>
    <col min="13305" max="13305" width="48.85546875" style="76" customWidth="1"/>
    <col min="13306" max="13306" width="8.140625" style="76"/>
    <col min="13307" max="13307" width="1" style="76" customWidth="1"/>
    <col min="13308" max="13308" width="12.42578125" style="76" customWidth="1"/>
    <col min="13309" max="13309" width="1" style="76" customWidth="1"/>
    <col min="13310" max="13310" width="12.42578125" style="76" customWidth="1"/>
    <col min="13311" max="13311" width="1" style="76" customWidth="1"/>
    <col min="13312" max="13312" width="12.42578125" style="76" customWidth="1"/>
    <col min="13313" max="13313" width="1" style="76" customWidth="1"/>
    <col min="13314" max="13314" width="12.42578125" style="76" customWidth="1"/>
    <col min="13315" max="13315" width="8.140625" style="76"/>
    <col min="13316" max="13316" width="11.28515625" style="76" bestFit="1" customWidth="1"/>
    <col min="13317" max="13317" width="9.7109375" style="76" customWidth="1"/>
    <col min="13318" max="13318" width="9.140625" style="76" customWidth="1"/>
    <col min="13319" max="13559" width="8.140625" style="76"/>
    <col min="13560" max="13560" width="1.42578125" style="76" customWidth="1"/>
    <col min="13561" max="13561" width="48.85546875" style="76" customWidth="1"/>
    <col min="13562" max="13562" width="8.140625" style="76"/>
    <col min="13563" max="13563" width="1" style="76" customWidth="1"/>
    <col min="13564" max="13564" width="12.42578125" style="76" customWidth="1"/>
    <col min="13565" max="13565" width="1" style="76" customWidth="1"/>
    <col min="13566" max="13566" width="12.42578125" style="76" customWidth="1"/>
    <col min="13567" max="13567" width="1" style="76" customWidth="1"/>
    <col min="13568" max="13568" width="12.42578125" style="76" customWidth="1"/>
    <col min="13569" max="13569" width="1" style="76" customWidth="1"/>
    <col min="13570" max="13570" width="12.42578125" style="76" customWidth="1"/>
    <col min="13571" max="13571" width="8.140625" style="76"/>
    <col min="13572" max="13572" width="11.28515625" style="76" bestFit="1" customWidth="1"/>
    <col min="13573" max="13573" width="9.7109375" style="76" customWidth="1"/>
    <col min="13574" max="13574" width="9.140625" style="76" customWidth="1"/>
    <col min="13575" max="13815" width="8.140625" style="76"/>
    <col min="13816" max="13816" width="1.42578125" style="76" customWidth="1"/>
    <col min="13817" max="13817" width="48.85546875" style="76" customWidth="1"/>
    <col min="13818" max="13818" width="8.140625" style="76"/>
    <col min="13819" max="13819" width="1" style="76" customWidth="1"/>
    <col min="13820" max="13820" width="12.42578125" style="76" customWidth="1"/>
    <col min="13821" max="13821" width="1" style="76" customWidth="1"/>
    <col min="13822" max="13822" width="12.42578125" style="76" customWidth="1"/>
    <col min="13823" max="13823" width="1" style="76" customWidth="1"/>
    <col min="13824" max="13824" width="12.42578125" style="76" customWidth="1"/>
    <col min="13825" max="13825" width="1" style="76" customWidth="1"/>
    <col min="13826" max="13826" width="12.42578125" style="76" customWidth="1"/>
    <col min="13827" max="13827" width="8.140625" style="76"/>
    <col min="13828" max="13828" width="11.28515625" style="76" bestFit="1" customWidth="1"/>
    <col min="13829" max="13829" width="9.7109375" style="76" customWidth="1"/>
    <col min="13830" max="13830" width="9.140625" style="76" customWidth="1"/>
    <col min="13831" max="14071" width="8.140625" style="76"/>
    <col min="14072" max="14072" width="1.42578125" style="76" customWidth="1"/>
    <col min="14073" max="14073" width="48.85546875" style="76" customWidth="1"/>
    <col min="14074" max="14074" width="8.140625" style="76"/>
    <col min="14075" max="14075" width="1" style="76" customWidth="1"/>
    <col min="14076" max="14076" width="12.42578125" style="76" customWidth="1"/>
    <col min="14077" max="14077" width="1" style="76" customWidth="1"/>
    <col min="14078" max="14078" width="12.42578125" style="76" customWidth="1"/>
    <col min="14079" max="14079" width="1" style="76" customWidth="1"/>
    <col min="14080" max="14080" width="12.42578125" style="76" customWidth="1"/>
    <col min="14081" max="14081" width="1" style="76" customWidth="1"/>
    <col min="14082" max="14082" width="12.42578125" style="76" customWidth="1"/>
    <col min="14083" max="14083" width="8.140625" style="76"/>
    <col min="14084" max="14084" width="11.28515625" style="76" bestFit="1" customWidth="1"/>
    <col min="14085" max="14085" width="9.7109375" style="76" customWidth="1"/>
    <col min="14086" max="14086" width="9.140625" style="76" customWidth="1"/>
    <col min="14087" max="14327" width="8.140625" style="76"/>
    <col min="14328" max="14328" width="1.42578125" style="76" customWidth="1"/>
    <col min="14329" max="14329" width="48.85546875" style="76" customWidth="1"/>
    <col min="14330" max="14330" width="8.140625" style="76"/>
    <col min="14331" max="14331" width="1" style="76" customWidth="1"/>
    <col min="14332" max="14332" width="12.42578125" style="76" customWidth="1"/>
    <col min="14333" max="14333" width="1" style="76" customWidth="1"/>
    <col min="14334" max="14334" width="12.42578125" style="76" customWidth="1"/>
    <col min="14335" max="14335" width="1" style="76" customWidth="1"/>
    <col min="14336" max="14336" width="12.42578125" style="76" customWidth="1"/>
    <col min="14337" max="14337" width="1" style="76" customWidth="1"/>
    <col min="14338" max="14338" width="12.42578125" style="76" customWidth="1"/>
    <col min="14339" max="14339" width="8.140625" style="76"/>
    <col min="14340" max="14340" width="11.28515625" style="76" bestFit="1" customWidth="1"/>
    <col min="14341" max="14341" width="9.7109375" style="76" customWidth="1"/>
    <col min="14342" max="14342" width="9.140625" style="76" customWidth="1"/>
    <col min="14343" max="14583" width="8.140625" style="76"/>
    <col min="14584" max="14584" width="1.42578125" style="76" customWidth="1"/>
    <col min="14585" max="14585" width="48.85546875" style="76" customWidth="1"/>
    <col min="14586" max="14586" width="8.140625" style="76"/>
    <col min="14587" max="14587" width="1" style="76" customWidth="1"/>
    <col min="14588" max="14588" width="12.42578125" style="76" customWidth="1"/>
    <col min="14589" max="14589" width="1" style="76" customWidth="1"/>
    <col min="14590" max="14590" width="12.42578125" style="76" customWidth="1"/>
    <col min="14591" max="14591" width="1" style="76" customWidth="1"/>
    <col min="14592" max="14592" width="12.42578125" style="76" customWidth="1"/>
    <col min="14593" max="14593" width="1" style="76" customWidth="1"/>
    <col min="14594" max="14594" width="12.42578125" style="76" customWidth="1"/>
    <col min="14595" max="14595" width="8.140625" style="76"/>
    <col min="14596" max="14596" width="11.28515625" style="76" bestFit="1" customWidth="1"/>
    <col min="14597" max="14597" width="9.7109375" style="76" customWidth="1"/>
    <col min="14598" max="14598" width="9.140625" style="76" customWidth="1"/>
    <col min="14599" max="14839" width="8.140625" style="76"/>
    <col min="14840" max="14840" width="1.42578125" style="76" customWidth="1"/>
    <col min="14841" max="14841" width="48.85546875" style="76" customWidth="1"/>
    <col min="14842" max="14842" width="8.140625" style="76"/>
    <col min="14843" max="14843" width="1" style="76" customWidth="1"/>
    <col min="14844" max="14844" width="12.42578125" style="76" customWidth="1"/>
    <col min="14845" max="14845" width="1" style="76" customWidth="1"/>
    <col min="14846" max="14846" width="12.42578125" style="76" customWidth="1"/>
    <col min="14847" max="14847" width="1" style="76" customWidth="1"/>
    <col min="14848" max="14848" width="12.42578125" style="76" customWidth="1"/>
    <col min="14849" max="14849" width="1" style="76" customWidth="1"/>
    <col min="14850" max="14850" width="12.42578125" style="76" customWidth="1"/>
    <col min="14851" max="14851" width="8.140625" style="76"/>
    <col min="14852" max="14852" width="11.28515625" style="76" bestFit="1" customWidth="1"/>
    <col min="14853" max="14853" width="9.7109375" style="76" customWidth="1"/>
    <col min="14854" max="14854" width="9.140625" style="76" customWidth="1"/>
    <col min="14855" max="15095" width="8.140625" style="76"/>
    <col min="15096" max="15096" width="1.42578125" style="76" customWidth="1"/>
    <col min="15097" max="15097" width="48.85546875" style="76" customWidth="1"/>
    <col min="15098" max="15098" width="8.140625" style="76"/>
    <col min="15099" max="15099" width="1" style="76" customWidth="1"/>
    <col min="15100" max="15100" width="12.42578125" style="76" customWidth="1"/>
    <col min="15101" max="15101" width="1" style="76" customWidth="1"/>
    <col min="15102" max="15102" width="12.42578125" style="76" customWidth="1"/>
    <col min="15103" max="15103" width="1" style="76" customWidth="1"/>
    <col min="15104" max="15104" width="12.42578125" style="76" customWidth="1"/>
    <col min="15105" max="15105" width="1" style="76" customWidth="1"/>
    <col min="15106" max="15106" width="12.42578125" style="76" customWidth="1"/>
    <col min="15107" max="15107" width="8.140625" style="76"/>
    <col min="15108" max="15108" width="11.28515625" style="76" bestFit="1" customWidth="1"/>
    <col min="15109" max="15109" width="9.7109375" style="76" customWidth="1"/>
    <col min="15110" max="15110" width="9.140625" style="76" customWidth="1"/>
    <col min="15111" max="15351" width="8.140625" style="76"/>
    <col min="15352" max="15352" width="1.42578125" style="76" customWidth="1"/>
    <col min="15353" max="15353" width="48.85546875" style="76" customWidth="1"/>
    <col min="15354" max="15354" width="8.140625" style="76"/>
    <col min="15355" max="15355" width="1" style="76" customWidth="1"/>
    <col min="15356" max="15356" width="12.42578125" style="76" customWidth="1"/>
    <col min="15357" max="15357" width="1" style="76" customWidth="1"/>
    <col min="15358" max="15358" width="12.42578125" style="76" customWidth="1"/>
    <col min="15359" max="15359" width="1" style="76" customWidth="1"/>
    <col min="15360" max="15360" width="12.42578125" style="76" customWidth="1"/>
    <col min="15361" max="15361" width="1" style="76" customWidth="1"/>
    <col min="15362" max="15362" width="12.42578125" style="76" customWidth="1"/>
    <col min="15363" max="15363" width="8.140625" style="76"/>
    <col min="15364" max="15364" width="11.28515625" style="76" bestFit="1" customWidth="1"/>
    <col min="15365" max="15365" width="9.7109375" style="76" customWidth="1"/>
    <col min="15366" max="15366" width="9.140625" style="76" customWidth="1"/>
    <col min="15367" max="15607" width="8.140625" style="76"/>
    <col min="15608" max="15608" width="1.42578125" style="76" customWidth="1"/>
    <col min="15609" max="15609" width="48.85546875" style="76" customWidth="1"/>
    <col min="15610" max="15610" width="8.140625" style="76"/>
    <col min="15611" max="15611" width="1" style="76" customWidth="1"/>
    <col min="15612" max="15612" width="12.42578125" style="76" customWidth="1"/>
    <col min="15613" max="15613" width="1" style="76" customWidth="1"/>
    <col min="15614" max="15614" width="12.42578125" style="76" customWidth="1"/>
    <col min="15615" max="15615" width="1" style="76" customWidth="1"/>
    <col min="15616" max="15616" width="12.42578125" style="76" customWidth="1"/>
    <col min="15617" max="15617" width="1" style="76" customWidth="1"/>
    <col min="15618" max="15618" width="12.42578125" style="76" customWidth="1"/>
    <col min="15619" max="15619" width="8.140625" style="76"/>
    <col min="15620" max="15620" width="11.28515625" style="76" bestFit="1" customWidth="1"/>
    <col min="15621" max="15621" width="9.7109375" style="76" customWidth="1"/>
    <col min="15622" max="15622" width="9.140625" style="76" customWidth="1"/>
    <col min="15623" max="15863" width="8.140625" style="76"/>
    <col min="15864" max="15864" width="1.42578125" style="76" customWidth="1"/>
    <col min="15865" max="15865" width="48.85546875" style="76" customWidth="1"/>
    <col min="15866" max="15866" width="8.140625" style="76"/>
    <col min="15867" max="15867" width="1" style="76" customWidth="1"/>
    <col min="15868" max="15868" width="12.42578125" style="76" customWidth="1"/>
    <col min="15869" max="15869" width="1" style="76" customWidth="1"/>
    <col min="15870" max="15870" width="12.42578125" style="76" customWidth="1"/>
    <col min="15871" max="15871" width="1" style="76" customWidth="1"/>
    <col min="15872" max="15872" width="12.42578125" style="76" customWidth="1"/>
    <col min="15873" max="15873" width="1" style="76" customWidth="1"/>
    <col min="15874" max="15874" width="12.42578125" style="76" customWidth="1"/>
    <col min="15875" max="15875" width="8.140625" style="76"/>
    <col min="15876" max="15876" width="11.28515625" style="76" bestFit="1" customWidth="1"/>
    <col min="15877" max="15877" width="9.7109375" style="76" customWidth="1"/>
    <col min="15878" max="15878" width="9.140625" style="76" customWidth="1"/>
    <col min="15879" max="16119" width="8.140625" style="76"/>
    <col min="16120" max="16120" width="1.42578125" style="76" customWidth="1"/>
    <col min="16121" max="16121" width="48.85546875" style="76" customWidth="1"/>
    <col min="16122" max="16122" width="8.140625" style="76"/>
    <col min="16123" max="16123" width="1" style="76" customWidth="1"/>
    <col min="16124" max="16124" width="12.42578125" style="76" customWidth="1"/>
    <col min="16125" max="16125" width="1" style="76" customWidth="1"/>
    <col min="16126" max="16126" width="12.42578125" style="76" customWidth="1"/>
    <col min="16127" max="16127" width="1" style="76" customWidth="1"/>
    <col min="16128" max="16128" width="12.42578125" style="76" customWidth="1"/>
    <col min="16129" max="16129" width="1" style="76" customWidth="1"/>
    <col min="16130" max="16130" width="12.42578125" style="76" customWidth="1"/>
    <col min="16131" max="16131" width="8.140625" style="76"/>
    <col min="16132" max="16132" width="11.28515625" style="76" bestFit="1" customWidth="1"/>
    <col min="16133" max="16133" width="9.7109375" style="76" customWidth="1"/>
    <col min="16134" max="16134" width="9.140625" style="76" customWidth="1"/>
    <col min="16135" max="16384" width="8.140625" style="76"/>
  </cols>
  <sheetData>
    <row r="1" spans="1:20" ht="16.5" customHeight="1">
      <c r="A1" s="1" t="s">
        <v>109</v>
      </c>
      <c r="S1" s="81"/>
    </row>
    <row r="2" spans="1:20" ht="16.5" customHeight="1">
      <c r="A2" s="82" t="s">
        <v>1</v>
      </c>
      <c r="B2" s="82"/>
      <c r="C2" s="82"/>
      <c r="D2" s="83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6"/>
    </row>
    <row r="3" spans="1:20" ht="16.5" customHeight="1">
      <c r="A3" s="9" t="s">
        <v>167</v>
      </c>
      <c r="B3" s="88"/>
      <c r="C3" s="88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1"/>
      <c r="P3" s="91"/>
      <c r="Q3" s="91"/>
      <c r="R3" s="91"/>
      <c r="S3" s="92"/>
    </row>
    <row r="4" spans="1:20" ht="16.5" customHeight="1">
      <c r="A4" s="94"/>
      <c r="B4" s="94"/>
      <c r="C4" s="94"/>
      <c r="D4" s="95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  <c r="P4" s="85"/>
      <c r="Q4" s="85"/>
      <c r="R4" s="85"/>
      <c r="S4" s="98"/>
    </row>
    <row r="5" spans="1:20" ht="16.5" customHeight="1">
      <c r="A5" s="141"/>
      <c r="B5" s="141"/>
      <c r="C5" s="141"/>
      <c r="D5" s="142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85"/>
      <c r="P5" s="85"/>
      <c r="Q5" s="85"/>
      <c r="R5" s="85"/>
      <c r="S5" s="144"/>
    </row>
    <row r="6" spans="1:20" ht="16.5" customHeight="1">
      <c r="A6" s="141"/>
      <c r="B6" s="141"/>
      <c r="C6" s="141"/>
      <c r="D6" s="142"/>
      <c r="E6" s="242" t="s">
        <v>126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</row>
    <row r="7" spans="1:20" s="99" customFormat="1" ht="16.5" customHeight="1">
      <c r="D7" s="100"/>
      <c r="E7" s="101"/>
      <c r="F7" s="102"/>
      <c r="G7" s="101"/>
      <c r="H7" s="102"/>
      <c r="I7" s="102"/>
      <c r="J7" s="102"/>
      <c r="K7" s="242" t="s">
        <v>199</v>
      </c>
      <c r="L7" s="242"/>
      <c r="M7" s="242"/>
      <c r="N7" s="242"/>
      <c r="O7" s="242"/>
      <c r="P7" s="103"/>
      <c r="Q7" s="103"/>
      <c r="R7" s="103"/>
      <c r="S7" s="104"/>
    </row>
    <row r="8" spans="1:20" s="99" customFormat="1" ht="16.5" customHeight="1">
      <c r="D8" s="100"/>
      <c r="E8" s="101" t="s">
        <v>141</v>
      </c>
      <c r="F8" s="102"/>
      <c r="G8" s="101"/>
      <c r="H8" s="102"/>
      <c r="I8" s="102"/>
      <c r="J8" s="102"/>
      <c r="K8" s="190"/>
      <c r="L8" s="190"/>
      <c r="M8" s="93" t="s">
        <v>63</v>
      </c>
      <c r="N8" s="190"/>
      <c r="O8" s="190"/>
      <c r="P8" s="103"/>
      <c r="Q8" s="103"/>
      <c r="R8" s="103"/>
      <c r="S8" s="104"/>
    </row>
    <row r="9" spans="1:20" s="99" customFormat="1" ht="16.5" customHeight="1">
      <c r="D9" s="100"/>
      <c r="E9" s="101" t="s">
        <v>140</v>
      </c>
      <c r="F9" s="102"/>
      <c r="G9" s="93" t="s">
        <v>104</v>
      </c>
      <c r="H9" s="102"/>
      <c r="I9" s="93" t="s">
        <v>122</v>
      </c>
      <c r="J9" s="102"/>
      <c r="K9" s="93" t="s">
        <v>63</v>
      </c>
      <c r="L9" s="104"/>
      <c r="M9" s="93" t="s">
        <v>124</v>
      </c>
      <c r="N9" s="104"/>
      <c r="O9" s="104"/>
      <c r="P9" s="104"/>
      <c r="Q9" s="104" t="s">
        <v>127</v>
      </c>
      <c r="R9" s="104"/>
      <c r="S9" s="104"/>
    </row>
    <row r="10" spans="1:20" s="99" customFormat="1" ht="16.5" customHeight="1">
      <c r="C10" s="140"/>
      <c r="D10" s="100"/>
      <c r="E10" s="101" t="s">
        <v>62</v>
      </c>
      <c r="F10" s="102"/>
      <c r="G10" s="93" t="s">
        <v>113</v>
      </c>
      <c r="H10" s="102"/>
      <c r="I10" s="105" t="s">
        <v>123</v>
      </c>
      <c r="J10" s="102"/>
      <c r="K10" s="105" t="s">
        <v>64</v>
      </c>
      <c r="L10" s="104"/>
      <c r="M10" s="93" t="s">
        <v>125</v>
      </c>
      <c r="N10" s="104"/>
      <c r="O10" s="104" t="s">
        <v>46</v>
      </c>
      <c r="P10" s="104"/>
      <c r="Q10" s="93" t="s">
        <v>128</v>
      </c>
      <c r="R10" s="104"/>
      <c r="S10" s="104" t="s">
        <v>65</v>
      </c>
    </row>
    <row r="11" spans="1:20" s="99" customFormat="1" ht="16.5" customHeight="1">
      <c r="B11" s="183"/>
      <c r="C11" s="204" t="s">
        <v>7</v>
      </c>
      <c r="D11" s="185"/>
      <c r="E11" s="106" t="s">
        <v>6</v>
      </c>
      <c r="F11" s="102"/>
      <c r="G11" s="224" t="s">
        <v>6</v>
      </c>
      <c r="H11" s="102"/>
      <c r="I11" s="224" t="s">
        <v>6</v>
      </c>
      <c r="J11" s="102"/>
      <c r="K11" s="224" t="s">
        <v>6</v>
      </c>
      <c r="L11" s="116"/>
      <c r="M11" s="225" t="s">
        <v>6</v>
      </c>
      <c r="N11" s="116"/>
      <c r="O11" s="224" t="s">
        <v>6</v>
      </c>
      <c r="P11" s="116"/>
      <c r="Q11" s="225" t="s">
        <v>6</v>
      </c>
      <c r="R11" s="116"/>
      <c r="S11" s="224" t="s">
        <v>6</v>
      </c>
      <c r="T11" s="183"/>
    </row>
    <row r="12" spans="1:20" s="183" customFormat="1" ht="16.5" customHeight="1">
      <c r="C12" s="184"/>
      <c r="D12" s="185"/>
      <c r="E12" s="101"/>
      <c r="F12" s="102"/>
      <c r="G12" s="101"/>
      <c r="H12" s="102"/>
      <c r="I12" s="102"/>
      <c r="J12" s="102"/>
      <c r="K12" s="101"/>
      <c r="L12" s="101"/>
      <c r="M12" s="101"/>
      <c r="N12" s="101"/>
      <c r="O12" s="116"/>
      <c r="P12" s="116"/>
      <c r="Q12" s="116"/>
      <c r="R12" s="116"/>
      <c r="S12" s="116"/>
    </row>
    <row r="13" spans="1:20" s="114" customFormat="1" ht="16.5" customHeight="1">
      <c r="A13" s="186" t="s">
        <v>115</v>
      </c>
      <c r="B13" s="112"/>
      <c r="C13" s="113"/>
      <c r="D13" s="110"/>
      <c r="E13" s="22">
        <v>300000000</v>
      </c>
      <c r="F13" s="22"/>
      <c r="G13" s="22">
        <v>933808880</v>
      </c>
      <c r="H13" s="22"/>
      <c r="I13" s="22">
        <v>-20278438</v>
      </c>
      <c r="J13" s="22"/>
      <c r="K13" s="22">
        <v>30000000</v>
      </c>
      <c r="L13" s="22"/>
      <c r="M13" s="22">
        <v>20278438</v>
      </c>
      <c r="N13" s="22"/>
      <c r="O13" s="22">
        <v>115062868</v>
      </c>
      <c r="P13" s="111"/>
      <c r="Q13" s="22">
        <v>17081824</v>
      </c>
      <c r="R13" s="111"/>
      <c r="S13" s="22">
        <f>SUM(E13:Q13)</f>
        <v>1395953572</v>
      </c>
    </row>
    <row r="14" spans="1:20" s="114" customFormat="1" ht="16.5" customHeight="1">
      <c r="A14" s="186" t="s">
        <v>92</v>
      </c>
      <c r="B14" s="109"/>
      <c r="C14" s="113"/>
      <c r="D14" s="11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11"/>
      <c r="Q14" s="22"/>
      <c r="R14" s="111"/>
      <c r="S14" s="22"/>
    </row>
    <row r="15" spans="1:20" s="114" customFormat="1" ht="16.5" customHeight="1">
      <c r="A15" s="223" t="s">
        <v>168</v>
      </c>
      <c r="B15" s="109"/>
      <c r="C15" s="113"/>
      <c r="D15" s="110"/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N15" s="22"/>
      <c r="O15" s="22">
        <v>0</v>
      </c>
      <c r="P15" s="111"/>
      <c r="Q15" s="22">
        <v>4000200</v>
      </c>
      <c r="R15" s="111"/>
      <c r="S15" s="22">
        <f>SUM(E15:Q15)</f>
        <v>4000200</v>
      </c>
    </row>
    <row r="16" spans="1:20" s="114" customFormat="1" ht="16.5" customHeight="1">
      <c r="A16" s="223" t="s">
        <v>134</v>
      </c>
      <c r="B16" s="109"/>
      <c r="C16" s="113">
        <v>15</v>
      </c>
      <c r="D16" s="110"/>
      <c r="E16" s="22">
        <v>0</v>
      </c>
      <c r="F16" s="22"/>
      <c r="G16" s="22">
        <v>0</v>
      </c>
      <c r="H16" s="22"/>
      <c r="I16" s="22">
        <v>-17056610</v>
      </c>
      <c r="J16" s="22"/>
      <c r="K16" s="22">
        <v>0</v>
      </c>
      <c r="L16" s="22"/>
      <c r="M16" s="22">
        <v>0</v>
      </c>
      <c r="N16" s="22"/>
      <c r="O16" s="22">
        <v>0</v>
      </c>
      <c r="P16" s="111"/>
      <c r="Q16" s="22">
        <v>0</v>
      </c>
      <c r="R16" s="111"/>
      <c r="S16" s="22">
        <f>SUM(E16:Q16)</f>
        <v>-17056610</v>
      </c>
    </row>
    <row r="17" spans="1:19" s="114" customFormat="1" ht="16.5" customHeight="1">
      <c r="A17" s="73" t="s">
        <v>135</v>
      </c>
      <c r="B17" s="109"/>
      <c r="C17" s="113">
        <v>15</v>
      </c>
      <c r="D17" s="110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2">
        <v>17056610</v>
      </c>
      <c r="N17" s="22"/>
      <c r="O17" s="22">
        <v>-17056610</v>
      </c>
      <c r="P17" s="111"/>
      <c r="Q17" s="22">
        <v>0</v>
      </c>
      <c r="R17" s="111"/>
      <c r="S17" s="22">
        <f>SUM(E17:Q17)</f>
        <v>0</v>
      </c>
    </row>
    <row r="18" spans="1:19" s="114" customFormat="1" ht="16.5" customHeight="1">
      <c r="A18" s="73" t="s">
        <v>169</v>
      </c>
      <c r="B18" s="109"/>
      <c r="C18" s="113">
        <v>18</v>
      </c>
      <c r="D18" s="110"/>
      <c r="E18" s="22">
        <v>0</v>
      </c>
      <c r="F18" s="22"/>
      <c r="G18" s="22">
        <v>0</v>
      </c>
      <c r="H18" s="22"/>
      <c r="I18" s="22">
        <v>0</v>
      </c>
      <c r="J18" s="22"/>
      <c r="K18" s="22">
        <v>0</v>
      </c>
      <c r="L18" s="22"/>
      <c r="M18" s="22">
        <v>0</v>
      </c>
      <c r="N18" s="22"/>
      <c r="O18" s="22">
        <v>-29535450</v>
      </c>
      <c r="P18" s="111"/>
      <c r="Q18" s="22">
        <v>0</v>
      </c>
      <c r="R18" s="111"/>
      <c r="S18" s="22">
        <f>SUM(E18:Q18)</f>
        <v>-29535450</v>
      </c>
    </row>
    <row r="19" spans="1:19" s="114" customFormat="1" ht="16.5" customHeight="1">
      <c r="A19" s="187" t="s">
        <v>162</v>
      </c>
      <c r="C19" s="113"/>
      <c r="D19" s="110"/>
      <c r="E19" s="226">
        <v>0</v>
      </c>
      <c r="F19" s="115"/>
      <c r="G19" s="226">
        <v>0</v>
      </c>
      <c r="H19" s="115"/>
      <c r="I19" s="226">
        <v>0</v>
      </c>
      <c r="J19" s="115"/>
      <c r="K19" s="226">
        <v>0</v>
      </c>
      <c r="L19" s="85"/>
      <c r="M19" s="226">
        <v>0</v>
      </c>
      <c r="N19" s="85"/>
      <c r="O19" s="226">
        <v>-146504759</v>
      </c>
      <c r="P19" s="116"/>
      <c r="Q19" s="226">
        <v>-2648749</v>
      </c>
      <c r="R19" s="116"/>
      <c r="S19" s="25">
        <f>SUM(E19:Q19)</f>
        <v>-149153508</v>
      </c>
    </row>
    <row r="20" spans="1:19" s="114" customFormat="1" ht="16.5" customHeight="1">
      <c r="C20" s="113"/>
      <c r="D20" s="110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111"/>
      <c r="Q20" s="22"/>
      <c r="R20" s="111"/>
      <c r="S20" s="22"/>
    </row>
    <row r="21" spans="1:19" s="114" customFormat="1" ht="16.5" customHeight="1" thickBot="1">
      <c r="A21" s="186" t="s">
        <v>170</v>
      </c>
      <c r="B21" s="117"/>
      <c r="C21" s="118"/>
      <c r="D21" s="110"/>
      <c r="E21" s="69">
        <f>SUM(E13:E19)</f>
        <v>300000000</v>
      </c>
      <c r="F21" s="22"/>
      <c r="G21" s="69">
        <f>SUM(G13:G19)</f>
        <v>933808880</v>
      </c>
      <c r="H21" s="22"/>
      <c r="I21" s="69">
        <f>SUM(I13:I19)</f>
        <v>-37335048</v>
      </c>
      <c r="J21" s="22"/>
      <c r="K21" s="69">
        <f>SUM(K13:K19)</f>
        <v>30000000</v>
      </c>
      <c r="L21" s="22"/>
      <c r="M21" s="69">
        <f>SUM(M13:M19)</f>
        <v>37335048</v>
      </c>
      <c r="N21" s="22"/>
      <c r="O21" s="69">
        <f>SUM(O13:O19)</f>
        <v>-78033951</v>
      </c>
      <c r="P21" s="22"/>
      <c r="Q21" s="69">
        <f>SUM(Q13:Q19)</f>
        <v>18433275</v>
      </c>
      <c r="R21" s="22"/>
      <c r="S21" s="69">
        <f>SUM(S13:S19)</f>
        <v>1204208204</v>
      </c>
    </row>
    <row r="22" spans="1:19" s="114" customFormat="1" ht="16.5" customHeight="1" thickTop="1">
      <c r="A22" s="108"/>
      <c r="B22" s="117"/>
      <c r="C22" s="118"/>
      <c r="D22" s="11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 s="183" customFormat="1" ht="16.5" customHeight="1">
      <c r="C23" s="184"/>
      <c r="D23" s="185"/>
      <c r="E23" s="101"/>
      <c r="F23" s="102"/>
      <c r="G23" s="101"/>
      <c r="H23" s="102"/>
      <c r="I23" s="102"/>
      <c r="J23" s="102"/>
      <c r="K23" s="101"/>
      <c r="L23" s="101"/>
      <c r="M23" s="101"/>
      <c r="N23" s="101"/>
      <c r="O23" s="116"/>
      <c r="P23" s="116"/>
      <c r="Q23" s="116"/>
      <c r="R23" s="116"/>
      <c r="S23" s="116"/>
    </row>
    <row r="24" spans="1:19" s="114" customFormat="1" ht="16.5" customHeight="1">
      <c r="A24" s="108" t="s">
        <v>147</v>
      </c>
      <c r="B24" s="112"/>
      <c r="C24" s="113"/>
      <c r="D24" s="110"/>
      <c r="E24" s="21">
        <v>300000000</v>
      </c>
      <c r="F24" s="22"/>
      <c r="G24" s="21">
        <v>933808880</v>
      </c>
      <c r="H24" s="22"/>
      <c r="I24" s="21">
        <v>-37335048</v>
      </c>
      <c r="J24" s="22"/>
      <c r="K24" s="21">
        <v>30000000</v>
      </c>
      <c r="L24" s="22"/>
      <c r="M24" s="21">
        <v>37335048</v>
      </c>
      <c r="N24" s="22"/>
      <c r="O24" s="21">
        <v>-269367407</v>
      </c>
      <c r="P24" s="22"/>
      <c r="Q24" s="21">
        <v>2792451</v>
      </c>
      <c r="R24" s="22"/>
      <c r="S24" s="21">
        <f>SUM(E24:Q24)</f>
        <v>997233924</v>
      </c>
    </row>
    <row r="25" spans="1:19" s="114" customFormat="1" ht="16.5" customHeight="1">
      <c r="A25" s="108" t="s">
        <v>92</v>
      </c>
      <c r="B25" s="109"/>
      <c r="C25" s="113"/>
      <c r="D25" s="110"/>
      <c r="E25" s="21"/>
      <c r="F25" s="22"/>
      <c r="G25" s="21"/>
      <c r="H25" s="22"/>
      <c r="I25" s="21"/>
      <c r="J25" s="22"/>
      <c r="K25" s="21"/>
      <c r="L25" s="22"/>
      <c r="M25" s="21"/>
      <c r="N25" s="22"/>
      <c r="O25" s="21"/>
      <c r="P25" s="22"/>
      <c r="Q25" s="21"/>
      <c r="R25" s="22"/>
      <c r="S25" s="21"/>
    </row>
    <row r="26" spans="1:19" s="114" customFormat="1" ht="16.5" customHeight="1">
      <c r="A26" s="187" t="s">
        <v>162</v>
      </c>
      <c r="C26" s="113"/>
      <c r="D26" s="110"/>
      <c r="E26" s="119">
        <v>0</v>
      </c>
      <c r="F26" s="115"/>
      <c r="G26" s="119">
        <v>0</v>
      </c>
      <c r="H26" s="115"/>
      <c r="I26" s="119">
        <v>0</v>
      </c>
      <c r="J26" s="115"/>
      <c r="K26" s="119">
        <v>0</v>
      </c>
      <c r="L26" s="85"/>
      <c r="M26" s="119">
        <v>0</v>
      </c>
      <c r="N26" s="85"/>
      <c r="O26" s="119">
        <v>-31505712</v>
      </c>
      <c r="P26" s="104"/>
      <c r="Q26" s="119">
        <v>-799977</v>
      </c>
      <c r="R26" s="104"/>
      <c r="S26" s="24">
        <f>SUM(E26:Q26)</f>
        <v>-32305689</v>
      </c>
    </row>
    <row r="27" spans="1:19" s="114" customFormat="1" ht="16.5" customHeight="1">
      <c r="C27" s="113"/>
      <c r="D27" s="110"/>
      <c r="E27" s="21"/>
      <c r="F27" s="22"/>
      <c r="G27" s="21"/>
      <c r="H27" s="22"/>
      <c r="I27" s="21"/>
      <c r="J27" s="22"/>
      <c r="K27" s="21"/>
      <c r="L27" s="22"/>
      <c r="M27" s="21"/>
      <c r="N27" s="22"/>
      <c r="O27" s="21"/>
      <c r="P27" s="111"/>
      <c r="Q27" s="21"/>
      <c r="R27" s="111"/>
      <c r="S27" s="21"/>
    </row>
    <row r="28" spans="1:19" s="114" customFormat="1" ht="16.5" customHeight="1" thickBot="1">
      <c r="A28" s="186" t="s">
        <v>171</v>
      </c>
      <c r="B28" s="117"/>
      <c r="C28" s="118"/>
      <c r="D28" s="110"/>
      <c r="E28" s="68">
        <f>SUM(E24:E26)</f>
        <v>300000000</v>
      </c>
      <c r="F28" s="22"/>
      <c r="G28" s="68">
        <f>SUM(G24:G26)</f>
        <v>933808880</v>
      </c>
      <c r="H28" s="22"/>
      <c r="I28" s="68">
        <f>SUM(I24:I26)</f>
        <v>-37335048</v>
      </c>
      <c r="J28" s="22"/>
      <c r="K28" s="68">
        <f>SUM(K24:K26)</f>
        <v>30000000</v>
      </c>
      <c r="L28" s="22"/>
      <c r="M28" s="68">
        <f>SUM(M24:M26)</f>
        <v>37335048</v>
      </c>
      <c r="N28" s="22"/>
      <c r="O28" s="68">
        <f>SUM(O24:O26)</f>
        <v>-300873119</v>
      </c>
      <c r="P28" s="22"/>
      <c r="Q28" s="68">
        <f>SUM(Q24:Q26)</f>
        <v>1992474</v>
      </c>
      <c r="R28" s="22"/>
      <c r="S28" s="68">
        <f>SUM(S24:S26)</f>
        <v>964928235</v>
      </c>
    </row>
    <row r="29" spans="1:19" s="114" customFormat="1" ht="16.5" customHeight="1" thickTop="1">
      <c r="A29" s="108"/>
      <c r="B29" s="117"/>
      <c r="C29" s="118"/>
      <c r="D29" s="110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s="114" customFormat="1" ht="16.5" customHeight="1">
      <c r="A30" s="108"/>
      <c r="B30" s="117"/>
      <c r="C30" s="118"/>
      <c r="D30" s="110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 s="114" customFormat="1" ht="16.5" customHeight="1">
      <c r="A31" s="108"/>
      <c r="B31" s="117"/>
      <c r="C31" s="118"/>
      <c r="D31" s="110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1:19" s="114" customFormat="1" ht="16.5" customHeight="1">
      <c r="A32" s="108"/>
      <c r="B32" s="117"/>
      <c r="C32" s="118"/>
      <c r="D32" s="110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1:19" s="114" customFormat="1" ht="16.5" customHeight="1">
      <c r="A33" s="108"/>
      <c r="B33" s="117"/>
      <c r="C33" s="118"/>
      <c r="D33" s="110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</row>
    <row r="34" spans="1:19" s="114" customFormat="1" ht="16.5" customHeight="1">
      <c r="A34" s="108"/>
      <c r="B34" s="117"/>
      <c r="C34" s="118"/>
      <c r="D34" s="110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s="114" customFormat="1" ht="16.5" customHeight="1">
      <c r="A35" s="108"/>
      <c r="B35" s="117"/>
      <c r="C35" s="118"/>
      <c r="D35" s="110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</row>
    <row r="36" spans="1:19" s="114" customFormat="1" ht="16.5" customHeight="1">
      <c r="A36" s="108"/>
      <c r="B36" s="117"/>
      <c r="C36" s="118"/>
      <c r="D36" s="110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</row>
    <row r="37" spans="1:19" s="114" customFormat="1" ht="16.5" customHeight="1">
      <c r="A37" s="108"/>
      <c r="B37" s="117"/>
      <c r="C37" s="118"/>
      <c r="D37" s="110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</row>
    <row r="38" spans="1:19" ht="21.95" customHeight="1">
      <c r="A38" s="243" t="str">
        <f>'2-4'!A169:K169</f>
        <v>The accompanying notes are an integral part of these financial information.</v>
      </c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</row>
  </sheetData>
  <mergeCells count="3">
    <mergeCell ref="K7:O7"/>
    <mergeCell ref="A38:S38"/>
    <mergeCell ref="E6:S6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&amp;R&amp;"Arial,Regular"&amp;10&amp;P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032DA-0DAF-4BB1-BCDC-195C159AA1EA}">
  <dimension ref="A1:Q36"/>
  <sheetViews>
    <sheetView topLeftCell="A7" zoomScaleNormal="100" zoomScaleSheetLayoutView="90" workbookViewId="0">
      <selection activeCell="B9" sqref="B9"/>
    </sheetView>
  </sheetViews>
  <sheetFormatPr defaultColWidth="8.140625" defaultRowHeight="16.5" customHeight="1"/>
  <cols>
    <col min="1" max="1" width="1.7109375" style="76" customWidth="1"/>
    <col min="2" max="2" width="43.140625" style="76" customWidth="1"/>
    <col min="3" max="3" width="4.7109375" style="76" customWidth="1"/>
    <col min="4" max="4" width="0.85546875" style="76" customWidth="1"/>
    <col min="5" max="5" width="12.7109375" style="77" customWidth="1"/>
    <col min="6" max="6" width="0.85546875" style="77" customWidth="1"/>
    <col min="7" max="7" width="12.28515625" style="78" customWidth="1"/>
    <col min="8" max="8" width="0.85546875" style="77" customWidth="1"/>
    <col min="9" max="9" width="11.7109375" style="77" customWidth="1"/>
    <col min="10" max="10" width="0.85546875" style="77" customWidth="1"/>
    <col min="11" max="11" width="17.2851562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5" width="15" style="79" customWidth="1"/>
    <col min="16" max="16" width="0.85546875" style="80" customWidth="1"/>
    <col min="17" max="17" width="12.7109375" style="77" customWidth="1"/>
    <col min="18" max="232" width="8.140625" style="76"/>
    <col min="233" max="233" width="1.42578125" style="76" customWidth="1"/>
    <col min="234" max="234" width="48.85546875" style="76" customWidth="1"/>
    <col min="235" max="235" width="8.140625" style="76"/>
    <col min="236" max="236" width="1" style="76" customWidth="1"/>
    <col min="237" max="237" width="12.42578125" style="76" customWidth="1"/>
    <col min="238" max="238" width="1" style="76" customWidth="1"/>
    <col min="239" max="239" width="12.42578125" style="76" customWidth="1"/>
    <col min="240" max="240" width="1" style="76" customWidth="1"/>
    <col min="241" max="241" width="12.42578125" style="76" customWidth="1"/>
    <col min="242" max="242" width="1" style="76" customWidth="1"/>
    <col min="243" max="243" width="12.42578125" style="76" customWidth="1"/>
    <col min="244" max="244" width="8.140625" style="76"/>
    <col min="245" max="245" width="11.28515625" style="76" bestFit="1" customWidth="1"/>
    <col min="246" max="246" width="9.7109375" style="76" customWidth="1"/>
    <col min="247" max="247" width="9.140625" style="76" customWidth="1"/>
    <col min="248" max="488" width="8.140625" style="76"/>
    <col min="489" max="489" width="1.42578125" style="76" customWidth="1"/>
    <col min="490" max="490" width="48.85546875" style="76" customWidth="1"/>
    <col min="491" max="491" width="8.140625" style="76"/>
    <col min="492" max="492" width="1" style="76" customWidth="1"/>
    <col min="493" max="493" width="12.42578125" style="76" customWidth="1"/>
    <col min="494" max="494" width="1" style="76" customWidth="1"/>
    <col min="495" max="495" width="12.42578125" style="76" customWidth="1"/>
    <col min="496" max="496" width="1" style="76" customWidth="1"/>
    <col min="497" max="497" width="12.42578125" style="76" customWidth="1"/>
    <col min="498" max="498" width="1" style="76" customWidth="1"/>
    <col min="499" max="499" width="12.42578125" style="76" customWidth="1"/>
    <col min="500" max="500" width="8.140625" style="76"/>
    <col min="501" max="501" width="11.28515625" style="76" bestFit="1" customWidth="1"/>
    <col min="502" max="502" width="9.7109375" style="76" customWidth="1"/>
    <col min="503" max="503" width="9.140625" style="76" customWidth="1"/>
    <col min="504" max="744" width="8.140625" style="76"/>
    <col min="745" max="745" width="1.42578125" style="76" customWidth="1"/>
    <col min="746" max="746" width="48.85546875" style="76" customWidth="1"/>
    <col min="747" max="747" width="8.140625" style="76"/>
    <col min="748" max="748" width="1" style="76" customWidth="1"/>
    <col min="749" max="749" width="12.42578125" style="76" customWidth="1"/>
    <col min="750" max="750" width="1" style="76" customWidth="1"/>
    <col min="751" max="751" width="12.42578125" style="76" customWidth="1"/>
    <col min="752" max="752" width="1" style="76" customWidth="1"/>
    <col min="753" max="753" width="12.42578125" style="76" customWidth="1"/>
    <col min="754" max="754" width="1" style="76" customWidth="1"/>
    <col min="755" max="755" width="12.42578125" style="76" customWidth="1"/>
    <col min="756" max="756" width="8.140625" style="76"/>
    <col min="757" max="757" width="11.28515625" style="76" bestFit="1" customWidth="1"/>
    <col min="758" max="758" width="9.7109375" style="76" customWidth="1"/>
    <col min="759" max="759" width="9.140625" style="76" customWidth="1"/>
    <col min="760" max="1000" width="8.140625" style="76"/>
    <col min="1001" max="1001" width="1.42578125" style="76" customWidth="1"/>
    <col min="1002" max="1002" width="48.85546875" style="76" customWidth="1"/>
    <col min="1003" max="1003" width="8.140625" style="76"/>
    <col min="1004" max="1004" width="1" style="76" customWidth="1"/>
    <col min="1005" max="1005" width="12.42578125" style="76" customWidth="1"/>
    <col min="1006" max="1006" width="1" style="76" customWidth="1"/>
    <col min="1007" max="1007" width="12.42578125" style="76" customWidth="1"/>
    <col min="1008" max="1008" width="1" style="76" customWidth="1"/>
    <col min="1009" max="1009" width="12.42578125" style="76" customWidth="1"/>
    <col min="1010" max="1010" width="1" style="76" customWidth="1"/>
    <col min="1011" max="1011" width="12.42578125" style="76" customWidth="1"/>
    <col min="1012" max="1012" width="8.140625" style="76"/>
    <col min="1013" max="1013" width="11.28515625" style="76" bestFit="1" customWidth="1"/>
    <col min="1014" max="1014" width="9.7109375" style="76" customWidth="1"/>
    <col min="1015" max="1015" width="9.140625" style="76" customWidth="1"/>
    <col min="1016" max="1256" width="8.140625" style="76"/>
    <col min="1257" max="1257" width="1.42578125" style="76" customWidth="1"/>
    <col min="1258" max="1258" width="48.85546875" style="76" customWidth="1"/>
    <col min="1259" max="1259" width="8.140625" style="76"/>
    <col min="1260" max="1260" width="1" style="76" customWidth="1"/>
    <col min="1261" max="1261" width="12.42578125" style="76" customWidth="1"/>
    <col min="1262" max="1262" width="1" style="76" customWidth="1"/>
    <col min="1263" max="1263" width="12.42578125" style="76" customWidth="1"/>
    <col min="1264" max="1264" width="1" style="76" customWidth="1"/>
    <col min="1265" max="1265" width="12.42578125" style="76" customWidth="1"/>
    <col min="1266" max="1266" width="1" style="76" customWidth="1"/>
    <col min="1267" max="1267" width="12.42578125" style="76" customWidth="1"/>
    <col min="1268" max="1268" width="8.140625" style="76"/>
    <col min="1269" max="1269" width="11.28515625" style="76" bestFit="1" customWidth="1"/>
    <col min="1270" max="1270" width="9.7109375" style="76" customWidth="1"/>
    <col min="1271" max="1271" width="9.140625" style="76" customWidth="1"/>
    <col min="1272" max="1512" width="8.140625" style="76"/>
    <col min="1513" max="1513" width="1.42578125" style="76" customWidth="1"/>
    <col min="1514" max="1514" width="48.85546875" style="76" customWidth="1"/>
    <col min="1515" max="1515" width="8.140625" style="76"/>
    <col min="1516" max="1516" width="1" style="76" customWidth="1"/>
    <col min="1517" max="1517" width="12.42578125" style="76" customWidth="1"/>
    <col min="1518" max="1518" width="1" style="76" customWidth="1"/>
    <col min="1519" max="1519" width="12.42578125" style="76" customWidth="1"/>
    <col min="1520" max="1520" width="1" style="76" customWidth="1"/>
    <col min="1521" max="1521" width="12.42578125" style="76" customWidth="1"/>
    <col min="1522" max="1522" width="1" style="76" customWidth="1"/>
    <col min="1523" max="1523" width="12.42578125" style="76" customWidth="1"/>
    <col min="1524" max="1524" width="8.140625" style="76"/>
    <col min="1525" max="1525" width="11.28515625" style="76" bestFit="1" customWidth="1"/>
    <col min="1526" max="1526" width="9.7109375" style="76" customWidth="1"/>
    <col min="1527" max="1527" width="9.140625" style="76" customWidth="1"/>
    <col min="1528" max="1768" width="8.140625" style="76"/>
    <col min="1769" max="1769" width="1.42578125" style="76" customWidth="1"/>
    <col min="1770" max="1770" width="48.85546875" style="76" customWidth="1"/>
    <col min="1771" max="1771" width="8.140625" style="76"/>
    <col min="1772" max="1772" width="1" style="76" customWidth="1"/>
    <col min="1773" max="1773" width="12.42578125" style="76" customWidth="1"/>
    <col min="1774" max="1774" width="1" style="76" customWidth="1"/>
    <col min="1775" max="1775" width="12.42578125" style="76" customWidth="1"/>
    <col min="1776" max="1776" width="1" style="76" customWidth="1"/>
    <col min="1777" max="1777" width="12.42578125" style="76" customWidth="1"/>
    <col min="1778" max="1778" width="1" style="76" customWidth="1"/>
    <col min="1779" max="1779" width="12.42578125" style="76" customWidth="1"/>
    <col min="1780" max="1780" width="8.140625" style="76"/>
    <col min="1781" max="1781" width="11.28515625" style="76" bestFit="1" customWidth="1"/>
    <col min="1782" max="1782" width="9.7109375" style="76" customWidth="1"/>
    <col min="1783" max="1783" width="9.140625" style="76" customWidth="1"/>
    <col min="1784" max="2024" width="8.140625" style="76"/>
    <col min="2025" max="2025" width="1.42578125" style="76" customWidth="1"/>
    <col min="2026" max="2026" width="48.85546875" style="76" customWidth="1"/>
    <col min="2027" max="2027" width="8.140625" style="76"/>
    <col min="2028" max="2028" width="1" style="76" customWidth="1"/>
    <col min="2029" max="2029" width="12.42578125" style="76" customWidth="1"/>
    <col min="2030" max="2030" width="1" style="76" customWidth="1"/>
    <col min="2031" max="2031" width="12.42578125" style="76" customWidth="1"/>
    <col min="2032" max="2032" width="1" style="76" customWidth="1"/>
    <col min="2033" max="2033" width="12.42578125" style="76" customWidth="1"/>
    <col min="2034" max="2034" width="1" style="76" customWidth="1"/>
    <col min="2035" max="2035" width="12.42578125" style="76" customWidth="1"/>
    <col min="2036" max="2036" width="8.140625" style="76"/>
    <col min="2037" max="2037" width="11.28515625" style="76" bestFit="1" customWidth="1"/>
    <col min="2038" max="2038" width="9.7109375" style="76" customWidth="1"/>
    <col min="2039" max="2039" width="9.140625" style="76" customWidth="1"/>
    <col min="2040" max="2280" width="8.140625" style="76"/>
    <col min="2281" max="2281" width="1.42578125" style="76" customWidth="1"/>
    <col min="2282" max="2282" width="48.85546875" style="76" customWidth="1"/>
    <col min="2283" max="2283" width="8.140625" style="76"/>
    <col min="2284" max="2284" width="1" style="76" customWidth="1"/>
    <col min="2285" max="2285" width="12.42578125" style="76" customWidth="1"/>
    <col min="2286" max="2286" width="1" style="76" customWidth="1"/>
    <col min="2287" max="2287" width="12.42578125" style="76" customWidth="1"/>
    <col min="2288" max="2288" width="1" style="76" customWidth="1"/>
    <col min="2289" max="2289" width="12.42578125" style="76" customWidth="1"/>
    <col min="2290" max="2290" width="1" style="76" customWidth="1"/>
    <col min="2291" max="2291" width="12.42578125" style="76" customWidth="1"/>
    <col min="2292" max="2292" width="8.140625" style="76"/>
    <col min="2293" max="2293" width="11.28515625" style="76" bestFit="1" customWidth="1"/>
    <col min="2294" max="2294" width="9.7109375" style="76" customWidth="1"/>
    <col min="2295" max="2295" width="9.140625" style="76" customWidth="1"/>
    <col min="2296" max="2536" width="8.140625" style="76"/>
    <col min="2537" max="2537" width="1.42578125" style="76" customWidth="1"/>
    <col min="2538" max="2538" width="48.85546875" style="76" customWidth="1"/>
    <col min="2539" max="2539" width="8.140625" style="76"/>
    <col min="2540" max="2540" width="1" style="76" customWidth="1"/>
    <col min="2541" max="2541" width="12.42578125" style="76" customWidth="1"/>
    <col min="2542" max="2542" width="1" style="76" customWidth="1"/>
    <col min="2543" max="2543" width="12.42578125" style="76" customWidth="1"/>
    <col min="2544" max="2544" width="1" style="76" customWidth="1"/>
    <col min="2545" max="2545" width="12.42578125" style="76" customWidth="1"/>
    <col min="2546" max="2546" width="1" style="76" customWidth="1"/>
    <col min="2547" max="2547" width="12.42578125" style="76" customWidth="1"/>
    <col min="2548" max="2548" width="8.140625" style="76"/>
    <col min="2549" max="2549" width="11.28515625" style="76" bestFit="1" customWidth="1"/>
    <col min="2550" max="2550" width="9.7109375" style="76" customWidth="1"/>
    <col min="2551" max="2551" width="9.140625" style="76" customWidth="1"/>
    <col min="2552" max="2792" width="8.140625" style="76"/>
    <col min="2793" max="2793" width="1.42578125" style="76" customWidth="1"/>
    <col min="2794" max="2794" width="48.85546875" style="76" customWidth="1"/>
    <col min="2795" max="2795" width="8.140625" style="76"/>
    <col min="2796" max="2796" width="1" style="76" customWidth="1"/>
    <col min="2797" max="2797" width="12.42578125" style="76" customWidth="1"/>
    <col min="2798" max="2798" width="1" style="76" customWidth="1"/>
    <col min="2799" max="2799" width="12.42578125" style="76" customWidth="1"/>
    <col min="2800" max="2800" width="1" style="76" customWidth="1"/>
    <col min="2801" max="2801" width="12.42578125" style="76" customWidth="1"/>
    <col min="2802" max="2802" width="1" style="76" customWidth="1"/>
    <col min="2803" max="2803" width="12.42578125" style="76" customWidth="1"/>
    <col min="2804" max="2804" width="8.140625" style="76"/>
    <col min="2805" max="2805" width="11.28515625" style="76" bestFit="1" customWidth="1"/>
    <col min="2806" max="2806" width="9.7109375" style="76" customWidth="1"/>
    <col min="2807" max="2807" width="9.140625" style="76" customWidth="1"/>
    <col min="2808" max="3048" width="8.140625" style="76"/>
    <col min="3049" max="3049" width="1.42578125" style="76" customWidth="1"/>
    <col min="3050" max="3050" width="48.85546875" style="76" customWidth="1"/>
    <col min="3051" max="3051" width="8.140625" style="76"/>
    <col min="3052" max="3052" width="1" style="76" customWidth="1"/>
    <col min="3053" max="3053" width="12.42578125" style="76" customWidth="1"/>
    <col min="3054" max="3054" width="1" style="76" customWidth="1"/>
    <col min="3055" max="3055" width="12.42578125" style="76" customWidth="1"/>
    <col min="3056" max="3056" width="1" style="76" customWidth="1"/>
    <col min="3057" max="3057" width="12.42578125" style="76" customWidth="1"/>
    <col min="3058" max="3058" width="1" style="76" customWidth="1"/>
    <col min="3059" max="3059" width="12.42578125" style="76" customWidth="1"/>
    <col min="3060" max="3060" width="8.140625" style="76"/>
    <col min="3061" max="3061" width="11.28515625" style="76" bestFit="1" customWidth="1"/>
    <col min="3062" max="3062" width="9.7109375" style="76" customWidth="1"/>
    <col min="3063" max="3063" width="9.140625" style="76" customWidth="1"/>
    <col min="3064" max="3304" width="8.140625" style="76"/>
    <col min="3305" max="3305" width="1.42578125" style="76" customWidth="1"/>
    <col min="3306" max="3306" width="48.85546875" style="76" customWidth="1"/>
    <col min="3307" max="3307" width="8.140625" style="76"/>
    <col min="3308" max="3308" width="1" style="76" customWidth="1"/>
    <col min="3309" max="3309" width="12.42578125" style="76" customWidth="1"/>
    <col min="3310" max="3310" width="1" style="76" customWidth="1"/>
    <col min="3311" max="3311" width="12.42578125" style="76" customWidth="1"/>
    <col min="3312" max="3312" width="1" style="76" customWidth="1"/>
    <col min="3313" max="3313" width="12.42578125" style="76" customWidth="1"/>
    <col min="3314" max="3314" width="1" style="76" customWidth="1"/>
    <col min="3315" max="3315" width="12.42578125" style="76" customWidth="1"/>
    <col min="3316" max="3316" width="8.140625" style="76"/>
    <col min="3317" max="3317" width="11.28515625" style="76" bestFit="1" customWidth="1"/>
    <col min="3318" max="3318" width="9.7109375" style="76" customWidth="1"/>
    <col min="3319" max="3319" width="9.140625" style="76" customWidth="1"/>
    <col min="3320" max="3560" width="8.140625" style="76"/>
    <col min="3561" max="3561" width="1.42578125" style="76" customWidth="1"/>
    <col min="3562" max="3562" width="48.85546875" style="76" customWidth="1"/>
    <col min="3563" max="3563" width="8.140625" style="76"/>
    <col min="3564" max="3564" width="1" style="76" customWidth="1"/>
    <col min="3565" max="3565" width="12.42578125" style="76" customWidth="1"/>
    <col min="3566" max="3566" width="1" style="76" customWidth="1"/>
    <col min="3567" max="3567" width="12.42578125" style="76" customWidth="1"/>
    <col min="3568" max="3568" width="1" style="76" customWidth="1"/>
    <col min="3569" max="3569" width="12.42578125" style="76" customWidth="1"/>
    <col min="3570" max="3570" width="1" style="76" customWidth="1"/>
    <col min="3571" max="3571" width="12.42578125" style="76" customWidth="1"/>
    <col min="3572" max="3572" width="8.140625" style="76"/>
    <col min="3573" max="3573" width="11.28515625" style="76" bestFit="1" customWidth="1"/>
    <col min="3574" max="3574" width="9.7109375" style="76" customWidth="1"/>
    <col min="3575" max="3575" width="9.140625" style="76" customWidth="1"/>
    <col min="3576" max="3816" width="8.140625" style="76"/>
    <col min="3817" max="3817" width="1.42578125" style="76" customWidth="1"/>
    <col min="3818" max="3818" width="48.85546875" style="76" customWidth="1"/>
    <col min="3819" max="3819" width="8.140625" style="76"/>
    <col min="3820" max="3820" width="1" style="76" customWidth="1"/>
    <col min="3821" max="3821" width="12.42578125" style="76" customWidth="1"/>
    <col min="3822" max="3822" width="1" style="76" customWidth="1"/>
    <col min="3823" max="3823" width="12.42578125" style="76" customWidth="1"/>
    <col min="3824" max="3824" width="1" style="76" customWidth="1"/>
    <col min="3825" max="3825" width="12.42578125" style="76" customWidth="1"/>
    <col min="3826" max="3826" width="1" style="76" customWidth="1"/>
    <col min="3827" max="3827" width="12.42578125" style="76" customWidth="1"/>
    <col min="3828" max="3828" width="8.140625" style="76"/>
    <col min="3829" max="3829" width="11.28515625" style="76" bestFit="1" customWidth="1"/>
    <col min="3830" max="3830" width="9.7109375" style="76" customWidth="1"/>
    <col min="3831" max="3831" width="9.140625" style="76" customWidth="1"/>
    <col min="3832" max="4072" width="8.140625" style="76"/>
    <col min="4073" max="4073" width="1.42578125" style="76" customWidth="1"/>
    <col min="4074" max="4074" width="48.85546875" style="76" customWidth="1"/>
    <col min="4075" max="4075" width="8.140625" style="76"/>
    <col min="4076" max="4076" width="1" style="76" customWidth="1"/>
    <col min="4077" max="4077" width="12.42578125" style="76" customWidth="1"/>
    <col min="4078" max="4078" width="1" style="76" customWidth="1"/>
    <col min="4079" max="4079" width="12.42578125" style="76" customWidth="1"/>
    <col min="4080" max="4080" width="1" style="76" customWidth="1"/>
    <col min="4081" max="4081" width="12.42578125" style="76" customWidth="1"/>
    <col min="4082" max="4082" width="1" style="76" customWidth="1"/>
    <col min="4083" max="4083" width="12.42578125" style="76" customWidth="1"/>
    <col min="4084" max="4084" width="8.140625" style="76"/>
    <col min="4085" max="4085" width="11.28515625" style="76" bestFit="1" customWidth="1"/>
    <col min="4086" max="4086" width="9.7109375" style="76" customWidth="1"/>
    <col min="4087" max="4087" width="9.140625" style="76" customWidth="1"/>
    <col min="4088" max="4328" width="8.140625" style="76"/>
    <col min="4329" max="4329" width="1.42578125" style="76" customWidth="1"/>
    <col min="4330" max="4330" width="48.85546875" style="76" customWidth="1"/>
    <col min="4331" max="4331" width="8.140625" style="76"/>
    <col min="4332" max="4332" width="1" style="76" customWidth="1"/>
    <col min="4333" max="4333" width="12.42578125" style="76" customWidth="1"/>
    <col min="4334" max="4334" width="1" style="76" customWidth="1"/>
    <col min="4335" max="4335" width="12.42578125" style="76" customWidth="1"/>
    <col min="4336" max="4336" width="1" style="76" customWidth="1"/>
    <col min="4337" max="4337" width="12.42578125" style="76" customWidth="1"/>
    <col min="4338" max="4338" width="1" style="76" customWidth="1"/>
    <col min="4339" max="4339" width="12.42578125" style="76" customWidth="1"/>
    <col min="4340" max="4340" width="8.140625" style="76"/>
    <col min="4341" max="4341" width="11.28515625" style="76" bestFit="1" customWidth="1"/>
    <col min="4342" max="4342" width="9.7109375" style="76" customWidth="1"/>
    <col min="4343" max="4343" width="9.140625" style="76" customWidth="1"/>
    <col min="4344" max="4584" width="8.140625" style="76"/>
    <col min="4585" max="4585" width="1.42578125" style="76" customWidth="1"/>
    <col min="4586" max="4586" width="48.85546875" style="76" customWidth="1"/>
    <col min="4587" max="4587" width="8.140625" style="76"/>
    <col min="4588" max="4588" width="1" style="76" customWidth="1"/>
    <col min="4589" max="4589" width="12.42578125" style="76" customWidth="1"/>
    <col min="4590" max="4590" width="1" style="76" customWidth="1"/>
    <col min="4591" max="4591" width="12.42578125" style="76" customWidth="1"/>
    <col min="4592" max="4592" width="1" style="76" customWidth="1"/>
    <col min="4593" max="4593" width="12.42578125" style="76" customWidth="1"/>
    <col min="4594" max="4594" width="1" style="76" customWidth="1"/>
    <col min="4595" max="4595" width="12.42578125" style="76" customWidth="1"/>
    <col min="4596" max="4596" width="8.140625" style="76"/>
    <col min="4597" max="4597" width="11.28515625" style="76" bestFit="1" customWidth="1"/>
    <col min="4598" max="4598" width="9.7109375" style="76" customWidth="1"/>
    <col min="4599" max="4599" width="9.140625" style="76" customWidth="1"/>
    <col min="4600" max="4840" width="8.140625" style="76"/>
    <col min="4841" max="4841" width="1.42578125" style="76" customWidth="1"/>
    <col min="4842" max="4842" width="48.85546875" style="76" customWidth="1"/>
    <col min="4843" max="4843" width="8.140625" style="76"/>
    <col min="4844" max="4844" width="1" style="76" customWidth="1"/>
    <col min="4845" max="4845" width="12.42578125" style="76" customWidth="1"/>
    <col min="4846" max="4846" width="1" style="76" customWidth="1"/>
    <col min="4847" max="4847" width="12.42578125" style="76" customWidth="1"/>
    <col min="4848" max="4848" width="1" style="76" customWidth="1"/>
    <col min="4849" max="4849" width="12.42578125" style="76" customWidth="1"/>
    <col min="4850" max="4850" width="1" style="76" customWidth="1"/>
    <col min="4851" max="4851" width="12.42578125" style="76" customWidth="1"/>
    <col min="4852" max="4852" width="8.140625" style="76"/>
    <col min="4853" max="4853" width="11.28515625" style="76" bestFit="1" customWidth="1"/>
    <col min="4854" max="4854" width="9.7109375" style="76" customWidth="1"/>
    <col min="4855" max="4855" width="9.140625" style="76" customWidth="1"/>
    <col min="4856" max="5096" width="8.140625" style="76"/>
    <col min="5097" max="5097" width="1.42578125" style="76" customWidth="1"/>
    <col min="5098" max="5098" width="48.85546875" style="76" customWidth="1"/>
    <col min="5099" max="5099" width="8.140625" style="76"/>
    <col min="5100" max="5100" width="1" style="76" customWidth="1"/>
    <col min="5101" max="5101" width="12.42578125" style="76" customWidth="1"/>
    <col min="5102" max="5102" width="1" style="76" customWidth="1"/>
    <col min="5103" max="5103" width="12.42578125" style="76" customWidth="1"/>
    <col min="5104" max="5104" width="1" style="76" customWidth="1"/>
    <col min="5105" max="5105" width="12.42578125" style="76" customWidth="1"/>
    <col min="5106" max="5106" width="1" style="76" customWidth="1"/>
    <col min="5107" max="5107" width="12.42578125" style="76" customWidth="1"/>
    <col min="5108" max="5108" width="8.140625" style="76"/>
    <col min="5109" max="5109" width="11.28515625" style="76" bestFit="1" customWidth="1"/>
    <col min="5110" max="5110" width="9.7109375" style="76" customWidth="1"/>
    <col min="5111" max="5111" width="9.140625" style="76" customWidth="1"/>
    <col min="5112" max="5352" width="8.140625" style="76"/>
    <col min="5353" max="5353" width="1.42578125" style="76" customWidth="1"/>
    <col min="5354" max="5354" width="48.85546875" style="76" customWidth="1"/>
    <col min="5355" max="5355" width="8.140625" style="76"/>
    <col min="5356" max="5356" width="1" style="76" customWidth="1"/>
    <col min="5357" max="5357" width="12.42578125" style="76" customWidth="1"/>
    <col min="5358" max="5358" width="1" style="76" customWidth="1"/>
    <col min="5359" max="5359" width="12.42578125" style="76" customWidth="1"/>
    <col min="5360" max="5360" width="1" style="76" customWidth="1"/>
    <col min="5361" max="5361" width="12.42578125" style="76" customWidth="1"/>
    <col min="5362" max="5362" width="1" style="76" customWidth="1"/>
    <col min="5363" max="5363" width="12.42578125" style="76" customWidth="1"/>
    <col min="5364" max="5364" width="8.140625" style="76"/>
    <col min="5365" max="5365" width="11.28515625" style="76" bestFit="1" customWidth="1"/>
    <col min="5366" max="5366" width="9.7109375" style="76" customWidth="1"/>
    <col min="5367" max="5367" width="9.140625" style="76" customWidth="1"/>
    <col min="5368" max="5608" width="8.140625" style="76"/>
    <col min="5609" max="5609" width="1.42578125" style="76" customWidth="1"/>
    <col min="5610" max="5610" width="48.85546875" style="76" customWidth="1"/>
    <col min="5611" max="5611" width="8.140625" style="76"/>
    <col min="5612" max="5612" width="1" style="76" customWidth="1"/>
    <col min="5613" max="5613" width="12.42578125" style="76" customWidth="1"/>
    <col min="5614" max="5614" width="1" style="76" customWidth="1"/>
    <col min="5615" max="5615" width="12.42578125" style="76" customWidth="1"/>
    <col min="5616" max="5616" width="1" style="76" customWidth="1"/>
    <col min="5617" max="5617" width="12.42578125" style="76" customWidth="1"/>
    <col min="5618" max="5618" width="1" style="76" customWidth="1"/>
    <col min="5619" max="5619" width="12.42578125" style="76" customWidth="1"/>
    <col min="5620" max="5620" width="8.140625" style="76"/>
    <col min="5621" max="5621" width="11.28515625" style="76" bestFit="1" customWidth="1"/>
    <col min="5622" max="5622" width="9.7109375" style="76" customWidth="1"/>
    <col min="5623" max="5623" width="9.140625" style="76" customWidth="1"/>
    <col min="5624" max="5864" width="8.140625" style="76"/>
    <col min="5865" max="5865" width="1.42578125" style="76" customWidth="1"/>
    <col min="5866" max="5866" width="48.85546875" style="76" customWidth="1"/>
    <col min="5867" max="5867" width="8.140625" style="76"/>
    <col min="5868" max="5868" width="1" style="76" customWidth="1"/>
    <col min="5869" max="5869" width="12.42578125" style="76" customWidth="1"/>
    <col min="5870" max="5870" width="1" style="76" customWidth="1"/>
    <col min="5871" max="5871" width="12.42578125" style="76" customWidth="1"/>
    <col min="5872" max="5872" width="1" style="76" customWidth="1"/>
    <col min="5873" max="5873" width="12.42578125" style="76" customWidth="1"/>
    <col min="5874" max="5874" width="1" style="76" customWidth="1"/>
    <col min="5875" max="5875" width="12.42578125" style="76" customWidth="1"/>
    <col min="5876" max="5876" width="8.140625" style="76"/>
    <col min="5877" max="5877" width="11.28515625" style="76" bestFit="1" customWidth="1"/>
    <col min="5878" max="5878" width="9.7109375" style="76" customWidth="1"/>
    <col min="5879" max="5879" width="9.140625" style="76" customWidth="1"/>
    <col min="5880" max="6120" width="8.140625" style="76"/>
    <col min="6121" max="6121" width="1.42578125" style="76" customWidth="1"/>
    <col min="6122" max="6122" width="48.85546875" style="76" customWidth="1"/>
    <col min="6123" max="6123" width="8.140625" style="76"/>
    <col min="6124" max="6124" width="1" style="76" customWidth="1"/>
    <col min="6125" max="6125" width="12.42578125" style="76" customWidth="1"/>
    <col min="6126" max="6126" width="1" style="76" customWidth="1"/>
    <col min="6127" max="6127" width="12.42578125" style="76" customWidth="1"/>
    <col min="6128" max="6128" width="1" style="76" customWidth="1"/>
    <col min="6129" max="6129" width="12.42578125" style="76" customWidth="1"/>
    <col min="6130" max="6130" width="1" style="76" customWidth="1"/>
    <col min="6131" max="6131" width="12.42578125" style="76" customWidth="1"/>
    <col min="6132" max="6132" width="8.140625" style="76"/>
    <col min="6133" max="6133" width="11.28515625" style="76" bestFit="1" customWidth="1"/>
    <col min="6134" max="6134" width="9.7109375" style="76" customWidth="1"/>
    <col min="6135" max="6135" width="9.140625" style="76" customWidth="1"/>
    <col min="6136" max="6376" width="8.140625" style="76"/>
    <col min="6377" max="6377" width="1.42578125" style="76" customWidth="1"/>
    <col min="6378" max="6378" width="48.85546875" style="76" customWidth="1"/>
    <col min="6379" max="6379" width="8.140625" style="76"/>
    <col min="6380" max="6380" width="1" style="76" customWidth="1"/>
    <col min="6381" max="6381" width="12.42578125" style="76" customWidth="1"/>
    <col min="6382" max="6382" width="1" style="76" customWidth="1"/>
    <col min="6383" max="6383" width="12.42578125" style="76" customWidth="1"/>
    <col min="6384" max="6384" width="1" style="76" customWidth="1"/>
    <col min="6385" max="6385" width="12.42578125" style="76" customWidth="1"/>
    <col min="6386" max="6386" width="1" style="76" customWidth="1"/>
    <col min="6387" max="6387" width="12.42578125" style="76" customWidth="1"/>
    <col min="6388" max="6388" width="8.140625" style="76"/>
    <col min="6389" max="6389" width="11.28515625" style="76" bestFit="1" customWidth="1"/>
    <col min="6390" max="6390" width="9.7109375" style="76" customWidth="1"/>
    <col min="6391" max="6391" width="9.140625" style="76" customWidth="1"/>
    <col min="6392" max="6632" width="8.140625" style="76"/>
    <col min="6633" max="6633" width="1.42578125" style="76" customWidth="1"/>
    <col min="6634" max="6634" width="48.85546875" style="76" customWidth="1"/>
    <col min="6635" max="6635" width="8.140625" style="76"/>
    <col min="6636" max="6636" width="1" style="76" customWidth="1"/>
    <col min="6637" max="6637" width="12.42578125" style="76" customWidth="1"/>
    <col min="6638" max="6638" width="1" style="76" customWidth="1"/>
    <col min="6639" max="6639" width="12.42578125" style="76" customWidth="1"/>
    <col min="6640" max="6640" width="1" style="76" customWidth="1"/>
    <col min="6641" max="6641" width="12.42578125" style="76" customWidth="1"/>
    <col min="6642" max="6642" width="1" style="76" customWidth="1"/>
    <col min="6643" max="6643" width="12.42578125" style="76" customWidth="1"/>
    <col min="6644" max="6644" width="8.140625" style="76"/>
    <col min="6645" max="6645" width="11.28515625" style="76" bestFit="1" customWidth="1"/>
    <col min="6646" max="6646" width="9.7109375" style="76" customWidth="1"/>
    <col min="6647" max="6647" width="9.140625" style="76" customWidth="1"/>
    <col min="6648" max="6888" width="8.140625" style="76"/>
    <col min="6889" max="6889" width="1.42578125" style="76" customWidth="1"/>
    <col min="6890" max="6890" width="48.85546875" style="76" customWidth="1"/>
    <col min="6891" max="6891" width="8.140625" style="76"/>
    <col min="6892" max="6892" width="1" style="76" customWidth="1"/>
    <col min="6893" max="6893" width="12.42578125" style="76" customWidth="1"/>
    <col min="6894" max="6894" width="1" style="76" customWidth="1"/>
    <col min="6895" max="6895" width="12.42578125" style="76" customWidth="1"/>
    <col min="6896" max="6896" width="1" style="76" customWidth="1"/>
    <col min="6897" max="6897" width="12.42578125" style="76" customWidth="1"/>
    <col min="6898" max="6898" width="1" style="76" customWidth="1"/>
    <col min="6899" max="6899" width="12.42578125" style="76" customWidth="1"/>
    <col min="6900" max="6900" width="8.140625" style="76"/>
    <col min="6901" max="6901" width="11.28515625" style="76" bestFit="1" customWidth="1"/>
    <col min="6902" max="6902" width="9.7109375" style="76" customWidth="1"/>
    <col min="6903" max="6903" width="9.140625" style="76" customWidth="1"/>
    <col min="6904" max="7144" width="8.140625" style="76"/>
    <col min="7145" max="7145" width="1.42578125" style="76" customWidth="1"/>
    <col min="7146" max="7146" width="48.85546875" style="76" customWidth="1"/>
    <col min="7147" max="7147" width="8.140625" style="76"/>
    <col min="7148" max="7148" width="1" style="76" customWidth="1"/>
    <col min="7149" max="7149" width="12.42578125" style="76" customWidth="1"/>
    <col min="7150" max="7150" width="1" style="76" customWidth="1"/>
    <col min="7151" max="7151" width="12.42578125" style="76" customWidth="1"/>
    <col min="7152" max="7152" width="1" style="76" customWidth="1"/>
    <col min="7153" max="7153" width="12.42578125" style="76" customWidth="1"/>
    <col min="7154" max="7154" width="1" style="76" customWidth="1"/>
    <col min="7155" max="7155" width="12.42578125" style="76" customWidth="1"/>
    <col min="7156" max="7156" width="8.140625" style="76"/>
    <col min="7157" max="7157" width="11.28515625" style="76" bestFit="1" customWidth="1"/>
    <col min="7158" max="7158" width="9.7109375" style="76" customWidth="1"/>
    <col min="7159" max="7159" width="9.140625" style="76" customWidth="1"/>
    <col min="7160" max="7400" width="8.140625" style="76"/>
    <col min="7401" max="7401" width="1.42578125" style="76" customWidth="1"/>
    <col min="7402" max="7402" width="48.85546875" style="76" customWidth="1"/>
    <col min="7403" max="7403" width="8.140625" style="76"/>
    <col min="7404" max="7404" width="1" style="76" customWidth="1"/>
    <col min="7405" max="7405" width="12.42578125" style="76" customWidth="1"/>
    <col min="7406" max="7406" width="1" style="76" customWidth="1"/>
    <col min="7407" max="7407" width="12.42578125" style="76" customWidth="1"/>
    <col min="7408" max="7408" width="1" style="76" customWidth="1"/>
    <col min="7409" max="7409" width="12.42578125" style="76" customWidth="1"/>
    <col min="7410" max="7410" width="1" style="76" customWidth="1"/>
    <col min="7411" max="7411" width="12.42578125" style="76" customWidth="1"/>
    <col min="7412" max="7412" width="8.140625" style="76"/>
    <col min="7413" max="7413" width="11.28515625" style="76" bestFit="1" customWidth="1"/>
    <col min="7414" max="7414" width="9.7109375" style="76" customWidth="1"/>
    <col min="7415" max="7415" width="9.140625" style="76" customWidth="1"/>
    <col min="7416" max="7656" width="8.140625" style="76"/>
    <col min="7657" max="7657" width="1.42578125" style="76" customWidth="1"/>
    <col min="7658" max="7658" width="48.85546875" style="76" customWidth="1"/>
    <col min="7659" max="7659" width="8.140625" style="76"/>
    <col min="7660" max="7660" width="1" style="76" customWidth="1"/>
    <col min="7661" max="7661" width="12.42578125" style="76" customWidth="1"/>
    <col min="7662" max="7662" width="1" style="76" customWidth="1"/>
    <col min="7663" max="7663" width="12.42578125" style="76" customWidth="1"/>
    <col min="7664" max="7664" width="1" style="76" customWidth="1"/>
    <col min="7665" max="7665" width="12.42578125" style="76" customWidth="1"/>
    <col min="7666" max="7666" width="1" style="76" customWidth="1"/>
    <col min="7667" max="7667" width="12.42578125" style="76" customWidth="1"/>
    <col min="7668" max="7668" width="8.140625" style="76"/>
    <col min="7669" max="7669" width="11.28515625" style="76" bestFit="1" customWidth="1"/>
    <col min="7670" max="7670" width="9.7109375" style="76" customWidth="1"/>
    <col min="7671" max="7671" width="9.140625" style="76" customWidth="1"/>
    <col min="7672" max="7912" width="8.140625" style="76"/>
    <col min="7913" max="7913" width="1.42578125" style="76" customWidth="1"/>
    <col min="7914" max="7914" width="48.85546875" style="76" customWidth="1"/>
    <col min="7915" max="7915" width="8.140625" style="76"/>
    <col min="7916" max="7916" width="1" style="76" customWidth="1"/>
    <col min="7917" max="7917" width="12.42578125" style="76" customWidth="1"/>
    <col min="7918" max="7918" width="1" style="76" customWidth="1"/>
    <col min="7919" max="7919" width="12.42578125" style="76" customWidth="1"/>
    <col min="7920" max="7920" width="1" style="76" customWidth="1"/>
    <col min="7921" max="7921" width="12.42578125" style="76" customWidth="1"/>
    <col min="7922" max="7922" width="1" style="76" customWidth="1"/>
    <col min="7923" max="7923" width="12.42578125" style="76" customWidth="1"/>
    <col min="7924" max="7924" width="8.140625" style="76"/>
    <col min="7925" max="7925" width="11.28515625" style="76" bestFit="1" customWidth="1"/>
    <col min="7926" max="7926" width="9.7109375" style="76" customWidth="1"/>
    <col min="7927" max="7927" width="9.140625" style="76" customWidth="1"/>
    <col min="7928" max="8168" width="8.140625" style="76"/>
    <col min="8169" max="8169" width="1.42578125" style="76" customWidth="1"/>
    <col min="8170" max="8170" width="48.85546875" style="76" customWidth="1"/>
    <col min="8171" max="8171" width="8.140625" style="76"/>
    <col min="8172" max="8172" width="1" style="76" customWidth="1"/>
    <col min="8173" max="8173" width="12.42578125" style="76" customWidth="1"/>
    <col min="8174" max="8174" width="1" style="76" customWidth="1"/>
    <col min="8175" max="8175" width="12.42578125" style="76" customWidth="1"/>
    <col min="8176" max="8176" width="1" style="76" customWidth="1"/>
    <col min="8177" max="8177" width="12.42578125" style="76" customWidth="1"/>
    <col min="8178" max="8178" width="1" style="76" customWidth="1"/>
    <col min="8179" max="8179" width="12.42578125" style="76" customWidth="1"/>
    <col min="8180" max="8180" width="8.140625" style="76"/>
    <col min="8181" max="8181" width="11.28515625" style="76" bestFit="1" customWidth="1"/>
    <col min="8182" max="8182" width="9.7109375" style="76" customWidth="1"/>
    <col min="8183" max="8183" width="9.140625" style="76" customWidth="1"/>
    <col min="8184" max="8424" width="8.140625" style="76"/>
    <col min="8425" max="8425" width="1.42578125" style="76" customWidth="1"/>
    <col min="8426" max="8426" width="48.85546875" style="76" customWidth="1"/>
    <col min="8427" max="8427" width="8.140625" style="76"/>
    <col min="8428" max="8428" width="1" style="76" customWidth="1"/>
    <col min="8429" max="8429" width="12.42578125" style="76" customWidth="1"/>
    <col min="8430" max="8430" width="1" style="76" customWidth="1"/>
    <col min="8431" max="8431" width="12.42578125" style="76" customWidth="1"/>
    <col min="8432" max="8432" width="1" style="76" customWidth="1"/>
    <col min="8433" max="8433" width="12.42578125" style="76" customWidth="1"/>
    <col min="8434" max="8434" width="1" style="76" customWidth="1"/>
    <col min="8435" max="8435" width="12.42578125" style="76" customWidth="1"/>
    <col min="8436" max="8436" width="8.140625" style="76"/>
    <col min="8437" max="8437" width="11.28515625" style="76" bestFit="1" customWidth="1"/>
    <col min="8438" max="8438" width="9.7109375" style="76" customWidth="1"/>
    <col min="8439" max="8439" width="9.140625" style="76" customWidth="1"/>
    <col min="8440" max="8680" width="8.140625" style="76"/>
    <col min="8681" max="8681" width="1.42578125" style="76" customWidth="1"/>
    <col min="8682" max="8682" width="48.85546875" style="76" customWidth="1"/>
    <col min="8683" max="8683" width="8.140625" style="76"/>
    <col min="8684" max="8684" width="1" style="76" customWidth="1"/>
    <col min="8685" max="8685" width="12.42578125" style="76" customWidth="1"/>
    <col min="8686" max="8686" width="1" style="76" customWidth="1"/>
    <col min="8687" max="8687" width="12.42578125" style="76" customWidth="1"/>
    <col min="8688" max="8688" width="1" style="76" customWidth="1"/>
    <col min="8689" max="8689" width="12.42578125" style="76" customWidth="1"/>
    <col min="8690" max="8690" width="1" style="76" customWidth="1"/>
    <col min="8691" max="8691" width="12.42578125" style="76" customWidth="1"/>
    <col min="8692" max="8692" width="8.140625" style="76"/>
    <col min="8693" max="8693" width="11.28515625" style="76" bestFit="1" customWidth="1"/>
    <col min="8694" max="8694" width="9.7109375" style="76" customWidth="1"/>
    <col min="8695" max="8695" width="9.140625" style="76" customWidth="1"/>
    <col min="8696" max="8936" width="8.140625" style="76"/>
    <col min="8937" max="8937" width="1.42578125" style="76" customWidth="1"/>
    <col min="8938" max="8938" width="48.85546875" style="76" customWidth="1"/>
    <col min="8939" max="8939" width="8.140625" style="76"/>
    <col min="8940" max="8940" width="1" style="76" customWidth="1"/>
    <col min="8941" max="8941" width="12.42578125" style="76" customWidth="1"/>
    <col min="8942" max="8942" width="1" style="76" customWidth="1"/>
    <col min="8943" max="8943" width="12.42578125" style="76" customWidth="1"/>
    <col min="8944" max="8944" width="1" style="76" customWidth="1"/>
    <col min="8945" max="8945" width="12.42578125" style="76" customWidth="1"/>
    <col min="8946" max="8946" width="1" style="76" customWidth="1"/>
    <col min="8947" max="8947" width="12.42578125" style="76" customWidth="1"/>
    <col min="8948" max="8948" width="8.140625" style="76"/>
    <col min="8949" max="8949" width="11.28515625" style="76" bestFit="1" customWidth="1"/>
    <col min="8950" max="8950" width="9.7109375" style="76" customWidth="1"/>
    <col min="8951" max="8951" width="9.140625" style="76" customWidth="1"/>
    <col min="8952" max="9192" width="8.140625" style="76"/>
    <col min="9193" max="9193" width="1.42578125" style="76" customWidth="1"/>
    <col min="9194" max="9194" width="48.85546875" style="76" customWidth="1"/>
    <col min="9195" max="9195" width="8.140625" style="76"/>
    <col min="9196" max="9196" width="1" style="76" customWidth="1"/>
    <col min="9197" max="9197" width="12.42578125" style="76" customWidth="1"/>
    <col min="9198" max="9198" width="1" style="76" customWidth="1"/>
    <col min="9199" max="9199" width="12.42578125" style="76" customWidth="1"/>
    <col min="9200" max="9200" width="1" style="76" customWidth="1"/>
    <col min="9201" max="9201" width="12.42578125" style="76" customWidth="1"/>
    <col min="9202" max="9202" width="1" style="76" customWidth="1"/>
    <col min="9203" max="9203" width="12.42578125" style="76" customWidth="1"/>
    <col min="9204" max="9204" width="8.140625" style="76"/>
    <col min="9205" max="9205" width="11.28515625" style="76" bestFit="1" customWidth="1"/>
    <col min="9206" max="9206" width="9.7109375" style="76" customWidth="1"/>
    <col min="9207" max="9207" width="9.140625" style="76" customWidth="1"/>
    <col min="9208" max="9448" width="8.140625" style="76"/>
    <col min="9449" max="9449" width="1.42578125" style="76" customWidth="1"/>
    <col min="9450" max="9450" width="48.85546875" style="76" customWidth="1"/>
    <col min="9451" max="9451" width="8.140625" style="76"/>
    <col min="9452" max="9452" width="1" style="76" customWidth="1"/>
    <col min="9453" max="9453" width="12.42578125" style="76" customWidth="1"/>
    <col min="9454" max="9454" width="1" style="76" customWidth="1"/>
    <col min="9455" max="9455" width="12.42578125" style="76" customWidth="1"/>
    <col min="9456" max="9456" width="1" style="76" customWidth="1"/>
    <col min="9457" max="9457" width="12.42578125" style="76" customWidth="1"/>
    <col min="9458" max="9458" width="1" style="76" customWidth="1"/>
    <col min="9459" max="9459" width="12.42578125" style="76" customWidth="1"/>
    <col min="9460" max="9460" width="8.140625" style="76"/>
    <col min="9461" max="9461" width="11.28515625" style="76" bestFit="1" customWidth="1"/>
    <col min="9462" max="9462" width="9.7109375" style="76" customWidth="1"/>
    <col min="9463" max="9463" width="9.140625" style="76" customWidth="1"/>
    <col min="9464" max="9704" width="8.140625" style="76"/>
    <col min="9705" max="9705" width="1.42578125" style="76" customWidth="1"/>
    <col min="9706" max="9706" width="48.85546875" style="76" customWidth="1"/>
    <col min="9707" max="9707" width="8.140625" style="76"/>
    <col min="9708" max="9708" width="1" style="76" customWidth="1"/>
    <col min="9709" max="9709" width="12.42578125" style="76" customWidth="1"/>
    <col min="9710" max="9710" width="1" style="76" customWidth="1"/>
    <col min="9711" max="9711" width="12.42578125" style="76" customWidth="1"/>
    <col min="9712" max="9712" width="1" style="76" customWidth="1"/>
    <col min="9713" max="9713" width="12.42578125" style="76" customWidth="1"/>
    <col min="9714" max="9714" width="1" style="76" customWidth="1"/>
    <col min="9715" max="9715" width="12.42578125" style="76" customWidth="1"/>
    <col min="9716" max="9716" width="8.140625" style="76"/>
    <col min="9717" max="9717" width="11.28515625" style="76" bestFit="1" customWidth="1"/>
    <col min="9718" max="9718" width="9.7109375" style="76" customWidth="1"/>
    <col min="9719" max="9719" width="9.140625" style="76" customWidth="1"/>
    <col min="9720" max="9960" width="8.140625" style="76"/>
    <col min="9961" max="9961" width="1.42578125" style="76" customWidth="1"/>
    <col min="9962" max="9962" width="48.85546875" style="76" customWidth="1"/>
    <col min="9963" max="9963" width="8.140625" style="76"/>
    <col min="9964" max="9964" width="1" style="76" customWidth="1"/>
    <col min="9965" max="9965" width="12.42578125" style="76" customWidth="1"/>
    <col min="9966" max="9966" width="1" style="76" customWidth="1"/>
    <col min="9967" max="9967" width="12.42578125" style="76" customWidth="1"/>
    <col min="9968" max="9968" width="1" style="76" customWidth="1"/>
    <col min="9969" max="9969" width="12.42578125" style="76" customWidth="1"/>
    <col min="9970" max="9970" width="1" style="76" customWidth="1"/>
    <col min="9971" max="9971" width="12.42578125" style="76" customWidth="1"/>
    <col min="9972" max="9972" width="8.140625" style="76"/>
    <col min="9973" max="9973" width="11.28515625" style="76" bestFit="1" customWidth="1"/>
    <col min="9974" max="9974" width="9.7109375" style="76" customWidth="1"/>
    <col min="9975" max="9975" width="9.140625" style="76" customWidth="1"/>
    <col min="9976" max="10216" width="8.140625" style="76"/>
    <col min="10217" max="10217" width="1.42578125" style="76" customWidth="1"/>
    <col min="10218" max="10218" width="48.85546875" style="76" customWidth="1"/>
    <col min="10219" max="10219" width="8.140625" style="76"/>
    <col min="10220" max="10220" width="1" style="76" customWidth="1"/>
    <col min="10221" max="10221" width="12.42578125" style="76" customWidth="1"/>
    <col min="10222" max="10222" width="1" style="76" customWidth="1"/>
    <col min="10223" max="10223" width="12.42578125" style="76" customWidth="1"/>
    <col min="10224" max="10224" width="1" style="76" customWidth="1"/>
    <col min="10225" max="10225" width="12.42578125" style="76" customWidth="1"/>
    <col min="10226" max="10226" width="1" style="76" customWidth="1"/>
    <col min="10227" max="10227" width="12.42578125" style="76" customWidth="1"/>
    <col min="10228" max="10228" width="8.140625" style="76"/>
    <col min="10229" max="10229" width="11.28515625" style="76" bestFit="1" customWidth="1"/>
    <col min="10230" max="10230" width="9.7109375" style="76" customWidth="1"/>
    <col min="10231" max="10231" width="9.140625" style="76" customWidth="1"/>
    <col min="10232" max="10472" width="8.140625" style="76"/>
    <col min="10473" max="10473" width="1.42578125" style="76" customWidth="1"/>
    <col min="10474" max="10474" width="48.85546875" style="76" customWidth="1"/>
    <col min="10475" max="10475" width="8.140625" style="76"/>
    <col min="10476" max="10476" width="1" style="76" customWidth="1"/>
    <col min="10477" max="10477" width="12.42578125" style="76" customWidth="1"/>
    <col min="10478" max="10478" width="1" style="76" customWidth="1"/>
    <col min="10479" max="10479" width="12.42578125" style="76" customWidth="1"/>
    <col min="10480" max="10480" width="1" style="76" customWidth="1"/>
    <col min="10481" max="10481" width="12.42578125" style="76" customWidth="1"/>
    <col min="10482" max="10482" width="1" style="76" customWidth="1"/>
    <col min="10483" max="10483" width="12.42578125" style="76" customWidth="1"/>
    <col min="10484" max="10484" width="8.140625" style="76"/>
    <col min="10485" max="10485" width="11.28515625" style="76" bestFit="1" customWidth="1"/>
    <col min="10486" max="10486" width="9.7109375" style="76" customWidth="1"/>
    <col min="10487" max="10487" width="9.140625" style="76" customWidth="1"/>
    <col min="10488" max="10728" width="8.140625" style="76"/>
    <col min="10729" max="10729" width="1.42578125" style="76" customWidth="1"/>
    <col min="10730" max="10730" width="48.85546875" style="76" customWidth="1"/>
    <col min="10731" max="10731" width="8.140625" style="76"/>
    <col min="10732" max="10732" width="1" style="76" customWidth="1"/>
    <col min="10733" max="10733" width="12.42578125" style="76" customWidth="1"/>
    <col min="10734" max="10734" width="1" style="76" customWidth="1"/>
    <col min="10735" max="10735" width="12.42578125" style="76" customWidth="1"/>
    <col min="10736" max="10736" width="1" style="76" customWidth="1"/>
    <col min="10737" max="10737" width="12.42578125" style="76" customWidth="1"/>
    <col min="10738" max="10738" width="1" style="76" customWidth="1"/>
    <col min="10739" max="10739" width="12.42578125" style="76" customWidth="1"/>
    <col min="10740" max="10740" width="8.140625" style="76"/>
    <col min="10741" max="10741" width="11.28515625" style="76" bestFit="1" customWidth="1"/>
    <col min="10742" max="10742" width="9.7109375" style="76" customWidth="1"/>
    <col min="10743" max="10743" width="9.140625" style="76" customWidth="1"/>
    <col min="10744" max="10984" width="8.140625" style="76"/>
    <col min="10985" max="10985" width="1.42578125" style="76" customWidth="1"/>
    <col min="10986" max="10986" width="48.85546875" style="76" customWidth="1"/>
    <col min="10987" max="10987" width="8.140625" style="76"/>
    <col min="10988" max="10988" width="1" style="76" customWidth="1"/>
    <col min="10989" max="10989" width="12.42578125" style="76" customWidth="1"/>
    <col min="10990" max="10990" width="1" style="76" customWidth="1"/>
    <col min="10991" max="10991" width="12.42578125" style="76" customWidth="1"/>
    <col min="10992" max="10992" width="1" style="76" customWidth="1"/>
    <col min="10993" max="10993" width="12.42578125" style="76" customWidth="1"/>
    <col min="10994" max="10994" width="1" style="76" customWidth="1"/>
    <col min="10995" max="10995" width="12.42578125" style="76" customWidth="1"/>
    <col min="10996" max="10996" width="8.140625" style="76"/>
    <col min="10997" max="10997" width="11.28515625" style="76" bestFit="1" customWidth="1"/>
    <col min="10998" max="10998" width="9.7109375" style="76" customWidth="1"/>
    <col min="10999" max="10999" width="9.140625" style="76" customWidth="1"/>
    <col min="11000" max="11240" width="8.140625" style="76"/>
    <col min="11241" max="11241" width="1.42578125" style="76" customWidth="1"/>
    <col min="11242" max="11242" width="48.85546875" style="76" customWidth="1"/>
    <col min="11243" max="11243" width="8.140625" style="76"/>
    <col min="11244" max="11244" width="1" style="76" customWidth="1"/>
    <col min="11245" max="11245" width="12.42578125" style="76" customWidth="1"/>
    <col min="11246" max="11246" width="1" style="76" customWidth="1"/>
    <col min="11247" max="11247" width="12.42578125" style="76" customWidth="1"/>
    <col min="11248" max="11248" width="1" style="76" customWidth="1"/>
    <col min="11249" max="11249" width="12.42578125" style="76" customWidth="1"/>
    <col min="11250" max="11250" width="1" style="76" customWidth="1"/>
    <col min="11251" max="11251" width="12.42578125" style="76" customWidth="1"/>
    <col min="11252" max="11252" width="8.140625" style="76"/>
    <col min="11253" max="11253" width="11.28515625" style="76" bestFit="1" customWidth="1"/>
    <col min="11254" max="11254" width="9.7109375" style="76" customWidth="1"/>
    <col min="11255" max="11255" width="9.140625" style="76" customWidth="1"/>
    <col min="11256" max="11496" width="8.140625" style="76"/>
    <col min="11497" max="11497" width="1.42578125" style="76" customWidth="1"/>
    <col min="11498" max="11498" width="48.85546875" style="76" customWidth="1"/>
    <col min="11499" max="11499" width="8.140625" style="76"/>
    <col min="11500" max="11500" width="1" style="76" customWidth="1"/>
    <col min="11501" max="11501" width="12.42578125" style="76" customWidth="1"/>
    <col min="11502" max="11502" width="1" style="76" customWidth="1"/>
    <col min="11503" max="11503" width="12.42578125" style="76" customWidth="1"/>
    <col min="11504" max="11504" width="1" style="76" customWidth="1"/>
    <col min="11505" max="11505" width="12.42578125" style="76" customWidth="1"/>
    <col min="11506" max="11506" width="1" style="76" customWidth="1"/>
    <col min="11507" max="11507" width="12.42578125" style="76" customWidth="1"/>
    <col min="11508" max="11508" width="8.140625" style="76"/>
    <col min="11509" max="11509" width="11.28515625" style="76" bestFit="1" customWidth="1"/>
    <col min="11510" max="11510" width="9.7109375" style="76" customWidth="1"/>
    <col min="11511" max="11511" width="9.140625" style="76" customWidth="1"/>
    <col min="11512" max="11752" width="8.140625" style="76"/>
    <col min="11753" max="11753" width="1.42578125" style="76" customWidth="1"/>
    <col min="11754" max="11754" width="48.85546875" style="76" customWidth="1"/>
    <col min="11755" max="11755" width="8.140625" style="76"/>
    <col min="11756" max="11756" width="1" style="76" customWidth="1"/>
    <col min="11757" max="11757" width="12.42578125" style="76" customWidth="1"/>
    <col min="11758" max="11758" width="1" style="76" customWidth="1"/>
    <col min="11759" max="11759" width="12.42578125" style="76" customWidth="1"/>
    <col min="11760" max="11760" width="1" style="76" customWidth="1"/>
    <col min="11761" max="11761" width="12.42578125" style="76" customWidth="1"/>
    <col min="11762" max="11762" width="1" style="76" customWidth="1"/>
    <col min="11763" max="11763" width="12.42578125" style="76" customWidth="1"/>
    <col min="11764" max="11764" width="8.140625" style="76"/>
    <col min="11765" max="11765" width="11.28515625" style="76" bestFit="1" customWidth="1"/>
    <col min="11766" max="11766" width="9.7109375" style="76" customWidth="1"/>
    <col min="11767" max="11767" width="9.140625" style="76" customWidth="1"/>
    <col min="11768" max="12008" width="8.140625" style="76"/>
    <col min="12009" max="12009" width="1.42578125" style="76" customWidth="1"/>
    <col min="12010" max="12010" width="48.85546875" style="76" customWidth="1"/>
    <col min="12011" max="12011" width="8.140625" style="76"/>
    <col min="12012" max="12012" width="1" style="76" customWidth="1"/>
    <col min="12013" max="12013" width="12.42578125" style="76" customWidth="1"/>
    <col min="12014" max="12014" width="1" style="76" customWidth="1"/>
    <col min="12015" max="12015" width="12.42578125" style="76" customWidth="1"/>
    <col min="12016" max="12016" width="1" style="76" customWidth="1"/>
    <col min="12017" max="12017" width="12.42578125" style="76" customWidth="1"/>
    <col min="12018" max="12018" width="1" style="76" customWidth="1"/>
    <col min="12019" max="12019" width="12.42578125" style="76" customWidth="1"/>
    <col min="12020" max="12020" width="8.140625" style="76"/>
    <col min="12021" max="12021" width="11.28515625" style="76" bestFit="1" customWidth="1"/>
    <col min="12022" max="12022" width="9.7109375" style="76" customWidth="1"/>
    <col min="12023" max="12023" width="9.140625" style="76" customWidth="1"/>
    <col min="12024" max="12264" width="8.140625" style="76"/>
    <col min="12265" max="12265" width="1.42578125" style="76" customWidth="1"/>
    <col min="12266" max="12266" width="48.85546875" style="76" customWidth="1"/>
    <col min="12267" max="12267" width="8.140625" style="76"/>
    <col min="12268" max="12268" width="1" style="76" customWidth="1"/>
    <col min="12269" max="12269" width="12.42578125" style="76" customWidth="1"/>
    <col min="12270" max="12270" width="1" style="76" customWidth="1"/>
    <col min="12271" max="12271" width="12.42578125" style="76" customWidth="1"/>
    <col min="12272" max="12272" width="1" style="76" customWidth="1"/>
    <col min="12273" max="12273" width="12.42578125" style="76" customWidth="1"/>
    <col min="12274" max="12274" width="1" style="76" customWidth="1"/>
    <col min="12275" max="12275" width="12.42578125" style="76" customWidth="1"/>
    <col min="12276" max="12276" width="8.140625" style="76"/>
    <col min="12277" max="12277" width="11.28515625" style="76" bestFit="1" customWidth="1"/>
    <col min="12278" max="12278" width="9.7109375" style="76" customWidth="1"/>
    <col min="12279" max="12279" width="9.140625" style="76" customWidth="1"/>
    <col min="12280" max="12520" width="8.140625" style="76"/>
    <col min="12521" max="12521" width="1.42578125" style="76" customWidth="1"/>
    <col min="12522" max="12522" width="48.85546875" style="76" customWidth="1"/>
    <col min="12523" max="12523" width="8.140625" style="76"/>
    <col min="12524" max="12524" width="1" style="76" customWidth="1"/>
    <col min="12525" max="12525" width="12.42578125" style="76" customWidth="1"/>
    <col min="12526" max="12526" width="1" style="76" customWidth="1"/>
    <col min="12527" max="12527" width="12.42578125" style="76" customWidth="1"/>
    <col min="12528" max="12528" width="1" style="76" customWidth="1"/>
    <col min="12529" max="12529" width="12.42578125" style="76" customWidth="1"/>
    <col min="12530" max="12530" width="1" style="76" customWidth="1"/>
    <col min="12531" max="12531" width="12.42578125" style="76" customWidth="1"/>
    <col min="12532" max="12532" width="8.140625" style="76"/>
    <col min="12533" max="12533" width="11.28515625" style="76" bestFit="1" customWidth="1"/>
    <col min="12534" max="12534" width="9.7109375" style="76" customWidth="1"/>
    <col min="12535" max="12535" width="9.140625" style="76" customWidth="1"/>
    <col min="12536" max="12776" width="8.140625" style="76"/>
    <col min="12777" max="12777" width="1.42578125" style="76" customWidth="1"/>
    <col min="12778" max="12778" width="48.85546875" style="76" customWidth="1"/>
    <col min="12779" max="12779" width="8.140625" style="76"/>
    <col min="12780" max="12780" width="1" style="76" customWidth="1"/>
    <col min="12781" max="12781" width="12.42578125" style="76" customWidth="1"/>
    <col min="12782" max="12782" width="1" style="76" customWidth="1"/>
    <col min="12783" max="12783" width="12.42578125" style="76" customWidth="1"/>
    <col min="12784" max="12784" width="1" style="76" customWidth="1"/>
    <col min="12785" max="12785" width="12.42578125" style="76" customWidth="1"/>
    <col min="12786" max="12786" width="1" style="76" customWidth="1"/>
    <col min="12787" max="12787" width="12.42578125" style="76" customWidth="1"/>
    <col min="12788" max="12788" width="8.140625" style="76"/>
    <col min="12789" max="12789" width="11.28515625" style="76" bestFit="1" customWidth="1"/>
    <col min="12790" max="12790" width="9.7109375" style="76" customWidth="1"/>
    <col min="12791" max="12791" width="9.140625" style="76" customWidth="1"/>
    <col min="12792" max="13032" width="8.140625" style="76"/>
    <col min="13033" max="13033" width="1.42578125" style="76" customWidth="1"/>
    <col min="13034" max="13034" width="48.85546875" style="76" customWidth="1"/>
    <col min="13035" max="13035" width="8.140625" style="76"/>
    <col min="13036" max="13036" width="1" style="76" customWidth="1"/>
    <col min="13037" max="13037" width="12.42578125" style="76" customWidth="1"/>
    <col min="13038" max="13038" width="1" style="76" customWidth="1"/>
    <col min="13039" max="13039" width="12.42578125" style="76" customWidth="1"/>
    <col min="13040" max="13040" width="1" style="76" customWidth="1"/>
    <col min="13041" max="13041" width="12.42578125" style="76" customWidth="1"/>
    <col min="13042" max="13042" width="1" style="76" customWidth="1"/>
    <col min="13043" max="13043" width="12.42578125" style="76" customWidth="1"/>
    <col min="13044" max="13044" width="8.140625" style="76"/>
    <col min="13045" max="13045" width="11.28515625" style="76" bestFit="1" customWidth="1"/>
    <col min="13046" max="13046" width="9.7109375" style="76" customWidth="1"/>
    <col min="13047" max="13047" width="9.140625" style="76" customWidth="1"/>
    <col min="13048" max="13288" width="8.140625" style="76"/>
    <col min="13289" max="13289" width="1.42578125" style="76" customWidth="1"/>
    <col min="13290" max="13290" width="48.85546875" style="76" customWidth="1"/>
    <col min="13291" max="13291" width="8.140625" style="76"/>
    <col min="13292" max="13292" width="1" style="76" customWidth="1"/>
    <col min="13293" max="13293" width="12.42578125" style="76" customWidth="1"/>
    <col min="13294" max="13294" width="1" style="76" customWidth="1"/>
    <col min="13295" max="13295" width="12.42578125" style="76" customWidth="1"/>
    <col min="13296" max="13296" width="1" style="76" customWidth="1"/>
    <col min="13297" max="13297" width="12.42578125" style="76" customWidth="1"/>
    <col min="13298" max="13298" width="1" style="76" customWidth="1"/>
    <col min="13299" max="13299" width="12.42578125" style="76" customWidth="1"/>
    <col min="13300" max="13300" width="8.140625" style="76"/>
    <col min="13301" max="13301" width="11.28515625" style="76" bestFit="1" customWidth="1"/>
    <col min="13302" max="13302" width="9.7109375" style="76" customWidth="1"/>
    <col min="13303" max="13303" width="9.140625" style="76" customWidth="1"/>
    <col min="13304" max="13544" width="8.140625" style="76"/>
    <col min="13545" max="13545" width="1.42578125" style="76" customWidth="1"/>
    <col min="13546" max="13546" width="48.85546875" style="76" customWidth="1"/>
    <col min="13547" max="13547" width="8.140625" style="76"/>
    <col min="13548" max="13548" width="1" style="76" customWidth="1"/>
    <col min="13549" max="13549" width="12.42578125" style="76" customWidth="1"/>
    <col min="13550" max="13550" width="1" style="76" customWidth="1"/>
    <col min="13551" max="13551" width="12.42578125" style="76" customWidth="1"/>
    <col min="13552" max="13552" width="1" style="76" customWidth="1"/>
    <col min="13553" max="13553" width="12.42578125" style="76" customWidth="1"/>
    <col min="13554" max="13554" width="1" style="76" customWidth="1"/>
    <col min="13555" max="13555" width="12.42578125" style="76" customWidth="1"/>
    <col min="13556" max="13556" width="8.140625" style="76"/>
    <col min="13557" max="13557" width="11.28515625" style="76" bestFit="1" customWidth="1"/>
    <col min="13558" max="13558" width="9.7109375" style="76" customWidth="1"/>
    <col min="13559" max="13559" width="9.140625" style="76" customWidth="1"/>
    <col min="13560" max="13800" width="8.140625" style="76"/>
    <col min="13801" max="13801" width="1.42578125" style="76" customWidth="1"/>
    <col min="13802" max="13802" width="48.85546875" style="76" customWidth="1"/>
    <col min="13803" max="13803" width="8.140625" style="76"/>
    <col min="13804" max="13804" width="1" style="76" customWidth="1"/>
    <col min="13805" max="13805" width="12.42578125" style="76" customWidth="1"/>
    <col min="13806" max="13806" width="1" style="76" customWidth="1"/>
    <col min="13807" max="13807" width="12.42578125" style="76" customWidth="1"/>
    <col min="13808" max="13808" width="1" style="76" customWidth="1"/>
    <col min="13809" max="13809" width="12.42578125" style="76" customWidth="1"/>
    <col min="13810" max="13810" width="1" style="76" customWidth="1"/>
    <col min="13811" max="13811" width="12.42578125" style="76" customWidth="1"/>
    <col min="13812" max="13812" width="8.140625" style="76"/>
    <col min="13813" max="13813" width="11.28515625" style="76" bestFit="1" customWidth="1"/>
    <col min="13814" max="13814" width="9.7109375" style="76" customWidth="1"/>
    <col min="13815" max="13815" width="9.140625" style="76" customWidth="1"/>
    <col min="13816" max="14056" width="8.140625" style="76"/>
    <col min="14057" max="14057" width="1.42578125" style="76" customWidth="1"/>
    <col min="14058" max="14058" width="48.85546875" style="76" customWidth="1"/>
    <col min="14059" max="14059" width="8.140625" style="76"/>
    <col min="14060" max="14060" width="1" style="76" customWidth="1"/>
    <col min="14061" max="14061" width="12.42578125" style="76" customWidth="1"/>
    <col min="14062" max="14062" width="1" style="76" customWidth="1"/>
    <col min="14063" max="14063" width="12.42578125" style="76" customWidth="1"/>
    <col min="14064" max="14064" width="1" style="76" customWidth="1"/>
    <col min="14065" max="14065" width="12.42578125" style="76" customWidth="1"/>
    <col min="14066" max="14066" width="1" style="76" customWidth="1"/>
    <col min="14067" max="14067" width="12.42578125" style="76" customWidth="1"/>
    <col min="14068" max="14068" width="8.140625" style="76"/>
    <col min="14069" max="14069" width="11.28515625" style="76" bestFit="1" customWidth="1"/>
    <col min="14070" max="14070" width="9.7109375" style="76" customWidth="1"/>
    <col min="14071" max="14071" width="9.140625" style="76" customWidth="1"/>
    <col min="14072" max="14312" width="8.140625" style="76"/>
    <col min="14313" max="14313" width="1.42578125" style="76" customWidth="1"/>
    <col min="14314" max="14314" width="48.85546875" style="76" customWidth="1"/>
    <col min="14315" max="14315" width="8.140625" style="76"/>
    <col min="14316" max="14316" width="1" style="76" customWidth="1"/>
    <col min="14317" max="14317" width="12.42578125" style="76" customWidth="1"/>
    <col min="14318" max="14318" width="1" style="76" customWidth="1"/>
    <col min="14319" max="14319" width="12.42578125" style="76" customWidth="1"/>
    <col min="14320" max="14320" width="1" style="76" customWidth="1"/>
    <col min="14321" max="14321" width="12.42578125" style="76" customWidth="1"/>
    <col min="14322" max="14322" width="1" style="76" customWidth="1"/>
    <col min="14323" max="14323" width="12.42578125" style="76" customWidth="1"/>
    <col min="14324" max="14324" width="8.140625" style="76"/>
    <col min="14325" max="14325" width="11.28515625" style="76" bestFit="1" customWidth="1"/>
    <col min="14326" max="14326" width="9.7109375" style="76" customWidth="1"/>
    <col min="14327" max="14327" width="9.140625" style="76" customWidth="1"/>
    <col min="14328" max="14568" width="8.140625" style="76"/>
    <col min="14569" max="14569" width="1.42578125" style="76" customWidth="1"/>
    <col min="14570" max="14570" width="48.85546875" style="76" customWidth="1"/>
    <col min="14571" max="14571" width="8.140625" style="76"/>
    <col min="14572" max="14572" width="1" style="76" customWidth="1"/>
    <col min="14573" max="14573" width="12.42578125" style="76" customWidth="1"/>
    <col min="14574" max="14574" width="1" style="76" customWidth="1"/>
    <col min="14575" max="14575" width="12.42578125" style="76" customWidth="1"/>
    <col min="14576" max="14576" width="1" style="76" customWidth="1"/>
    <col min="14577" max="14577" width="12.42578125" style="76" customWidth="1"/>
    <col min="14578" max="14578" width="1" style="76" customWidth="1"/>
    <col min="14579" max="14579" width="12.42578125" style="76" customWidth="1"/>
    <col min="14580" max="14580" width="8.140625" style="76"/>
    <col min="14581" max="14581" width="11.28515625" style="76" bestFit="1" customWidth="1"/>
    <col min="14582" max="14582" width="9.7109375" style="76" customWidth="1"/>
    <col min="14583" max="14583" width="9.140625" style="76" customWidth="1"/>
    <col min="14584" max="14824" width="8.140625" style="76"/>
    <col min="14825" max="14825" width="1.42578125" style="76" customWidth="1"/>
    <col min="14826" max="14826" width="48.85546875" style="76" customWidth="1"/>
    <col min="14827" max="14827" width="8.140625" style="76"/>
    <col min="14828" max="14828" width="1" style="76" customWidth="1"/>
    <col min="14829" max="14829" width="12.42578125" style="76" customWidth="1"/>
    <col min="14830" max="14830" width="1" style="76" customWidth="1"/>
    <col min="14831" max="14831" width="12.42578125" style="76" customWidth="1"/>
    <col min="14832" max="14832" width="1" style="76" customWidth="1"/>
    <col min="14833" max="14833" width="12.42578125" style="76" customWidth="1"/>
    <col min="14834" max="14834" width="1" style="76" customWidth="1"/>
    <col min="14835" max="14835" width="12.42578125" style="76" customWidth="1"/>
    <col min="14836" max="14836" width="8.140625" style="76"/>
    <col min="14837" max="14837" width="11.28515625" style="76" bestFit="1" customWidth="1"/>
    <col min="14838" max="14838" width="9.7109375" style="76" customWidth="1"/>
    <col min="14839" max="14839" width="9.140625" style="76" customWidth="1"/>
    <col min="14840" max="15080" width="8.140625" style="76"/>
    <col min="15081" max="15081" width="1.42578125" style="76" customWidth="1"/>
    <col min="15082" max="15082" width="48.85546875" style="76" customWidth="1"/>
    <col min="15083" max="15083" width="8.140625" style="76"/>
    <col min="15084" max="15084" width="1" style="76" customWidth="1"/>
    <col min="15085" max="15085" width="12.42578125" style="76" customWidth="1"/>
    <col min="15086" max="15086" width="1" style="76" customWidth="1"/>
    <col min="15087" max="15087" width="12.42578125" style="76" customWidth="1"/>
    <col min="15088" max="15088" width="1" style="76" customWidth="1"/>
    <col min="15089" max="15089" width="12.42578125" style="76" customWidth="1"/>
    <col min="15090" max="15090" width="1" style="76" customWidth="1"/>
    <col min="15091" max="15091" width="12.42578125" style="76" customWidth="1"/>
    <col min="15092" max="15092" width="8.140625" style="76"/>
    <col min="15093" max="15093" width="11.28515625" style="76" bestFit="1" customWidth="1"/>
    <col min="15094" max="15094" width="9.7109375" style="76" customWidth="1"/>
    <col min="15095" max="15095" width="9.140625" style="76" customWidth="1"/>
    <col min="15096" max="15336" width="8.140625" style="76"/>
    <col min="15337" max="15337" width="1.42578125" style="76" customWidth="1"/>
    <col min="15338" max="15338" width="48.85546875" style="76" customWidth="1"/>
    <col min="15339" max="15339" width="8.140625" style="76"/>
    <col min="15340" max="15340" width="1" style="76" customWidth="1"/>
    <col min="15341" max="15341" width="12.42578125" style="76" customWidth="1"/>
    <col min="15342" max="15342" width="1" style="76" customWidth="1"/>
    <col min="15343" max="15343" width="12.42578125" style="76" customWidth="1"/>
    <col min="15344" max="15344" width="1" style="76" customWidth="1"/>
    <col min="15345" max="15345" width="12.42578125" style="76" customWidth="1"/>
    <col min="15346" max="15346" width="1" style="76" customWidth="1"/>
    <col min="15347" max="15347" width="12.42578125" style="76" customWidth="1"/>
    <col min="15348" max="15348" width="8.140625" style="76"/>
    <col min="15349" max="15349" width="11.28515625" style="76" bestFit="1" customWidth="1"/>
    <col min="15350" max="15350" width="9.7109375" style="76" customWidth="1"/>
    <col min="15351" max="15351" width="9.140625" style="76" customWidth="1"/>
    <col min="15352" max="15592" width="8.140625" style="76"/>
    <col min="15593" max="15593" width="1.42578125" style="76" customWidth="1"/>
    <col min="15594" max="15594" width="48.85546875" style="76" customWidth="1"/>
    <col min="15595" max="15595" width="8.140625" style="76"/>
    <col min="15596" max="15596" width="1" style="76" customWidth="1"/>
    <col min="15597" max="15597" width="12.42578125" style="76" customWidth="1"/>
    <col min="15598" max="15598" width="1" style="76" customWidth="1"/>
    <col min="15599" max="15599" width="12.42578125" style="76" customWidth="1"/>
    <col min="15600" max="15600" width="1" style="76" customWidth="1"/>
    <col min="15601" max="15601" width="12.42578125" style="76" customWidth="1"/>
    <col min="15602" max="15602" width="1" style="76" customWidth="1"/>
    <col min="15603" max="15603" width="12.42578125" style="76" customWidth="1"/>
    <col min="15604" max="15604" width="8.140625" style="76"/>
    <col min="15605" max="15605" width="11.28515625" style="76" bestFit="1" customWidth="1"/>
    <col min="15606" max="15606" width="9.7109375" style="76" customWidth="1"/>
    <col min="15607" max="15607" width="9.140625" style="76" customWidth="1"/>
    <col min="15608" max="15848" width="8.140625" style="76"/>
    <col min="15849" max="15849" width="1.42578125" style="76" customWidth="1"/>
    <col min="15850" max="15850" width="48.85546875" style="76" customWidth="1"/>
    <col min="15851" max="15851" width="8.140625" style="76"/>
    <col min="15852" max="15852" width="1" style="76" customWidth="1"/>
    <col min="15853" max="15853" width="12.42578125" style="76" customWidth="1"/>
    <col min="15854" max="15854" width="1" style="76" customWidth="1"/>
    <col min="15855" max="15855" width="12.42578125" style="76" customWidth="1"/>
    <col min="15856" max="15856" width="1" style="76" customWidth="1"/>
    <col min="15857" max="15857" width="12.42578125" style="76" customWidth="1"/>
    <col min="15858" max="15858" width="1" style="76" customWidth="1"/>
    <col min="15859" max="15859" width="12.42578125" style="76" customWidth="1"/>
    <col min="15860" max="15860" width="8.140625" style="76"/>
    <col min="15861" max="15861" width="11.28515625" style="76" bestFit="1" customWidth="1"/>
    <col min="15862" max="15862" width="9.7109375" style="76" customWidth="1"/>
    <col min="15863" max="15863" width="9.140625" style="76" customWidth="1"/>
    <col min="15864" max="16104" width="8.140625" style="76"/>
    <col min="16105" max="16105" width="1.42578125" style="76" customWidth="1"/>
    <col min="16106" max="16106" width="48.85546875" style="76" customWidth="1"/>
    <col min="16107" max="16107" width="8.140625" style="76"/>
    <col min="16108" max="16108" width="1" style="76" customWidth="1"/>
    <col min="16109" max="16109" width="12.42578125" style="76" customWidth="1"/>
    <col min="16110" max="16110" width="1" style="76" customWidth="1"/>
    <col min="16111" max="16111" width="12.42578125" style="76" customWidth="1"/>
    <col min="16112" max="16112" width="1" style="76" customWidth="1"/>
    <col min="16113" max="16113" width="12.42578125" style="76" customWidth="1"/>
    <col min="16114" max="16114" width="1" style="76" customWidth="1"/>
    <col min="16115" max="16115" width="12.42578125" style="76" customWidth="1"/>
    <col min="16116" max="16116" width="8.140625" style="76"/>
    <col min="16117" max="16117" width="11.28515625" style="76" bestFit="1" customWidth="1"/>
    <col min="16118" max="16118" width="9.7109375" style="76" customWidth="1"/>
    <col min="16119" max="16119" width="9.140625" style="76" customWidth="1"/>
    <col min="16120" max="16384" width="8.140625" style="76"/>
  </cols>
  <sheetData>
    <row r="1" spans="1:17" ht="16.5" customHeight="1">
      <c r="A1" s="1" t="s">
        <v>109</v>
      </c>
      <c r="Q1" s="81"/>
    </row>
    <row r="2" spans="1:17" ht="16.5" customHeight="1">
      <c r="A2" s="82" t="s">
        <v>1</v>
      </c>
      <c r="B2" s="82"/>
      <c r="C2" s="82"/>
      <c r="D2" s="83"/>
      <c r="E2" s="84"/>
      <c r="F2" s="84"/>
      <c r="G2" s="84"/>
      <c r="H2" s="84"/>
      <c r="I2" s="84" t="s">
        <v>163</v>
      </c>
      <c r="J2" s="84"/>
      <c r="K2" s="84"/>
      <c r="L2" s="84"/>
      <c r="M2" s="84"/>
      <c r="N2" s="84"/>
      <c r="O2" s="85"/>
      <c r="P2" s="85"/>
      <c r="Q2" s="86"/>
    </row>
    <row r="3" spans="1:17" ht="16.5" customHeight="1">
      <c r="A3" s="9" t="s">
        <v>167</v>
      </c>
      <c r="B3" s="88"/>
      <c r="C3" s="88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1"/>
      <c r="P3" s="91"/>
      <c r="Q3" s="92"/>
    </row>
    <row r="4" spans="1:17" ht="16.5" customHeight="1">
      <c r="A4" s="94"/>
      <c r="B4" s="94"/>
      <c r="C4" s="94"/>
      <c r="D4" s="95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  <c r="P4" s="85"/>
      <c r="Q4" s="98"/>
    </row>
    <row r="5" spans="1:17" ht="16.5" customHeight="1">
      <c r="A5" s="141"/>
      <c r="B5" s="141"/>
      <c r="C5" s="141"/>
      <c r="D5" s="142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85"/>
      <c r="P5" s="85"/>
      <c r="Q5" s="144"/>
    </row>
    <row r="6" spans="1:17" ht="16.5" customHeight="1">
      <c r="A6" s="141"/>
      <c r="B6" s="141"/>
      <c r="C6" s="141"/>
      <c r="D6" s="142"/>
      <c r="E6" s="242" t="s">
        <v>144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</row>
    <row r="7" spans="1:17" s="99" customFormat="1" ht="16.5" customHeight="1">
      <c r="D7" s="100"/>
      <c r="E7" s="101"/>
      <c r="F7" s="102"/>
      <c r="G7" s="101"/>
      <c r="H7" s="102"/>
      <c r="I7" s="102"/>
      <c r="J7" s="102"/>
      <c r="K7" s="242" t="s">
        <v>199</v>
      </c>
      <c r="L7" s="242"/>
      <c r="M7" s="242"/>
      <c r="N7" s="242"/>
      <c r="O7" s="242"/>
      <c r="P7" s="103"/>
      <c r="Q7" s="104"/>
    </row>
    <row r="8" spans="1:17" s="99" customFormat="1" ht="16.5" customHeight="1">
      <c r="D8" s="100"/>
      <c r="E8" s="101" t="s">
        <v>141</v>
      </c>
      <c r="F8" s="102"/>
      <c r="G8" s="101"/>
      <c r="H8" s="102"/>
      <c r="I8" s="102"/>
      <c r="J8" s="102"/>
      <c r="K8" s="190"/>
      <c r="L8" s="190"/>
      <c r="M8" s="93" t="s">
        <v>63</v>
      </c>
      <c r="N8" s="190"/>
      <c r="O8" s="190"/>
      <c r="P8" s="103"/>
      <c r="Q8" s="104"/>
    </row>
    <row r="9" spans="1:17" s="99" customFormat="1" ht="16.5" customHeight="1">
      <c r="D9" s="100"/>
      <c r="E9" s="101" t="s">
        <v>140</v>
      </c>
      <c r="F9" s="102"/>
      <c r="G9" s="93" t="s">
        <v>104</v>
      </c>
      <c r="H9" s="102"/>
      <c r="I9" s="93" t="s">
        <v>122</v>
      </c>
      <c r="J9" s="102"/>
      <c r="K9" s="93" t="s">
        <v>63</v>
      </c>
      <c r="L9" s="104"/>
      <c r="M9" s="93" t="s">
        <v>124</v>
      </c>
      <c r="N9" s="104"/>
      <c r="O9" s="104"/>
      <c r="P9" s="104"/>
      <c r="Q9" s="104"/>
    </row>
    <row r="10" spans="1:17" s="99" customFormat="1" ht="16.5" customHeight="1">
      <c r="C10" s="140"/>
      <c r="D10" s="100"/>
      <c r="E10" s="101" t="s">
        <v>62</v>
      </c>
      <c r="F10" s="102"/>
      <c r="G10" s="93" t="s">
        <v>113</v>
      </c>
      <c r="H10" s="102"/>
      <c r="I10" s="105" t="s">
        <v>123</v>
      </c>
      <c r="J10" s="102"/>
      <c r="K10" s="105" t="s">
        <v>64</v>
      </c>
      <c r="L10" s="104"/>
      <c r="M10" s="93" t="s">
        <v>125</v>
      </c>
      <c r="N10" s="104"/>
      <c r="O10" s="104" t="s">
        <v>46</v>
      </c>
      <c r="P10" s="104"/>
      <c r="Q10" s="104" t="s">
        <v>65</v>
      </c>
    </row>
    <row r="11" spans="1:17" s="99" customFormat="1" ht="16.5" customHeight="1">
      <c r="C11" s="14" t="s">
        <v>7</v>
      </c>
      <c r="D11" s="100"/>
      <c r="E11" s="106" t="s">
        <v>6</v>
      </c>
      <c r="F11" s="102"/>
      <c r="G11" s="107" t="s">
        <v>6</v>
      </c>
      <c r="H11" s="102"/>
      <c r="I11" s="107" t="s">
        <v>6</v>
      </c>
      <c r="J11" s="102"/>
      <c r="K11" s="107" t="s">
        <v>6</v>
      </c>
      <c r="L11" s="104"/>
      <c r="M11" s="191" t="s">
        <v>6</v>
      </c>
      <c r="N11" s="104"/>
      <c r="O11" s="107" t="s">
        <v>6</v>
      </c>
      <c r="P11" s="104"/>
      <c r="Q11" s="107" t="s">
        <v>6</v>
      </c>
    </row>
    <row r="12" spans="1:17" s="183" customFormat="1" ht="16.5" customHeight="1">
      <c r="C12" s="184"/>
      <c r="D12" s="185"/>
      <c r="E12" s="101"/>
      <c r="F12" s="102"/>
      <c r="G12" s="101"/>
      <c r="H12" s="102"/>
      <c r="I12" s="102"/>
      <c r="J12" s="102"/>
      <c r="K12" s="101"/>
      <c r="L12" s="101"/>
      <c r="M12" s="101"/>
      <c r="N12" s="101"/>
      <c r="O12" s="116"/>
      <c r="P12" s="116"/>
      <c r="Q12" s="116"/>
    </row>
    <row r="13" spans="1:17" s="114" customFormat="1" ht="16.5" customHeight="1">
      <c r="A13" s="186" t="s">
        <v>115</v>
      </c>
      <c r="B13" s="112"/>
      <c r="C13" s="113"/>
      <c r="D13" s="110"/>
      <c r="E13" s="22">
        <v>300000000</v>
      </c>
      <c r="F13" s="22"/>
      <c r="G13" s="22">
        <v>933808880</v>
      </c>
      <c r="H13" s="22"/>
      <c r="I13" s="22">
        <v>-20278438</v>
      </c>
      <c r="J13" s="22"/>
      <c r="K13" s="22">
        <v>30000000</v>
      </c>
      <c r="L13" s="22"/>
      <c r="M13" s="22">
        <v>20278438</v>
      </c>
      <c r="N13" s="22"/>
      <c r="O13" s="22">
        <v>116879900</v>
      </c>
      <c r="P13" s="111"/>
      <c r="Q13" s="22">
        <f>SUM(E13:O13)</f>
        <v>1380688780</v>
      </c>
    </row>
    <row r="14" spans="1:17" s="114" customFormat="1" ht="16.5" customHeight="1">
      <c r="A14" s="186" t="s">
        <v>92</v>
      </c>
      <c r="B14" s="109"/>
      <c r="C14" s="113"/>
      <c r="D14" s="11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11"/>
      <c r="Q14" s="22"/>
    </row>
    <row r="15" spans="1:17" s="114" customFormat="1" ht="16.5" customHeight="1">
      <c r="A15" s="223" t="s">
        <v>134</v>
      </c>
      <c r="C15" s="113">
        <v>15</v>
      </c>
      <c r="D15" s="110"/>
      <c r="E15" s="22">
        <v>0</v>
      </c>
      <c r="F15" s="22"/>
      <c r="G15" s="22">
        <v>0</v>
      </c>
      <c r="H15" s="22"/>
      <c r="I15" s="22">
        <v>-17056610</v>
      </c>
      <c r="J15" s="22"/>
      <c r="K15" s="22">
        <v>0</v>
      </c>
      <c r="L15" s="22"/>
      <c r="M15" s="22">
        <v>0</v>
      </c>
      <c r="N15" s="22"/>
      <c r="O15" s="22">
        <v>0</v>
      </c>
      <c r="P15" s="111"/>
      <c r="Q15" s="22">
        <f t="shared" ref="Q15:Q17" si="0">SUM(E15:O15)</f>
        <v>-17056610</v>
      </c>
    </row>
    <row r="16" spans="1:17" s="114" customFormat="1" ht="16.5" customHeight="1">
      <c r="A16" s="223" t="s">
        <v>135</v>
      </c>
      <c r="B16" s="112"/>
      <c r="C16" s="113">
        <v>15</v>
      </c>
      <c r="D16" s="110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17056610</v>
      </c>
      <c r="N16" s="22"/>
      <c r="O16" s="22">
        <v>-17056610</v>
      </c>
      <c r="P16" s="111"/>
      <c r="Q16" s="22">
        <f t="shared" si="0"/>
        <v>0</v>
      </c>
    </row>
    <row r="17" spans="1:17" s="114" customFormat="1" ht="16.5" customHeight="1">
      <c r="A17" s="223" t="s">
        <v>169</v>
      </c>
      <c r="B17" s="112"/>
      <c r="C17" s="113">
        <v>18</v>
      </c>
      <c r="D17" s="110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2">
        <v>0</v>
      </c>
      <c r="N17" s="22"/>
      <c r="O17" s="22">
        <v>-29535450</v>
      </c>
      <c r="P17" s="111"/>
      <c r="Q17" s="22">
        <f t="shared" si="0"/>
        <v>-29535450</v>
      </c>
    </row>
    <row r="18" spans="1:17" s="114" customFormat="1" ht="16.5" customHeight="1">
      <c r="A18" s="187" t="s">
        <v>162</v>
      </c>
      <c r="C18" s="113"/>
      <c r="D18" s="110"/>
      <c r="E18" s="226">
        <v>0</v>
      </c>
      <c r="F18" s="115"/>
      <c r="G18" s="226">
        <v>0</v>
      </c>
      <c r="H18" s="115"/>
      <c r="I18" s="226">
        <v>0</v>
      </c>
      <c r="J18" s="115"/>
      <c r="K18" s="226">
        <v>0</v>
      </c>
      <c r="L18" s="85"/>
      <c r="M18" s="226">
        <v>0</v>
      </c>
      <c r="N18" s="85"/>
      <c r="O18" s="226">
        <v>-138718014</v>
      </c>
      <c r="P18" s="116"/>
      <c r="Q18" s="25">
        <f>SUM(E18:O18)</f>
        <v>-138718014</v>
      </c>
    </row>
    <row r="19" spans="1:17" s="114" customFormat="1" ht="16.5" customHeight="1">
      <c r="C19" s="113"/>
      <c r="D19" s="110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11"/>
      <c r="Q19" s="22"/>
    </row>
    <row r="20" spans="1:17" s="114" customFormat="1" ht="16.5" customHeight="1" thickBot="1">
      <c r="A20" s="108" t="s">
        <v>170</v>
      </c>
      <c r="B20" s="117"/>
      <c r="C20" s="118"/>
      <c r="D20" s="110"/>
      <c r="E20" s="69">
        <f>SUM(E13:E18)</f>
        <v>300000000</v>
      </c>
      <c r="F20" s="22"/>
      <c r="G20" s="69">
        <f>SUM(G13:G18)</f>
        <v>933808880</v>
      </c>
      <c r="H20" s="22"/>
      <c r="I20" s="69">
        <f>SUM(I13:I18)</f>
        <v>-37335048</v>
      </c>
      <c r="J20" s="22"/>
      <c r="K20" s="69">
        <f>SUM(K13:K18)</f>
        <v>30000000</v>
      </c>
      <c r="L20" s="22"/>
      <c r="M20" s="69">
        <f>SUM(M13:M18)</f>
        <v>37335048</v>
      </c>
      <c r="N20" s="22"/>
      <c r="O20" s="69">
        <f>SUM(O13:O18)</f>
        <v>-68430174</v>
      </c>
      <c r="P20" s="22"/>
      <c r="Q20" s="69">
        <f>SUM(Q13:Q18)</f>
        <v>1195378706</v>
      </c>
    </row>
    <row r="21" spans="1:17" s="114" customFormat="1" ht="16.5" customHeight="1" thickTop="1">
      <c r="A21" s="186"/>
      <c r="B21" s="117"/>
      <c r="C21" s="118"/>
      <c r="D21" s="110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s="114" customFormat="1" ht="16.5" customHeight="1">
      <c r="A22" s="186"/>
      <c r="B22" s="117"/>
      <c r="C22" s="118"/>
      <c r="D22" s="11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s="114" customFormat="1" ht="16.5" customHeight="1">
      <c r="A23" s="108" t="s">
        <v>147</v>
      </c>
      <c r="B23" s="112"/>
      <c r="C23" s="113"/>
      <c r="D23" s="110"/>
      <c r="E23" s="21">
        <v>300000000</v>
      </c>
      <c r="F23" s="22"/>
      <c r="G23" s="21">
        <v>933808880</v>
      </c>
      <c r="H23" s="22"/>
      <c r="I23" s="21">
        <v>-37335048</v>
      </c>
      <c r="J23" s="22"/>
      <c r="K23" s="21">
        <v>30000000</v>
      </c>
      <c r="L23" s="22"/>
      <c r="M23" s="21">
        <v>37335048</v>
      </c>
      <c r="N23" s="22"/>
      <c r="O23" s="21">
        <v>-264506855</v>
      </c>
      <c r="P23" s="22"/>
      <c r="Q23" s="21">
        <f>SUM(E23:O23)</f>
        <v>999302025</v>
      </c>
    </row>
    <row r="24" spans="1:17" s="114" customFormat="1" ht="16.5" customHeight="1">
      <c r="A24" s="108" t="s">
        <v>92</v>
      </c>
      <c r="B24" s="109"/>
      <c r="C24" s="113"/>
      <c r="D24" s="110"/>
      <c r="E24" s="21"/>
      <c r="F24" s="22"/>
      <c r="G24" s="21"/>
      <c r="H24" s="22"/>
      <c r="I24" s="21"/>
      <c r="J24" s="22"/>
      <c r="K24" s="21"/>
      <c r="L24" s="22"/>
      <c r="M24" s="21"/>
      <c r="N24" s="22"/>
      <c r="O24" s="21"/>
      <c r="P24" s="111"/>
      <c r="Q24" s="21"/>
    </row>
    <row r="25" spans="1:17" s="114" customFormat="1" ht="16.5" customHeight="1">
      <c r="A25" s="187" t="s">
        <v>162</v>
      </c>
      <c r="C25" s="113"/>
      <c r="D25" s="110"/>
      <c r="E25" s="119">
        <v>0</v>
      </c>
      <c r="F25" s="115"/>
      <c r="G25" s="119">
        <v>0</v>
      </c>
      <c r="H25" s="115"/>
      <c r="I25" s="119">
        <v>0</v>
      </c>
      <c r="J25" s="115"/>
      <c r="K25" s="119">
        <v>0</v>
      </c>
      <c r="L25" s="85"/>
      <c r="M25" s="119">
        <v>0</v>
      </c>
      <c r="N25" s="85"/>
      <c r="O25" s="119">
        <v>-32750163</v>
      </c>
      <c r="P25" s="104"/>
      <c r="Q25" s="24">
        <f>SUM(E25:O25)</f>
        <v>-32750163</v>
      </c>
    </row>
    <row r="26" spans="1:17" s="114" customFormat="1" ht="16.5" customHeight="1">
      <c r="C26" s="113"/>
      <c r="D26" s="110"/>
      <c r="E26" s="21"/>
      <c r="F26" s="22"/>
      <c r="G26" s="21"/>
      <c r="H26" s="22"/>
      <c r="I26" s="21"/>
      <c r="J26" s="22"/>
      <c r="K26" s="21"/>
      <c r="L26" s="22"/>
      <c r="M26" s="21"/>
      <c r="N26" s="22"/>
      <c r="O26" s="21"/>
      <c r="P26" s="111"/>
      <c r="Q26" s="21"/>
    </row>
    <row r="27" spans="1:17" s="114" customFormat="1" ht="16.5" customHeight="1" thickBot="1">
      <c r="A27" s="108" t="s">
        <v>171</v>
      </c>
      <c r="B27" s="117"/>
      <c r="C27" s="118"/>
      <c r="D27" s="110"/>
      <c r="E27" s="68">
        <f>SUM(E23:E25)</f>
        <v>300000000</v>
      </c>
      <c r="F27" s="22"/>
      <c r="G27" s="68">
        <f>SUM(G23:G25)</f>
        <v>933808880</v>
      </c>
      <c r="H27" s="22"/>
      <c r="I27" s="68">
        <f>SUM(I23:I25)</f>
        <v>-37335048</v>
      </c>
      <c r="J27" s="22"/>
      <c r="K27" s="68">
        <f>SUM(K23:K25)</f>
        <v>30000000</v>
      </c>
      <c r="L27" s="22"/>
      <c r="M27" s="68">
        <f>SUM(M23:M25)</f>
        <v>37335048</v>
      </c>
      <c r="N27" s="22"/>
      <c r="O27" s="68">
        <f>SUM(O23:O25)</f>
        <v>-297257018</v>
      </c>
      <c r="P27" s="22"/>
      <c r="Q27" s="68">
        <f>SUM(Q23:Q25)</f>
        <v>966551862</v>
      </c>
    </row>
    <row r="28" spans="1:17" s="114" customFormat="1" ht="16.5" customHeight="1" thickTop="1">
      <c r="A28" s="108"/>
      <c r="B28" s="117"/>
      <c r="C28" s="118"/>
      <c r="D28" s="110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7" s="114" customFormat="1" ht="16.5" customHeight="1">
      <c r="A29" s="108"/>
      <c r="B29" s="117"/>
      <c r="C29" s="118"/>
      <c r="D29" s="110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s="114" customFormat="1" ht="16.5" customHeight="1">
      <c r="A30" s="108"/>
      <c r="B30" s="117"/>
      <c r="C30" s="118"/>
      <c r="D30" s="110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17" s="114" customFormat="1" ht="16.5" customHeight="1">
      <c r="A31" s="108"/>
      <c r="B31" s="117"/>
      <c r="C31" s="118"/>
      <c r="D31" s="110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17" s="114" customFormat="1" ht="16.5" customHeight="1">
      <c r="A32" s="108"/>
      <c r="B32" s="117"/>
      <c r="C32" s="118"/>
      <c r="D32" s="110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s="114" customFormat="1" ht="16.5" customHeight="1">
      <c r="A33" s="108"/>
      <c r="B33" s="117"/>
      <c r="C33" s="118"/>
      <c r="D33" s="110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s="114" customFormat="1" ht="16.5" customHeight="1">
      <c r="A34" s="108"/>
      <c r="B34" s="117"/>
      <c r="C34" s="118"/>
      <c r="D34" s="110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7" s="114" customFormat="1" ht="12.75" customHeight="1">
      <c r="A35" s="108"/>
      <c r="B35" s="117"/>
      <c r="C35" s="118"/>
      <c r="D35" s="110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 ht="21.95" customHeight="1">
      <c r="A36" s="243" t="str">
        <f>'2-4'!A169:K169</f>
        <v>The accompanying notes are an integral part of these financial information.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</row>
  </sheetData>
  <mergeCells count="3">
    <mergeCell ref="E6:Q6"/>
    <mergeCell ref="K7:O7"/>
    <mergeCell ref="A36:Q36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L56"/>
  <sheetViews>
    <sheetView topLeftCell="C1" zoomScaleNormal="100" zoomScaleSheetLayoutView="90" workbookViewId="0">
      <selection activeCell="C6" sqref="C6"/>
    </sheetView>
  </sheetViews>
  <sheetFormatPr defaultColWidth="8.140625" defaultRowHeight="16.5" customHeight="1"/>
  <cols>
    <col min="1" max="2" width="1.7109375" style="34" customWidth="1"/>
    <col min="3" max="3" width="40.5703125" style="34" customWidth="1"/>
    <col min="4" max="4" width="5.7109375" style="34" customWidth="1"/>
    <col min="5" max="5" width="0.7109375" style="34" customWidth="1"/>
    <col min="6" max="6" width="12.28515625" style="122" bestFit="1" customWidth="1"/>
    <col min="7" max="7" width="0.7109375" style="34" customWidth="1"/>
    <col min="8" max="8" width="12.28515625" style="123" bestFit="1" customWidth="1"/>
    <col min="9" max="9" width="0.7109375" style="34" customWidth="1"/>
    <col min="10" max="10" width="12.28515625" style="122" bestFit="1" customWidth="1"/>
    <col min="11" max="11" width="0.7109375" style="34" customWidth="1"/>
    <col min="12" max="12" width="12.28515625" style="123" bestFit="1" customWidth="1"/>
    <col min="13" max="241" width="8.140625" style="34"/>
    <col min="242" max="243" width="1.42578125" style="34" customWidth="1"/>
    <col min="244" max="244" width="60.7109375" style="34" customWidth="1"/>
    <col min="245" max="245" width="8.28515625" style="34" customWidth="1"/>
    <col min="246" max="246" width="1.28515625" style="34" customWidth="1"/>
    <col min="247" max="247" width="14" style="34" customWidth="1"/>
    <col min="248" max="497" width="8.140625" style="34"/>
    <col min="498" max="499" width="1.42578125" style="34" customWidth="1"/>
    <col min="500" max="500" width="60.7109375" style="34" customWidth="1"/>
    <col min="501" max="501" width="8.28515625" style="34" customWidth="1"/>
    <col min="502" max="502" width="1.28515625" style="34" customWidth="1"/>
    <col min="503" max="503" width="14" style="34" customWidth="1"/>
    <col min="504" max="753" width="8.140625" style="34"/>
    <col min="754" max="755" width="1.42578125" style="34" customWidth="1"/>
    <col min="756" max="756" width="60.7109375" style="34" customWidth="1"/>
    <col min="757" max="757" width="8.28515625" style="34" customWidth="1"/>
    <col min="758" max="758" width="1.28515625" style="34" customWidth="1"/>
    <col min="759" max="759" width="14" style="34" customWidth="1"/>
    <col min="760" max="1009" width="8.140625" style="34"/>
    <col min="1010" max="1011" width="1.42578125" style="34" customWidth="1"/>
    <col min="1012" max="1012" width="60.7109375" style="34" customWidth="1"/>
    <col min="1013" max="1013" width="8.28515625" style="34" customWidth="1"/>
    <col min="1014" max="1014" width="1.28515625" style="34" customWidth="1"/>
    <col min="1015" max="1015" width="14" style="34" customWidth="1"/>
    <col min="1016" max="1265" width="8.140625" style="34"/>
    <col min="1266" max="1267" width="1.42578125" style="34" customWidth="1"/>
    <col min="1268" max="1268" width="60.7109375" style="34" customWidth="1"/>
    <col min="1269" max="1269" width="8.28515625" style="34" customWidth="1"/>
    <col min="1270" max="1270" width="1.28515625" style="34" customWidth="1"/>
    <col min="1271" max="1271" width="14" style="34" customWidth="1"/>
    <col min="1272" max="1521" width="8.140625" style="34"/>
    <col min="1522" max="1523" width="1.42578125" style="34" customWidth="1"/>
    <col min="1524" max="1524" width="60.7109375" style="34" customWidth="1"/>
    <col min="1525" max="1525" width="8.28515625" style="34" customWidth="1"/>
    <col min="1526" max="1526" width="1.28515625" style="34" customWidth="1"/>
    <col min="1527" max="1527" width="14" style="34" customWidth="1"/>
    <col min="1528" max="1777" width="8.140625" style="34"/>
    <col min="1778" max="1779" width="1.42578125" style="34" customWidth="1"/>
    <col min="1780" max="1780" width="60.7109375" style="34" customWidth="1"/>
    <col min="1781" max="1781" width="8.28515625" style="34" customWidth="1"/>
    <col min="1782" max="1782" width="1.28515625" style="34" customWidth="1"/>
    <col min="1783" max="1783" width="14" style="34" customWidth="1"/>
    <col min="1784" max="2033" width="8.140625" style="34"/>
    <col min="2034" max="2035" width="1.42578125" style="34" customWidth="1"/>
    <col min="2036" max="2036" width="60.7109375" style="34" customWidth="1"/>
    <col min="2037" max="2037" width="8.28515625" style="34" customWidth="1"/>
    <col min="2038" max="2038" width="1.28515625" style="34" customWidth="1"/>
    <col min="2039" max="2039" width="14" style="34" customWidth="1"/>
    <col min="2040" max="2289" width="8.140625" style="34"/>
    <col min="2290" max="2291" width="1.42578125" style="34" customWidth="1"/>
    <col min="2292" max="2292" width="60.7109375" style="34" customWidth="1"/>
    <col min="2293" max="2293" width="8.28515625" style="34" customWidth="1"/>
    <col min="2294" max="2294" width="1.28515625" style="34" customWidth="1"/>
    <col min="2295" max="2295" width="14" style="34" customWidth="1"/>
    <col min="2296" max="2545" width="8.140625" style="34"/>
    <col min="2546" max="2547" width="1.42578125" style="34" customWidth="1"/>
    <col min="2548" max="2548" width="60.7109375" style="34" customWidth="1"/>
    <col min="2549" max="2549" width="8.28515625" style="34" customWidth="1"/>
    <col min="2550" max="2550" width="1.28515625" style="34" customWidth="1"/>
    <col min="2551" max="2551" width="14" style="34" customWidth="1"/>
    <col min="2552" max="2801" width="8.140625" style="34"/>
    <col min="2802" max="2803" width="1.42578125" style="34" customWidth="1"/>
    <col min="2804" max="2804" width="60.7109375" style="34" customWidth="1"/>
    <col min="2805" max="2805" width="8.28515625" style="34" customWidth="1"/>
    <col min="2806" max="2806" width="1.28515625" style="34" customWidth="1"/>
    <col min="2807" max="2807" width="14" style="34" customWidth="1"/>
    <col min="2808" max="3057" width="8.140625" style="34"/>
    <col min="3058" max="3059" width="1.42578125" style="34" customWidth="1"/>
    <col min="3060" max="3060" width="60.7109375" style="34" customWidth="1"/>
    <col min="3061" max="3061" width="8.28515625" style="34" customWidth="1"/>
    <col min="3062" max="3062" width="1.28515625" style="34" customWidth="1"/>
    <col min="3063" max="3063" width="14" style="34" customWidth="1"/>
    <col min="3064" max="3313" width="8.140625" style="34"/>
    <col min="3314" max="3315" width="1.42578125" style="34" customWidth="1"/>
    <col min="3316" max="3316" width="60.7109375" style="34" customWidth="1"/>
    <col min="3317" max="3317" width="8.28515625" style="34" customWidth="1"/>
    <col min="3318" max="3318" width="1.28515625" style="34" customWidth="1"/>
    <col min="3319" max="3319" width="14" style="34" customWidth="1"/>
    <col min="3320" max="3569" width="8.140625" style="34"/>
    <col min="3570" max="3571" width="1.42578125" style="34" customWidth="1"/>
    <col min="3572" max="3572" width="60.7109375" style="34" customWidth="1"/>
    <col min="3573" max="3573" width="8.28515625" style="34" customWidth="1"/>
    <col min="3574" max="3574" width="1.28515625" style="34" customWidth="1"/>
    <col min="3575" max="3575" width="14" style="34" customWidth="1"/>
    <col min="3576" max="3825" width="8.140625" style="34"/>
    <col min="3826" max="3827" width="1.42578125" style="34" customWidth="1"/>
    <col min="3828" max="3828" width="60.7109375" style="34" customWidth="1"/>
    <col min="3829" max="3829" width="8.28515625" style="34" customWidth="1"/>
    <col min="3830" max="3830" width="1.28515625" style="34" customWidth="1"/>
    <col min="3831" max="3831" width="14" style="34" customWidth="1"/>
    <col min="3832" max="4081" width="8.140625" style="34"/>
    <col min="4082" max="4083" width="1.42578125" style="34" customWidth="1"/>
    <col min="4084" max="4084" width="60.7109375" style="34" customWidth="1"/>
    <col min="4085" max="4085" width="8.28515625" style="34" customWidth="1"/>
    <col min="4086" max="4086" width="1.28515625" style="34" customWidth="1"/>
    <col min="4087" max="4087" width="14" style="34" customWidth="1"/>
    <col min="4088" max="4337" width="8.140625" style="34"/>
    <col min="4338" max="4339" width="1.42578125" style="34" customWidth="1"/>
    <col min="4340" max="4340" width="60.7109375" style="34" customWidth="1"/>
    <col min="4341" max="4341" width="8.28515625" style="34" customWidth="1"/>
    <col min="4342" max="4342" width="1.28515625" style="34" customWidth="1"/>
    <col min="4343" max="4343" width="14" style="34" customWidth="1"/>
    <col min="4344" max="4593" width="8.140625" style="34"/>
    <col min="4594" max="4595" width="1.42578125" style="34" customWidth="1"/>
    <col min="4596" max="4596" width="60.7109375" style="34" customWidth="1"/>
    <col min="4597" max="4597" width="8.28515625" style="34" customWidth="1"/>
    <col min="4598" max="4598" width="1.28515625" style="34" customWidth="1"/>
    <col min="4599" max="4599" width="14" style="34" customWidth="1"/>
    <col min="4600" max="4849" width="8.140625" style="34"/>
    <col min="4850" max="4851" width="1.42578125" style="34" customWidth="1"/>
    <col min="4852" max="4852" width="60.7109375" style="34" customWidth="1"/>
    <col min="4853" max="4853" width="8.28515625" style="34" customWidth="1"/>
    <col min="4854" max="4854" width="1.28515625" style="34" customWidth="1"/>
    <col min="4855" max="4855" width="14" style="34" customWidth="1"/>
    <col min="4856" max="5105" width="8.140625" style="34"/>
    <col min="5106" max="5107" width="1.42578125" style="34" customWidth="1"/>
    <col min="5108" max="5108" width="60.7109375" style="34" customWidth="1"/>
    <col min="5109" max="5109" width="8.28515625" style="34" customWidth="1"/>
    <col min="5110" max="5110" width="1.28515625" style="34" customWidth="1"/>
    <col min="5111" max="5111" width="14" style="34" customWidth="1"/>
    <col min="5112" max="5361" width="8.140625" style="34"/>
    <col min="5362" max="5363" width="1.42578125" style="34" customWidth="1"/>
    <col min="5364" max="5364" width="60.7109375" style="34" customWidth="1"/>
    <col min="5365" max="5365" width="8.28515625" style="34" customWidth="1"/>
    <col min="5366" max="5366" width="1.28515625" style="34" customWidth="1"/>
    <col min="5367" max="5367" width="14" style="34" customWidth="1"/>
    <col min="5368" max="5617" width="8.140625" style="34"/>
    <col min="5618" max="5619" width="1.42578125" style="34" customWidth="1"/>
    <col min="5620" max="5620" width="60.7109375" style="34" customWidth="1"/>
    <col min="5621" max="5621" width="8.28515625" style="34" customWidth="1"/>
    <col min="5622" max="5622" width="1.28515625" style="34" customWidth="1"/>
    <col min="5623" max="5623" width="14" style="34" customWidth="1"/>
    <col min="5624" max="5873" width="8.140625" style="34"/>
    <col min="5874" max="5875" width="1.42578125" style="34" customWidth="1"/>
    <col min="5876" max="5876" width="60.7109375" style="34" customWidth="1"/>
    <col min="5877" max="5877" width="8.28515625" style="34" customWidth="1"/>
    <col min="5878" max="5878" width="1.28515625" style="34" customWidth="1"/>
    <col min="5879" max="5879" width="14" style="34" customWidth="1"/>
    <col min="5880" max="6129" width="8.140625" style="34"/>
    <col min="6130" max="6131" width="1.42578125" style="34" customWidth="1"/>
    <col min="6132" max="6132" width="60.7109375" style="34" customWidth="1"/>
    <col min="6133" max="6133" width="8.28515625" style="34" customWidth="1"/>
    <col min="6134" max="6134" width="1.28515625" style="34" customWidth="1"/>
    <col min="6135" max="6135" width="14" style="34" customWidth="1"/>
    <col min="6136" max="6385" width="8.140625" style="34"/>
    <col min="6386" max="6387" width="1.42578125" style="34" customWidth="1"/>
    <col min="6388" max="6388" width="60.7109375" style="34" customWidth="1"/>
    <col min="6389" max="6389" width="8.28515625" style="34" customWidth="1"/>
    <col min="6390" max="6390" width="1.28515625" style="34" customWidth="1"/>
    <col min="6391" max="6391" width="14" style="34" customWidth="1"/>
    <col min="6392" max="6641" width="8.140625" style="34"/>
    <col min="6642" max="6643" width="1.42578125" style="34" customWidth="1"/>
    <col min="6644" max="6644" width="60.7109375" style="34" customWidth="1"/>
    <col min="6645" max="6645" width="8.28515625" style="34" customWidth="1"/>
    <col min="6646" max="6646" width="1.28515625" style="34" customWidth="1"/>
    <col min="6647" max="6647" width="14" style="34" customWidth="1"/>
    <col min="6648" max="6897" width="8.140625" style="34"/>
    <col min="6898" max="6899" width="1.42578125" style="34" customWidth="1"/>
    <col min="6900" max="6900" width="60.7109375" style="34" customWidth="1"/>
    <col min="6901" max="6901" width="8.28515625" style="34" customWidth="1"/>
    <col min="6902" max="6902" width="1.28515625" style="34" customWidth="1"/>
    <col min="6903" max="6903" width="14" style="34" customWidth="1"/>
    <col min="6904" max="7153" width="8.140625" style="34"/>
    <col min="7154" max="7155" width="1.42578125" style="34" customWidth="1"/>
    <col min="7156" max="7156" width="60.7109375" style="34" customWidth="1"/>
    <col min="7157" max="7157" width="8.28515625" style="34" customWidth="1"/>
    <col min="7158" max="7158" width="1.28515625" style="34" customWidth="1"/>
    <col min="7159" max="7159" width="14" style="34" customWidth="1"/>
    <col min="7160" max="7409" width="8.140625" style="34"/>
    <col min="7410" max="7411" width="1.42578125" style="34" customWidth="1"/>
    <col min="7412" max="7412" width="60.7109375" style="34" customWidth="1"/>
    <col min="7413" max="7413" width="8.28515625" style="34" customWidth="1"/>
    <col min="7414" max="7414" width="1.28515625" style="34" customWidth="1"/>
    <col min="7415" max="7415" width="14" style="34" customWidth="1"/>
    <col min="7416" max="7665" width="8.140625" style="34"/>
    <col min="7666" max="7667" width="1.42578125" style="34" customWidth="1"/>
    <col min="7668" max="7668" width="60.7109375" style="34" customWidth="1"/>
    <col min="7669" max="7669" width="8.28515625" style="34" customWidth="1"/>
    <col min="7670" max="7670" width="1.28515625" style="34" customWidth="1"/>
    <col min="7671" max="7671" width="14" style="34" customWidth="1"/>
    <col min="7672" max="7921" width="8.140625" style="34"/>
    <col min="7922" max="7923" width="1.42578125" style="34" customWidth="1"/>
    <col min="7924" max="7924" width="60.7109375" style="34" customWidth="1"/>
    <col min="7925" max="7925" width="8.28515625" style="34" customWidth="1"/>
    <col min="7926" max="7926" width="1.28515625" style="34" customWidth="1"/>
    <col min="7927" max="7927" width="14" style="34" customWidth="1"/>
    <col min="7928" max="8177" width="8.140625" style="34"/>
    <col min="8178" max="8179" width="1.42578125" style="34" customWidth="1"/>
    <col min="8180" max="8180" width="60.7109375" style="34" customWidth="1"/>
    <col min="8181" max="8181" width="8.28515625" style="34" customWidth="1"/>
    <col min="8182" max="8182" width="1.28515625" style="34" customWidth="1"/>
    <col min="8183" max="8183" width="14" style="34" customWidth="1"/>
    <col min="8184" max="8433" width="8.140625" style="34"/>
    <col min="8434" max="8435" width="1.42578125" style="34" customWidth="1"/>
    <col min="8436" max="8436" width="60.7109375" style="34" customWidth="1"/>
    <col min="8437" max="8437" width="8.28515625" style="34" customWidth="1"/>
    <col min="8438" max="8438" width="1.28515625" style="34" customWidth="1"/>
    <col min="8439" max="8439" width="14" style="34" customWidth="1"/>
    <col min="8440" max="8689" width="8.140625" style="34"/>
    <col min="8690" max="8691" width="1.42578125" style="34" customWidth="1"/>
    <col min="8692" max="8692" width="60.7109375" style="34" customWidth="1"/>
    <col min="8693" max="8693" width="8.28515625" style="34" customWidth="1"/>
    <col min="8694" max="8694" width="1.28515625" style="34" customWidth="1"/>
    <col min="8695" max="8695" width="14" style="34" customWidth="1"/>
    <col min="8696" max="8945" width="8.140625" style="34"/>
    <col min="8946" max="8947" width="1.42578125" style="34" customWidth="1"/>
    <col min="8948" max="8948" width="60.7109375" style="34" customWidth="1"/>
    <col min="8949" max="8949" width="8.28515625" style="34" customWidth="1"/>
    <col min="8950" max="8950" width="1.28515625" style="34" customWidth="1"/>
    <col min="8951" max="8951" width="14" style="34" customWidth="1"/>
    <col min="8952" max="9201" width="8.140625" style="34"/>
    <col min="9202" max="9203" width="1.42578125" style="34" customWidth="1"/>
    <col min="9204" max="9204" width="60.7109375" style="34" customWidth="1"/>
    <col min="9205" max="9205" width="8.28515625" style="34" customWidth="1"/>
    <col min="9206" max="9206" width="1.28515625" style="34" customWidth="1"/>
    <col min="9207" max="9207" width="14" style="34" customWidth="1"/>
    <col min="9208" max="9457" width="8.140625" style="34"/>
    <col min="9458" max="9459" width="1.42578125" style="34" customWidth="1"/>
    <col min="9460" max="9460" width="60.7109375" style="34" customWidth="1"/>
    <col min="9461" max="9461" width="8.28515625" style="34" customWidth="1"/>
    <col min="9462" max="9462" width="1.28515625" style="34" customWidth="1"/>
    <col min="9463" max="9463" width="14" style="34" customWidth="1"/>
    <col min="9464" max="9713" width="8.140625" style="34"/>
    <col min="9714" max="9715" width="1.42578125" style="34" customWidth="1"/>
    <col min="9716" max="9716" width="60.7109375" style="34" customWidth="1"/>
    <col min="9717" max="9717" width="8.28515625" style="34" customWidth="1"/>
    <col min="9718" max="9718" width="1.28515625" style="34" customWidth="1"/>
    <col min="9719" max="9719" width="14" style="34" customWidth="1"/>
    <col min="9720" max="9969" width="8.140625" style="34"/>
    <col min="9970" max="9971" width="1.42578125" style="34" customWidth="1"/>
    <col min="9972" max="9972" width="60.7109375" style="34" customWidth="1"/>
    <col min="9973" max="9973" width="8.28515625" style="34" customWidth="1"/>
    <col min="9974" max="9974" width="1.28515625" style="34" customWidth="1"/>
    <col min="9975" max="9975" width="14" style="34" customWidth="1"/>
    <col min="9976" max="10225" width="8.140625" style="34"/>
    <col min="10226" max="10227" width="1.42578125" style="34" customWidth="1"/>
    <col min="10228" max="10228" width="60.7109375" style="34" customWidth="1"/>
    <col min="10229" max="10229" width="8.28515625" style="34" customWidth="1"/>
    <col min="10230" max="10230" width="1.28515625" style="34" customWidth="1"/>
    <col min="10231" max="10231" width="14" style="34" customWidth="1"/>
    <col min="10232" max="10481" width="8.140625" style="34"/>
    <col min="10482" max="10483" width="1.42578125" style="34" customWidth="1"/>
    <col min="10484" max="10484" width="60.7109375" style="34" customWidth="1"/>
    <col min="10485" max="10485" width="8.28515625" style="34" customWidth="1"/>
    <col min="10486" max="10486" width="1.28515625" style="34" customWidth="1"/>
    <col min="10487" max="10487" width="14" style="34" customWidth="1"/>
    <col min="10488" max="10737" width="8.140625" style="34"/>
    <col min="10738" max="10739" width="1.42578125" style="34" customWidth="1"/>
    <col min="10740" max="10740" width="60.7109375" style="34" customWidth="1"/>
    <col min="10741" max="10741" width="8.28515625" style="34" customWidth="1"/>
    <col min="10742" max="10742" width="1.28515625" style="34" customWidth="1"/>
    <col min="10743" max="10743" width="14" style="34" customWidth="1"/>
    <col min="10744" max="10993" width="8.140625" style="34"/>
    <col min="10994" max="10995" width="1.42578125" style="34" customWidth="1"/>
    <col min="10996" max="10996" width="60.7109375" style="34" customWidth="1"/>
    <col min="10997" max="10997" width="8.28515625" style="34" customWidth="1"/>
    <col min="10998" max="10998" width="1.28515625" style="34" customWidth="1"/>
    <col min="10999" max="10999" width="14" style="34" customWidth="1"/>
    <col min="11000" max="11249" width="8.140625" style="34"/>
    <col min="11250" max="11251" width="1.42578125" style="34" customWidth="1"/>
    <col min="11252" max="11252" width="60.7109375" style="34" customWidth="1"/>
    <col min="11253" max="11253" width="8.28515625" style="34" customWidth="1"/>
    <col min="11254" max="11254" width="1.28515625" style="34" customWidth="1"/>
    <col min="11255" max="11255" width="14" style="34" customWidth="1"/>
    <col min="11256" max="11505" width="8.140625" style="34"/>
    <col min="11506" max="11507" width="1.42578125" style="34" customWidth="1"/>
    <col min="11508" max="11508" width="60.7109375" style="34" customWidth="1"/>
    <col min="11509" max="11509" width="8.28515625" style="34" customWidth="1"/>
    <col min="11510" max="11510" width="1.28515625" style="34" customWidth="1"/>
    <col min="11511" max="11511" width="14" style="34" customWidth="1"/>
    <col min="11512" max="11761" width="8.140625" style="34"/>
    <col min="11762" max="11763" width="1.42578125" style="34" customWidth="1"/>
    <col min="11764" max="11764" width="60.7109375" style="34" customWidth="1"/>
    <col min="11765" max="11765" width="8.28515625" style="34" customWidth="1"/>
    <col min="11766" max="11766" width="1.28515625" style="34" customWidth="1"/>
    <col min="11767" max="11767" width="14" style="34" customWidth="1"/>
    <col min="11768" max="12017" width="8.140625" style="34"/>
    <col min="12018" max="12019" width="1.42578125" style="34" customWidth="1"/>
    <col min="12020" max="12020" width="60.7109375" style="34" customWidth="1"/>
    <col min="12021" max="12021" width="8.28515625" style="34" customWidth="1"/>
    <col min="12022" max="12022" width="1.28515625" style="34" customWidth="1"/>
    <col min="12023" max="12023" width="14" style="34" customWidth="1"/>
    <col min="12024" max="12273" width="8.140625" style="34"/>
    <col min="12274" max="12275" width="1.42578125" style="34" customWidth="1"/>
    <col min="12276" max="12276" width="60.7109375" style="34" customWidth="1"/>
    <col min="12277" max="12277" width="8.28515625" style="34" customWidth="1"/>
    <col min="12278" max="12278" width="1.28515625" style="34" customWidth="1"/>
    <col min="12279" max="12279" width="14" style="34" customWidth="1"/>
    <col min="12280" max="12529" width="8.140625" style="34"/>
    <col min="12530" max="12531" width="1.42578125" style="34" customWidth="1"/>
    <col min="12532" max="12532" width="60.7109375" style="34" customWidth="1"/>
    <col min="12533" max="12533" width="8.28515625" style="34" customWidth="1"/>
    <col min="12534" max="12534" width="1.28515625" style="34" customWidth="1"/>
    <col min="12535" max="12535" width="14" style="34" customWidth="1"/>
    <col min="12536" max="12785" width="8.140625" style="34"/>
    <col min="12786" max="12787" width="1.42578125" style="34" customWidth="1"/>
    <col min="12788" max="12788" width="60.7109375" style="34" customWidth="1"/>
    <col min="12789" max="12789" width="8.28515625" style="34" customWidth="1"/>
    <col min="12790" max="12790" width="1.28515625" style="34" customWidth="1"/>
    <col min="12791" max="12791" width="14" style="34" customWidth="1"/>
    <col min="12792" max="13041" width="8.140625" style="34"/>
    <col min="13042" max="13043" width="1.42578125" style="34" customWidth="1"/>
    <col min="13044" max="13044" width="60.7109375" style="34" customWidth="1"/>
    <col min="13045" max="13045" width="8.28515625" style="34" customWidth="1"/>
    <col min="13046" max="13046" width="1.28515625" style="34" customWidth="1"/>
    <col min="13047" max="13047" width="14" style="34" customWidth="1"/>
    <col min="13048" max="13297" width="8.140625" style="34"/>
    <col min="13298" max="13299" width="1.42578125" style="34" customWidth="1"/>
    <col min="13300" max="13300" width="60.7109375" style="34" customWidth="1"/>
    <col min="13301" max="13301" width="8.28515625" style="34" customWidth="1"/>
    <col min="13302" max="13302" width="1.28515625" style="34" customWidth="1"/>
    <col min="13303" max="13303" width="14" style="34" customWidth="1"/>
    <col min="13304" max="13553" width="8.140625" style="34"/>
    <col min="13554" max="13555" width="1.42578125" style="34" customWidth="1"/>
    <col min="13556" max="13556" width="60.7109375" style="34" customWidth="1"/>
    <col min="13557" max="13557" width="8.28515625" style="34" customWidth="1"/>
    <col min="13558" max="13558" width="1.28515625" style="34" customWidth="1"/>
    <col min="13559" max="13559" width="14" style="34" customWidth="1"/>
    <col min="13560" max="13809" width="8.140625" style="34"/>
    <col min="13810" max="13811" width="1.42578125" style="34" customWidth="1"/>
    <col min="13812" max="13812" width="60.7109375" style="34" customWidth="1"/>
    <col min="13813" max="13813" width="8.28515625" style="34" customWidth="1"/>
    <col min="13814" max="13814" width="1.28515625" style="34" customWidth="1"/>
    <col min="13815" max="13815" width="14" style="34" customWidth="1"/>
    <col min="13816" max="14065" width="8.140625" style="34"/>
    <col min="14066" max="14067" width="1.42578125" style="34" customWidth="1"/>
    <col min="14068" max="14068" width="60.7109375" style="34" customWidth="1"/>
    <col min="14069" max="14069" width="8.28515625" style="34" customWidth="1"/>
    <col min="14070" max="14070" width="1.28515625" style="34" customWidth="1"/>
    <col min="14071" max="14071" width="14" style="34" customWidth="1"/>
    <col min="14072" max="14321" width="8.140625" style="34"/>
    <col min="14322" max="14323" width="1.42578125" style="34" customWidth="1"/>
    <col min="14324" max="14324" width="60.7109375" style="34" customWidth="1"/>
    <col min="14325" max="14325" width="8.28515625" style="34" customWidth="1"/>
    <col min="14326" max="14326" width="1.28515625" style="34" customWidth="1"/>
    <col min="14327" max="14327" width="14" style="34" customWidth="1"/>
    <col min="14328" max="14577" width="8.140625" style="34"/>
    <col min="14578" max="14579" width="1.42578125" style="34" customWidth="1"/>
    <col min="14580" max="14580" width="60.7109375" style="34" customWidth="1"/>
    <col min="14581" max="14581" width="8.28515625" style="34" customWidth="1"/>
    <col min="14582" max="14582" width="1.28515625" style="34" customWidth="1"/>
    <col min="14583" max="14583" width="14" style="34" customWidth="1"/>
    <col min="14584" max="14833" width="8.140625" style="34"/>
    <col min="14834" max="14835" width="1.42578125" style="34" customWidth="1"/>
    <col min="14836" max="14836" width="60.7109375" style="34" customWidth="1"/>
    <col min="14837" max="14837" width="8.28515625" style="34" customWidth="1"/>
    <col min="14838" max="14838" width="1.28515625" style="34" customWidth="1"/>
    <col min="14839" max="14839" width="14" style="34" customWidth="1"/>
    <col min="14840" max="15089" width="8.140625" style="34"/>
    <col min="15090" max="15091" width="1.42578125" style="34" customWidth="1"/>
    <col min="15092" max="15092" width="60.7109375" style="34" customWidth="1"/>
    <col min="15093" max="15093" width="8.28515625" style="34" customWidth="1"/>
    <col min="15094" max="15094" width="1.28515625" style="34" customWidth="1"/>
    <col min="15095" max="15095" width="14" style="34" customWidth="1"/>
    <col min="15096" max="15345" width="8.140625" style="34"/>
    <col min="15346" max="15347" width="1.42578125" style="34" customWidth="1"/>
    <col min="15348" max="15348" width="60.7109375" style="34" customWidth="1"/>
    <col min="15349" max="15349" width="8.28515625" style="34" customWidth="1"/>
    <col min="15350" max="15350" width="1.28515625" style="34" customWidth="1"/>
    <col min="15351" max="15351" width="14" style="34" customWidth="1"/>
    <col min="15352" max="15601" width="8.140625" style="34"/>
    <col min="15602" max="15603" width="1.42578125" style="34" customWidth="1"/>
    <col min="15604" max="15604" width="60.7109375" style="34" customWidth="1"/>
    <col min="15605" max="15605" width="8.28515625" style="34" customWidth="1"/>
    <col min="15606" max="15606" width="1.28515625" style="34" customWidth="1"/>
    <col min="15607" max="15607" width="14" style="34" customWidth="1"/>
    <col min="15608" max="15857" width="8.140625" style="34"/>
    <col min="15858" max="15859" width="1.42578125" style="34" customWidth="1"/>
    <col min="15860" max="15860" width="60.7109375" style="34" customWidth="1"/>
    <col min="15861" max="15861" width="8.28515625" style="34" customWidth="1"/>
    <col min="15862" max="15862" width="1.28515625" style="34" customWidth="1"/>
    <col min="15863" max="15863" width="14" style="34" customWidth="1"/>
    <col min="15864" max="16113" width="8.140625" style="34"/>
    <col min="16114" max="16115" width="1.42578125" style="34" customWidth="1"/>
    <col min="16116" max="16116" width="60.7109375" style="34" customWidth="1"/>
    <col min="16117" max="16117" width="8.28515625" style="34" customWidth="1"/>
    <col min="16118" max="16118" width="1.28515625" style="34" customWidth="1"/>
    <col min="16119" max="16119" width="14" style="34" customWidth="1"/>
    <col min="16120" max="16384" width="8.140625" style="34"/>
  </cols>
  <sheetData>
    <row r="1" spans="1:12" ht="16.5" customHeight="1">
      <c r="A1" s="1" t="s">
        <v>109</v>
      </c>
      <c r="B1" s="44"/>
      <c r="C1" s="44"/>
    </row>
    <row r="2" spans="1:12" ht="16.5" customHeight="1">
      <c r="A2" s="44" t="s">
        <v>2</v>
      </c>
      <c r="B2" s="44"/>
      <c r="C2" s="44"/>
    </row>
    <row r="3" spans="1:12" ht="16.5" customHeight="1">
      <c r="A3" s="9" t="s">
        <v>167</v>
      </c>
      <c r="B3" s="164"/>
      <c r="C3" s="164"/>
      <c r="D3" s="165"/>
      <c r="E3" s="165"/>
      <c r="F3" s="166"/>
      <c r="G3" s="165"/>
      <c r="H3" s="167"/>
      <c r="I3" s="165"/>
      <c r="J3" s="166"/>
      <c r="K3" s="165"/>
      <c r="L3" s="167"/>
    </row>
    <row r="6" spans="1:12" ht="16.5" customHeight="1">
      <c r="F6" s="237" t="s">
        <v>120</v>
      </c>
      <c r="G6" s="237"/>
      <c r="H6" s="237"/>
      <c r="I6" s="189"/>
      <c r="J6" s="236" t="s">
        <v>142</v>
      </c>
      <c r="K6" s="237"/>
      <c r="L6" s="237"/>
    </row>
    <row r="7" spans="1:12" ht="16.5" customHeight="1">
      <c r="F7" s="239" t="s">
        <v>121</v>
      </c>
      <c r="G7" s="239"/>
      <c r="H7" s="239"/>
      <c r="I7" s="189"/>
      <c r="J7" s="238" t="s">
        <v>121</v>
      </c>
      <c r="K7" s="238"/>
      <c r="L7" s="238"/>
    </row>
    <row r="8" spans="1:12" ht="16.5" customHeight="1">
      <c r="D8" s="42"/>
      <c r="E8" s="42"/>
      <c r="F8" s="158" t="s">
        <v>165</v>
      </c>
      <c r="G8" s="4"/>
      <c r="H8" s="159" t="s">
        <v>165</v>
      </c>
      <c r="I8" s="4"/>
      <c r="J8" s="158" t="s">
        <v>165</v>
      </c>
      <c r="K8" s="4"/>
      <c r="L8" s="159" t="s">
        <v>165</v>
      </c>
    </row>
    <row r="9" spans="1:12" ht="16.5" customHeight="1">
      <c r="D9" s="42"/>
      <c r="E9" s="42"/>
      <c r="F9" s="158" t="s">
        <v>146</v>
      </c>
      <c r="G9" s="42"/>
      <c r="H9" s="159">
        <v>2023</v>
      </c>
      <c r="I9" s="42"/>
      <c r="J9" s="158" t="s">
        <v>146</v>
      </c>
      <c r="K9" s="4"/>
      <c r="L9" s="159" t="s">
        <v>114</v>
      </c>
    </row>
    <row r="10" spans="1:12" ht="16.5" customHeight="1">
      <c r="D10" s="160" t="s">
        <v>7</v>
      </c>
      <c r="E10" s="161"/>
      <c r="F10" s="162" t="s">
        <v>6</v>
      </c>
      <c r="G10" s="161"/>
      <c r="H10" s="162" t="s">
        <v>6</v>
      </c>
      <c r="I10" s="161"/>
      <c r="J10" s="162" t="s">
        <v>6</v>
      </c>
      <c r="K10" s="161"/>
      <c r="L10" s="162" t="s">
        <v>6</v>
      </c>
    </row>
    <row r="11" spans="1:12" ht="16.5" customHeight="1">
      <c r="D11" s="180"/>
      <c r="E11" s="161"/>
      <c r="F11" s="168"/>
      <c r="G11" s="161"/>
      <c r="H11" s="169"/>
      <c r="I11" s="161"/>
      <c r="J11" s="168"/>
      <c r="K11" s="161"/>
      <c r="L11" s="169"/>
    </row>
    <row r="12" spans="1:12" ht="16.5" customHeight="1">
      <c r="A12" s="74" t="s">
        <v>66</v>
      </c>
      <c r="B12" s="73"/>
      <c r="C12" s="73"/>
      <c r="D12" s="27"/>
      <c r="E12" s="161"/>
      <c r="F12" s="168"/>
      <c r="G12" s="161"/>
      <c r="H12" s="169"/>
      <c r="I12" s="161"/>
      <c r="J12" s="168"/>
      <c r="K12" s="161"/>
      <c r="L12" s="169"/>
    </row>
    <row r="13" spans="1:12" ht="16.5" customHeight="1">
      <c r="A13" s="197" t="s">
        <v>187</v>
      </c>
      <c r="B13" s="227"/>
      <c r="C13" s="227"/>
      <c r="D13" s="27"/>
      <c r="E13" s="161"/>
      <c r="F13" s="229">
        <v>-29576103</v>
      </c>
      <c r="G13" s="230"/>
      <c r="H13" s="120">
        <v>-183526716</v>
      </c>
      <c r="I13" s="230"/>
      <c r="J13" s="229">
        <v>-30020577</v>
      </c>
      <c r="K13" s="161"/>
      <c r="L13" s="120">
        <v>-173091222</v>
      </c>
    </row>
    <row r="14" spans="1:12" ht="16.5" customHeight="1">
      <c r="A14" s="245" t="s">
        <v>67</v>
      </c>
      <c r="B14" s="245"/>
      <c r="C14" s="245"/>
      <c r="D14" s="27"/>
      <c r="E14" s="161"/>
      <c r="F14" s="229"/>
      <c r="G14" s="230"/>
      <c r="H14" s="120"/>
      <c r="I14" s="230"/>
      <c r="J14" s="229"/>
      <c r="K14" s="161"/>
      <c r="L14" s="120"/>
    </row>
    <row r="15" spans="1:12" ht="16.5" customHeight="1">
      <c r="A15" s="218"/>
      <c r="B15" s="73" t="s">
        <v>137</v>
      </c>
      <c r="C15" s="73"/>
      <c r="D15" s="27"/>
      <c r="E15" s="161"/>
      <c r="F15" s="229">
        <v>-4191276</v>
      </c>
      <c r="G15" s="230"/>
      <c r="H15" s="120">
        <v>23700579</v>
      </c>
      <c r="I15" s="230"/>
      <c r="J15" s="229">
        <v>-4191276</v>
      </c>
      <c r="K15" s="161"/>
      <c r="L15" s="120">
        <v>23700579</v>
      </c>
    </row>
    <row r="16" spans="1:12" ht="16.5" customHeight="1">
      <c r="B16" s="73" t="s">
        <v>68</v>
      </c>
      <c r="C16" s="73"/>
      <c r="D16" s="20">
        <v>12</v>
      </c>
      <c r="E16" s="161"/>
      <c r="F16" s="229">
        <v>8509729</v>
      </c>
      <c r="G16" s="230"/>
      <c r="H16" s="120">
        <v>10022415</v>
      </c>
      <c r="I16" s="230"/>
      <c r="J16" s="229">
        <v>7643778</v>
      </c>
      <c r="K16" s="161"/>
      <c r="L16" s="120">
        <v>10012841</v>
      </c>
    </row>
    <row r="17" spans="1:12" ht="16.5" customHeight="1">
      <c r="B17" s="197" t="s">
        <v>188</v>
      </c>
      <c r="C17" s="197"/>
      <c r="D17" s="27"/>
      <c r="E17" s="161"/>
      <c r="F17" s="229">
        <v>-9551</v>
      </c>
      <c r="G17" s="230"/>
      <c r="H17" s="120">
        <v>-50376</v>
      </c>
      <c r="I17" s="230"/>
      <c r="J17" s="229">
        <v>-9551</v>
      </c>
      <c r="K17" s="161"/>
      <c r="L17" s="120">
        <v>-50376</v>
      </c>
    </row>
    <row r="18" spans="1:12" ht="16.5" customHeight="1">
      <c r="B18" s="197" t="s">
        <v>189</v>
      </c>
      <c r="C18" s="197"/>
      <c r="D18" s="20">
        <v>12</v>
      </c>
      <c r="E18" s="161"/>
      <c r="F18" s="229">
        <v>36738</v>
      </c>
      <c r="G18" s="230"/>
      <c r="H18" s="120">
        <v>40989</v>
      </c>
      <c r="I18" s="230"/>
      <c r="J18" s="229">
        <v>36738</v>
      </c>
      <c r="K18" s="161"/>
      <c r="L18" s="120">
        <v>40989</v>
      </c>
    </row>
    <row r="19" spans="1:12" ht="16.5" customHeight="1">
      <c r="B19" s="197" t="s">
        <v>190</v>
      </c>
      <c r="C19" s="197"/>
      <c r="D19" s="27"/>
      <c r="E19" s="161"/>
      <c r="F19" s="229">
        <v>-8025933</v>
      </c>
      <c r="G19" s="230"/>
      <c r="H19" s="120">
        <v>-25495178</v>
      </c>
      <c r="I19" s="230"/>
      <c r="J19" s="229">
        <v>-8025933</v>
      </c>
      <c r="K19" s="161"/>
      <c r="L19" s="120">
        <v>-25495178</v>
      </c>
    </row>
    <row r="20" spans="1:12" ht="16.5" customHeight="1">
      <c r="B20" s="73" t="s">
        <v>161</v>
      </c>
      <c r="C20" s="73"/>
      <c r="D20" s="27"/>
      <c r="E20" s="161"/>
      <c r="F20" s="229">
        <v>4941175</v>
      </c>
      <c r="G20" s="230"/>
      <c r="H20" s="120">
        <v>5154432</v>
      </c>
      <c r="I20" s="230"/>
      <c r="J20" s="229">
        <v>4941175</v>
      </c>
      <c r="K20" s="161"/>
      <c r="L20" s="120">
        <v>5154432</v>
      </c>
    </row>
    <row r="21" spans="1:12" ht="16.5" customHeight="1">
      <c r="B21" s="197" t="s">
        <v>185</v>
      </c>
      <c r="C21" s="197"/>
      <c r="D21" s="27"/>
      <c r="E21" s="161"/>
      <c r="F21" s="229">
        <v>54065</v>
      </c>
      <c r="G21" s="230"/>
      <c r="H21" s="120">
        <v>0</v>
      </c>
      <c r="I21" s="230"/>
      <c r="J21" s="229">
        <v>54065</v>
      </c>
      <c r="K21" s="161"/>
      <c r="L21" s="120">
        <v>0</v>
      </c>
    </row>
    <row r="22" spans="1:12" ht="16.5" customHeight="1">
      <c r="B22" s="73" t="s">
        <v>69</v>
      </c>
      <c r="C22" s="73"/>
      <c r="D22" s="27"/>
      <c r="E22" s="161"/>
      <c r="F22" s="229">
        <v>3960960</v>
      </c>
      <c r="G22" s="230"/>
      <c r="H22" s="120">
        <v>4528142</v>
      </c>
      <c r="I22" s="230"/>
      <c r="J22" s="229">
        <v>3960960</v>
      </c>
      <c r="K22" s="161"/>
      <c r="L22" s="120">
        <v>4528142</v>
      </c>
    </row>
    <row r="23" spans="1:12" ht="16.5" customHeight="1">
      <c r="B23" s="73" t="s">
        <v>70</v>
      </c>
      <c r="C23" s="73"/>
      <c r="D23" s="27"/>
      <c r="E23" s="161"/>
      <c r="F23" s="229">
        <v>-727183</v>
      </c>
      <c r="G23" s="230"/>
      <c r="H23" s="120">
        <v>-721410</v>
      </c>
      <c r="I23" s="230"/>
      <c r="J23" s="229">
        <v>-725820</v>
      </c>
      <c r="K23" s="161"/>
      <c r="L23" s="120">
        <v>-720646</v>
      </c>
    </row>
    <row r="24" spans="1:12" ht="16.5" customHeight="1">
      <c r="B24" s="73" t="s">
        <v>59</v>
      </c>
      <c r="C24" s="73"/>
      <c r="D24" s="27"/>
      <c r="E24" s="161"/>
      <c r="F24" s="229">
        <v>4033712</v>
      </c>
      <c r="G24" s="230"/>
      <c r="H24" s="120">
        <v>4750257</v>
      </c>
      <c r="I24" s="230"/>
      <c r="J24" s="229">
        <v>4004264</v>
      </c>
      <c r="K24" s="161"/>
      <c r="L24" s="120">
        <v>4750257</v>
      </c>
    </row>
    <row r="25" spans="1:12" ht="16.5" customHeight="1">
      <c r="B25" s="197" t="s">
        <v>191</v>
      </c>
      <c r="C25" s="197"/>
      <c r="D25" s="27"/>
      <c r="E25" s="161"/>
      <c r="F25" s="229">
        <v>825911</v>
      </c>
      <c r="G25" s="230"/>
      <c r="H25" s="120">
        <v>-599043</v>
      </c>
      <c r="I25" s="230"/>
      <c r="J25" s="229">
        <v>825911</v>
      </c>
      <c r="K25" s="161"/>
      <c r="L25" s="120">
        <v>-599043</v>
      </c>
    </row>
    <row r="26" spans="1:12" ht="16.5" customHeight="1">
      <c r="B26" s="73" t="s">
        <v>201</v>
      </c>
      <c r="C26" s="197"/>
      <c r="D26" s="27"/>
      <c r="E26" s="161"/>
      <c r="F26" s="229"/>
      <c r="G26" s="230"/>
      <c r="H26" s="120"/>
      <c r="I26" s="230"/>
      <c r="J26" s="229"/>
      <c r="K26" s="161"/>
      <c r="L26" s="120"/>
    </row>
    <row r="27" spans="1:12" ht="16.5" customHeight="1">
      <c r="C27" s="73" t="s">
        <v>202</v>
      </c>
      <c r="D27" s="20">
        <v>11.2</v>
      </c>
      <c r="E27" s="161"/>
      <c r="F27" s="229">
        <v>-229700</v>
      </c>
      <c r="G27" s="230"/>
      <c r="H27" s="120">
        <v>61626</v>
      </c>
      <c r="I27" s="230"/>
      <c r="J27" s="229">
        <v>0</v>
      </c>
      <c r="K27" s="161"/>
      <c r="L27" s="120">
        <v>0</v>
      </c>
    </row>
    <row r="28" spans="1:12" ht="16.5" customHeight="1">
      <c r="B28" s="73" t="s">
        <v>192</v>
      </c>
      <c r="C28" s="73"/>
      <c r="D28" s="27"/>
      <c r="E28" s="161"/>
      <c r="F28" s="229"/>
      <c r="G28" s="230"/>
      <c r="H28" s="120"/>
      <c r="I28" s="230"/>
      <c r="J28" s="229"/>
      <c r="K28" s="161"/>
      <c r="L28" s="120"/>
    </row>
    <row r="29" spans="1:12" ht="16.5" customHeight="1">
      <c r="B29" s="246" t="s">
        <v>108</v>
      </c>
      <c r="C29" s="246"/>
      <c r="D29" s="20">
        <v>7</v>
      </c>
      <c r="E29" s="161"/>
      <c r="F29" s="229">
        <v>485733</v>
      </c>
      <c r="G29" s="230"/>
      <c r="H29" s="120">
        <v>-229660</v>
      </c>
      <c r="I29" s="230"/>
      <c r="J29" s="229">
        <v>485733</v>
      </c>
      <c r="K29" s="161"/>
      <c r="L29" s="120">
        <v>-229660</v>
      </c>
    </row>
    <row r="30" spans="1:12" ht="16.5" customHeight="1">
      <c r="A30" s="74"/>
      <c r="B30" s="73"/>
      <c r="C30" s="73"/>
      <c r="D30" s="27"/>
      <c r="E30" s="161"/>
      <c r="F30" s="229"/>
      <c r="G30" s="230"/>
      <c r="H30" s="231"/>
      <c r="I30" s="230"/>
      <c r="J30" s="229"/>
      <c r="K30" s="161"/>
      <c r="L30" s="169"/>
    </row>
    <row r="31" spans="1:12" ht="16.5" customHeight="1">
      <c r="A31" s="245" t="s">
        <v>102</v>
      </c>
      <c r="B31" s="245"/>
      <c r="C31" s="245"/>
      <c r="D31" s="27"/>
      <c r="E31" s="161"/>
      <c r="F31" s="229"/>
      <c r="G31" s="230"/>
      <c r="H31" s="231"/>
      <c r="I31" s="230"/>
      <c r="J31" s="229"/>
      <c r="K31" s="161"/>
      <c r="L31" s="169"/>
    </row>
    <row r="32" spans="1:12" ht="16.5" customHeight="1">
      <c r="B32" s="129" t="s">
        <v>71</v>
      </c>
      <c r="C32" s="73"/>
      <c r="D32" s="27"/>
      <c r="E32" s="161"/>
      <c r="F32" s="229">
        <v>101036106</v>
      </c>
      <c r="G32" s="230"/>
      <c r="H32" s="120">
        <v>-47225672</v>
      </c>
      <c r="I32" s="230"/>
      <c r="J32" s="229">
        <v>100258078</v>
      </c>
      <c r="K32" s="161"/>
      <c r="L32" s="120">
        <v>-46669437</v>
      </c>
    </row>
    <row r="33" spans="1:12" ht="16.5" customHeight="1">
      <c r="B33" s="129" t="s">
        <v>72</v>
      </c>
      <c r="C33" s="73"/>
      <c r="D33" s="27"/>
      <c r="E33" s="161"/>
      <c r="F33" s="229">
        <v>-213358987</v>
      </c>
      <c r="G33" s="230"/>
      <c r="H33" s="120">
        <v>-147184011</v>
      </c>
      <c r="I33" s="230"/>
      <c r="J33" s="229">
        <v>-213358987</v>
      </c>
      <c r="K33" s="161"/>
      <c r="L33" s="120">
        <v>-147184011</v>
      </c>
    </row>
    <row r="34" spans="1:12" ht="16.5" customHeight="1">
      <c r="B34" s="129" t="s">
        <v>73</v>
      </c>
      <c r="C34" s="73"/>
      <c r="D34" s="27"/>
      <c r="E34" s="161"/>
      <c r="F34" s="229">
        <v>594919</v>
      </c>
      <c r="G34" s="230"/>
      <c r="H34" s="120">
        <v>14412612</v>
      </c>
      <c r="I34" s="230"/>
      <c r="J34" s="229">
        <v>594919</v>
      </c>
      <c r="K34" s="161"/>
      <c r="L34" s="120">
        <v>14412612</v>
      </c>
    </row>
    <row r="35" spans="1:12" ht="16.5" customHeight="1">
      <c r="B35" s="129" t="s">
        <v>74</v>
      </c>
      <c r="C35" s="73"/>
      <c r="D35" s="27"/>
      <c r="E35" s="161"/>
      <c r="F35" s="229">
        <v>86171764</v>
      </c>
      <c r="G35" s="230"/>
      <c r="H35" s="120">
        <v>-1814014</v>
      </c>
      <c r="I35" s="230"/>
      <c r="J35" s="229">
        <v>86171764</v>
      </c>
      <c r="K35" s="161"/>
      <c r="L35" s="120">
        <v>-1814014</v>
      </c>
    </row>
    <row r="36" spans="1:12" ht="16.5" customHeight="1">
      <c r="B36" s="129" t="s">
        <v>75</v>
      </c>
      <c r="C36" s="73"/>
      <c r="D36" s="27"/>
      <c r="E36" s="161"/>
      <c r="F36" s="229">
        <v>2861491</v>
      </c>
      <c r="G36" s="230"/>
      <c r="H36" s="120">
        <v>-42561528</v>
      </c>
      <c r="I36" s="230"/>
      <c r="J36" s="229">
        <v>2856070</v>
      </c>
      <c r="K36" s="161"/>
      <c r="L36" s="120">
        <v>-41472825</v>
      </c>
    </row>
    <row r="37" spans="1:12" ht="16.5" customHeight="1">
      <c r="B37" s="129" t="s">
        <v>76</v>
      </c>
      <c r="C37" s="73"/>
      <c r="D37" s="27"/>
      <c r="E37" s="161"/>
      <c r="F37" s="229">
        <v>-9728496</v>
      </c>
      <c r="G37" s="230"/>
      <c r="H37" s="120">
        <v>18160467</v>
      </c>
      <c r="I37" s="230"/>
      <c r="J37" s="229">
        <v>-9728496</v>
      </c>
      <c r="K37" s="161"/>
      <c r="L37" s="120">
        <v>18221151</v>
      </c>
    </row>
    <row r="38" spans="1:12" ht="16.5" customHeight="1">
      <c r="B38" s="129" t="s">
        <v>77</v>
      </c>
      <c r="C38" s="73"/>
      <c r="D38" s="27"/>
      <c r="E38" s="161"/>
      <c r="F38" s="229">
        <v>32916307</v>
      </c>
      <c r="G38" s="230"/>
      <c r="H38" s="120">
        <v>-457546</v>
      </c>
      <c r="I38" s="230"/>
      <c r="J38" s="229">
        <v>32867071</v>
      </c>
      <c r="K38" s="161"/>
      <c r="L38" s="120">
        <v>-6485901</v>
      </c>
    </row>
    <row r="39" spans="1:12" ht="16.5" customHeight="1">
      <c r="B39" s="129" t="s">
        <v>78</v>
      </c>
      <c r="C39" s="73"/>
      <c r="D39" s="27"/>
      <c r="E39" s="161"/>
      <c r="F39" s="229">
        <v>-24458533</v>
      </c>
      <c r="G39" s="230"/>
      <c r="H39" s="120">
        <v>-9012502</v>
      </c>
      <c r="I39" s="230"/>
      <c r="J39" s="229">
        <v>-24458533</v>
      </c>
      <c r="K39" s="161"/>
      <c r="L39" s="120">
        <v>-9012502</v>
      </c>
    </row>
    <row r="40" spans="1:12" ht="16.5" customHeight="1">
      <c r="B40" s="129" t="s">
        <v>79</v>
      </c>
      <c r="C40" s="73"/>
      <c r="D40" s="27"/>
      <c r="E40" s="161"/>
      <c r="F40" s="229">
        <v>-4369798</v>
      </c>
      <c r="G40" s="230"/>
      <c r="H40" s="120">
        <v>-1946169</v>
      </c>
      <c r="I40" s="230"/>
      <c r="J40" s="229">
        <v>-4349939</v>
      </c>
      <c r="K40" s="161"/>
      <c r="L40" s="120">
        <v>-1946169</v>
      </c>
    </row>
    <row r="41" spans="1:12" ht="16.5" customHeight="1">
      <c r="B41" s="129" t="s">
        <v>139</v>
      </c>
      <c r="C41" s="73"/>
      <c r="D41" s="27"/>
      <c r="E41" s="161"/>
      <c r="F41" s="229">
        <v>-7738859</v>
      </c>
      <c r="G41" s="230"/>
      <c r="H41" s="120">
        <v>-23965479</v>
      </c>
      <c r="I41" s="230"/>
      <c r="J41" s="229">
        <v>-7738859</v>
      </c>
      <c r="K41" s="161"/>
      <c r="L41" s="120">
        <v>-23965479</v>
      </c>
    </row>
    <row r="42" spans="1:12" ht="16.5" customHeight="1">
      <c r="B42" s="129" t="s">
        <v>90</v>
      </c>
      <c r="C42" s="73"/>
      <c r="D42" s="27"/>
      <c r="E42" s="161"/>
      <c r="F42" s="229">
        <v>-2578684</v>
      </c>
      <c r="G42" s="230"/>
      <c r="H42" s="120">
        <v>-3923785</v>
      </c>
      <c r="I42" s="230"/>
      <c r="J42" s="229">
        <v>-2578684</v>
      </c>
      <c r="K42" s="161"/>
      <c r="L42" s="120">
        <v>-3923785</v>
      </c>
    </row>
    <row r="43" spans="1:12" ht="16.5" customHeight="1">
      <c r="B43" s="246" t="s">
        <v>80</v>
      </c>
      <c r="C43" s="246"/>
      <c r="D43" s="27"/>
      <c r="E43" s="161"/>
      <c r="F43" s="232">
        <v>-4970434</v>
      </c>
      <c r="G43" s="230"/>
      <c r="H43" s="121">
        <v>2798508</v>
      </c>
      <c r="I43" s="230"/>
      <c r="J43" s="232">
        <v>-4925383</v>
      </c>
      <c r="K43" s="161"/>
      <c r="L43" s="121">
        <v>2636018</v>
      </c>
    </row>
    <row r="44" spans="1:12" ht="16.5" customHeight="1">
      <c r="A44" s="74"/>
      <c r="B44" s="73"/>
      <c r="C44" s="73"/>
      <c r="D44" s="27"/>
      <c r="E44" s="161"/>
      <c r="F44" s="229"/>
      <c r="G44" s="230"/>
      <c r="H44" s="231"/>
      <c r="I44" s="230"/>
      <c r="J44" s="229"/>
      <c r="K44" s="161"/>
      <c r="L44" s="169"/>
    </row>
    <row r="45" spans="1:12" ht="16.5" customHeight="1">
      <c r="A45" s="245" t="s">
        <v>200</v>
      </c>
      <c r="B45" s="245"/>
      <c r="C45" s="245"/>
      <c r="D45" s="27"/>
      <c r="E45" s="161"/>
      <c r="F45" s="229">
        <f>SUM(F13:F43)</f>
        <v>-63534927</v>
      </c>
      <c r="G45" s="230"/>
      <c r="H45" s="120">
        <f>SUM(H13:H43)</f>
        <v>-405083062</v>
      </c>
      <c r="I45" s="230"/>
      <c r="J45" s="229">
        <f>SUM(J13:J43)</f>
        <v>-65411512</v>
      </c>
      <c r="K45" s="161"/>
      <c r="L45" s="120">
        <f>SUM(L13:L43)</f>
        <v>-399203227</v>
      </c>
    </row>
    <row r="46" spans="1:12" ht="16.5" customHeight="1">
      <c r="A46" s="6"/>
      <c r="B46" s="126" t="s">
        <v>81</v>
      </c>
      <c r="C46" s="130"/>
      <c r="D46" s="27"/>
      <c r="E46" s="161"/>
      <c r="F46" s="229">
        <v>-7837854</v>
      </c>
      <c r="G46" s="230"/>
      <c r="H46" s="120">
        <v>-8223003</v>
      </c>
      <c r="I46" s="230"/>
      <c r="J46" s="229">
        <v>-7837757</v>
      </c>
      <c r="K46" s="161"/>
      <c r="L46" s="120">
        <v>-8222987</v>
      </c>
    </row>
    <row r="47" spans="1:12" ht="16.5" customHeight="1">
      <c r="A47" s="6"/>
      <c r="B47" s="126" t="s">
        <v>82</v>
      </c>
      <c r="C47" s="130"/>
      <c r="D47" s="27"/>
      <c r="E47" s="161"/>
      <c r="F47" s="229">
        <v>675092</v>
      </c>
      <c r="G47" s="230"/>
      <c r="H47" s="120">
        <v>723882</v>
      </c>
      <c r="I47" s="230"/>
      <c r="J47" s="229">
        <v>673728</v>
      </c>
      <c r="K47" s="161"/>
      <c r="L47" s="120">
        <v>723117</v>
      </c>
    </row>
    <row r="48" spans="1:12" ht="16.5" customHeight="1">
      <c r="A48" s="6"/>
      <c r="B48" s="126" t="s">
        <v>83</v>
      </c>
      <c r="C48" s="130"/>
      <c r="D48" s="27"/>
      <c r="E48" s="161"/>
      <c r="F48" s="232">
        <v>-5104516</v>
      </c>
      <c r="G48" s="230"/>
      <c r="H48" s="121">
        <v>-4396227</v>
      </c>
      <c r="I48" s="230"/>
      <c r="J48" s="232">
        <v>-5075068</v>
      </c>
      <c r="K48" s="161"/>
      <c r="L48" s="121">
        <v>-4396227</v>
      </c>
    </row>
    <row r="49" spans="1:12" ht="16.5" customHeight="1">
      <c r="A49" s="74"/>
      <c r="B49" s="73"/>
      <c r="C49" s="73"/>
      <c r="D49" s="27"/>
      <c r="E49" s="161"/>
      <c r="F49" s="229"/>
      <c r="G49" s="230"/>
      <c r="H49" s="163"/>
      <c r="I49" s="230"/>
      <c r="J49" s="229"/>
      <c r="K49" s="161"/>
      <c r="L49" s="163"/>
    </row>
    <row r="50" spans="1:12" ht="16.5" customHeight="1">
      <c r="A50" s="74"/>
      <c r="B50" s="244" t="s">
        <v>193</v>
      </c>
      <c r="C50" s="244"/>
      <c r="D50" s="27"/>
      <c r="E50" s="161"/>
      <c r="F50" s="232">
        <f>SUM(F45:F48)</f>
        <v>-75802205</v>
      </c>
      <c r="G50" s="230"/>
      <c r="H50" s="121">
        <f>SUM(H45:H48)</f>
        <v>-416978410</v>
      </c>
      <c r="I50" s="230"/>
      <c r="J50" s="232">
        <f>SUM(J45:J48)</f>
        <v>-77650609</v>
      </c>
      <c r="K50" s="161"/>
      <c r="L50" s="121">
        <f>SUM(L45:L48)</f>
        <v>-411099324</v>
      </c>
    </row>
    <row r="52" spans="1:12" s="6" customFormat="1" ht="16.5" customHeight="1">
      <c r="A52" s="126"/>
      <c r="B52" s="126"/>
      <c r="C52" s="130"/>
      <c r="D52" s="170"/>
      <c r="E52" s="171"/>
      <c r="F52" s="145"/>
      <c r="G52" s="171"/>
      <c r="H52" s="145"/>
      <c r="I52" s="171"/>
      <c r="J52" s="145"/>
      <c r="K52" s="171"/>
      <c r="L52" s="145"/>
    </row>
    <row r="53" spans="1:12" s="6" customFormat="1" ht="16.5" customHeight="1">
      <c r="A53" s="126"/>
      <c r="B53" s="126"/>
      <c r="C53" s="130"/>
      <c r="D53" s="170"/>
      <c r="E53" s="171"/>
      <c r="F53" s="145"/>
      <c r="G53" s="171"/>
      <c r="H53" s="145"/>
      <c r="I53" s="171"/>
      <c r="J53" s="145"/>
      <c r="K53" s="171"/>
      <c r="L53" s="145"/>
    </row>
    <row r="54" spans="1:12" s="6" customFormat="1" ht="18.75" customHeight="1">
      <c r="A54" s="126"/>
      <c r="B54" s="126"/>
      <c r="C54" s="130"/>
      <c r="D54" s="170"/>
      <c r="E54" s="171"/>
      <c r="F54" s="145"/>
      <c r="G54" s="171"/>
      <c r="H54" s="145"/>
      <c r="I54" s="171"/>
      <c r="J54" s="145"/>
      <c r="K54" s="171"/>
      <c r="L54" s="145"/>
    </row>
    <row r="55" spans="1:12" s="6" customFormat="1" ht="16.5" customHeight="1">
      <c r="A55" s="126"/>
      <c r="B55" s="126"/>
      <c r="C55" s="130"/>
      <c r="D55" s="170"/>
      <c r="E55" s="171"/>
      <c r="F55" s="145"/>
      <c r="G55" s="171"/>
      <c r="H55" s="145"/>
      <c r="I55" s="171"/>
      <c r="J55" s="145"/>
      <c r="K55" s="171"/>
      <c r="L55" s="145"/>
    </row>
    <row r="56" spans="1:12" s="147" customFormat="1" ht="21.95" customHeight="1">
      <c r="A56" s="146" t="str">
        <f>'10'!A60:K60</f>
        <v>The accompanying notes are an integral part of these financial information.</v>
      </c>
      <c r="B56" s="146"/>
      <c r="C56" s="146"/>
      <c r="D56" s="146"/>
      <c r="E56" s="146"/>
      <c r="F56" s="146"/>
      <c r="G56" s="146"/>
      <c r="H56" s="175"/>
      <c r="I56" s="146"/>
      <c r="J56" s="146"/>
      <c r="K56" s="146"/>
      <c r="L56" s="175"/>
    </row>
  </sheetData>
  <mergeCells count="10">
    <mergeCell ref="B50:C50"/>
    <mergeCell ref="A45:C45"/>
    <mergeCell ref="J6:L6"/>
    <mergeCell ref="J7:L7"/>
    <mergeCell ref="F6:H6"/>
    <mergeCell ref="F7:H7"/>
    <mergeCell ref="A14:C14"/>
    <mergeCell ref="B29:C29"/>
    <mergeCell ref="A31:C31"/>
    <mergeCell ref="B43:C43"/>
  </mergeCells>
  <pageMargins left="0.8" right="0.7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K60"/>
  <sheetViews>
    <sheetView topLeftCell="B1" zoomScaleNormal="100" zoomScaleSheetLayoutView="100" workbookViewId="0">
      <selection activeCell="E16" sqref="E16"/>
    </sheetView>
  </sheetViews>
  <sheetFormatPr defaultColWidth="8.140625" defaultRowHeight="16.5" customHeight="1"/>
  <cols>
    <col min="1" max="1" width="1.7109375" style="23" customWidth="1"/>
    <col min="2" max="2" width="47.42578125" style="23" customWidth="1"/>
    <col min="3" max="3" width="5.7109375" style="23" customWidth="1"/>
    <col min="4" max="4" width="0.5703125" style="23" customWidth="1"/>
    <col min="5" max="5" width="12.7109375" style="153" customWidth="1"/>
    <col min="6" max="6" width="0.5703125" style="23" customWidth="1"/>
    <col min="7" max="7" width="12.7109375" style="153" customWidth="1"/>
    <col min="8" max="8" width="0.5703125" style="23" customWidth="1"/>
    <col min="9" max="9" width="12.7109375" style="153" customWidth="1"/>
    <col min="10" max="10" width="0.5703125" style="23" customWidth="1"/>
    <col min="11" max="11" width="12.7109375" style="153" customWidth="1"/>
    <col min="12" max="247" width="8.140625" style="6"/>
    <col min="248" max="248" width="1.7109375" style="6" customWidth="1"/>
    <col min="249" max="249" width="67.7109375" style="6" customWidth="1"/>
    <col min="250" max="250" width="7.42578125" style="6" customWidth="1"/>
    <col min="251" max="251" width="1" style="6" customWidth="1"/>
    <col min="252" max="252" width="14" style="6" customWidth="1"/>
    <col min="253" max="503" width="8.140625" style="6"/>
    <col min="504" max="504" width="1.7109375" style="6" customWidth="1"/>
    <col min="505" max="505" width="67.7109375" style="6" customWidth="1"/>
    <col min="506" max="506" width="7.42578125" style="6" customWidth="1"/>
    <col min="507" max="507" width="1" style="6" customWidth="1"/>
    <col min="508" max="508" width="14" style="6" customWidth="1"/>
    <col min="509" max="759" width="8.140625" style="6"/>
    <col min="760" max="760" width="1.7109375" style="6" customWidth="1"/>
    <col min="761" max="761" width="67.7109375" style="6" customWidth="1"/>
    <col min="762" max="762" width="7.42578125" style="6" customWidth="1"/>
    <col min="763" max="763" width="1" style="6" customWidth="1"/>
    <col min="764" max="764" width="14" style="6" customWidth="1"/>
    <col min="765" max="1015" width="8.140625" style="6"/>
    <col min="1016" max="1016" width="1.7109375" style="6" customWidth="1"/>
    <col min="1017" max="1017" width="67.7109375" style="6" customWidth="1"/>
    <col min="1018" max="1018" width="7.42578125" style="6" customWidth="1"/>
    <col min="1019" max="1019" width="1" style="6" customWidth="1"/>
    <col min="1020" max="1020" width="14" style="6" customWidth="1"/>
    <col min="1021" max="1271" width="8.140625" style="6"/>
    <col min="1272" max="1272" width="1.7109375" style="6" customWidth="1"/>
    <col min="1273" max="1273" width="67.7109375" style="6" customWidth="1"/>
    <col min="1274" max="1274" width="7.42578125" style="6" customWidth="1"/>
    <col min="1275" max="1275" width="1" style="6" customWidth="1"/>
    <col min="1276" max="1276" width="14" style="6" customWidth="1"/>
    <col min="1277" max="1527" width="8.140625" style="6"/>
    <col min="1528" max="1528" width="1.7109375" style="6" customWidth="1"/>
    <col min="1529" max="1529" width="67.7109375" style="6" customWidth="1"/>
    <col min="1530" max="1530" width="7.42578125" style="6" customWidth="1"/>
    <col min="1531" max="1531" width="1" style="6" customWidth="1"/>
    <col min="1532" max="1532" width="14" style="6" customWidth="1"/>
    <col min="1533" max="1783" width="8.140625" style="6"/>
    <col min="1784" max="1784" width="1.7109375" style="6" customWidth="1"/>
    <col min="1785" max="1785" width="67.7109375" style="6" customWidth="1"/>
    <col min="1786" max="1786" width="7.42578125" style="6" customWidth="1"/>
    <col min="1787" max="1787" width="1" style="6" customWidth="1"/>
    <col min="1788" max="1788" width="14" style="6" customWidth="1"/>
    <col min="1789" max="2039" width="8.140625" style="6"/>
    <col min="2040" max="2040" width="1.7109375" style="6" customWidth="1"/>
    <col min="2041" max="2041" width="67.7109375" style="6" customWidth="1"/>
    <col min="2042" max="2042" width="7.42578125" style="6" customWidth="1"/>
    <col min="2043" max="2043" width="1" style="6" customWidth="1"/>
    <col min="2044" max="2044" width="14" style="6" customWidth="1"/>
    <col min="2045" max="2295" width="8.140625" style="6"/>
    <col min="2296" max="2296" width="1.7109375" style="6" customWidth="1"/>
    <col min="2297" max="2297" width="67.7109375" style="6" customWidth="1"/>
    <col min="2298" max="2298" width="7.42578125" style="6" customWidth="1"/>
    <col min="2299" max="2299" width="1" style="6" customWidth="1"/>
    <col min="2300" max="2300" width="14" style="6" customWidth="1"/>
    <col min="2301" max="2551" width="8.140625" style="6"/>
    <col min="2552" max="2552" width="1.7109375" style="6" customWidth="1"/>
    <col min="2553" max="2553" width="67.7109375" style="6" customWidth="1"/>
    <col min="2554" max="2554" width="7.42578125" style="6" customWidth="1"/>
    <col min="2555" max="2555" width="1" style="6" customWidth="1"/>
    <col min="2556" max="2556" width="14" style="6" customWidth="1"/>
    <col min="2557" max="2807" width="8.140625" style="6"/>
    <col min="2808" max="2808" width="1.7109375" style="6" customWidth="1"/>
    <col min="2809" max="2809" width="67.7109375" style="6" customWidth="1"/>
    <col min="2810" max="2810" width="7.42578125" style="6" customWidth="1"/>
    <col min="2811" max="2811" width="1" style="6" customWidth="1"/>
    <col min="2812" max="2812" width="14" style="6" customWidth="1"/>
    <col min="2813" max="3063" width="8.140625" style="6"/>
    <col min="3064" max="3064" width="1.7109375" style="6" customWidth="1"/>
    <col min="3065" max="3065" width="67.7109375" style="6" customWidth="1"/>
    <col min="3066" max="3066" width="7.42578125" style="6" customWidth="1"/>
    <col min="3067" max="3067" width="1" style="6" customWidth="1"/>
    <col min="3068" max="3068" width="14" style="6" customWidth="1"/>
    <col min="3069" max="3319" width="8.140625" style="6"/>
    <col min="3320" max="3320" width="1.7109375" style="6" customWidth="1"/>
    <col min="3321" max="3321" width="67.7109375" style="6" customWidth="1"/>
    <col min="3322" max="3322" width="7.42578125" style="6" customWidth="1"/>
    <col min="3323" max="3323" width="1" style="6" customWidth="1"/>
    <col min="3324" max="3324" width="14" style="6" customWidth="1"/>
    <col min="3325" max="3575" width="8.140625" style="6"/>
    <col min="3576" max="3576" width="1.7109375" style="6" customWidth="1"/>
    <col min="3577" max="3577" width="67.7109375" style="6" customWidth="1"/>
    <col min="3578" max="3578" width="7.42578125" style="6" customWidth="1"/>
    <col min="3579" max="3579" width="1" style="6" customWidth="1"/>
    <col min="3580" max="3580" width="14" style="6" customWidth="1"/>
    <col min="3581" max="3831" width="8.140625" style="6"/>
    <col min="3832" max="3832" width="1.7109375" style="6" customWidth="1"/>
    <col min="3833" max="3833" width="67.7109375" style="6" customWidth="1"/>
    <col min="3834" max="3834" width="7.42578125" style="6" customWidth="1"/>
    <col min="3835" max="3835" width="1" style="6" customWidth="1"/>
    <col min="3836" max="3836" width="14" style="6" customWidth="1"/>
    <col min="3837" max="4087" width="8.140625" style="6"/>
    <col min="4088" max="4088" width="1.7109375" style="6" customWidth="1"/>
    <col min="4089" max="4089" width="67.7109375" style="6" customWidth="1"/>
    <col min="4090" max="4090" width="7.42578125" style="6" customWidth="1"/>
    <col min="4091" max="4091" width="1" style="6" customWidth="1"/>
    <col min="4092" max="4092" width="14" style="6" customWidth="1"/>
    <col min="4093" max="4343" width="8.140625" style="6"/>
    <col min="4344" max="4344" width="1.7109375" style="6" customWidth="1"/>
    <col min="4345" max="4345" width="67.7109375" style="6" customWidth="1"/>
    <col min="4346" max="4346" width="7.42578125" style="6" customWidth="1"/>
    <col min="4347" max="4347" width="1" style="6" customWidth="1"/>
    <col min="4348" max="4348" width="14" style="6" customWidth="1"/>
    <col min="4349" max="4599" width="8.140625" style="6"/>
    <col min="4600" max="4600" width="1.7109375" style="6" customWidth="1"/>
    <col min="4601" max="4601" width="67.7109375" style="6" customWidth="1"/>
    <col min="4602" max="4602" width="7.42578125" style="6" customWidth="1"/>
    <col min="4603" max="4603" width="1" style="6" customWidth="1"/>
    <col min="4604" max="4604" width="14" style="6" customWidth="1"/>
    <col min="4605" max="4855" width="8.140625" style="6"/>
    <col min="4856" max="4856" width="1.7109375" style="6" customWidth="1"/>
    <col min="4857" max="4857" width="67.7109375" style="6" customWidth="1"/>
    <col min="4858" max="4858" width="7.42578125" style="6" customWidth="1"/>
    <col min="4859" max="4859" width="1" style="6" customWidth="1"/>
    <col min="4860" max="4860" width="14" style="6" customWidth="1"/>
    <col min="4861" max="5111" width="8.140625" style="6"/>
    <col min="5112" max="5112" width="1.7109375" style="6" customWidth="1"/>
    <col min="5113" max="5113" width="67.7109375" style="6" customWidth="1"/>
    <col min="5114" max="5114" width="7.42578125" style="6" customWidth="1"/>
    <col min="5115" max="5115" width="1" style="6" customWidth="1"/>
    <col min="5116" max="5116" width="14" style="6" customWidth="1"/>
    <col min="5117" max="5367" width="8.140625" style="6"/>
    <col min="5368" max="5368" width="1.7109375" style="6" customWidth="1"/>
    <col min="5369" max="5369" width="67.7109375" style="6" customWidth="1"/>
    <col min="5370" max="5370" width="7.42578125" style="6" customWidth="1"/>
    <col min="5371" max="5371" width="1" style="6" customWidth="1"/>
    <col min="5372" max="5372" width="14" style="6" customWidth="1"/>
    <col min="5373" max="5623" width="8.140625" style="6"/>
    <col min="5624" max="5624" width="1.7109375" style="6" customWidth="1"/>
    <col min="5625" max="5625" width="67.7109375" style="6" customWidth="1"/>
    <col min="5626" max="5626" width="7.42578125" style="6" customWidth="1"/>
    <col min="5627" max="5627" width="1" style="6" customWidth="1"/>
    <col min="5628" max="5628" width="14" style="6" customWidth="1"/>
    <col min="5629" max="5879" width="8.140625" style="6"/>
    <col min="5880" max="5880" width="1.7109375" style="6" customWidth="1"/>
    <col min="5881" max="5881" width="67.7109375" style="6" customWidth="1"/>
    <col min="5882" max="5882" width="7.42578125" style="6" customWidth="1"/>
    <col min="5883" max="5883" width="1" style="6" customWidth="1"/>
    <col min="5884" max="5884" width="14" style="6" customWidth="1"/>
    <col min="5885" max="6135" width="8.140625" style="6"/>
    <col min="6136" max="6136" width="1.7109375" style="6" customWidth="1"/>
    <col min="6137" max="6137" width="67.7109375" style="6" customWidth="1"/>
    <col min="6138" max="6138" width="7.42578125" style="6" customWidth="1"/>
    <col min="6139" max="6139" width="1" style="6" customWidth="1"/>
    <col min="6140" max="6140" width="14" style="6" customWidth="1"/>
    <col min="6141" max="6391" width="8.140625" style="6"/>
    <col min="6392" max="6392" width="1.7109375" style="6" customWidth="1"/>
    <col min="6393" max="6393" width="67.7109375" style="6" customWidth="1"/>
    <col min="6394" max="6394" width="7.42578125" style="6" customWidth="1"/>
    <col min="6395" max="6395" width="1" style="6" customWidth="1"/>
    <col min="6396" max="6396" width="14" style="6" customWidth="1"/>
    <col min="6397" max="6647" width="8.140625" style="6"/>
    <col min="6648" max="6648" width="1.7109375" style="6" customWidth="1"/>
    <col min="6649" max="6649" width="67.7109375" style="6" customWidth="1"/>
    <col min="6650" max="6650" width="7.42578125" style="6" customWidth="1"/>
    <col min="6651" max="6651" width="1" style="6" customWidth="1"/>
    <col min="6652" max="6652" width="14" style="6" customWidth="1"/>
    <col min="6653" max="6903" width="8.140625" style="6"/>
    <col min="6904" max="6904" width="1.7109375" style="6" customWidth="1"/>
    <col min="6905" max="6905" width="67.7109375" style="6" customWidth="1"/>
    <col min="6906" max="6906" width="7.42578125" style="6" customWidth="1"/>
    <col min="6907" max="6907" width="1" style="6" customWidth="1"/>
    <col min="6908" max="6908" width="14" style="6" customWidth="1"/>
    <col min="6909" max="7159" width="8.140625" style="6"/>
    <col min="7160" max="7160" width="1.7109375" style="6" customWidth="1"/>
    <col min="7161" max="7161" width="67.7109375" style="6" customWidth="1"/>
    <col min="7162" max="7162" width="7.42578125" style="6" customWidth="1"/>
    <col min="7163" max="7163" width="1" style="6" customWidth="1"/>
    <col min="7164" max="7164" width="14" style="6" customWidth="1"/>
    <col min="7165" max="7415" width="8.140625" style="6"/>
    <col min="7416" max="7416" width="1.7109375" style="6" customWidth="1"/>
    <col min="7417" max="7417" width="67.7109375" style="6" customWidth="1"/>
    <col min="7418" max="7418" width="7.42578125" style="6" customWidth="1"/>
    <col min="7419" max="7419" width="1" style="6" customWidth="1"/>
    <col min="7420" max="7420" width="14" style="6" customWidth="1"/>
    <col min="7421" max="7671" width="8.140625" style="6"/>
    <col min="7672" max="7672" width="1.7109375" style="6" customWidth="1"/>
    <col min="7673" max="7673" width="67.7109375" style="6" customWidth="1"/>
    <col min="7674" max="7674" width="7.42578125" style="6" customWidth="1"/>
    <col min="7675" max="7675" width="1" style="6" customWidth="1"/>
    <col min="7676" max="7676" width="14" style="6" customWidth="1"/>
    <col min="7677" max="7927" width="8.140625" style="6"/>
    <col min="7928" max="7928" width="1.7109375" style="6" customWidth="1"/>
    <col min="7929" max="7929" width="67.7109375" style="6" customWidth="1"/>
    <col min="7930" max="7930" width="7.42578125" style="6" customWidth="1"/>
    <col min="7931" max="7931" width="1" style="6" customWidth="1"/>
    <col min="7932" max="7932" width="14" style="6" customWidth="1"/>
    <col min="7933" max="8183" width="8.140625" style="6"/>
    <col min="8184" max="8184" width="1.7109375" style="6" customWidth="1"/>
    <col min="8185" max="8185" width="67.7109375" style="6" customWidth="1"/>
    <col min="8186" max="8186" width="7.42578125" style="6" customWidth="1"/>
    <col min="8187" max="8187" width="1" style="6" customWidth="1"/>
    <col min="8188" max="8188" width="14" style="6" customWidth="1"/>
    <col min="8189" max="8439" width="8.140625" style="6"/>
    <col min="8440" max="8440" width="1.7109375" style="6" customWidth="1"/>
    <col min="8441" max="8441" width="67.7109375" style="6" customWidth="1"/>
    <col min="8442" max="8442" width="7.42578125" style="6" customWidth="1"/>
    <col min="8443" max="8443" width="1" style="6" customWidth="1"/>
    <col min="8444" max="8444" width="14" style="6" customWidth="1"/>
    <col min="8445" max="8695" width="8.140625" style="6"/>
    <col min="8696" max="8696" width="1.7109375" style="6" customWidth="1"/>
    <col min="8697" max="8697" width="67.7109375" style="6" customWidth="1"/>
    <col min="8698" max="8698" width="7.42578125" style="6" customWidth="1"/>
    <col min="8699" max="8699" width="1" style="6" customWidth="1"/>
    <col min="8700" max="8700" width="14" style="6" customWidth="1"/>
    <col min="8701" max="8951" width="8.140625" style="6"/>
    <col min="8952" max="8952" width="1.7109375" style="6" customWidth="1"/>
    <col min="8953" max="8953" width="67.7109375" style="6" customWidth="1"/>
    <col min="8954" max="8954" width="7.42578125" style="6" customWidth="1"/>
    <col min="8955" max="8955" width="1" style="6" customWidth="1"/>
    <col min="8956" max="8956" width="14" style="6" customWidth="1"/>
    <col min="8957" max="9207" width="8.140625" style="6"/>
    <col min="9208" max="9208" width="1.7109375" style="6" customWidth="1"/>
    <col min="9209" max="9209" width="67.7109375" style="6" customWidth="1"/>
    <col min="9210" max="9210" width="7.42578125" style="6" customWidth="1"/>
    <col min="9211" max="9211" width="1" style="6" customWidth="1"/>
    <col min="9212" max="9212" width="14" style="6" customWidth="1"/>
    <col min="9213" max="9463" width="8.140625" style="6"/>
    <col min="9464" max="9464" width="1.7109375" style="6" customWidth="1"/>
    <col min="9465" max="9465" width="67.7109375" style="6" customWidth="1"/>
    <col min="9466" max="9466" width="7.42578125" style="6" customWidth="1"/>
    <col min="9467" max="9467" width="1" style="6" customWidth="1"/>
    <col min="9468" max="9468" width="14" style="6" customWidth="1"/>
    <col min="9469" max="9719" width="8.140625" style="6"/>
    <col min="9720" max="9720" width="1.7109375" style="6" customWidth="1"/>
    <col min="9721" max="9721" width="67.7109375" style="6" customWidth="1"/>
    <col min="9722" max="9722" width="7.42578125" style="6" customWidth="1"/>
    <col min="9723" max="9723" width="1" style="6" customWidth="1"/>
    <col min="9724" max="9724" width="14" style="6" customWidth="1"/>
    <col min="9725" max="9975" width="8.140625" style="6"/>
    <col min="9976" max="9976" width="1.7109375" style="6" customWidth="1"/>
    <col min="9977" max="9977" width="67.7109375" style="6" customWidth="1"/>
    <col min="9978" max="9978" width="7.42578125" style="6" customWidth="1"/>
    <col min="9979" max="9979" width="1" style="6" customWidth="1"/>
    <col min="9980" max="9980" width="14" style="6" customWidth="1"/>
    <col min="9981" max="10231" width="8.140625" style="6"/>
    <col min="10232" max="10232" width="1.7109375" style="6" customWidth="1"/>
    <col min="10233" max="10233" width="67.7109375" style="6" customWidth="1"/>
    <col min="10234" max="10234" width="7.42578125" style="6" customWidth="1"/>
    <col min="10235" max="10235" width="1" style="6" customWidth="1"/>
    <col min="10236" max="10236" width="14" style="6" customWidth="1"/>
    <col min="10237" max="10487" width="8.140625" style="6"/>
    <col min="10488" max="10488" width="1.7109375" style="6" customWidth="1"/>
    <col min="10489" max="10489" width="67.7109375" style="6" customWidth="1"/>
    <col min="10490" max="10490" width="7.42578125" style="6" customWidth="1"/>
    <col min="10491" max="10491" width="1" style="6" customWidth="1"/>
    <col min="10492" max="10492" width="14" style="6" customWidth="1"/>
    <col min="10493" max="10743" width="8.140625" style="6"/>
    <col min="10744" max="10744" width="1.7109375" style="6" customWidth="1"/>
    <col min="10745" max="10745" width="67.7109375" style="6" customWidth="1"/>
    <col min="10746" max="10746" width="7.42578125" style="6" customWidth="1"/>
    <col min="10747" max="10747" width="1" style="6" customWidth="1"/>
    <col min="10748" max="10748" width="14" style="6" customWidth="1"/>
    <col min="10749" max="10999" width="8.140625" style="6"/>
    <col min="11000" max="11000" width="1.7109375" style="6" customWidth="1"/>
    <col min="11001" max="11001" width="67.7109375" style="6" customWidth="1"/>
    <col min="11002" max="11002" width="7.42578125" style="6" customWidth="1"/>
    <col min="11003" max="11003" width="1" style="6" customWidth="1"/>
    <col min="11004" max="11004" width="14" style="6" customWidth="1"/>
    <col min="11005" max="11255" width="8.140625" style="6"/>
    <col min="11256" max="11256" width="1.7109375" style="6" customWidth="1"/>
    <col min="11257" max="11257" width="67.7109375" style="6" customWidth="1"/>
    <col min="11258" max="11258" width="7.42578125" style="6" customWidth="1"/>
    <col min="11259" max="11259" width="1" style="6" customWidth="1"/>
    <col min="11260" max="11260" width="14" style="6" customWidth="1"/>
    <col min="11261" max="11511" width="8.140625" style="6"/>
    <col min="11512" max="11512" width="1.7109375" style="6" customWidth="1"/>
    <col min="11513" max="11513" width="67.7109375" style="6" customWidth="1"/>
    <col min="11514" max="11514" width="7.42578125" style="6" customWidth="1"/>
    <col min="11515" max="11515" width="1" style="6" customWidth="1"/>
    <col min="11516" max="11516" width="14" style="6" customWidth="1"/>
    <col min="11517" max="11767" width="8.140625" style="6"/>
    <col min="11768" max="11768" width="1.7109375" style="6" customWidth="1"/>
    <col min="11769" max="11769" width="67.7109375" style="6" customWidth="1"/>
    <col min="11770" max="11770" width="7.42578125" style="6" customWidth="1"/>
    <col min="11771" max="11771" width="1" style="6" customWidth="1"/>
    <col min="11772" max="11772" width="14" style="6" customWidth="1"/>
    <col min="11773" max="12023" width="8.140625" style="6"/>
    <col min="12024" max="12024" width="1.7109375" style="6" customWidth="1"/>
    <col min="12025" max="12025" width="67.7109375" style="6" customWidth="1"/>
    <col min="12026" max="12026" width="7.42578125" style="6" customWidth="1"/>
    <col min="12027" max="12027" width="1" style="6" customWidth="1"/>
    <col min="12028" max="12028" width="14" style="6" customWidth="1"/>
    <col min="12029" max="12279" width="8.140625" style="6"/>
    <col min="12280" max="12280" width="1.7109375" style="6" customWidth="1"/>
    <col min="12281" max="12281" width="67.7109375" style="6" customWidth="1"/>
    <col min="12282" max="12282" width="7.42578125" style="6" customWidth="1"/>
    <col min="12283" max="12283" width="1" style="6" customWidth="1"/>
    <col min="12284" max="12284" width="14" style="6" customWidth="1"/>
    <col min="12285" max="12535" width="8.140625" style="6"/>
    <col min="12536" max="12536" width="1.7109375" style="6" customWidth="1"/>
    <col min="12537" max="12537" width="67.7109375" style="6" customWidth="1"/>
    <col min="12538" max="12538" width="7.42578125" style="6" customWidth="1"/>
    <col min="12539" max="12539" width="1" style="6" customWidth="1"/>
    <col min="12540" max="12540" width="14" style="6" customWidth="1"/>
    <col min="12541" max="12791" width="8.140625" style="6"/>
    <col min="12792" max="12792" width="1.7109375" style="6" customWidth="1"/>
    <col min="12793" max="12793" width="67.7109375" style="6" customWidth="1"/>
    <col min="12794" max="12794" width="7.42578125" style="6" customWidth="1"/>
    <col min="12795" max="12795" width="1" style="6" customWidth="1"/>
    <col min="12796" max="12796" width="14" style="6" customWidth="1"/>
    <col min="12797" max="13047" width="8.140625" style="6"/>
    <col min="13048" max="13048" width="1.7109375" style="6" customWidth="1"/>
    <col min="13049" max="13049" width="67.7109375" style="6" customWidth="1"/>
    <col min="13050" max="13050" width="7.42578125" style="6" customWidth="1"/>
    <col min="13051" max="13051" width="1" style="6" customWidth="1"/>
    <col min="13052" max="13052" width="14" style="6" customWidth="1"/>
    <col min="13053" max="13303" width="8.140625" style="6"/>
    <col min="13304" max="13304" width="1.7109375" style="6" customWidth="1"/>
    <col min="13305" max="13305" width="67.7109375" style="6" customWidth="1"/>
    <col min="13306" max="13306" width="7.42578125" style="6" customWidth="1"/>
    <col min="13307" max="13307" width="1" style="6" customWidth="1"/>
    <col min="13308" max="13308" width="14" style="6" customWidth="1"/>
    <col min="13309" max="13559" width="8.140625" style="6"/>
    <col min="13560" max="13560" width="1.7109375" style="6" customWidth="1"/>
    <col min="13561" max="13561" width="67.7109375" style="6" customWidth="1"/>
    <col min="13562" max="13562" width="7.42578125" style="6" customWidth="1"/>
    <col min="13563" max="13563" width="1" style="6" customWidth="1"/>
    <col min="13564" max="13564" width="14" style="6" customWidth="1"/>
    <col min="13565" max="13815" width="8.140625" style="6"/>
    <col min="13816" max="13816" width="1.7109375" style="6" customWidth="1"/>
    <col min="13817" max="13817" width="67.7109375" style="6" customWidth="1"/>
    <col min="13818" max="13818" width="7.42578125" style="6" customWidth="1"/>
    <col min="13819" max="13819" width="1" style="6" customWidth="1"/>
    <col min="13820" max="13820" width="14" style="6" customWidth="1"/>
    <col min="13821" max="14071" width="8.140625" style="6"/>
    <col min="14072" max="14072" width="1.7109375" style="6" customWidth="1"/>
    <col min="14073" max="14073" width="67.7109375" style="6" customWidth="1"/>
    <col min="14074" max="14074" width="7.42578125" style="6" customWidth="1"/>
    <col min="14075" max="14075" width="1" style="6" customWidth="1"/>
    <col min="14076" max="14076" width="14" style="6" customWidth="1"/>
    <col min="14077" max="14327" width="8.140625" style="6"/>
    <col min="14328" max="14328" width="1.7109375" style="6" customWidth="1"/>
    <col min="14329" max="14329" width="67.7109375" style="6" customWidth="1"/>
    <col min="14330" max="14330" width="7.42578125" style="6" customWidth="1"/>
    <col min="14331" max="14331" width="1" style="6" customWidth="1"/>
    <col min="14332" max="14332" width="14" style="6" customWidth="1"/>
    <col min="14333" max="14583" width="8.140625" style="6"/>
    <col min="14584" max="14584" width="1.7109375" style="6" customWidth="1"/>
    <col min="14585" max="14585" width="67.7109375" style="6" customWidth="1"/>
    <col min="14586" max="14586" width="7.42578125" style="6" customWidth="1"/>
    <col min="14587" max="14587" width="1" style="6" customWidth="1"/>
    <col min="14588" max="14588" width="14" style="6" customWidth="1"/>
    <col min="14589" max="14839" width="8.140625" style="6"/>
    <col min="14840" max="14840" width="1.7109375" style="6" customWidth="1"/>
    <col min="14841" max="14841" width="67.7109375" style="6" customWidth="1"/>
    <col min="14842" max="14842" width="7.42578125" style="6" customWidth="1"/>
    <col min="14843" max="14843" width="1" style="6" customWidth="1"/>
    <col min="14844" max="14844" width="14" style="6" customWidth="1"/>
    <col min="14845" max="15095" width="8.140625" style="6"/>
    <col min="15096" max="15096" width="1.7109375" style="6" customWidth="1"/>
    <col min="15097" max="15097" width="67.7109375" style="6" customWidth="1"/>
    <col min="15098" max="15098" width="7.42578125" style="6" customWidth="1"/>
    <col min="15099" max="15099" width="1" style="6" customWidth="1"/>
    <col min="15100" max="15100" width="14" style="6" customWidth="1"/>
    <col min="15101" max="15351" width="8.140625" style="6"/>
    <col min="15352" max="15352" width="1.7109375" style="6" customWidth="1"/>
    <col min="15353" max="15353" width="67.7109375" style="6" customWidth="1"/>
    <col min="15354" max="15354" width="7.42578125" style="6" customWidth="1"/>
    <col min="15355" max="15355" width="1" style="6" customWidth="1"/>
    <col min="15356" max="15356" width="14" style="6" customWidth="1"/>
    <col min="15357" max="15607" width="8.140625" style="6"/>
    <col min="15608" max="15608" width="1.7109375" style="6" customWidth="1"/>
    <col min="15609" max="15609" width="67.7109375" style="6" customWidth="1"/>
    <col min="15610" max="15610" width="7.42578125" style="6" customWidth="1"/>
    <col min="15611" max="15611" width="1" style="6" customWidth="1"/>
    <col min="15612" max="15612" width="14" style="6" customWidth="1"/>
    <col min="15613" max="15863" width="8.140625" style="6"/>
    <col min="15864" max="15864" width="1.7109375" style="6" customWidth="1"/>
    <col min="15865" max="15865" width="67.7109375" style="6" customWidth="1"/>
    <col min="15866" max="15866" width="7.42578125" style="6" customWidth="1"/>
    <col min="15867" max="15867" width="1" style="6" customWidth="1"/>
    <col min="15868" max="15868" width="14" style="6" customWidth="1"/>
    <col min="15869" max="16119" width="8.140625" style="6"/>
    <col min="16120" max="16120" width="1.7109375" style="6" customWidth="1"/>
    <col min="16121" max="16121" width="67.7109375" style="6" customWidth="1"/>
    <col min="16122" max="16122" width="7.42578125" style="6" customWidth="1"/>
    <col min="16123" max="16123" width="1" style="6" customWidth="1"/>
    <col min="16124" max="16124" width="14" style="6" customWidth="1"/>
    <col min="16125" max="16384" width="8.140625" style="6"/>
  </cols>
  <sheetData>
    <row r="1" spans="1:11" ht="16.5" customHeight="1">
      <c r="A1" s="1" t="s">
        <v>110</v>
      </c>
    </row>
    <row r="2" spans="1:11" ht="16.5" customHeight="1">
      <c r="A2" s="44" t="s">
        <v>112</v>
      </c>
      <c r="B2" s="127"/>
      <c r="C2" s="130"/>
      <c r="D2" s="130"/>
      <c r="E2" s="154"/>
      <c r="F2" s="130"/>
      <c r="G2" s="154"/>
      <c r="H2" s="130"/>
      <c r="I2" s="154"/>
      <c r="J2" s="130"/>
      <c r="K2" s="154"/>
    </row>
    <row r="3" spans="1:11" ht="16.5" customHeight="1">
      <c r="A3" s="87" t="str">
        <f>+'9'!A3</f>
        <v>For the six-month period ended 30 June 2024</v>
      </c>
      <c r="B3" s="155"/>
      <c r="C3" s="156"/>
      <c r="D3" s="156"/>
      <c r="E3" s="157"/>
      <c r="F3" s="156"/>
      <c r="G3" s="157"/>
      <c r="H3" s="156"/>
      <c r="I3" s="157"/>
      <c r="J3" s="156"/>
      <c r="K3" s="157"/>
    </row>
    <row r="4" spans="1:11" ht="16.5" customHeight="1">
      <c r="A4" s="126"/>
      <c r="B4" s="126"/>
      <c r="C4" s="130"/>
      <c r="D4" s="130"/>
      <c r="E4" s="50"/>
      <c r="F4" s="130"/>
      <c r="G4" s="50"/>
      <c r="H4" s="130"/>
      <c r="I4" s="50"/>
      <c r="J4" s="130"/>
      <c r="K4" s="50"/>
    </row>
    <row r="5" spans="1:11" ht="16.5" customHeight="1">
      <c r="A5" s="126"/>
      <c r="B5" s="126"/>
      <c r="C5" s="130"/>
      <c r="D5" s="130"/>
      <c r="E5" s="50"/>
      <c r="F5" s="130"/>
      <c r="G5" s="50"/>
      <c r="H5" s="130"/>
      <c r="I5" s="50"/>
      <c r="J5" s="130"/>
      <c r="K5" s="50"/>
    </row>
    <row r="6" spans="1:11" ht="16.5" customHeight="1">
      <c r="A6" s="126"/>
      <c r="B6" s="126"/>
      <c r="C6" s="130"/>
      <c r="D6" s="130"/>
      <c r="E6" s="237" t="s">
        <v>120</v>
      </c>
      <c r="F6" s="237"/>
      <c r="G6" s="237"/>
      <c r="H6" s="189"/>
      <c r="I6" s="236" t="s">
        <v>142</v>
      </c>
      <c r="J6" s="237"/>
      <c r="K6" s="237"/>
    </row>
    <row r="7" spans="1:11" ht="16.5" customHeight="1">
      <c r="A7" s="126"/>
      <c r="B7" s="126"/>
      <c r="C7" s="130"/>
      <c r="D7" s="130"/>
      <c r="E7" s="239" t="s">
        <v>121</v>
      </c>
      <c r="F7" s="239"/>
      <c r="G7" s="239"/>
      <c r="H7" s="189"/>
      <c r="I7" s="238" t="s">
        <v>121</v>
      </c>
      <c r="J7" s="238"/>
      <c r="K7" s="238"/>
    </row>
    <row r="8" spans="1:11" ht="16.5" customHeight="1">
      <c r="A8" s="7"/>
      <c r="B8" s="7"/>
      <c r="C8" s="42"/>
      <c r="D8" s="42"/>
      <c r="E8" s="158" t="s">
        <v>165</v>
      </c>
      <c r="F8" s="4"/>
      <c r="G8" s="159" t="s">
        <v>165</v>
      </c>
      <c r="H8" s="4"/>
      <c r="I8" s="158" t="s">
        <v>165</v>
      </c>
      <c r="J8" s="4"/>
      <c r="K8" s="159" t="s">
        <v>165</v>
      </c>
    </row>
    <row r="9" spans="1:11" ht="16.5" customHeight="1">
      <c r="A9" s="7"/>
      <c r="B9" s="7"/>
      <c r="C9" s="177"/>
      <c r="D9" s="42"/>
      <c r="E9" s="158" t="s">
        <v>146</v>
      </c>
      <c r="F9" s="42"/>
      <c r="G9" s="159">
        <v>2023</v>
      </c>
      <c r="H9" s="42"/>
      <c r="I9" s="158" t="s">
        <v>146</v>
      </c>
      <c r="J9" s="4"/>
      <c r="K9" s="159" t="s">
        <v>114</v>
      </c>
    </row>
    <row r="10" spans="1:11" ht="16.5" customHeight="1">
      <c r="A10" s="126"/>
      <c r="B10" s="126"/>
      <c r="C10" s="14" t="s">
        <v>7</v>
      </c>
      <c r="D10" s="161"/>
      <c r="E10" s="162" t="s">
        <v>6</v>
      </c>
      <c r="F10" s="161"/>
      <c r="G10" s="162" t="s">
        <v>6</v>
      </c>
      <c r="H10" s="161"/>
      <c r="I10" s="162" t="s">
        <v>6</v>
      </c>
      <c r="J10" s="161"/>
      <c r="K10" s="162" t="s">
        <v>6</v>
      </c>
    </row>
    <row r="11" spans="1:11" ht="16.5" customHeight="1">
      <c r="A11" s="126"/>
      <c r="B11" s="126"/>
      <c r="C11" s="180"/>
      <c r="D11" s="161"/>
      <c r="E11" s="168"/>
      <c r="F11" s="161"/>
      <c r="G11" s="169"/>
      <c r="H11" s="161"/>
      <c r="I11" s="168"/>
      <c r="J11" s="161"/>
      <c r="K11" s="169"/>
    </row>
    <row r="12" spans="1:11" ht="16.5" customHeight="1">
      <c r="A12" s="124" t="s">
        <v>84</v>
      </c>
      <c r="B12" s="124"/>
      <c r="C12" s="182"/>
      <c r="D12" s="130"/>
      <c r="E12" s="49"/>
      <c r="F12" s="130"/>
      <c r="G12" s="50"/>
      <c r="H12" s="130"/>
      <c r="I12" s="49"/>
      <c r="J12" s="130"/>
      <c r="K12" s="50"/>
    </row>
    <row r="13" spans="1:11" ht="16.5" customHeight="1">
      <c r="A13" s="126" t="s">
        <v>91</v>
      </c>
      <c r="B13" s="124"/>
      <c r="C13" s="182"/>
      <c r="D13" s="130"/>
      <c r="E13" s="49">
        <v>22500000</v>
      </c>
      <c r="F13" s="130"/>
      <c r="G13" s="50" t="s">
        <v>136</v>
      </c>
      <c r="H13" s="130"/>
      <c r="I13" s="49">
        <v>22500000</v>
      </c>
      <c r="J13" s="130"/>
      <c r="K13" s="50" t="s">
        <v>136</v>
      </c>
    </row>
    <row r="14" spans="1:11" ht="16.5" customHeight="1">
      <c r="A14" s="126" t="s">
        <v>173</v>
      </c>
      <c r="B14" s="126"/>
      <c r="C14" s="20"/>
      <c r="D14" s="34"/>
      <c r="E14" s="49"/>
      <c r="F14" s="34"/>
      <c r="G14" s="50"/>
      <c r="H14" s="34"/>
      <c r="I14" s="49"/>
      <c r="J14" s="34"/>
      <c r="K14" s="50"/>
    </row>
    <row r="15" spans="1:11" ht="16.5" customHeight="1">
      <c r="A15" s="126"/>
      <c r="B15" s="126" t="s">
        <v>174</v>
      </c>
      <c r="C15" s="20"/>
      <c r="D15" s="34"/>
      <c r="E15" s="49">
        <v>27685285</v>
      </c>
      <c r="F15" s="34"/>
      <c r="G15" s="50">
        <v>137647530</v>
      </c>
      <c r="H15" s="34"/>
      <c r="I15" s="49">
        <v>27685285</v>
      </c>
      <c r="J15" s="34"/>
      <c r="K15" s="50">
        <v>137647530</v>
      </c>
    </row>
    <row r="16" spans="1:11" ht="16.5" customHeight="1">
      <c r="A16" s="126" t="s">
        <v>173</v>
      </c>
      <c r="B16" s="126"/>
      <c r="C16" s="20"/>
      <c r="D16" s="34"/>
      <c r="E16" s="49"/>
      <c r="F16" s="34"/>
      <c r="G16" s="50"/>
      <c r="H16" s="34"/>
      <c r="I16" s="49"/>
      <c r="J16" s="34"/>
      <c r="K16" s="50"/>
    </row>
    <row r="17" spans="1:11" ht="16.5" customHeight="1">
      <c r="A17" s="126" t="s">
        <v>175</v>
      </c>
      <c r="B17" s="126"/>
      <c r="C17" s="20"/>
      <c r="D17" s="34"/>
      <c r="E17" s="49">
        <v>9013168</v>
      </c>
      <c r="F17" s="34"/>
      <c r="G17" s="50">
        <v>1010985</v>
      </c>
      <c r="H17" s="34"/>
      <c r="I17" s="49">
        <v>9013168</v>
      </c>
      <c r="J17" s="34"/>
      <c r="K17" s="50">
        <v>1010985</v>
      </c>
    </row>
    <row r="18" spans="1:11" ht="16.5" customHeight="1">
      <c r="A18" s="126" t="s">
        <v>176</v>
      </c>
      <c r="B18" s="126"/>
      <c r="C18" s="20"/>
      <c r="D18" s="34"/>
      <c r="E18" s="49"/>
      <c r="F18" s="34"/>
      <c r="G18" s="50"/>
      <c r="H18" s="34"/>
      <c r="I18" s="49"/>
      <c r="J18" s="34"/>
      <c r="K18" s="50"/>
    </row>
    <row r="19" spans="1:11" ht="16.5" customHeight="1">
      <c r="A19" s="126"/>
      <c r="B19" s="126" t="s">
        <v>174</v>
      </c>
      <c r="C19" s="20"/>
      <c r="D19" s="34"/>
      <c r="E19" s="49">
        <v>-9152240</v>
      </c>
      <c r="F19" s="34"/>
      <c r="G19" s="50">
        <v>-9153052</v>
      </c>
      <c r="H19" s="34"/>
      <c r="I19" s="49">
        <v>-9152240</v>
      </c>
      <c r="J19" s="34"/>
      <c r="K19" s="50">
        <v>-9153052</v>
      </c>
    </row>
    <row r="20" spans="1:11" ht="16.5" customHeight="1">
      <c r="A20" s="23" t="s">
        <v>168</v>
      </c>
      <c r="B20" s="124"/>
      <c r="C20" s="20"/>
      <c r="D20" s="34"/>
      <c r="E20" s="49">
        <v>0</v>
      </c>
      <c r="F20" s="34"/>
      <c r="G20" s="50">
        <v>0</v>
      </c>
      <c r="H20" s="34"/>
      <c r="I20" s="49">
        <v>0</v>
      </c>
      <c r="J20" s="34"/>
      <c r="K20" s="50">
        <v>-5999800</v>
      </c>
    </row>
    <row r="21" spans="1:11" ht="16.5" customHeight="1">
      <c r="A21" s="23" t="s">
        <v>148</v>
      </c>
      <c r="B21" s="124"/>
      <c r="C21" s="20"/>
      <c r="D21" s="34"/>
      <c r="E21" s="49">
        <v>0</v>
      </c>
      <c r="F21" s="34"/>
      <c r="G21" s="50">
        <v>-28829380</v>
      </c>
      <c r="H21" s="34"/>
      <c r="I21" s="49">
        <v>0</v>
      </c>
      <c r="J21" s="34"/>
      <c r="K21" s="50">
        <v>-28829380</v>
      </c>
    </row>
    <row r="22" spans="1:11" ht="16.5" customHeight="1">
      <c r="A22" s="126" t="s">
        <v>177</v>
      </c>
      <c r="B22" s="126"/>
      <c r="C22" s="20"/>
      <c r="D22" s="34"/>
      <c r="E22" s="49">
        <v>0</v>
      </c>
      <c r="F22" s="34"/>
      <c r="G22" s="50" t="s">
        <v>136</v>
      </c>
      <c r="H22" s="34"/>
      <c r="I22" s="49">
        <v>0</v>
      </c>
      <c r="J22" s="34"/>
      <c r="K22" s="50">
        <v>-5350000</v>
      </c>
    </row>
    <row r="23" spans="1:11" ht="16.5" customHeight="1">
      <c r="A23" s="23" t="s">
        <v>87</v>
      </c>
      <c r="C23" s="20"/>
      <c r="D23" s="34"/>
      <c r="E23" s="49">
        <v>-4728748</v>
      </c>
      <c r="F23" s="34"/>
      <c r="G23" s="188">
        <v>-16324409</v>
      </c>
      <c r="H23" s="34"/>
      <c r="I23" s="49">
        <v>-2575751</v>
      </c>
      <c r="J23" s="34"/>
      <c r="K23" s="188">
        <v>-11907225</v>
      </c>
    </row>
    <row r="24" spans="1:11" ht="16.5" customHeight="1">
      <c r="A24" s="23" t="s">
        <v>98</v>
      </c>
      <c r="C24" s="20"/>
      <c r="D24" s="34"/>
      <c r="E24" s="49">
        <v>28202</v>
      </c>
      <c r="F24" s="34"/>
      <c r="G24" s="50">
        <v>57234</v>
      </c>
      <c r="H24" s="34"/>
      <c r="I24" s="49">
        <v>28202</v>
      </c>
      <c r="J24" s="34"/>
      <c r="K24" s="50">
        <v>57234</v>
      </c>
    </row>
    <row r="25" spans="1:11" ht="15.75" customHeight="1">
      <c r="A25" s="23" t="s">
        <v>100</v>
      </c>
      <c r="C25" s="20"/>
      <c r="D25" s="34"/>
      <c r="E25" s="51">
        <v>0</v>
      </c>
      <c r="F25" s="34"/>
      <c r="G25" s="40">
        <v>-681500</v>
      </c>
      <c r="H25" s="34"/>
      <c r="I25" s="51">
        <v>0</v>
      </c>
      <c r="J25" s="34"/>
      <c r="K25" s="40">
        <v>-181500</v>
      </c>
    </row>
    <row r="26" spans="1:11" ht="16.5" customHeight="1">
      <c r="A26" s="34"/>
      <c r="B26" s="128"/>
      <c r="C26" s="20"/>
      <c r="D26" s="34"/>
      <c r="E26" s="49"/>
      <c r="F26" s="34"/>
      <c r="G26" s="50"/>
      <c r="H26" s="34"/>
      <c r="I26" s="49"/>
      <c r="J26" s="34"/>
      <c r="K26" s="50"/>
    </row>
    <row r="27" spans="1:11" ht="16.5" customHeight="1">
      <c r="A27" s="126" t="s">
        <v>178</v>
      </c>
      <c r="B27" s="128"/>
      <c r="C27" s="20"/>
      <c r="D27" s="34"/>
      <c r="E27" s="51">
        <f>SUM(E13:E25)</f>
        <v>45345667</v>
      </c>
      <c r="F27" s="34"/>
      <c r="G27" s="40">
        <f>SUM(G15:G25)</f>
        <v>83727408</v>
      </c>
      <c r="H27" s="34"/>
      <c r="I27" s="51">
        <f>SUM(I13:I25)</f>
        <v>47498664</v>
      </c>
      <c r="J27" s="34"/>
      <c r="K27" s="40">
        <f>SUM(K15:K25)</f>
        <v>77294792</v>
      </c>
    </row>
    <row r="28" spans="1:11" ht="16.5" customHeight="1">
      <c r="A28" s="34"/>
      <c r="B28" s="128"/>
      <c r="C28" s="20"/>
      <c r="D28" s="34"/>
      <c r="E28" s="49"/>
      <c r="F28" s="34"/>
      <c r="G28" s="50"/>
      <c r="H28" s="34"/>
      <c r="I28" s="49"/>
      <c r="J28" s="34"/>
      <c r="K28" s="50"/>
    </row>
    <row r="29" spans="1:11" ht="16.5" customHeight="1">
      <c r="A29" s="124" t="s">
        <v>101</v>
      </c>
      <c r="B29" s="128"/>
      <c r="C29" s="20"/>
      <c r="D29" s="34"/>
      <c r="E29" s="49"/>
      <c r="F29" s="34"/>
      <c r="G29" s="50"/>
      <c r="H29" s="34"/>
      <c r="I29" s="49"/>
      <c r="J29" s="34"/>
      <c r="K29" s="50"/>
    </row>
    <row r="30" spans="1:11" ht="16.5" customHeight="1">
      <c r="A30" s="6" t="s">
        <v>194</v>
      </c>
      <c r="B30" s="128"/>
      <c r="C30" s="20"/>
      <c r="D30" s="34"/>
      <c r="E30" s="49">
        <v>127996823</v>
      </c>
      <c r="F30" s="34"/>
      <c r="G30" s="50">
        <v>467955914</v>
      </c>
      <c r="H30" s="34"/>
      <c r="I30" s="49">
        <v>127996823</v>
      </c>
      <c r="J30" s="34"/>
      <c r="K30" s="50">
        <v>467955914</v>
      </c>
    </row>
    <row r="31" spans="1:11" ht="16.5" customHeight="1">
      <c r="A31" s="126" t="s">
        <v>195</v>
      </c>
      <c r="B31" s="128"/>
      <c r="C31" s="20"/>
      <c r="D31" s="34"/>
      <c r="E31" s="49">
        <v>-188888334</v>
      </c>
      <c r="F31" s="34"/>
      <c r="G31" s="50">
        <v>-361047523</v>
      </c>
      <c r="H31" s="34"/>
      <c r="I31" s="49">
        <v>-188888334</v>
      </c>
      <c r="J31" s="34"/>
      <c r="K31" s="50">
        <v>-361047523</v>
      </c>
    </row>
    <row r="32" spans="1:11" ht="16.5" customHeight="1">
      <c r="A32" s="126" t="s">
        <v>138</v>
      </c>
      <c r="B32" s="128"/>
      <c r="C32" s="20">
        <v>15</v>
      </c>
      <c r="D32" s="34"/>
      <c r="E32" s="49">
        <v>0</v>
      </c>
      <c r="F32" s="34"/>
      <c r="G32" s="50">
        <v>-17056610</v>
      </c>
      <c r="H32" s="34"/>
      <c r="I32" s="49">
        <v>0</v>
      </c>
      <c r="J32" s="34"/>
      <c r="K32" s="50">
        <v>-17056610</v>
      </c>
    </row>
    <row r="33" spans="1:11" ht="16.5" customHeight="1">
      <c r="A33" s="126" t="s">
        <v>186</v>
      </c>
      <c r="B33" s="128"/>
      <c r="C33" s="20"/>
      <c r="D33" s="34"/>
      <c r="E33" s="49">
        <v>-1700767</v>
      </c>
      <c r="F33" s="34"/>
      <c r="G33" s="50">
        <v>0</v>
      </c>
      <c r="H33" s="34"/>
      <c r="I33" s="49">
        <v>-1700767</v>
      </c>
      <c r="J33" s="34"/>
      <c r="K33" s="50">
        <v>0</v>
      </c>
    </row>
    <row r="34" spans="1:11" ht="16.5" customHeight="1">
      <c r="A34" s="126" t="s">
        <v>196</v>
      </c>
      <c r="B34" s="128"/>
      <c r="C34" s="20"/>
      <c r="D34" s="34"/>
      <c r="E34" s="49">
        <v>-2789750</v>
      </c>
      <c r="F34" s="34"/>
      <c r="G34" s="50">
        <v>-4877117</v>
      </c>
      <c r="H34" s="34"/>
      <c r="I34" s="49">
        <v>-2604459</v>
      </c>
      <c r="J34" s="34"/>
      <c r="K34" s="50">
        <v>-4877117</v>
      </c>
    </row>
    <row r="35" spans="1:11" ht="16.5" customHeight="1">
      <c r="A35" s="126" t="s">
        <v>179</v>
      </c>
      <c r="B35" s="128"/>
      <c r="C35" s="20">
        <v>18</v>
      </c>
      <c r="D35" s="34"/>
      <c r="E35" s="49">
        <v>0</v>
      </c>
      <c r="F35" s="34"/>
      <c r="G35" s="50">
        <v>-29535450</v>
      </c>
      <c r="H35" s="34"/>
      <c r="I35" s="49">
        <v>0</v>
      </c>
      <c r="J35" s="34"/>
      <c r="K35" s="50">
        <v>-29535450</v>
      </c>
    </row>
    <row r="36" spans="1:11" ht="16.5" customHeight="1">
      <c r="A36" s="23" t="s">
        <v>180</v>
      </c>
      <c r="B36" s="128"/>
      <c r="C36" s="20"/>
      <c r="D36" s="34"/>
      <c r="E36" s="49"/>
      <c r="F36" s="34"/>
      <c r="G36" s="50"/>
      <c r="H36" s="34"/>
      <c r="I36" s="49"/>
      <c r="J36" s="34"/>
      <c r="K36" s="50"/>
    </row>
    <row r="37" spans="1:11" ht="16.5" customHeight="1">
      <c r="B37" s="23" t="s">
        <v>181</v>
      </c>
      <c r="C37" s="20"/>
      <c r="D37" s="34"/>
      <c r="E37" s="51">
        <v>0</v>
      </c>
      <c r="F37" s="34"/>
      <c r="G37" s="40">
        <v>4000200</v>
      </c>
      <c r="H37" s="34"/>
      <c r="I37" s="51">
        <v>0</v>
      </c>
      <c r="J37" s="34"/>
      <c r="K37" s="40">
        <v>0</v>
      </c>
    </row>
    <row r="38" spans="1:11" ht="16.5" customHeight="1">
      <c r="A38" s="126"/>
      <c r="B38" s="128"/>
      <c r="C38" s="20"/>
      <c r="D38" s="34"/>
      <c r="E38" s="49"/>
      <c r="F38" s="34"/>
      <c r="G38" s="50"/>
      <c r="H38" s="34"/>
      <c r="I38" s="49"/>
      <c r="J38" s="34"/>
      <c r="K38" s="50"/>
    </row>
    <row r="39" spans="1:11" ht="16.5" customHeight="1">
      <c r="A39" s="126" t="s">
        <v>197</v>
      </c>
      <c r="B39" s="128"/>
      <c r="C39" s="20"/>
      <c r="D39" s="34"/>
      <c r="E39" s="51">
        <f>SUM(E30:E37)</f>
        <v>-65382028</v>
      </c>
      <c r="F39" s="34"/>
      <c r="G39" s="40">
        <f>SUM(G30:G37)</f>
        <v>59439414</v>
      </c>
      <c r="H39" s="34"/>
      <c r="I39" s="51">
        <f>SUM(I30:I37)</f>
        <v>-65196737</v>
      </c>
      <c r="J39" s="34"/>
      <c r="K39" s="40">
        <f>SUM(K30:K37)</f>
        <v>55439214</v>
      </c>
    </row>
    <row r="40" spans="1:11" ht="16.5" customHeight="1">
      <c r="A40" s="34"/>
      <c r="B40" s="128"/>
      <c r="C40" s="20"/>
      <c r="D40" s="34"/>
      <c r="E40" s="49"/>
      <c r="F40" s="34"/>
      <c r="G40" s="50"/>
      <c r="H40" s="34"/>
      <c r="I40" s="49"/>
      <c r="J40" s="34"/>
      <c r="K40" s="50"/>
    </row>
    <row r="41" spans="1:11" ht="16.5" customHeight="1">
      <c r="A41" s="124" t="s">
        <v>145</v>
      </c>
      <c r="B41" s="128"/>
      <c r="C41" s="20"/>
      <c r="D41" s="34"/>
      <c r="E41" s="49">
        <f>E39+E27+'9'!F50</f>
        <v>-95838566</v>
      </c>
      <c r="F41" s="34"/>
      <c r="G41" s="50">
        <v>-273811588</v>
      </c>
      <c r="H41" s="34"/>
      <c r="I41" s="49">
        <f>I39+I27+'9'!J50</f>
        <v>-95348682</v>
      </c>
      <c r="J41" s="34"/>
      <c r="K41" s="50">
        <v>-278365318</v>
      </c>
    </row>
    <row r="42" spans="1:11" ht="16.5" customHeight="1">
      <c r="A42" s="125" t="s">
        <v>86</v>
      </c>
      <c r="B42" s="128"/>
      <c r="C42" s="20"/>
      <c r="D42" s="34"/>
      <c r="E42" s="51">
        <v>105246386</v>
      </c>
      <c r="F42" s="34"/>
      <c r="G42" s="40">
        <v>367716385</v>
      </c>
      <c r="H42" s="34"/>
      <c r="I42" s="51">
        <v>104577502</v>
      </c>
      <c r="J42" s="34"/>
      <c r="K42" s="40">
        <v>367715544</v>
      </c>
    </row>
    <row r="43" spans="1:11" ht="16.5" customHeight="1">
      <c r="A43" s="126"/>
      <c r="B43" s="128"/>
      <c r="C43" s="20"/>
      <c r="D43" s="34"/>
      <c r="E43" s="49"/>
      <c r="F43" s="34"/>
      <c r="G43" s="50"/>
      <c r="H43" s="34"/>
      <c r="I43" s="49"/>
      <c r="J43" s="34"/>
      <c r="K43" s="50"/>
    </row>
    <row r="44" spans="1:11" ht="16.5" customHeight="1" thickBot="1">
      <c r="A44" s="127" t="s">
        <v>85</v>
      </c>
      <c r="B44" s="128"/>
      <c r="C44" s="20"/>
      <c r="D44" s="34"/>
      <c r="E44" s="53">
        <f>SUM(E41:E42)</f>
        <v>9407820</v>
      </c>
      <c r="F44" s="34"/>
      <c r="G44" s="54">
        <f>SUM(G41:G42)</f>
        <v>93904797</v>
      </c>
      <c r="H44" s="34"/>
      <c r="I44" s="53">
        <f>SUM(I41:I42)</f>
        <v>9228820</v>
      </c>
      <c r="J44" s="34"/>
      <c r="K44" s="54">
        <f>SUM(K41:K42)</f>
        <v>89350226</v>
      </c>
    </row>
    <row r="45" spans="1:11" ht="16.5" customHeight="1" thickTop="1">
      <c r="A45" s="34"/>
      <c r="B45" s="128"/>
      <c r="C45" s="20"/>
      <c r="D45" s="34"/>
      <c r="E45" s="50"/>
      <c r="F45" s="34"/>
      <c r="G45" s="50"/>
      <c r="H45" s="34"/>
      <c r="I45" s="50"/>
      <c r="J45" s="34"/>
      <c r="K45" s="50"/>
    </row>
    <row r="46" spans="1:11" ht="16.5" customHeight="1">
      <c r="A46" s="34"/>
      <c r="B46" s="128"/>
      <c r="C46" s="20"/>
      <c r="D46" s="34"/>
      <c r="E46" s="50"/>
      <c r="F46" s="34"/>
      <c r="G46" s="50"/>
      <c r="H46" s="34"/>
      <c r="I46" s="50"/>
      <c r="J46" s="34"/>
      <c r="K46" s="50"/>
    </row>
    <row r="47" spans="1:11" ht="16.5" customHeight="1">
      <c r="A47" s="74" t="s">
        <v>182</v>
      </c>
      <c r="B47" s="126"/>
      <c r="C47" s="20"/>
      <c r="D47" s="34"/>
      <c r="E47" s="50"/>
      <c r="F47" s="34"/>
      <c r="G47" s="50"/>
      <c r="H47" s="34"/>
      <c r="I47" s="50"/>
      <c r="J47" s="34"/>
      <c r="K47" s="50"/>
    </row>
    <row r="48" spans="1:11" ht="16.5" customHeight="1">
      <c r="A48" s="127"/>
      <c r="B48" s="126"/>
      <c r="C48" s="20"/>
      <c r="D48" s="34"/>
      <c r="E48" s="50"/>
      <c r="F48" s="34"/>
      <c r="G48" s="50"/>
      <c r="H48" s="34"/>
      <c r="I48" s="50"/>
      <c r="J48" s="34"/>
      <c r="K48" s="50"/>
    </row>
    <row r="49" spans="1:11" ht="16.5" customHeight="1">
      <c r="A49" s="73" t="s">
        <v>183</v>
      </c>
      <c r="B49" s="128"/>
      <c r="C49" s="20"/>
      <c r="D49" s="34"/>
      <c r="E49" s="50"/>
      <c r="F49" s="34"/>
      <c r="G49" s="50"/>
      <c r="H49" s="34"/>
      <c r="I49" s="50"/>
      <c r="J49" s="34"/>
      <c r="K49" s="50"/>
    </row>
    <row r="50" spans="1:11" ht="16.5" customHeight="1">
      <c r="A50" s="34"/>
      <c r="B50" s="128" t="s">
        <v>87</v>
      </c>
      <c r="C50" s="20"/>
      <c r="D50" s="34"/>
      <c r="E50" s="50"/>
      <c r="F50" s="34"/>
      <c r="G50" s="50"/>
      <c r="H50" s="34"/>
      <c r="I50" s="50"/>
      <c r="J50" s="34"/>
      <c r="K50" s="50"/>
    </row>
    <row r="51" spans="1:11" ht="16.5" customHeight="1">
      <c r="A51" s="34"/>
      <c r="B51" s="128" t="s">
        <v>184</v>
      </c>
      <c r="C51" s="20"/>
      <c r="D51" s="34"/>
      <c r="E51" s="50">
        <v>0</v>
      </c>
      <c r="F51" s="34"/>
      <c r="G51" s="50">
        <v>587005</v>
      </c>
      <c r="H51" s="34"/>
      <c r="I51" s="50">
        <v>0</v>
      </c>
      <c r="J51" s="34"/>
      <c r="K51" s="50">
        <v>587005</v>
      </c>
    </row>
    <row r="52" spans="1:11" ht="16.5" customHeight="1">
      <c r="A52" s="34"/>
      <c r="B52" s="128"/>
      <c r="C52" s="20"/>
      <c r="D52" s="34"/>
      <c r="E52" s="50"/>
      <c r="F52" s="34"/>
      <c r="G52" s="50"/>
      <c r="H52" s="34"/>
      <c r="I52" s="50"/>
      <c r="J52" s="34"/>
      <c r="K52" s="50"/>
    </row>
    <row r="53" spans="1:11" ht="16.5" customHeight="1">
      <c r="A53" s="34"/>
      <c r="B53" s="128"/>
      <c r="C53" s="20"/>
      <c r="D53" s="34"/>
      <c r="E53" s="50"/>
      <c r="F53" s="34"/>
      <c r="G53" s="50"/>
      <c r="H53" s="34"/>
      <c r="I53" s="50"/>
      <c r="J53" s="34"/>
      <c r="K53" s="50"/>
    </row>
    <row r="54" spans="1:11" ht="16.5" customHeight="1">
      <c r="A54" s="34"/>
      <c r="B54" s="128"/>
      <c r="C54" s="20"/>
      <c r="D54" s="34"/>
      <c r="E54" s="50"/>
      <c r="F54" s="34"/>
      <c r="G54" s="50"/>
      <c r="H54" s="34"/>
      <c r="I54" s="50"/>
      <c r="J54" s="34"/>
      <c r="K54" s="50"/>
    </row>
    <row r="55" spans="1:11" ht="16.5" customHeight="1">
      <c r="A55" s="34"/>
      <c r="B55" s="128"/>
      <c r="C55" s="20"/>
      <c r="D55" s="34"/>
      <c r="E55" s="50"/>
      <c r="F55" s="34"/>
      <c r="G55" s="50"/>
      <c r="H55" s="34"/>
      <c r="I55" s="50"/>
      <c r="J55" s="34"/>
      <c r="K55" s="50"/>
    </row>
    <row r="56" spans="1:11" ht="16.5" customHeight="1">
      <c r="A56" s="34"/>
      <c r="B56" s="128"/>
      <c r="C56" s="20"/>
      <c r="D56" s="34"/>
      <c r="E56" s="50"/>
      <c r="F56" s="34"/>
      <c r="G56" s="50"/>
      <c r="H56" s="34"/>
      <c r="I56" s="50"/>
      <c r="J56" s="34"/>
      <c r="K56" s="50"/>
    </row>
    <row r="57" spans="1:11" ht="16.5" customHeight="1">
      <c r="A57" s="34"/>
      <c r="B57" s="128"/>
      <c r="C57" s="20"/>
      <c r="D57" s="34"/>
      <c r="E57" s="50"/>
      <c r="F57" s="34"/>
      <c r="G57" s="50"/>
      <c r="H57" s="34"/>
      <c r="I57" s="50"/>
      <c r="J57" s="34"/>
      <c r="K57" s="50"/>
    </row>
    <row r="58" spans="1:11" ht="16.5" customHeight="1">
      <c r="A58" s="34"/>
      <c r="B58" s="128"/>
      <c r="C58" s="20"/>
      <c r="D58" s="34"/>
      <c r="E58" s="50"/>
      <c r="F58" s="34"/>
      <c r="G58" s="50"/>
      <c r="H58" s="34"/>
      <c r="I58" s="50"/>
      <c r="J58" s="34"/>
      <c r="K58" s="50"/>
    </row>
    <row r="59" spans="1:11" ht="16.5" customHeight="1">
      <c r="A59" s="34"/>
      <c r="B59" s="128"/>
      <c r="C59" s="20"/>
      <c r="D59" s="34"/>
      <c r="E59" s="50"/>
      <c r="F59" s="34"/>
      <c r="G59" s="50"/>
      <c r="H59" s="34"/>
      <c r="I59" s="50"/>
      <c r="J59" s="34"/>
      <c r="K59" s="50"/>
    </row>
    <row r="60" spans="1:11" ht="21.95" customHeight="1">
      <c r="A60" s="146" t="str">
        <f>'7'!A38:S38</f>
        <v>The accompanying notes are an integral part of these financial information.</v>
      </c>
      <c r="B60" s="146"/>
      <c r="C60" s="146"/>
      <c r="D60" s="146"/>
      <c r="E60" s="146"/>
      <c r="F60" s="146"/>
      <c r="G60" s="175"/>
      <c r="H60" s="146"/>
      <c r="I60" s="146"/>
      <c r="J60" s="146"/>
      <c r="K60" s="175"/>
    </row>
  </sheetData>
  <mergeCells count="4">
    <mergeCell ref="I6:K6"/>
    <mergeCell ref="I7:K7"/>
    <mergeCell ref="E6:G6"/>
    <mergeCell ref="E7:G7"/>
  </mergeCells>
  <pageMargins left="0.8" right="0.75" top="0.5" bottom="0.6" header="0.49" footer="0.4"/>
  <pageSetup paperSize="9" scale="80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 (3M)</vt:lpstr>
      <vt:lpstr>6 (6M)</vt:lpstr>
      <vt:lpstr>7</vt:lpstr>
      <vt:lpstr>8</vt:lpstr>
      <vt:lpstr>9</vt:lpstr>
      <vt:lpstr>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Chayaporn Srilap (TH)</cp:lastModifiedBy>
  <cp:lastPrinted>2024-08-09T09:32:37Z</cp:lastPrinted>
  <dcterms:created xsi:type="dcterms:W3CDTF">2020-08-22T15:12:01Z</dcterms:created>
  <dcterms:modified xsi:type="dcterms:W3CDTF">2024-08-09T09:32:48Z</dcterms:modified>
</cp:coreProperties>
</file>