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4-67)\CLOVER POWER (3053060)\"/>
    </mc:Choice>
  </mc:AlternateContent>
  <xr:revisionPtr revIDLastSave="0" documentId="13_ncr:1_{7A4A8E5A-D7B5-4897-90A7-20521E153011}" xr6:coauthVersionLast="47" xr6:coauthVersionMax="47" xr10:uidLastSave="{00000000-0000-0000-0000-000000000000}"/>
  <bookViews>
    <workbookView xWindow="-110" yWindow="-110" windowWidth="19420" windowHeight="11620" tabRatio="801" activeTab="5" xr2:uid="{00000000-000D-0000-FFFF-FFFF00000000}"/>
  </bookViews>
  <sheets>
    <sheet name="สินทรัพย์ " sheetId="20" r:id="rId1"/>
    <sheet name="หนี้สิน 1 " sheetId="21" r:id="rId2"/>
    <sheet name="หนี้สิน 2" sheetId="22" r:id="rId3"/>
    <sheet name="กำไรขาดทุน3เดือน" sheetId="9" r:id="rId4"/>
    <sheet name="กำไรขาดทุน6เดือน" sheetId="15" r:id="rId5"/>
    <sheet name="ส่วนของผู้ถือหุ้นรวม" sheetId="23" r:id="rId6"/>
    <sheet name="ส่วนของผู้ถือหุ้นเฉพาะ " sheetId="24" r:id="rId7"/>
    <sheet name="กระแสเงินสด Old" sheetId="14" state="hidden" r:id="rId8"/>
    <sheet name="กระแสเงินสด" sheetId="16" r:id="rId9"/>
    <sheet name="กำไรขาดทุน3เดือน Q1" sheetId="27" state="hidden" r:id="rId10"/>
    <sheet name="ส่วนของผู้ถือหุ้นรวม(1)" sheetId="5" state="hidden" r:id="rId11"/>
    <sheet name="ส่วนของผู้ถือหุ้นเฉพาะ(1)" sheetId="4" state="hidden" r:id="rId12"/>
  </sheets>
  <externalReferences>
    <externalReference r:id="rId13"/>
  </externalReferences>
  <definedNames>
    <definedName name="_xlnm._FilterDatabase" localSheetId="2" hidden="1">'หนี้สิน 2'!$A$1:$S$38</definedName>
    <definedName name="AS2DocOpenMode" hidden="1">"AS2DocumentEdit"</definedName>
    <definedName name="_xlnm.Print_Area" localSheetId="5">ส่วนของผู้ถือหุ้นรวม!$A$1:$AA$28</definedName>
    <definedName name="_xlnm.Print_Area" localSheetId="1">'หนี้สิน 1 '!$A$1:$L$40</definedName>
    <definedName name="ResDivisor" localSheetId="9">[1]Selection!$J$16</definedName>
    <definedName name="ResDivisor">#REF!</definedName>
    <definedName name="SelApp" localSheetId="9">[1]Selection!$E$8</definedName>
    <definedName name="SelApp">#REF!</definedName>
    <definedName name="SelPeriod" localSheetId="9">[1]Selection!$G$13</definedName>
    <definedName name="SelPeriod">#REF!</definedName>
    <definedName name="SelRound" localSheetId="9">[1]Selection!$G$16</definedName>
    <definedName name="SelRound">#REF!</definedName>
    <definedName name="SelScenario" localSheetId="9">[1]Selection!$E$10</definedName>
    <definedName name="SelScenario">#REF!</definedName>
    <definedName name="SelYear" localSheetId="9">[1]Selection!$E$13</definedName>
    <definedName name="Sel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6" l="1"/>
  <c r="C28" i="22"/>
  <c r="I28" i="22"/>
  <c r="C34" i="21"/>
  <c r="D33" i="15"/>
  <c r="I33" i="15" l="1"/>
  <c r="I34" i="21"/>
  <c r="F18" i="24" l="1"/>
  <c r="E20" i="23"/>
  <c r="I23" i="15"/>
  <c r="D23" i="15"/>
  <c r="I21" i="22"/>
  <c r="C21" i="22"/>
  <c r="I32" i="21"/>
  <c r="C32" i="21"/>
  <c r="C38" i="21"/>
  <c r="C39" i="21" s="1"/>
  <c r="D14" i="9"/>
  <c r="D14" i="15" l="1"/>
  <c r="C13" i="21"/>
  <c r="C13" i="20"/>
  <c r="D53" i="16" l="1"/>
  <c r="C16" i="21" l="1"/>
  <c r="C19" i="20"/>
  <c r="C14" i="20" l="1"/>
  <c r="J26" i="9" l="1"/>
  <c r="I25" i="20"/>
  <c r="I26" i="15" l="1"/>
  <c r="U18" i="23" l="1"/>
  <c r="C29" i="21" l="1"/>
  <c r="D26" i="15" l="1"/>
  <c r="D58" i="15"/>
  <c r="C31" i="22"/>
  <c r="D12" i="27"/>
  <c r="D53" i="15"/>
  <c r="D21" i="27"/>
  <c r="D15" i="27"/>
  <c r="D11" i="15"/>
  <c r="D20" i="15"/>
  <c r="D26" i="9" l="1"/>
  <c r="C27" i="20"/>
  <c r="C34" i="20" l="1"/>
  <c r="D22" i="15"/>
  <c r="C30" i="22"/>
  <c r="C32" i="22" s="1"/>
  <c r="C25" i="21" l="1"/>
  <c r="C29" i="22"/>
  <c r="D30" i="15"/>
  <c r="D39" i="15"/>
  <c r="D21" i="15"/>
  <c r="D13" i="15"/>
  <c r="C18" i="20"/>
  <c r="C17" i="20"/>
  <c r="C12" i="20"/>
  <c r="I13" i="20"/>
  <c r="D24" i="9" l="1"/>
  <c r="U20" i="23"/>
  <c r="AA20" i="23" s="1"/>
  <c r="O18" i="24"/>
  <c r="I35" i="20" l="1"/>
  <c r="I20" i="20"/>
  <c r="I36" i="20" s="1"/>
  <c r="J14" i="9" l="1"/>
  <c r="D51" i="9" l="1"/>
  <c r="J32" i="9"/>
  <c r="J30" i="9"/>
  <c r="D32" i="9"/>
  <c r="D30" i="9"/>
  <c r="J21" i="9"/>
  <c r="J23" i="9"/>
  <c r="D19" i="9"/>
  <c r="D20" i="9"/>
  <c r="D21" i="9"/>
  <c r="D23" i="9"/>
  <c r="D25" i="9"/>
  <c r="J12" i="9"/>
  <c r="J13" i="9"/>
  <c r="D10" i="9"/>
  <c r="D11" i="9"/>
  <c r="D12" i="9"/>
  <c r="D13" i="9"/>
  <c r="E56" i="27"/>
  <c r="G56" i="27"/>
  <c r="I56" i="27"/>
  <c r="E51" i="27"/>
  <c r="G51" i="27"/>
  <c r="I51" i="27"/>
  <c r="D19" i="27"/>
  <c r="D28" i="27"/>
  <c r="F28" i="27"/>
  <c r="H28" i="27"/>
  <c r="J28" i="27"/>
  <c r="D16" i="27"/>
  <c r="F16" i="27"/>
  <c r="F30" i="27" s="1"/>
  <c r="F32" i="27" s="1"/>
  <c r="F34" i="27" s="1"/>
  <c r="H16" i="27"/>
  <c r="H30" i="27" s="1"/>
  <c r="H32" i="27" s="1"/>
  <c r="H34" i="27" s="1"/>
  <c r="J16" i="27"/>
  <c r="J30" i="27" s="1"/>
  <c r="J32" i="27" s="1"/>
  <c r="J34" i="27" s="1"/>
  <c r="D22" i="9"/>
  <c r="D56" i="9"/>
  <c r="D30" i="27" l="1"/>
  <c r="D32" i="27" s="1"/>
  <c r="D34" i="27" s="1"/>
  <c r="D53" i="27" s="1"/>
  <c r="D51" i="27" s="1"/>
  <c r="D60" i="27" s="1"/>
  <c r="H40" i="27"/>
  <c r="H53" i="27"/>
  <c r="H51" i="27" s="1"/>
  <c r="J40" i="27"/>
  <c r="J53" i="27"/>
  <c r="J51" i="27" s="1"/>
  <c r="F53" i="27"/>
  <c r="F51" i="27" s="1"/>
  <c r="F60" i="27" s="1"/>
  <c r="F40" i="27"/>
  <c r="F58" i="27" s="1"/>
  <c r="F56" i="27" s="1"/>
  <c r="D38" i="9"/>
  <c r="D18" i="15"/>
  <c r="D9" i="15"/>
  <c r="I18" i="15"/>
  <c r="J18" i="9" s="1"/>
  <c r="I9" i="15"/>
  <c r="J9" i="9" s="1"/>
  <c r="D9" i="9" l="1"/>
  <c r="D15" i="9" s="1"/>
  <c r="D15" i="15"/>
  <c r="D40" i="27"/>
  <c r="D58" i="27" s="1"/>
  <c r="D56" i="27" s="1"/>
  <c r="D27" i="15"/>
  <c r="D18" i="9"/>
  <c r="J60" i="27"/>
  <c r="J58" i="27"/>
  <c r="J56" i="27" s="1"/>
  <c r="H60" i="27"/>
  <c r="H58" i="27"/>
  <c r="H56" i="27" s="1"/>
  <c r="H11" i="16"/>
  <c r="D11" i="16"/>
  <c r="O17" i="24"/>
  <c r="U19" i="23"/>
  <c r="AA19" i="23" s="1"/>
  <c r="G22" i="23"/>
  <c r="X15" i="23"/>
  <c r="R15" i="23"/>
  <c r="D29" i="15" l="1"/>
  <c r="F30" i="22"/>
  <c r="F32" i="22" s="1"/>
  <c r="L30" i="22"/>
  <c r="L32" i="22" s="1"/>
  <c r="L38" i="21"/>
  <c r="L26" i="21"/>
  <c r="F38" i="21"/>
  <c r="F26" i="21"/>
  <c r="J30" i="22"/>
  <c r="I30" i="22"/>
  <c r="I32" i="22" s="1"/>
  <c r="H30" i="22"/>
  <c r="D30" i="22"/>
  <c r="I38" i="21"/>
  <c r="I26" i="21"/>
  <c r="C26" i="21"/>
  <c r="L35" i="20"/>
  <c r="L36" i="20" s="1"/>
  <c r="L20" i="20"/>
  <c r="F35" i="20"/>
  <c r="F20" i="20"/>
  <c r="C35" i="20"/>
  <c r="C20" i="20"/>
  <c r="J73" i="16"/>
  <c r="J61" i="16"/>
  <c r="F73" i="16"/>
  <c r="F61" i="16"/>
  <c r="O16" i="23"/>
  <c r="L16" i="23"/>
  <c r="I16" i="23"/>
  <c r="E16" i="23"/>
  <c r="D16" i="23"/>
  <c r="C16" i="23"/>
  <c r="X16" i="23"/>
  <c r="U15" i="23"/>
  <c r="AA15" i="23" s="1"/>
  <c r="U14" i="23"/>
  <c r="K27" i="15"/>
  <c r="K15" i="15"/>
  <c r="F27" i="15"/>
  <c r="F15" i="15"/>
  <c r="M27" i="9"/>
  <c r="M15" i="9"/>
  <c r="G27" i="9"/>
  <c r="G14" i="9"/>
  <c r="G15" i="9" s="1"/>
  <c r="F29" i="15" l="1"/>
  <c r="F32" i="15" s="1"/>
  <c r="F34" i="15" s="1"/>
  <c r="F40" i="15" s="1"/>
  <c r="F59" i="15" s="1"/>
  <c r="F57" i="15" s="1"/>
  <c r="K29" i="15"/>
  <c r="K32" i="15" s="1"/>
  <c r="K34" i="15" s="1"/>
  <c r="J9" i="16" s="1"/>
  <c r="J26" i="16" s="1"/>
  <c r="J41" i="16" s="1"/>
  <c r="J44" i="16" s="1"/>
  <c r="J78" i="16" s="1"/>
  <c r="J80" i="16" s="1"/>
  <c r="G29" i="9"/>
  <c r="G31" i="9" s="1"/>
  <c r="G33" i="9" s="1"/>
  <c r="G39" i="9" s="1"/>
  <c r="G57" i="9" s="1"/>
  <c r="G55" i="9" s="1"/>
  <c r="M29" i="9"/>
  <c r="M31" i="9" s="1"/>
  <c r="M33" i="9" s="1"/>
  <c r="M39" i="9" s="1"/>
  <c r="M59" i="9" s="1"/>
  <c r="L39" i="21"/>
  <c r="C36" i="20"/>
  <c r="F39" i="21"/>
  <c r="F36" i="20"/>
  <c r="I39" i="21"/>
  <c r="I33" i="22" s="1"/>
  <c r="C33" i="22"/>
  <c r="U16" i="23"/>
  <c r="R16" i="23"/>
  <c r="AA14" i="23"/>
  <c r="AA16" i="23" s="1"/>
  <c r="X21" i="23"/>
  <c r="R21" i="23"/>
  <c r="G52" i="9" l="1"/>
  <c r="G50" i="9" s="1"/>
  <c r="G59" i="9" s="1"/>
  <c r="F9" i="16"/>
  <c r="F26" i="16" s="1"/>
  <c r="F41" i="16" s="1"/>
  <c r="F44" i="16" s="1"/>
  <c r="F54" i="15"/>
  <c r="F52" i="15" s="1"/>
  <c r="F61" i="15" s="1"/>
  <c r="K40" i="15"/>
  <c r="K54" i="15"/>
  <c r="M57" i="9"/>
  <c r="M55" i="9" s="1"/>
  <c r="M52" i="9"/>
  <c r="M50" i="9" s="1"/>
  <c r="K61" i="15" l="1"/>
  <c r="K59" i="15"/>
  <c r="I27" i="15"/>
  <c r="J27" i="9" l="1"/>
  <c r="D27" i="9"/>
  <c r="X22" i="23"/>
  <c r="R22" i="23"/>
  <c r="L22" i="23"/>
  <c r="I22" i="23"/>
  <c r="E22" i="23"/>
  <c r="D22" i="23"/>
  <c r="C22" i="23"/>
  <c r="AA18" i="23"/>
  <c r="I20" i="24" l="1"/>
  <c r="F20" i="24"/>
  <c r="C20" i="24"/>
  <c r="O16" i="24"/>
  <c r="D29" i="9" l="1"/>
  <c r="D31" i="9" s="1"/>
  <c r="D33" i="9" s="1"/>
  <c r="D32" i="15"/>
  <c r="D34" i="15" s="1"/>
  <c r="D40" i="15" l="1"/>
  <c r="D54" i="15"/>
  <c r="D52" i="9"/>
  <c r="D50" i="9" s="1"/>
  <c r="D26" i="16"/>
  <c r="D41" i="16" s="1"/>
  <c r="D52" i="15"/>
  <c r="J15" i="9"/>
  <c r="J29" i="9" s="1"/>
  <c r="J31" i="9" s="1"/>
  <c r="J33" i="9" s="1"/>
  <c r="D61" i="15" l="1"/>
  <c r="D59" i="9"/>
  <c r="H73" i="16"/>
  <c r="D73" i="16"/>
  <c r="H61" i="16"/>
  <c r="D61" i="16"/>
  <c r="F78" i="16" l="1"/>
  <c r="F80" i="16" s="1"/>
  <c r="I15" i="15"/>
  <c r="I29" i="15" l="1"/>
  <c r="D39" i="9"/>
  <c r="D57" i="9" s="1"/>
  <c r="D55" i="9" s="1"/>
  <c r="I32" i="15" l="1"/>
  <c r="D59" i="15"/>
  <c r="D57" i="15" s="1"/>
  <c r="O21" i="23" s="1"/>
  <c r="U21" i="23" l="1"/>
  <c r="O22" i="23"/>
  <c r="J52" i="9"/>
  <c r="J50" i="9" s="1"/>
  <c r="J39" i="9"/>
  <c r="J57" i="9" s="1"/>
  <c r="J55" i="9" s="1"/>
  <c r="I34" i="15"/>
  <c r="I54" i="15" l="1"/>
  <c r="I52" i="15" s="1"/>
  <c r="L19" i="24"/>
  <c r="L20" i="24" s="1"/>
  <c r="AA21" i="23"/>
  <c r="AA22" i="23" s="1"/>
  <c r="U22" i="23"/>
  <c r="J59" i="9"/>
  <c r="H9" i="16"/>
  <c r="H26" i="16" s="1"/>
  <c r="H41" i="16" s="1"/>
  <c r="H44" i="16" s="1"/>
  <c r="I40" i="15"/>
  <c r="I59" i="15" s="1"/>
  <c r="I57" i="15" s="1"/>
  <c r="H78" i="16" l="1"/>
  <c r="I61" i="15"/>
  <c r="H80" i="16" l="1"/>
  <c r="O19" i="24"/>
  <c r="O20" i="24" s="1"/>
  <c r="D30" i="14"/>
  <c r="H29" i="14" l="1"/>
  <c r="H52" i="14"/>
  <c r="H30" i="14" l="1"/>
  <c r="D76" i="14" l="1"/>
  <c r="H76" i="14"/>
  <c r="F21" i="14" l="1"/>
  <c r="F32" i="14" s="1"/>
  <c r="F34" i="14" s="1"/>
  <c r="F69" i="14"/>
  <c r="J21" i="14"/>
  <c r="H9" i="14" l="1"/>
  <c r="H21" i="14" s="1"/>
  <c r="D9" i="14"/>
  <c r="D21" i="14" s="1"/>
  <c r="E54" i="14" l="1"/>
  <c r="D54" i="14" l="1"/>
  <c r="D32" i="14" l="1"/>
  <c r="D34" i="14" s="1"/>
  <c r="H32" i="14" l="1"/>
  <c r="H34" i="14" s="1"/>
  <c r="J69" i="14" l="1"/>
  <c r="J32" i="14"/>
  <c r="J34" i="14" s="1"/>
  <c r="F54" i="14" l="1"/>
  <c r="F75" i="14" s="1"/>
  <c r="J54" i="14"/>
  <c r="J75" i="14" s="1"/>
  <c r="H69" i="14" l="1"/>
  <c r="D69" i="14"/>
  <c r="D75" i="14" s="1"/>
  <c r="H54" i="14"/>
  <c r="H75" i="14" l="1"/>
  <c r="K29" i="5" l="1"/>
  <c r="P26" i="5"/>
  <c r="K21" i="5"/>
  <c r="K16" i="5"/>
  <c r="P15" i="5" l="1"/>
  <c r="T15" i="5" s="1"/>
  <c r="P14" i="5"/>
  <c r="T14" i="5" s="1"/>
  <c r="T16" i="5" l="1"/>
  <c r="G29" i="5" l="1"/>
  <c r="R28" i="5"/>
  <c r="N20" i="5"/>
  <c r="N21" i="5" s="1"/>
  <c r="N28" i="5"/>
  <c r="P27" i="5"/>
  <c r="T27" i="5" s="1"/>
  <c r="T26" i="5"/>
  <c r="P25" i="5"/>
  <c r="P19" i="5"/>
  <c r="N16" i="5"/>
  <c r="R16" i="5"/>
  <c r="L16" i="5"/>
  <c r="I16" i="5"/>
  <c r="E16" i="5"/>
  <c r="P20" i="5" l="1"/>
  <c r="N29" i="5"/>
  <c r="P16" i="5"/>
  <c r="K20" i="4" l="1"/>
  <c r="I21" i="4"/>
  <c r="K19" i="4"/>
  <c r="D77" i="14" l="1"/>
  <c r="D78" i="14" s="1"/>
  <c r="F77" i="14" l="1"/>
  <c r="T20" i="5" l="1"/>
  <c r="T19" i="5"/>
  <c r="T21" i="5" l="1"/>
  <c r="T25" i="5" l="1"/>
  <c r="J77" i="14" l="1"/>
  <c r="L21" i="5"/>
  <c r="R21" i="5"/>
  <c r="H77" i="14" l="1"/>
  <c r="H78" i="14" s="1"/>
  <c r="F29" i="5" l="1"/>
  <c r="I21" i="5" l="1"/>
  <c r="I29" i="5" l="1"/>
  <c r="K13" i="4"/>
  <c r="R29" i="5" l="1"/>
  <c r="P21" i="5"/>
  <c r="E21" i="5" l="1"/>
  <c r="E24" i="5" s="1"/>
  <c r="E29" i="5" l="1"/>
  <c r="P24" i="5"/>
  <c r="T24" i="5" l="1"/>
  <c r="G15" i="4"/>
  <c r="G18" i="4" l="1"/>
  <c r="G21" i="4" l="1"/>
  <c r="K18" i="4"/>
  <c r="K21" i="4" s="1"/>
  <c r="I15" i="4" l="1"/>
  <c r="K15" i="4" s="1"/>
  <c r="K14" i="4" l="1"/>
  <c r="L28" i="5" l="1"/>
  <c r="P28" i="5" l="1"/>
  <c r="L29" i="5"/>
  <c r="T28" i="5" l="1"/>
  <c r="T29" i="5" s="1"/>
  <c r="P29" i="5"/>
  <c r="D44" i="16" l="1"/>
  <c r="D78" i="16" s="1"/>
  <c r="D80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SBANG wuttichai</author>
  </authors>
  <commentList>
    <comment ref="D30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SBANG wuttichai:</t>
        </r>
        <r>
          <rPr>
            <sz val="9"/>
            <color indexed="81"/>
            <rFont val="Tahoma"/>
            <family val="2"/>
          </rPr>
          <t xml:space="preserve">
+2</t>
        </r>
      </text>
    </comment>
    <comment ref="H30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SBANG wuttichai: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<sst xmlns="http://schemas.openxmlformats.org/spreadsheetml/2006/main" count="706" uniqueCount="286">
  <si>
    <t xml:space="preserve">บริษัท โคลเวอร์ เพาเวอร์ จำกัด (มหาชน) และบริษัทย่อย </t>
  </si>
  <si>
    <t>งบแสดงฐานะการเงิน</t>
  </si>
  <si>
    <t>ณ วันที่ 30 มิถุนายน 2567</t>
  </si>
  <si>
    <t>หน่วย : บาท</t>
  </si>
  <si>
    <t>งบการเงินรวม</t>
  </si>
  <si>
    <t>งบการเงินเฉพาะกิจการ</t>
  </si>
  <si>
    <t>“ยังไม่ได้ตรวจสอบ”</t>
  </si>
  <si>
    <t>ณ วันที่</t>
  </si>
  <si>
    <t>30 มิถุนายน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</si>
  <si>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</si>
  <si>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</si>
  <si>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</si>
  <si>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</si>
  <si>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</si>
  <si>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</si>
  <si>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</si>
  <si>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งานระหว่างก่อสร้าง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</si>
  <si>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</si>
  <si>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</si>
  <si>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</si>
  <si>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</si>
  <si>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</si>
  <si>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</si>
  <si>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</si>
  <si>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เงินจ่ายล่วงหน้าค่าเงินลงทุน</t>
  </si>
  <si>
    <t>เงินลงทุนในบริษัทย่อย</t>
  </si>
  <si>
    <t>สินทรัพย์ที่เกิดจากสัญญา - ไม่หมุนเวียน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</si>
  <si>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</si>
  <si>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</si>
  <si>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</si>
  <si>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</si>
  <si>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สิทธิในการดำเนินการผลิตและจำหน่ายไฟฟ้า</t>
  </si>
  <si>
    <t>สิทธิในการใช้ที่ดิน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</si>
  <si>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</si>
  <si>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</si>
  <si>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</si>
  <si>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</si>
  <si>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ดูหมายเหตุประกอบงบการเงินแบบย่อ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</si>
  <si>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</si>
  <si>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</si>
  <si>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</si>
  <si>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</si>
  <si>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</si>
  <si>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</si>
  <si>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</si>
  <si>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 xml:space="preserve">ที่ถึงกำหนดชำระภายในหนึ่งปี </t>
  </si>
  <si>
    <t xml:space="preserve">ส่วนของหุ้นกู้ระยะยาวที่ถึงกำหนดชำระภายในหนึ่งปี </t>
  </si>
  <si>
    <t>-</t>
  </si>
  <si>
    <t>ส่วนของหนี้สินตามสัญญาเช่าเงินทุนที่ถึงกำหนด</t>
  </si>
  <si>
    <t xml:space="preserve">ชำระภายในหนึ่งปี </t>
  </si>
  <si>
    <t>เงินกู้ยืมระยะสั้นจากกิจการที่เกี่ยวข้องกัน</t>
  </si>
  <si>
    <t>เงินกู้ยืมระยะสั้นจากบริษัทอื่น</t>
  </si>
  <si>
    <t>เงินกู้ยืมระยะสั้นจากบุคคลอื่น</t>
  </si>
  <si>
    <t>ภาษีเงินได้ค้างจ่าย</t>
  </si>
  <si>
    <t>ประมาณการหนี้สินจากสัญญาที่สร้างภาระ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</si>
  <si>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</si>
  <si>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</si>
  <si>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</si>
  <si>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</si>
  <si>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</si>
  <si>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หุ้นกู้ระยะยาว</t>
  </si>
  <si>
    <t xml:space="preserve">หุ้นกู้แปลงสภาพ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</si>
  <si>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</si>
  <si>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</si>
  <si>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</t>
  </si>
  <si>
    <t>หนี้สินไม่หมุนเวียนอื่น - เงินประกันผลงาน</t>
  </si>
  <si>
    <t>รวมหนี้สินไม่หมุนเวียน</t>
  </si>
  <si>
    <t xml:space="preserve">รวมหนี้สิน                              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</si>
  <si>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</si>
  <si>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</si>
  <si>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</si>
  <si>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</si>
  <si>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>หุ้นสามัญ 1,778,799,106 หุ้น มูลค่าหุ้นละ 0.5 บาท</t>
  </si>
  <si>
    <t>หุ้นสามัญ 1,280,000,000 หุ้น มูลค่าหุ้นละ 0.5 บาท</t>
  </si>
  <si>
    <t>ทุนที่ออกและชำระแล้ว</t>
  </si>
  <si>
    <t>หุ้นสามัญ 1,614,217,474 หุ้น มูลค่าหุ้นละ 0.5 บาท</t>
  </si>
  <si>
    <t xml:space="preserve">   ชำระครบแล้ว</t>
  </si>
  <si>
    <t>ส่วนเกินมูลค่าหุ้นสามัญ</t>
  </si>
  <si>
    <t>ส่วนเกินทุนจากการเปลี่ยนแปลงสัดส่วนการถือหุ้นในบริษัทย่อย</t>
  </si>
  <si>
    <t>ส่วนเกินทุนอื่น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</si>
  <si>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</si>
  <si>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</si>
  <si>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</t>
  </si>
  <si>
    <t xml:space="preserve">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</si>
  <si>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</si>
  <si>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</si>
  <si>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</si>
  <si>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</si>
  <si>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</si>
  <si>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</si>
  <si>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</si>
  <si>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สำหรับงวดสามเดือนสิ้นสุดวันที่ 30 มิถุนายน 2567</t>
  </si>
  <si>
    <t>รายได้</t>
  </si>
  <si>
    <t>รายได้จากการขายไฟฟ้า</t>
  </si>
  <si>
    <t>รายได้จากการขายเครื่องจักรและให้บริการวิศวกรรมก่อสร้าง</t>
  </si>
  <si>
    <t>รายได้จากการขายสินค้า</t>
  </si>
  <si>
    <t>รายได้จากการให้บริการ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</si>
  <si>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</si>
  <si>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</si>
  <si>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</si>
  <si>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</si>
  <si>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ต้นทุนขายไฟฟ้า</t>
  </si>
  <si>
    <t>ต้นทุนขายเครื่องจักรและให้บริการวิศวกรรมก่อสร้าง</t>
  </si>
  <si>
    <t>ต้นทุนขายสินค้า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</si>
  <si>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</si>
  <si>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</si>
  <si>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</si>
  <si>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ขาดทุนจากอัตราแลกเปลี่ยน-สุทธิ</t>
  </si>
  <si>
    <t>ผลขาดทุนด้านเครดิตที่คาดว่าจะเกิดขึ้น</t>
  </si>
  <si>
    <t>ขาดทุนจากการด้อยค่า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</si>
  <si>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</si>
  <si>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</si>
  <si>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</si>
  <si>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</si>
  <si>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</si>
  <si>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</si>
  <si>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</si>
  <si>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รายการที่อาจถูกจัดประเภทรายการใหม่เข้าไปไว้ในกำไร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</si>
  <si>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</si>
  <si>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</si>
  <si>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กำไร (ขาดทุน) เบ็ดเสร็จรวมสำหรับงวด - สุทธิจากภาษี</t>
  </si>
  <si>
    <t xml:space="preserve">บริษัท โคลเวอร์ เพาเวอร์ จำกัด มหาชน และบริษัทย่อย 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</si>
  <si>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</si>
  <si>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</si>
  <si>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</si>
  <si>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</si>
  <si>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</si>
  <si>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</si>
  <si>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กำไร (ขาดทุน) ต่อหุ้นปรับลด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</si>
  <si>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</si>
  <si>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2567</t>
  </si>
  <si>
    <t>7, 11, 12, 13, 14</t>
  </si>
  <si>
    <t>ส่วนแบ่งขาดทุนจากเงินลงทุนในบริษัทร่วม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</si>
  <si>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</si>
  <si>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</si>
  <si>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</t>
  </si>
  <si>
    <t>ส่วนเกินจาก</t>
  </si>
  <si>
    <t>ส่วนเกิน (ต่ำกว่า) ทุนอื่น</t>
  </si>
  <si>
    <t>การเปลี่ยนแปลง</t>
  </si>
  <si>
    <t>ส่วนเกิน (ต่ำกว่า) ทุน</t>
  </si>
  <si>
    <t>ผลต่างของอัตรา</t>
  </si>
  <si>
    <t>ทุนที่ออก</t>
  </si>
  <si>
    <t xml:space="preserve">ส่วนเกิน (ต่ำกว่า) </t>
  </si>
  <si>
    <t>สัดส่วนการถือหุ้น</t>
  </si>
  <si>
    <t>จากการรวมธุรกิจภายใต้</t>
  </si>
  <si>
    <t>ทุนสำรองตาม</t>
  </si>
  <si>
    <t>แลกเปลี่ยนจากการ</t>
  </si>
  <si>
    <t>รวมส่วนของ</t>
  </si>
  <si>
    <t>ส่วนได้เสียที่ไม่มี</t>
  </si>
  <si>
    <t>และชำระแล้ว</t>
  </si>
  <si>
    <t>มูลค่าหุ้นสามัญ</t>
  </si>
  <si>
    <t>ในบริษัทย่อย</t>
  </si>
  <si>
    <t>การควบคุมเดียวกัน</t>
  </si>
  <si>
    <t>กฎหมาย</t>
  </si>
  <si>
    <t xml:space="preserve"> ยังไม่ได้จัดสรร</t>
  </si>
  <si>
    <t>แปลงค่างบการเงิน</t>
  </si>
  <si>
    <t>บริษัทใหญ่</t>
  </si>
  <si>
    <t>อำนาจควบคุม</t>
  </si>
  <si>
    <t>ผู้ถือหุ้น</t>
  </si>
  <si>
    <t>ยอดยกมา ณ วันที่ 1 มกราคม 2566</t>
  </si>
  <si>
    <t>ยอดคงเหลือ ณ วันที่ 30 มิถุนายน 2566</t>
  </si>
  <si>
    <t>ยอดยกมา ณ วันที่ 1 มกราคม 2567</t>
  </si>
  <si>
    <t>เพิ่มทุนระหว่างงวด</t>
  </si>
  <si>
    <t>การใช้สิทธิหุ้นกู้แปลงสภาพ</t>
  </si>
  <si>
    <t>ยอดคงเหลือ ณ วันที่ 30 มิถุนายน 2567</t>
  </si>
  <si>
    <t>กำไรเบ็ดเสร็จรวมสำหรับงวด</t>
  </si>
  <si>
    <t>25</t>
  </si>
  <si>
    <t>24</t>
  </si>
  <si>
    <t>ขาดทุนเบ็ดเสร็จรวมสำหรับงวด</t>
  </si>
  <si>
    <t>งบกระแสเงินสด</t>
  </si>
  <si>
    <t>สำหรับงวดหกเดือนสิ้นสุดวันที่ 30 มิถุนายน 2564</t>
  </si>
  <si>
    <t>กระแสเงินสดจากกิจกรรมดำเนินงาน</t>
  </si>
  <si>
    <t>กำไรก่อนภาษีเงินได้</t>
  </si>
  <si>
    <t>ปรับปรุงด้วย:</t>
  </si>
  <si>
    <t>ส่วนแบ่งกำไรจากเงินลงทุนในบริษัทร่วม</t>
  </si>
  <si>
    <t>ค่าเสื่อมราคาและค่าตัดจำหน่าย</t>
  </si>
  <si>
    <t>ขาดทุน(กำไร)จากการจำหน่ายสินทรัพย์ถาวร</t>
  </si>
  <si>
    <t>ค่าใช้จ่ายประมาณการหนี้สินไม่หมุนเวียนผลประโยชน์พนักงาน</t>
  </si>
  <si>
    <t>กำไรจากอัตราแลกเปลี่ยนที่ยังไม่เกิดขึ้นจริง</t>
  </si>
  <si>
    <t>ขาดทุน(กำไร)จากหนี้สินตราสารอนุพันธ์</t>
  </si>
  <si>
    <t>ค่าใช้จ่ายในการเสนอขายหุ้น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</si>
  <si>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</si>
  <si>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</si>
  <si>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</si>
  <si>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 xml:space="preserve">      ในสินทรัพย์และหนี้สินดำเนินงาน</t>
  </si>
  <si>
    <t xml:space="preserve">สินทรัพย์ดำเนินงาน (เพิ่มขึ้น) ลดลง </t>
  </si>
  <si>
    <t>สินทรัพย์ไม่หมุนเวียนอื่น</t>
  </si>
  <si>
    <t xml:space="preserve">หนี้สินดำเนินงานเพิ่มขึ้น (ลดลง) </t>
  </si>
  <si>
    <t>หนี้สินไม่หมุนเวียนอื่น</t>
  </si>
  <si>
    <t>เงินสดรับ (จ่าย) จากการดำเนินงาน</t>
  </si>
  <si>
    <t>เงินจ่ายสำหรับภาษีเงินได้</t>
  </si>
  <si>
    <t>เงินสดสุทธิได้มาจาก (ใช้ไปใน) กิจกรรมดำเนินงาน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</si>
  <si>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</si>
  <si>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“ปรับปรุงใหม่”</t>
  </si>
  <si>
    <t>กระแสเงินสดจากกิจกรรมลงทุน</t>
  </si>
  <si>
    <t>เงินสดรับ (จ่าย) เงินฝากสถาบันการเงินที่ใช้เป็นหลักประกัน</t>
  </si>
  <si>
    <t>รับคืนเงินให้กู้ยืมระยะสั้นแก่กิจการที่เกี่ยวข้องกัน</t>
  </si>
  <si>
    <t>จ่ายเงินให้กู้ยืมระยะสั้นแก่กิจการที่เกี่ยวข้องกัน</t>
  </si>
  <si>
    <t>เงินสดรับสำหรับเงินลงทุนในบริษัทร่วม</t>
  </si>
  <si>
    <t>เงินสดจ่ายสำหรับเงินลงทุนในบริษัทร่วม</t>
  </si>
  <si>
    <t>เงินสดจ่ายสำหรับเงินลงทุนในบริษัทย่อย</t>
  </si>
  <si>
    <t>เงินสดรับจากการขายอุปกรณ์</t>
  </si>
  <si>
    <t>เงินสดจ่ายเพื่อซื้ออุปกรณ์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</si>
  <si>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</si>
  <si>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</si>
  <si>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</si>
  <si>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รับ (จ่าย) เงินเบิกเกินบัญชีจากสถาบันการเงิน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</si>
  <si>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</si>
  <si>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</si>
  <si>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>รับเงินกู้ยืมระยะสั้นจากกรรมการ</t>
  </si>
  <si>
    <t>จ่ายคืนเงินกู้ยืมระยะสั้นจากกรรมการ</t>
  </si>
  <si>
    <t>รับเงินกู้ยืมระยะสั้นจากกิจการที่เกี่ยวข้องกัน</t>
  </si>
  <si>
    <t>จ่ายเงินกู้ยืมระยะสั้นจากกิจการที่เกี่ยวข้องกัน</t>
  </si>
  <si>
    <t>จ่ายคืนหนี้สินตามสัญญาเช่า</t>
  </si>
  <si>
    <t>รับเงินกู้ยืมระยะยาวจากสถาบันการเงิน</t>
  </si>
  <si>
    <t>จ่ายคืนเงินกู้ยืมระยะยาวจากสถาบันการเงิน</t>
  </si>
  <si>
    <t>จ่ายต้นทุนทางการเงิน</t>
  </si>
  <si>
    <t>รับชำระเงินค่าหุ้นเพิ่มทุน</t>
  </si>
  <si>
    <t>เงินสดสุทธิได้มาจาก (ใช้ไปใน) กิจกรรมจัดหาเงิน</t>
  </si>
  <si>
    <t>ผลกระทบของอัตราแลกเปลี่ยนที่มีต่อเงินสด</t>
  </si>
  <si>
    <t>และรายการเทียบเท่าเงินสดและผลต่างของ</t>
  </si>
  <si>
    <t>อัตราแลกเปลี่ยนจากการแปลงค่างบการเงิน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</si>
  <si>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</si>
  <si>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</si>
  <si>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</si>
  <si>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(กลับรายการ) ขาดทุนจากการลดมูลค่าสินค้า</t>
  </si>
  <si>
    <t>ขาดทุนจากการจำหน่าย/ตัดจำหน่ายสินทรัพย์ถาวร</t>
  </si>
  <si>
    <t>ปรับปรุงการตัดรายการกำไรจากการขายเครื่องจักร</t>
  </si>
  <si>
    <t xml:space="preserve">   และให้บริการวิศวกรรมก่อสร้างแก่บริษัทร่วม</t>
  </si>
  <si>
    <t>ขาดทุนจากอัตราแลกเปลี่ยนที่ยังไม่เกิดขึ้นจริง</t>
  </si>
  <si>
    <t>กำไรจากตราสารอนุพันธ์ที่ยังไม่เกิดขึ้นจริง</t>
  </si>
  <si>
    <t xml:space="preserve">         ในสินทรัพย์และหนี้สินดำเนินงาน</t>
  </si>
  <si>
    <t>สินทรัพย์ที่เกิดจากสัญญา-หมุนเวียน</t>
  </si>
  <si>
    <t>สินทรัพย์ที่เกิดจากสัญญา-ไม่หมุนเวียน</t>
  </si>
  <si>
    <t>เงินสดรับจากการดำเนินงาน</t>
  </si>
  <si>
    <t>เงินจ่ายผลประโยชน์พนักงาน</t>
  </si>
  <si>
    <t>เงินจ่ายภาษีเงินได้</t>
  </si>
  <si>
    <t>เงินสดสุทธิได้มาจากกิจกรรมดำเนินงาน</t>
  </si>
  <si>
    <t>เงินสดจ่ายล่วงหน้าสำหรับเงินลงทุน</t>
  </si>
  <si>
    <t>เงินสดรับจากการจำหน่ายจำหน่ายเงินลงทุนในบริษัทร่วม</t>
  </si>
  <si>
    <t>เงินสดจ่ายเพื่อซื้อสินทรัพย์ถาวร</t>
  </si>
  <si>
    <t>จ่ายเงินเบิกเกินบัญชีและเงินกู้ยืมระยะสั้นจากสถาบันการเงิน</t>
  </si>
  <si>
    <t>รับ (จ่าย) เงินกู้ยืมระยะสั้นจากกิจการที่เกี่ยวข้องกัน</t>
  </si>
  <si>
    <t>รับเงินกู้ยืมระยะสั้นจากบริษัทอื่น</t>
  </si>
  <si>
    <t>เงินสดรับจากการออกหุ้นกู้</t>
  </si>
  <si>
    <t>เงินสดรับจากการออกหุ้นกู้แปลงสภาพ</t>
  </si>
  <si>
    <t>รับชำระค่าหุ้นเพิ่มทุน</t>
  </si>
  <si>
    <t>เงินสดสุทธิ (ใช้ไปใน) ได้มาจากกิจกรรมจัดหาเงิน</t>
  </si>
  <si>
    <t xml:space="preserve">   และรายการเทียบเท่าเงินสดและผลต่างของ</t>
  </si>
  <si>
    <t xml:space="preserve">   อัตราแลกเปลี่ยนจากการแปลงค่างบการเงิน</t>
  </si>
  <si>
    <t>สำหรับงวดสามเดือนสิ้นสุดวันที่ 31 มีนาคม 2567</t>
  </si>
  <si>
    <t>ขาดทุนจากอัตราแลกเปลี่ยนเงินตราต่างประเทศสุทธิ</t>
  </si>
  <si>
    <t xml:space="preserve">บริษัท โคลเว่อร์ พาวเว่อร์ จำกัด และบริษัทย่อย </t>
  </si>
  <si>
    <t>สำหรับงวดหกเดือนสิ้นสุดวันที่ 30 มิถุนายน 2563</t>
  </si>
  <si>
    <t>ส่วนต่ำกว่าทุนอื่น</t>
  </si>
  <si>
    <t>ส่วนขาดทุน</t>
  </si>
  <si>
    <t>รวม</t>
  </si>
  <si>
    <t>ส่วนเกินมูลค่า</t>
  </si>
  <si>
    <t>กำไร(ขาดทุน)สะสม</t>
  </si>
  <si>
    <t>ส่วนของ</t>
  </si>
  <si>
    <t>หุ้นสามัญ</t>
  </si>
  <si>
    <t>(ยังไม่ได้ตรวจสอบและสอบทาน)</t>
  </si>
  <si>
    <t>ยอดคงเหลือ ณ วันที่ 31 ธันวาคม 2561  - ตามที่รายงานไว้เดิม</t>
  </si>
  <si>
    <t>ผลกระทบสะสมจากการรวมกิจการภายใต้การควมคุมเดียวกัน</t>
  </si>
  <si>
    <t>ยอดคงเหลือ ณ วันที่ 31 ธันวาคม 2561 - ปรับปรุงใหม่</t>
  </si>
  <si>
    <t>ยอดคงเหลือ ณ วันที่ 1 มกราคม 2562 - ปรับปรุงใหม่</t>
  </si>
  <si>
    <t>กำไร(ขาดทุน)เบ็ดเสร็จรวมสำหรับปี</t>
  </si>
  <si>
    <t>ยอดคงเหลือ ณ วันที่ 30 มิถุนายน 2562</t>
  </si>
  <si>
    <t>(ยังไม่ได้ตรวจสอบ)</t>
  </si>
  <si>
    <t>ยอดคงเหลือ ณ วันที่ 1 มกราคม 2563</t>
  </si>
  <si>
    <t>การเรียกชำระเงินค่าหุ้นเพิ่ม</t>
  </si>
  <si>
    <t>การซื้อบริษัทย่อยที่อยู่ภายใต้การควบคุมเดียวกัน</t>
  </si>
  <si>
    <t>เงินลงทุนเพิ่มทุนในส่วนของผู้ไม่มีอำนาจควบคุมของบริษัทย่อย</t>
  </si>
  <si>
    <t xml:space="preserve">หน่วย : บาท </t>
  </si>
  <si>
    <t>ยอดคงเหลือ ณ วันที่ 1 มกราคม 2562</t>
  </si>
  <si>
    <t>กำไรเบ็ดเสร็จรวมสำหรับปี</t>
  </si>
  <si>
    <t>การออกหุ้นเพิ่มทุน</t>
  </si>
  <si>
    <t>ยอดคงเหลือ ณ วันที่ 30 มิถุนายน 2563</t>
  </si>
  <si>
    <t xml:space="preserve">สิทธิในการเลือกแปลงสภาพ </t>
  </si>
  <si>
    <t>(ขาดทุน) กำไรต่อหุ้นขั้นพื้นฐาน (บาท)</t>
  </si>
  <si>
    <t>ขาดทุนต่อหุ้นปรับลด (บาท)</t>
  </si>
  <si>
    <t>(ขาดทุน) กำไรจากกิจกรรมดำเนินงาน</t>
  </si>
  <si>
    <t>(ขาดทุน) กำไรก่อนค่าใช้จ่ายภาษีเงินได้</t>
  </si>
  <si>
    <t>(ขาดทุน) กำไรสำหรับงวด</t>
  </si>
  <si>
    <t>(ขาดทุน) กำไรเบ็ดเสร็จรวมสำหรับงวด - สุทธิจากภาษี</t>
  </si>
  <si>
    <t>(ขาดทุน) กำไรเบ็ดเสร็จรวมสำหรับงวด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</si>
</sst>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_);_(* \(#,##0\);_(* &quot;-&quot;???_);_(@_)"/>
    <numFmt numFmtId="168" formatCode="_(* #,##0.000000_);_(* \(#,##0.000000\);_(* &quot;-&quot;??????_);_(@_)"/>
    <numFmt numFmtId="169" formatCode="_(* #,##0.00_);_(* \(#,##0.00\);_(* &quot;-&quot;???_);_(@_)"/>
    <numFmt numFmtId="170" formatCode="#,##0;\(#,##0\)"/>
    <numFmt numFmtId="171" formatCode="_(* #,##0_);_(* \(#,##0\);_(* &quot;-&quot;??????_);_(@_)"/>
    <numFmt numFmtId="172" formatCode="_(* #,##0.0000000_);_(* \(#,##0.0000000\);_(* &quot;-&quot;???????_);_(@_)"/>
    <numFmt numFmtId="173" formatCode="_(* #,##0.00000000_);_(* \(#,##0.00000000\);_(* &quot;-&quot;????????_);_(@_)"/>
    <numFmt numFmtId="174" formatCode="_(* #,##0_);_(*(#,##0\);_(&quot;-&quot;_);_(@_)"/>
    <numFmt numFmtId="175" formatCode="\-"/>
    <numFmt numFmtId="176" formatCode="_-[$€-2]* #,##0.00_-;\-[$€-2]* #,##0.00_-;_-[$€-2]* &quot;-&quot;??_-"/>
    <numFmt numFmtId="177" formatCode="* #,##0_);* \(#,##0\);&quot;-&quot;??_);@"/>
    <numFmt numFmtId="178" formatCode="_-* #,##0.00000_-;\-* #,##0.00000_-;_-* &quot;-&quot;?????_-;_-@_-"/>
    <numFmt numFmtId="179" formatCode="_ * #,##0_ ;_ * \-#,##0_ ;_ * &quot;-&quot;??_ ;_ @_ "/>
  </numFmts>
  <fonts count="36">
    <font>
      <sz val="8.5"/>
      <color theme="1"/>
      <name val="Verdana"/>
      <family val="2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16"/>
      <color indexed="8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b/>
      <u/>
      <sz val="16"/>
      <name val="Angsana New"/>
      <family val="1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MS Sans Serif"/>
      <family val="2"/>
      <charset val="222"/>
    </font>
    <font>
      <sz val="10"/>
      <name val="Times New Roman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sz val="16"/>
      <name val="Angsana New"/>
      <family val="1"/>
      <charset val="222"/>
    </font>
    <font>
      <b/>
      <sz val="16"/>
      <color theme="0"/>
      <name val="Angsana New"/>
      <family val="1"/>
    </font>
    <font>
      <b/>
      <i/>
      <sz val="16"/>
      <color theme="0"/>
      <name val="Angsana New"/>
      <family val="1"/>
    </font>
    <font>
      <i/>
      <sz val="16"/>
      <color theme="0"/>
      <name val="Angsana New"/>
      <family val="1"/>
    </font>
    <font>
      <i/>
      <sz val="16"/>
      <color rgb="FFFF0000"/>
      <name val="Angsana New"/>
      <family val="1"/>
    </font>
    <font>
      <sz val="12"/>
      <name val="Times New Roman"/>
      <family val="1"/>
    </font>
    <font>
      <sz val="14"/>
      <name val="Angsana New"/>
      <family val="1"/>
      <charset val="222"/>
    </font>
    <font>
      <sz val="16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13" fillId="0" borderId="0"/>
    <xf numFmtId="164" fontId="15" fillId="0" borderId="0" applyFont="0" applyFill="0" applyBorder="0" applyAlignment="0" applyProtection="0"/>
    <xf numFmtId="0" fontId="8" fillId="0" borderId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176" fontId="2" fillId="0" borderId="0"/>
    <xf numFmtId="176" fontId="24" fillId="0" borderId="0"/>
    <xf numFmtId="177" fontId="25" fillId="0" borderId="0" applyFill="0" applyBorder="0" applyProtection="0"/>
    <xf numFmtId="0" fontId="13" fillId="0" borderId="0"/>
    <xf numFmtId="0" fontId="27" fillId="0" borderId="0"/>
    <xf numFmtId="0" fontId="19" fillId="0" borderId="0"/>
    <xf numFmtId="0" fontId="2" fillId="0" borderId="0"/>
    <xf numFmtId="43" fontId="1" fillId="0" borderId="0" applyFont="0" applyFill="0" applyBorder="0" applyAlignment="0" applyProtection="0"/>
  </cellStyleXfs>
  <cellXfs count="387">
    <xf numFmtId="0" fontId="0" fillId="0" borderId="0" xfId="0"/>
    <xf numFmtId="37" fontId="5" fillId="0" borderId="0" xfId="2" applyNumberFormat="1" applyFont="1" applyAlignment="1">
      <alignment vertical="center"/>
    </xf>
    <xf numFmtId="167" fontId="5" fillId="0" borderId="0" xfId="2" applyNumberFormat="1" applyFont="1" applyAlignment="1">
      <alignment vertical="center"/>
    </xf>
    <xf numFmtId="170" fontId="11" fillId="0" borderId="0" xfId="2" applyNumberFormat="1" applyFont="1" applyAlignment="1">
      <alignment vertical="center"/>
    </xf>
    <xf numFmtId="0" fontId="11" fillId="0" borderId="0" xfId="2" applyFont="1"/>
    <xf numFmtId="165" fontId="12" fillId="0" borderId="0" xfId="3" applyNumberFormat="1" applyFont="1" applyFill="1" applyAlignment="1">
      <alignment vertical="top"/>
    </xf>
    <xf numFmtId="170" fontId="5" fillId="0" borderId="0" xfId="2" applyNumberFormat="1" applyFont="1" applyAlignment="1">
      <alignment vertical="center"/>
    </xf>
    <xf numFmtId="0" fontId="5" fillId="0" borderId="0" xfId="2" applyFont="1"/>
    <xf numFmtId="165" fontId="4" fillId="0" borderId="0" xfId="3" applyNumberFormat="1" applyFont="1" applyFill="1" applyAlignment="1">
      <alignment vertical="center"/>
    </xf>
    <xf numFmtId="2" fontId="6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170" fontId="5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6" fontId="6" fillId="0" borderId="0" xfId="2" applyNumberFormat="1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166" fontId="6" fillId="0" borderId="0" xfId="4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center"/>
    </xf>
    <xf numFmtId="170" fontId="6" fillId="0" borderId="0" xfId="2" applyNumberFormat="1" applyFont="1" applyAlignment="1">
      <alignment vertical="center"/>
    </xf>
    <xf numFmtId="170" fontId="6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0" fontId="14" fillId="0" borderId="0" xfId="2" applyFont="1" applyAlignment="1">
      <alignment horizontal="right"/>
    </xf>
    <xf numFmtId="170" fontId="14" fillId="0" borderId="0" xfId="2" applyNumberFormat="1" applyFont="1" applyAlignment="1">
      <alignment horizontal="right" vertical="center"/>
    </xf>
    <xf numFmtId="166" fontId="14" fillId="0" borderId="0" xfId="2" applyNumberFormat="1" applyFont="1" applyAlignment="1">
      <alignment horizontal="right"/>
    </xf>
    <xf numFmtId="166" fontId="5" fillId="0" borderId="1" xfId="2" applyNumberFormat="1" applyFont="1" applyBorder="1" applyAlignment="1">
      <alignment horizontal="center" vertical="center"/>
    </xf>
    <xf numFmtId="166" fontId="5" fillId="0" borderId="5" xfId="2" applyNumberFormat="1" applyFont="1" applyBorder="1" applyAlignment="1">
      <alignment horizontal="right" vertical="center"/>
    </xf>
    <xf numFmtId="165" fontId="12" fillId="0" borderId="0" xfId="3" applyNumberFormat="1" applyFont="1" applyFill="1" applyAlignment="1">
      <alignment vertical="center"/>
    </xf>
    <xf numFmtId="166" fontId="5" fillId="0" borderId="0" xfId="2" applyNumberFormat="1" applyFont="1" applyAlignment="1">
      <alignment horizontal="center" vertical="top"/>
    </xf>
    <xf numFmtId="165" fontId="14" fillId="0" borderId="0" xfId="5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 indent="1"/>
    </xf>
    <xf numFmtId="0" fontId="5" fillId="0" borderId="0" xfId="2" applyFont="1" applyAlignment="1">
      <alignment horizontal="left" vertical="center" indent="2"/>
    </xf>
    <xf numFmtId="166" fontId="9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166" fontId="9" fillId="0" borderId="0" xfId="4" quotePrefix="1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170" fontId="9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170" fontId="4" fillId="0" borderId="0" xfId="2" applyNumberFormat="1" applyFont="1" applyAlignment="1">
      <alignment vertical="center"/>
    </xf>
    <xf numFmtId="170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70" fontId="9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5" xfId="2" applyNumberFormat="1" applyFont="1" applyBorder="1" applyAlignment="1">
      <alignment horizontal="right" vertical="center"/>
    </xf>
    <xf numFmtId="166" fontId="9" fillId="0" borderId="0" xfId="2" applyNumberFormat="1" applyFont="1" applyAlignment="1">
      <alignment horizontal="center" vertical="center"/>
    </xf>
    <xf numFmtId="0" fontId="4" fillId="0" borderId="0" xfId="2" applyFont="1"/>
    <xf numFmtId="166" fontId="4" fillId="0" borderId="0" xfId="4" applyNumberFormat="1" applyFont="1" applyAlignment="1">
      <alignment horizontal="right" vertical="center"/>
    </xf>
    <xf numFmtId="167" fontId="5" fillId="0" borderId="0" xfId="8" applyNumberFormat="1" applyFont="1" applyFill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166" fontId="9" fillId="0" borderId="3" xfId="4" applyNumberFormat="1" applyFont="1" applyBorder="1" applyAlignment="1">
      <alignment horizontal="center" vertical="center"/>
    </xf>
    <xf numFmtId="37" fontId="16" fillId="0" borderId="0" xfId="2" applyNumberFormat="1" applyFont="1" applyAlignment="1">
      <alignment vertical="center"/>
    </xf>
    <xf numFmtId="166" fontId="4" fillId="0" borderId="4" xfId="2" applyNumberFormat="1" applyFont="1" applyBorder="1" applyAlignment="1">
      <alignment horizontal="right" vertical="center"/>
    </xf>
    <xf numFmtId="2" fontId="9" fillId="0" borderId="0" xfId="2" applyNumberFormat="1" applyFont="1" applyAlignment="1">
      <alignment vertical="center"/>
    </xf>
    <xf numFmtId="170" fontId="18" fillId="0" borderId="0" xfId="2" applyNumberFormat="1" applyFont="1" applyAlignment="1">
      <alignment horizontal="right" vertical="center"/>
    </xf>
    <xf numFmtId="166" fontId="18" fillId="0" borderId="0" xfId="2" applyNumberFormat="1" applyFont="1" applyAlignment="1">
      <alignment horizontal="right"/>
    </xf>
    <xf numFmtId="0" fontId="18" fillId="0" borderId="0" xfId="2" applyFont="1" applyAlignment="1">
      <alignment horizontal="right"/>
    </xf>
    <xf numFmtId="167" fontId="4" fillId="0" borderId="0" xfId="8" applyNumberFormat="1" applyFont="1" applyFill="1" applyBorder="1" applyAlignment="1">
      <alignment vertical="center"/>
    </xf>
    <xf numFmtId="166" fontId="9" fillId="0" borderId="3" xfId="4" quotePrefix="1" applyNumberFormat="1" applyFont="1" applyBorder="1" applyAlignment="1">
      <alignment horizontal="center" vertical="top"/>
    </xf>
    <xf numFmtId="0" fontId="9" fillId="0" borderId="0" xfId="2" quotePrefix="1" applyFont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0" fontId="6" fillId="0" borderId="0" xfId="2" quotePrefix="1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0" fontId="9" fillId="0" borderId="0" xfId="2" applyFont="1" applyAlignment="1">
      <alignment horizontal="center" vertical="center"/>
    </xf>
    <xf numFmtId="0" fontId="4" fillId="0" borderId="0" xfId="2" applyFont="1" applyAlignment="1">
      <alignment horizontal="center"/>
    </xf>
    <xf numFmtId="166" fontId="9" fillId="0" borderId="0" xfId="4" applyNumberFormat="1" applyFont="1" applyAlignment="1">
      <alignment horizontal="right"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0" fontId="5" fillId="0" borderId="0" xfId="2" applyFont="1" applyAlignment="1">
      <alignment horizontal="left" vertical="center" indent="3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 indent="2"/>
    </xf>
    <xf numFmtId="3" fontId="6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left" vertical="center" wrapText="1" indent="2"/>
    </xf>
    <xf numFmtId="0" fontId="5" fillId="0" borderId="0" xfId="2" applyFont="1" applyAlignment="1">
      <alignment horizontal="left" vertical="center" indent="4"/>
    </xf>
    <xf numFmtId="166" fontId="4" fillId="0" borderId="4" xfId="2" applyNumberFormat="1" applyFont="1" applyBorder="1" applyAlignment="1">
      <alignment horizontal="center" vertical="center"/>
    </xf>
    <xf numFmtId="0" fontId="20" fillId="0" borderId="0" xfId="2" applyFont="1" applyAlignment="1">
      <alignment horizontal="center" vertical="center"/>
    </xf>
    <xf numFmtId="172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vertical="center" wrapText="1"/>
    </xf>
    <xf numFmtId="166" fontId="5" fillId="0" borderId="0" xfId="2" applyNumberFormat="1" applyFont="1"/>
    <xf numFmtId="166" fontId="5" fillId="0" borderId="1" xfId="2" applyNumberFormat="1" applyFont="1" applyBorder="1" applyAlignment="1">
      <alignment horizontal="center" vertical="top"/>
    </xf>
    <xf numFmtId="0" fontId="5" fillId="2" borderId="0" xfId="2" applyFont="1" applyFill="1" applyAlignment="1">
      <alignment horizontal="center" vertical="center"/>
    </xf>
    <xf numFmtId="166" fontId="21" fillId="0" borderId="0" xfId="2" applyNumberFormat="1" applyFont="1" applyAlignment="1">
      <alignment horizontal="center" vertical="center"/>
    </xf>
    <xf numFmtId="164" fontId="5" fillId="0" borderId="0" xfId="8" applyFont="1" applyFill="1" applyAlignment="1">
      <alignment vertical="center"/>
    </xf>
    <xf numFmtId="166" fontId="5" fillId="0" borderId="0" xfId="2" quotePrefix="1" applyNumberFormat="1" applyFont="1" applyAlignment="1">
      <alignment horizontal="center" vertical="center"/>
    </xf>
    <xf numFmtId="166" fontId="5" fillId="0" borderId="1" xfId="2" quotePrefix="1" applyNumberFormat="1" applyFont="1" applyBorder="1" applyAlignment="1">
      <alignment horizontal="center" vertical="center"/>
    </xf>
    <xf numFmtId="0" fontId="9" fillId="0" borderId="0" xfId="2" applyFont="1" applyAlignment="1">
      <alignment horizontal="left" vertical="center"/>
    </xf>
    <xf numFmtId="165" fontId="4" fillId="0" borderId="0" xfId="8" applyNumberFormat="1" applyFont="1" applyFill="1" applyAlignment="1">
      <alignment vertical="center"/>
    </xf>
    <xf numFmtId="168" fontId="5" fillId="0" borderId="0" xfId="0" applyNumberFormat="1" applyFont="1" applyAlignment="1">
      <alignment vertical="center"/>
    </xf>
    <xf numFmtId="166" fontId="5" fillId="0" borderId="5" xfId="1" applyNumberFormat="1" applyFont="1" applyFill="1" applyBorder="1" applyAlignment="1">
      <alignment vertical="center"/>
    </xf>
    <xf numFmtId="49" fontId="6" fillId="0" borderId="2" xfId="2" applyNumberFormat="1" applyFont="1" applyBorder="1" applyAlignment="1">
      <alignment vertical="center"/>
    </xf>
    <xf numFmtId="0" fontId="5" fillId="0" borderId="0" xfId="2" quotePrefix="1" applyFont="1" applyAlignment="1">
      <alignment horizontal="left" vertical="center"/>
    </xf>
    <xf numFmtId="166" fontId="6" fillId="0" borderId="0" xfId="2" applyNumberFormat="1" applyFont="1" applyAlignment="1">
      <alignment vertical="center"/>
    </xf>
    <xf numFmtId="166" fontId="6" fillId="0" borderId="0" xfId="13" applyNumberFormat="1" applyFont="1" applyFill="1" applyBorder="1" applyAlignment="1">
      <alignment horizontal="center" vertical="center"/>
    </xf>
    <xf numFmtId="166" fontId="5" fillId="0" borderId="0" xfId="13" applyNumberFormat="1" applyFont="1" applyFill="1" applyBorder="1" applyAlignment="1">
      <alignment vertical="center"/>
    </xf>
    <xf numFmtId="166" fontId="5" fillId="0" borderId="0" xfId="13" applyNumberFormat="1" applyFont="1" applyFill="1" applyAlignment="1">
      <alignment vertical="center"/>
    </xf>
    <xf numFmtId="166" fontId="5" fillId="0" borderId="0" xfId="13" applyNumberFormat="1" applyFont="1" applyFill="1" applyAlignment="1">
      <alignment horizontal="center" vertical="center"/>
    </xf>
    <xf numFmtId="166" fontId="5" fillId="0" borderId="1" xfId="13" applyNumberFormat="1" applyFont="1" applyFill="1" applyBorder="1" applyAlignment="1">
      <alignment vertical="center"/>
    </xf>
    <xf numFmtId="166" fontId="5" fillId="0" borderId="3" xfId="13" applyNumberFormat="1" applyFont="1" applyFill="1" applyBorder="1" applyAlignment="1">
      <alignment vertical="center"/>
    </xf>
    <xf numFmtId="166" fontId="5" fillId="0" borderId="5" xfId="13" applyNumberFormat="1" applyFont="1" applyFill="1" applyBorder="1" applyAlignment="1">
      <alignment vertical="center"/>
    </xf>
    <xf numFmtId="166" fontId="5" fillId="0" borderId="0" xfId="13" applyNumberFormat="1" applyFont="1" applyFill="1" applyAlignment="1">
      <alignment horizontal="right" vertical="center"/>
    </xf>
    <xf numFmtId="166" fontId="5" fillId="0" borderId="1" xfId="2" applyNumberFormat="1" applyFont="1" applyBorder="1" applyAlignment="1">
      <alignment vertical="center"/>
    </xf>
    <xf numFmtId="166" fontId="5" fillId="0" borderId="2" xfId="2" applyNumberFormat="1" applyFont="1" applyBorder="1" applyAlignment="1">
      <alignment vertical="center"/>
    </xf>
    <xf numFmtId="166" fontId="5" fillId="0" borderId="3" xfId="2" applyNumberFormat="1" applyFont="1" applyBorder="1" applyAlignment="1">
      <alignment vertical="center"/>
    </xf>
    <xf numFmtId="166" fontId="5" fillId="0" borderId="5" xfId="2" applyNumberFormat="1" applyFont="1" applyBorder="1" applyAlignment="1">
      <alignment vertical="center"/>
    </xf>
    <xf numFmtId="0" fontId="6" fillId="0" borderId="0" xfId="13" applyNumberFormat="1" applyFont="1" applyFill="1" applyBorder="1" applyAlignment="1">
      <alignment horizontal="center" vertical="center"/>
    </xf>
    <xf numFmtId="174" fontId="5" fillId="0" borderId="0" xfId="13" applyNumberFormat="1" applyFont="1" applyFill="1" applyAlignment="1">
      <alignment horizontal="center" vertical="center"/>
    </xf>
    <xf numFmtId="166" fontId="5" fillId="0" borderId="0" xfId="2" applyNumberFormat="1" applyFont="1" applyAlignment="1">
      <alignment horizontal="left" vertical="center"/>
    </xf>
    <xf numFmtId="166" fontId="5" fillId="0" borderId="0" xfId="1" applyNumberFormat="1" applyFont="1" applyFill="1" applyBorder="1" applyAlignment="1">
      <alignment horizontal="right" vertical="center"/>
    </xf>
    <xf numFmtId="175" fontId="5" fillId="0" borderId="0" xfId="2" quotePrefix="1" applyNumberFormat="1" applyFont="1" applyAlignment="1">
      <alignment horizontal="center" vertical="center"/>
    </xf>
    <xf numFmtId="176" fontId="6" fillId="0" borderId="0" xfId="15" applyFont="1" applyAlignment="1">
      <alignment horizontal="center"/>
    </xf>
    <xf numFmtId="176" fontId="6" fillId="0" borderId="0" xfId="15" quotePrefix="1" applyFont="1" applyAlignment="1">
      <alignment horizontal="center"/>
    </xf>
    <xf numFmtId="16" fontId="6" fillId="0" borderId="0" xfId="16" applyNumberFormat="1" applyFont="1" applyAlignment="1">
      <alignment horizontal="center"/>
    </xf>
    <xf numFmtId="37" fontId="6" fillId="0" borderId="0" xfId="15" applyNumberFormat="1" applyFont="1" applyAlignment="1">
      <alignment horizontal="center"/>
    </xf>
    <xf numFmtId="0" fontId="5" fillId="0" borderId="0" xfId="2" applyFont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4" xfId="8" applyNumberFormat="1" applyFont="1" applyFill="1" applyBorder="1" applyAlignment="1">
      <alignment vertical="center"/>
    </xf>
    <xf numFmtId="167" fontId="5" fillId="0" borderId="0" xfId="8" applyNumberFormat="1" applyFont="1" applyFill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6" fillId="0" borderId="1" xfId="4" applyNumberFormat="1" applyFont="1" applyBorder="1" applyAlignment="1">
      <alignment horizontal="center" vertical="center"/>
    </xf>
    <xf numFmtId="166" fontId="9" fillId="0" borderId="1" xfId="4" applyNumberFormat="1" applyFont="1" applyBorder="1" applyAlignment="1">
      <alignment horizontal="center" vertical="center"/>
    </xf>
    <xf numFmtId="168" fontId="5" fillId="0" borderId="0" xfId="2" applyNumberFormat="1" applyFont="1" applyAlignment="1">
      <alignment horizontal="center" vertical="center"/>
    </xf>
    <xf numFmtId="165" fontId="5" fillId="0" borderId="0" xfId="8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37" fontId="5" fillId="0" borderId="0" xfId="8" applyNumberFormat="1" applyFont="1" applyFill="1" applyBorder="1" applyAlignment="1">
      <alignment vertical="center"/>
    </xf>
    <xf numFmtId="167" fontId="5" fillId="0" borderId="0" xfId="8" applyNumberFormat="1" applyFont="1" applyFill="1" applyAlignment="1">
      <alignment vertical="center"/>
    </xf>
    <xf numFmtId="166" fontId="5" fillId="0" borderId="0" xfId="1" quotePrefix="1" applyNumberFormat="1" applyFont="1" applyFill="1" applyBorder="1" applyAlignment="1">
      <alignment horizontal="center" vertical="center"/>
    </xf>
    <xf numFmtId="37" fontId="5" fillId="0" borderId="3" xfId="8" applyNumberFormat="1" applyFont="1" applyFill="1" applyBorder="1" applyAlignment="1">
      <alignment vertical="center"/>
    </xf>
    <xf numFmtId="167" fontId="5" fillId="0" borderId="4" xfId="2" applyNumberFormat="1" applyFont="1" applyBorder="1" applyAlignment="1">
      <alignment vertical="center"/>
    </xf>
    <xf numFmtId="167" fontId="7" fillId="0" borderId="0" xfId="2" applyNumberFormat="1" applyFont="1" applyAlignment="1">
      <alignment vertical="center"/>
    </xf>
    <xf numFmtId="169" fontId="5" fillId="0" borderId="0" xfId="2" applyNumberFormat="1" applyFont="1" applyAlignment="1">
      <alignment vertical="center"/>
    </xf>
    <xf numFmtId="3" fontId="5" fillId="0" borderId="0" xfId="2" applyNumberFormat="1" applyFont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26" fillId="0" borderId="0" xfId="1" applyFont="1" applyFill="1" applyAlignment="1">
      <alignment horizontal="center" vertical="center" wrapText="1"/>
    </xf>
    <xf numFmtId="43" fontId="5" fillId="0" borderId="0" xfId="1" applyFont="1" applyFill="1" applyAlignment="1">
      <alignment horizontal="center" vertical="center" wrapText="1"/>
    </xf>
    <xf numFmtId="49" fontId="6" fillId="0" borderId="0" xfId="2" applyNumberFormat="1" applyFont="1" applyAlignment="1">
      <alignment horizontal="center" vertical="center"/>
    </xf>
    <xf numFmtId="165" fontId="4" fillId="0" borderId="0" xfId="8" applyNumberFormat="1" applyFont="1" applyFill="1" applyAlignment="1">
      <alignment horizontal="left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4" xfId="1" applyNumberFormat="1" applyFont="1" applyFill="1" applyBorder="1" applyAlignment="1">
      <alignment horizontal="right" vertical="center"/>
    </xf>
    <xf numFmtId="166" fontId="4" fillId="0" borderId="4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12" fillId="0" borderId="0" xfId="8" applyNumberFormat="1" applyFont="1" applyFill="1" applyAlignment="1">
      <alignment vertical="top"/>
    </xf>
    <xf numFmtId="165" fontId="12" fillId="0" borderId="0" xfId="8" applyNumberFormat="1" applyFont="1" applyFill="1" applyAlignment="1">
      <alignment vertical="center"/>
    </xf>
    <xf numFmtId="175" fontId="5" fillId="0" borderId="0" xfId="2" applyNumberFormat="1" applyFont="1" applyAlignment="1">
      <alignment horizontal="center" vertical="center"/>
    </xf>
    <xf numFmtId="171" fontId="5" fillId="0" borderId="0" xfId="2" applyNumberFormat="1" applyFont="1" applyAlignment="1">
      <alignment horizontal="center" vertical="center"/>
    </xf>
    <xf numFmtId="167" fontId="5" fillId="0" borderId="3" xfId="2" applyNumberFormat="1" applyFont="1" applyBorder="1" applyAlignment="1">
      <alignment vertical="center"/>
    </xf>
    <xf numFmtId="167" fontId="5" fillId="0" borderId="1" xfId="2" applyNumberFormat="1" applyFont="1" applyBorder="1" applyAlignment="1">
      <alignment vertical="center"/>
    </xf>
    <xf numFmtId="171" fontId="5" fillId="0" borderId="1" xfId="2" applyNumberFormat="1" applyFont="1" applyBorder="1" applyAlignment="1">
      <alignment horizontal="center" vertical="center"/>
    </xf>
    <xf numFmtId="43" fontId="5" fillId="0" borderId="0" xfId="2" applyNumberFormat="1" applyFont="1" applyAlignment="1">
      <alignment vertical="center"/>
    </xf>
    <xf numFmtId="43" fontId="5" fillId="0" borderId="0" xfId="1" applyFont="1" applyFill="1" applyBorder="1" applyAlignment="1">
      <alignment vertical="center"/>
    </xf>
    <xf numFmtId="165" fontId="4" fillId="0" borderId="0" xfId="8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7" xfId="1" applyNumberFormat="1" applyFont="1" applyFill="1" applyBorder="1" applyAlignment="1">
      <alignment horizontal="right" vertical="center"/>
    </xf>
    <xf numFmtId="178" fontId="5" fillId="0" borderId="0" xfId="8" applyNumberFormat="1" applyFont="1" applyFill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166" fontId="5" fillId="0" borderId="0" xfId="12" applyNumberFormat="1" applyFont="1" applyFill="1" applyAlignment="1">
      <alignment horizontal="right" vertical="center"/>
    </xf>
    <xf numFmtId="164" fontId="5" fillId="0" borderId="0" xfId="8" applyFont="1" applyFill="1" applyAlignment="1">
      <alignment horizontal="center" vertical="center"/>
    </xf>
    <xf numFmtId="43" fontId="14" fillId="0" borderId="0" xfId="1" applyFont="1" applyFill="1" applyBorder="1" applyAlignment="1">
      <alignment vertical="center"/>
    </xf>
    <xf numFmtId="43" fontId="30" fillId="0" borderId="0" xfId="1" applyFont="1" applyFill="1" applyBorder="1" applyAlignment="1">
      <alignment horizontal="center" vertical="center"/>
    </xf>
    <xf numFmtId="43" fontId="31" fillId="0" borderId="0" xfId="1" applyFont="1" applyFill="1" applyBorder="1" applyAlignment="1">
      <alignment vertical="center"/>
    </xf>
    <xf numFmtId="43" fontId="32" fillId="0" borderId="0" xfId="1" applyFont="1" applyFill="1" applyAlignment="1">
      <alignment vertical="center"/>
    </xf>
    <xf numFmtId="0" fontId="7" fillId="0" borderId="0" xfId="2" applyFont="1" applyAlignment="1">
      <alignment horizontal="left" vertical="center" wrapText="1" indent="1"/>
    </xf>
    <xf numFmtId="0" fontId="10" fillId="0" borderId="0" xfId="2" applyFont="1" applyAlignment="1">
      <alignment vertical="center" wrapText="1"/>
    </xf>
    <xf numFmtId="0" fontId="4" fillId="0" borderId="0" xfId="0" applyFont="1" applyAlignment="1">
      <alignment vertical="center"/>
    </xf>
    <xf numFmtId="166" fontId="9" fillId="0" borderId="0" xfId="2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166" fontId="6" fillId="0" borderId="0" xfId="1" applyNumberFormat="1" applyFont="1" applyAlignment="1">
      <alignment vertical="center"/>
    </xf>
    <xf numFmtId="167" fontId="5" fillId="0" borderId="0" xfId="8" applyNumberFormat="1" applyFont="1" applyAlignment="1">
      <alignment horizontal="center" vertical="center"/>
    </xf>
    <xf numFmtId="37" fontId="5" fillId="0" borderId="3" xfId="8" applyNumberFormat="1" applyFont="1" applyBorder="1" applyAlignment="1">
      <alignment vertical="center"/>
    </xf>
    <xf numFmtId="37" fontId="5" fillId="0" borderId="0" xfId="8" applyNumberFormat="1" applyFont="1" applyAlignment="1">
      <alignment vertical="center"/>
    </xf>
    <xf numFmtId="167" fontId="5" fillId="0" borderId="0" xfId="8" applyNumberFormat="1" applyFont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167" fontId="5" fillId="0" borderId="3" xfId="8" applyNumberFormat="1" applyFont="1" applyBorder="1" applyAlignment="1">
      <alignment vertical="center"/>
    </xf>
    <xf numFmtId="171" fontId="5" fillId="0" borderId="3" xfId="2" applyNumberFormat="1" applyFont="1" applyBorder="1" applyAlignment="1">
      <alignment horizontal="center" vertical="center"/>
    </xf>
    <xf numFmtId="43" fontId="4" fillId="0" borderId="0" xfId="0" applyNumberFormat="1" applyFont="1" applyAlignment="1">
      <alignment vertical="center"/>
    </xf>
    <xf numFmtId="167" fontId="5" fillId="0" borderId="4" xfId="8" applyNumberFormat="1" applyFont="1" applyBorder="1" applyAlignment="1">
      <alignment vertical="center"/>
    </xf>
    <xf numFmtId="167" fontId="4" fillId="0" borderId="0" xfId="2" applyNumberFormat="1" applyFont="1" applyAlignment="1">
      <alignment vertical="center"/>
    </xf>
    <xf numFmtId="3" fontId="6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wrapText="1" indent="1"/>
    </xf>
    <xf numFmtId="0" fontId="6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center" vertical="center"/>
    </xf>
    <xf numFmtId="37" fontId="5" fillId="0" borderId="3" xfId="2" applyNumberFormat="1" applyFont="1" applyBorder="1" applyAlignment="1">
      <alignment vertical="center"/>
    </xf>
    <xf numFmtId="167" fontId="6" fillId="0" borderId="0" xfId="2" applyNumberFormat="1" applyFont="1" applyAlignment="1">
      <alignment vertical="center"/>
    </xf>
    <xf numFmtId="37" fontId="5" fillId="0" borderId="0" xfId="11" applyNumberFormat="1" applyFont="1" applyAlignment="1">
      <alignment vertical="center"/>
    </xf>
    <xf numFmtId="37" fontId="5" fillId="0" borderId="5" xfId="11" applyNumberFormat="1" applyFont="1" applyBorder="1" applyAlignment="1">
      <alignment vertical="center"/>
    </xf>
    <xf numFmtId="0" fontId="5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5" fillId="0" borderId="0" xfId="11" applyFont="1" applyAlignment="1">
      <alignment horizontal="left" vertical="center" indent="2"/>
    </xf>
    <xf numFmtId="3" fontId="5" fillId="0" borderId="0" xfId="2" applyNumberFormat="1" applyFont="1" applyAlignment="1">
      <alignment vertical="center"/>
    </xf>
    <xf numFmtId="166" fontId="5" fillId="2" borderId="0" xfId="1" applyNumberFormat="1" applyFont="1" applyFill="1" applyAlignment="1">
      <alignment vertical="center"/>
    </xf>
    <xf numFmtId="37" fontId="5" fillId="2" borderId="0" xfId="2" applyNumberFormat="1" applyFont="1" applyFill="1" applyAlignment="1">
      <alignment vertical="center"/>
    </xf>
    <xf numFmtId="167" fontId="5" fillId="2" borderId="0" xfId="8" applyNumberFormat="1" applyFont="1" applyFill="1" applyAlignment="1">
      <alignment vertical="center"/>
    </xf>
    <xf numFmtId="0" fontId="5" fillId="0" borderId="0" xfId="11" applyFont="1" applyAlignment="1">
      <alignment horizontal="left" vertical="center" indent="1"/>
    </xf>
    <xf numFmtId="169" fontId="5" fillId="0" borderId="0" xfId="0" applyNumberFormat="1" applyFont="1" applyAlignment="1">
      <alignment vertical="center"/>
    </xf>
    <xf numFmtId="166" fontId="6" fillId="0" borderId="0" xfId="1" applyNumberFormat="1" applyFont="1" applyFill="1" applyAlignment="1">
      <alignment vertical="center"/>
    </xf>
    <xf numFmtId="37" fontId="5" fillId="0" borderId="0" xfId="8" applyNumberFormat="1" applyFont="1" applyFill="1" applyAlignment="1">
      <alignment vertical="center"/>
    </xf>
    <xf numFmtId="166" fontId="5" fillId="0" borderId="0" xfId="1" quotePrefix="1" applyNumberFormat="1" applyFont="1" applyFill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168" fontId="33" fillId="0" borderId="0" xfId="2" applyNumberFormat="1" applyFont="1" applyAlignment="1">
      <alignment vertical="center"/>
    </xf>
    <xf numFmtId="49" fontId="6" fillId="0" borderId="0" xfId="2" applyNumberFormat="1" applyFont="1" applyAlignment="1">
      <alignment vertical="center"/>
    </xf>
    <xf numFmtId="0" fontId="5" fillId="0" borderId="0" xfId="0" applyFont="1" applyAlignment="1">
      <alignment vertical="center"/>
    </xf>
    <xf numFmtId="43" fontId="5" fillId="0" borderId="0" xfId="0" applyNumberFormat="1" applyFont="1" applyAlignment="1">
      <alignment vertical="center"/>
    </xf>
    <xf numFmtId="175" fontId="5" fillId="0" borderId="0" xfId="0" applyNumberFormat="1" applyFont="1" applyAlignment="1">
      <alignment vertical="center"/>
    </xf>
    <xf numFmtId="170" fontId="4" fillId="0" borderId="0" xfId="2" applyNumberFormat="1" applyFont="1" applyAlignment="1">
      <alignment horizontal="left" vertical="center"/>
    </xf>
    <xf numFmtId="0" fontId="4" fillId="0" borderId="2" xfId="2" applyFont="1" applyBorder="1"/>
    <xf numFmtId="166" fontId="9" fillId="0" borderId="2" xfId="4" quotePrefix="1" applyNumberFormat="1" applyFont="1" applyBorder="1" applyAlignment="1">
      <alignment horizontal="center" vertical="top"/>
    </xf>
    <xf numFmtId="166" fontId="9" fillId="0" borderId="0" xfId="4" quotePrefix="1" applyNumberFormat="1" applyFont="1" applyAlignment="1">
      <alignment horizontal="center" vertical="top"/>
    </xf>
    <xf numFmtId="170" fontId="9" fillId="0" borderId="0" xfId="2" applyNumberFormat="1" applyFont="1" applyAlignment="1">
      <alignment horizontal="left" vertical="center"/>
    </xf>
    <xf numFmtId="168" fontId="4" fillId="0" borderId="0" xfId="2" applyNumberFormat="1" applyFont="1" applyAlignment="1">
      <alignment horizontal="center" vertical="center"/>
    </xf>
    <xf numFmtId="168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left"/>
    </xf>
    <xf numFmtId="166" fontId="6" fillId="0" borderId="0" xfId="18" applyNumberFormat="1" applyFont="1" applyAlignment="1">
      <alignment horizontal="center" vertical="center"/>
    </xf>
    <xf numFmtId="166" fontId="6" fillId="0" borderId="1" xfId="18" applyNumberFormat="1" applyFont="1" applyBorder="1" applyAlignment="1">
      <alignment horizontal="center" vertical="center"/>
    </xf>
    <xf numFmtId="0" fontId="6" fillId="0" borderId="0" xfId="2" applyFont="1" applyAlignment="1">
      <alignment horizontal="left" vertical="center"/>
    </xf>
    <xf numFmtId="166" fontId="5" fillId="0" borderId="4" xfId="2" applyNumberFormat="1" applyFont="1" applyBorder="1" applyAlignment="1">
      <alignment horizontal="right" vertical="center"/>
    </xf>
    <xf numFmtId="166" fontId="14" fillId="0" borderId="0" xfId="2" applyNumberFormat="1" applyFont="1" applyAlignment="1">
      <alignment horizontal="center" vertical="center"/>
    </xf>
    <xf numFmtId="3" fontId="5" fillId="0" borderId="0" xfId="0" applyNumberFormat="1" applyFont="1"/>
    <xf numFmtId="0" fontId="5" fillId="0" borderId="0" xfId="11" applyFont="1" applyAlignment="1">
      <alignment vertical="center"/>
    </xf>
    <xf numFmtId="166" fontId="9" fillId="0" borderId="1" xfId="4" quotePrefix="1" applyNumberFormat="1" applyFont="1" applyBorder="1" applyAlignment="1">
      <alignment horizontal="center" vertical="top"/>
    </xf>
    <xf numFmtId="0" fontId="6" fillId="0" borderId="3" xfId="0" applyFont="1" applyBorder="1" applyAlignment="1">
      <alignment horizontal="center"/>
    </xf>
    <xf numFmtId="0" fontId="5" fillId="0" borderId="0" xfId="0" applyFont="1"/>
    <xf numFmtId="0" fontId="35" fillId="0" borderId="0" xfId="0" applyFont="1"/>
    <xf numFmtId="166" fontId="35" fillId="0" borderId="0" xfId="0" applyNumberFormat="1" applyFont="1"/>
    <xf numFmtId="166" fontId="5" fillId="0" borderId="1" xfId="1" applyNumberFormat="1" applyFont="1" applyFill="1" applyBorder="1" applyAlignment="1">
      <alignment horizontal="center" vertical="center"/>
    </xf>
    <xf numFmtId="167" fontId="5" fillId="0" borderId="3" xfId="0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3" fontId="35" fillId="0" borderId="0" xfId="0" applyNumberFormat="1" applyFont="1"/>
    <xf numFmtId="3" fontId="5" fillId="0" borderId="0" xfId="0" applyNumberFormat="1" applyFont="1" applyFill="1" applyAlignment="1">
      <alignment vertical="center"/>
    </xf>
    <xf numFmtId="37" fontId="5" fillId="0" borderId="0" xfId="2" applyNumberFormat="1" applyFont="1" applyFill="1" applyAlignment="1">
      <alignment vertical="center"/>
    </xf>
    <xf numFmtId="175" fontId="5" fillId="0" borderId="0" xfId="2" quotePrefix="1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right" vertical="center"/>
    </xf>
    <xf numFmtId="172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3" fontId="5" fillId="0" borderId="3" xfId="0" applyNumberFormat="1" applyFont="1" applyFill="1" applyBorder="1" applyAlignment="1">
      <alignment vertical="center"/>
    </xf>
    <xf numFmtId="166" fontId="5" fillId="0" borderId="0" xfId="2" applyNumberFormat="1" applyFont="1" applyFill="1" applyAlignment="1">
      <alignment vertical="center"/>
    </xf>
    <xf numFmtId="179" fontId="5" fillId="0" borderId="0" xfId="2" applyNumberFormat="1" applyFont="1" applyFill="1" applyAlignment="1">
      <alignment vertical="center"/>
    </xf>
    <xf numFmtId="37" fontId="5" fillId="0" borderId="8" xfId="2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vertical="center"/>
    </xf>
    <xf numFmtId="37" fontId="5" fillId="0" borderId="9" xfId="2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3" fontId="6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 indent="1"/>
    </xf>
    <xf numFmtId="37" fontId="5" fillId="0" borderId="0" xfId="2" applyNumberFormat="1" applyFont="1" applyFill="1" applyAlignment="1">
      <alignment horizontal="center" vertical="center"/>
    </xf>
    <xf numFmtId="0" fontId="5" fillId="0" borderId="0" xfId="2" quotePrefix="1" applyFont="1" applyFill="1" applyAlignment="1">
      <alignment horizontal="left" vertical="center" indent="1"/>
    </xf>
    <xf numFmtId="0" fontId="5" fillId="0" borderId="0" xfId="0" applyFont="1" applyFill="1" applyAlignment="1">
      <alignment horizontal="left" vertical="center" indent="2"/>
    </xf>
    <xf numFmtId="0" fontId="5" fillId="0" borderId="0" xfId="2" applyFont="1" applyFill="1" applyAlignment="1">
      <alignment horizontal="left" vertical="center" wrapText="1" indent="1"/>
    </xf>
    <xf numFmtId="175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 indent="3"/>
    </xf>
    <xf numFmtId="0" fontId="6" fillId="0" borderId="0" xfId="2" applyFont="1" applyFill="1" applyAlignment="1">
      <alignment horizontal="right" vertical="center"/>
    </xf>
    <xf numFmtId="37" fontId="5" fillId="0" borderId="3" xfId="2" applyNumberFormat="1" applyFont="1" applyFill="1" applyBorder="1" applyAlignment="1">
      <alignment vertical="center"/>
    </xf>
    <xf numFmtId="0" fontId="28" fillId="0" borderId="0" xfId="2" applyFont="1" applyFill="1" applyAlignment="1">
      <alignment horizontal="left" vertical="center" indent="1"/>
    </xf>
    <xf numFmtId="166" fontId="5" fillId="0" borderId="0" xfId="12" applyNumberFormat="1" applyFont="1" applyFill="1" applyAlignment="1">
      <alignment horizontal="center" vertical="center"/>
    </xf>
    <xf numFmtId="0" fontId="5" fillId="0" borderId="0" xfId="11" applyFont="1" applyFill="1" applyAlignment="1">
      <alignment horizontal="left" vertical="center" indent="2"/>
    </xf>
    <xf numFmtId="0" fontId="5" fillId="0" borderId="0" xfId="11" applyFont="1" applyFill="1" applyAlignment="1">
      <alignment vertical="center"/>
    </xf>
    <xf numFmtId="37" fontId="5" fillId="0" borderId="0" xfId="11" applyNumberFormat="1" applyFont="1" applyFill="1" applyAlignment="1">
      <alignment vertical="center"/>
    </xf>
    <xf numFmtId="0" fontId="5" fillId="0" borderId="0" xfId="11" applyFont="1" applyFill="1" applyAlignment="1">
      <alignment horizontal="center" vertical="center"/>
    </xf>
    <xf numFmtId="0" fontId="5" fillId="0" borderId="0" xfId="11" applyFont="1" applyFill="1" applyAlignment="1">
      <alignment horizontal="left" vertical="center" indent="1"/>
    </xf>
    <xf numFmtId="37" fontId="5" fillId="0" borderId="0" xfId="11" applyNumberFormat="1" applyFont="1" applyFill="1" applyAlignment="1">
      <alignment horizontal="center" vertical="center"/>
    </xf>
    <xf numFmtId="0" fontId="5" fillId="0" borderId="0" xfId="11" applyFont="1" applyFill="1" applyAlignment="1">
      <alignment horizontal="left" vertical="center"/>
    </xf>
    <xf numFmtId="167" fontId="5" fillId="0" borderId="1" xfId="0" applyNumberFormat="1" applyFont="1" applyFill="1" applyBorder="1" applyAlignment="1">
      <alignment vertical="center"/>
    </xf>
    <xf numFmtId="172" fontId="5" fillId="0" borderId="1" xfId="2" applyNumberFormat="1" applyFont="1" applyFill="1" applyBorder="1" applyAlignment="1">
      <alignment horizontal="center" vertical="center"/>
    </xf>
    <xf numFmtId="0" fontId="6" fillId="0" borderId="0" xfId="11" applyFont="1" applyFill="1" applyAlignment="1">
      <alignment vertical="center"/>
    </xf>
    <xf numFmtId="37" fontId="5" fillId="0" borderId="4" xfId="11" applyNumberFormat="1" applyFont="1" applyFill="1" applyBorder="1" applyAlignment="1">
      <alignment vertical="center"/>
    </xf>
    <xf numFmtId="0" fontId="29" fillId="0" borderId="0" xfId="11" applyFont="1" applyFill="1" applyAlignment="1">
      <alignment vertical="center"/>
    </xf>
    <xf numFmtId="0" fontId="6" fillId="0" borderId="0" xfId="11" applyFont="1" applyFill="1" applyAlignment="1">
      <alignment horizontal="center" vertical="center"/>
    </xf>
    <xf numFmtId="167" fontId="5" fillId="0" borderId="0" xfId="11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 indent="2"/>
    </xf>
    <xf numFmtId="0" fontId="7" fillId="0" borderId="0" xfId="2" applyFont="1" applyFill="1" applyAlignment="1">
      <alignment horizontal="left" vertical="center" wrapText="1" indent="2"/>
    </xf>
    <xf numFmtId="171" fontId="5" fillId="0" borderId="0" xfId="2" quotePrefix="1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 indent="4"/>
    </xf>
    <xf numFmtId="167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71" fontId="5" fillId="0" borderId="0" xfId="2" applyNumberFormat="1" applyFont="1" applyFill="1" applyAlignment="1">
      <alignment horizontal="center" vertical="center"/>
    </xf>
    <xf numFmtId="167" fontId="5" fillId="0" borderId="3" xfId="2" applyNumberFormat="1" applyFont="1" applyFill="1" applyBorder="1" applyAlignment="1">
      <alignment vertical="center"/>
    </xf>
    <xf numFmtId="0" fontId="5" fillId="0" borderId="0" xfId="2" quotePrefix="1" applyFont="1" applyFill="1" applyAlignment="1">
      <alignment horizontal="left" vertical="center"/>
    </xf>
    <xf numFmtId="171" fontId="5" fillId="0" borderId="1" xfId="2" applyNumberFormat="1" applyFont="1" applyFill="1" applyBorder="1" applyAlignment="1">
      <alignment horizontal="center" vertical="center"/>
    </xf>
    <xf numFmtId="171" fontId="5" fillId="0" borderId="1" xfId="2" quotePrefix="1" applyNumberFormat="1" applyFont="1" applyFill="1" applyBorder="1" applyAlignment="1">
      <alignment horizontal="center" vertical="center"/>
    </xf>
    <xf numFmtId="175" fontId="5" fillId="0" borderId="1" xfId="2" applyNumberFormat="1" applyFont="1" applyFill="1" applyBorder="1" applyAlignment="1">
      <alignment horizontal="center" vertical="center"/>
    </xf>
    <xf numFmtId="175" fontId="5" fillId="0" borderId="1" xfId="2" quotePrefix="1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 wrapText="1"/>
    </xf>
    <xf numFmtId="167" fontId="5" fillId="0" borderId="1" xfId="2" applyNumberFormat="1" applyFont="1" applyFill="1" applyBorder="1" applyAlignment="1">
      <alignment vertical="center"/>
    </xf>
    <xf numFmtId="0" fontId="10" fillId="0" borderId="0" xfId="2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43" fontId="5" fillId="0" borderId="0" xfId="2" applyNumberFormat="1" applyFont="1" applyFill="1" applyAlignment="1">
      <alignment vertical="center"/>
    </xf>
    <xf numFmtId="171" fontId="5" fillId="0" borderId="0" xfId="2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wrapText="1" indent="2"/>
    </xf>
    <xf numFmtId="167" fontId="5" fillId="0" borderId="4" xfId="2" applyNumberFormat="1" applyFont="1" applyFill="1" applyBorder="1" applyAlignment="1">
      <alignment vertical="center"/>
    </xf>
    <xf numFmtId="49" fontId="6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 wrapText="1" indent="1"/>
    </xf>
    <xf numFmtId="167" fontId="6" fillId="0" borderId="0" xfId="2" applyNumberFormat="1" applyFont="1" applyFill="1" applyAlignment="1">
      <alignment vertical="center"/>
    </xf>
    <xf numFmtId="167" fontId="7" fillId="0" borderId="0" xfId="2" applyNumberFormat="1" applyFont="1" applyFill="1" applyAlignment="1">
      <alignment vertical="center"/>
    </xf>
    <xf numFmtId="169" fontId="5" fillId="0" borderId="0" xfId="2" applyNumberFormat="1" applyFont="1" applyFill="1" applyAlignment="1">
      <alignment vertical="center"/>
    </xf>
    <xf numFmtId="3" fontId="6" fillId="0" borderId="0" xfId="2" applyNumberFormat="1" applyFont="1" applyFill="1" applyAlignment="1">
      <alignment horizontal="center" vertical="center"/>
    </xf>
    <xf numFmtId="3" fontId="5" fillId="0" borderId="0" xfId="2" applyNumberFormat="1" applyFont="1" applyFill="1" applyAlignment="1">
      <alignment horizontal="center" vertical="center"/>
    </xf>
    <xf numFmtId="170" fontId="4" fillId="0" borderId="0" xfId="2" applyNumberFormat="1" applyFont="1" applyFill="1" applyAlignment="1">
      <alignment vertical="center"/>
    </xf>
    <xf numFmtId="170" fontId="9" fillId="0" borderId="0" xfId="2" applyNumberFormat="1" applyFont="1" applyFill="1" applyAlignment="1">
      <alignment horizontal="left" vertical="center"/>
    </xf>
    <xf numFmtId="168" fontId="4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0" fontId="9" fillId="0" borderId="0" xfId="2" applyFont="1" applyFill="1" applyAlignment="1">
      <alignment horizontal="left" vertical="center"/>
    </xf>
    <xf numFmtId="170" fontId="4" fillId="0" borderId="0" xfId="2" applyNumberFormat="1" applyFont="1" applyFill="1" applyAlignment="1">
      <alignment horizontal="left" vertical="center"/>
    </xf>
    <xf numFmtId="166" fontId="4" fillId="0" borderId="4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175" fontId="5" fillId="0" borderId="4" xfId="2" applyNumberFormat="1" applyFont="1" applyFill="1" applyBorder="1" applyAlignment="1">
      <alignment horizontal="center" vertical="center"/>
    </xf>
    <xf numFmtId="170" fontId="4" fillId="0" borderId="0" xfId="2" applyNumberFormat="1" applyFont="1" applyFill="1" applyAlignment="1">
      <alignment horizontal="center" vertical="center"/>
    </xf>
    <xf numFmtId="173" fontId="4" fillId="0" borderId="0" xfId="2" applyNumberFormat="1" applyFont="1" applyFill="1" applyAlignment="1">
      <alignment horizontal="center" vertical="center"/>
    </xf>
    <xf numFmtId="171" fontId="4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vertical="center"/>
    </xf>
    <xf numFmtId="0" fontId="9" fillId="0" borderId="0" xfId="2" quotePrefix="1" applyFont="1" applyFill="1" applyAlignment="1">
      <alignment horizontal="left" vertical="center"/>
    </xf>
    <xf numFmtId="170" fontId="34" fillId="0" borderId="0" xfId="2" applyNumberFormat="1" applyFont="1" applyFill="1" applyAlignment="1">
      <alignment horizontal="center" vertical="center"/>
    </xf>
    <xf numFmtId="0" fontId="6" fillId="0" borderId="0" xfId="0" applyFont="1" applyFill="1"/>
    <xf numFmtId="0" fontId="5" fillId="0" borderId="0" xfId="0" applyFont="1" applyFill="1"/>
    <xf numFmtId="37" fontId="5" fillId="0" borderId="0" xfId="19" quotePrefix="1" applyNumberFormat="1" applyFont="1" applyFill="1" applyAlignment="1">
      <alignment horizontal="left" indent="2"/>
    </xf>
    <xf numFmtId="166" fontId="5" fillId="0" borderId="0" xfId="2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166" fontId="5" fillId="0" borderId="6" xfId="2" applyNumberFormat="1" applyFont="1" applyFill="1" applyBorder="1" applyAlignment="1">
      <alignment vertical="center"/>
    </xf>
    <xf numFmtId="43" fontId="5" fillId="0" borderId="0" xfId="0" applyNumberFormat="1" applyFont="1" applyFill="1"/>
    <xf numFmtId="166" fontId="35" fillId="0" borderId="0" xfId="0" applyNumberFormat="1" applyFont="1" applyFill="1"/>
    <xf numFmtId="166" fontId="5" fillId="0" borderId="1" xfId="2" applyNumberFormat="1" applyFont="1" applyFill="1" applyBorder="1" applyAlignment="1">
      <alignment vertical="center"/>
    </xf>
    <xf numFmtId="166" fontId="5" fillId="0" borderId="8" xfId="2" applyNumberFormat="1" applyFont="1" applyFill="1" applyBorder="1" applyAlignment="1">
      <alignment vertical="center"/>
    </xf>
    <xf numFmtId="37" fontId="5" fillId="0" borderId="10" xfId="2" applyNumberFormat="1" applyFont="1" applyFill="1" applyBorder="1" applyAlignment="1">
      <alignment vertical="center"/>
    </xf>
    <xf numFmtId="0" fontId="20" fillId="0" borderId="0" xfId="0" applyFont="1" applyFill="1"/>
    <xf numFmtId="0" fontId="6" fillId="0" borderId="0" xfId="0" applyFont="1" applyFill="1" applyAlignment="1">
      <alignment horizontal="center"/>
    </xf>
    <xf numFmtId="16" fontId="6" fillId="0" borderId="0" xfId="16" applyNumberFormat="1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166" fontId="5" fillId="0" borderId="7" xfId="2" applyNumberFormat="1" applyFont="1" applyFill="1" applyBorder="1" applyAlignment="1">
      <alignment vertical="center"/>
    </xf>
    <xf numFmtId="166" fontId="6" fillId="0" borderId="0" xfId="0" applyNumberFormat="1" applyFont="1" applyFill="1"/>
    <xf numFmtId="166" fontId="5" fillId="0" borderId="0" xfId="0" quotePrefix="1" applyNumberFormat="1" applyFont="1" applyFill="1" applyAlignment="1">
      <alignment horizontal="center"/>
    </xf>
    <xf numFmtId="166" fontId="5" fillId="0" borderId="0" xfId="0" applyNumberFormat="1" applyFont="1" applyFill="1"/>
    <xf numFmtId="166" fontId="5" fillId="0" borderId="4" xfId="2" applyNumberFormat="1" applyFont="1" applyFill="1" applyBorder="1" applyAlignment="1">
      <alignment vertical="center"/>
    </xf>
    <xf numFmtId="3" fontId="4" fillId="0" borderId="0" xfId="0" applyNumberFormat="1" applyFont="1" applyFill="1"/>
    <xf numFmtId="0" fontId="4" fillId="0" borderId="0" xfId="0" applyFont="1" applyFill="1"/>
    <xf numFmtId="0" fontId="7" fillId="0" borderId="0" xfId="2" quotePrefix="1" applyFont="1" applyFill="1" applyAlignment="1">
      <alignment vertical="center" wrapText="1"/>
    </xf>
    <xf numFmtId="0" fontId="10" fillId="0" borderId="0" xfId="2" quotePrefix="1" applyFont="1" applyFill="1" applyAlignment="1">
      <alignment vertical="center" wrapText="1"/>
    </xf>
    <xf numFmtId="170" fontId="4" fillId="0" borderId="0" xfId="2" quotePrefix="1" applyNumberFormat="1" applyFont="1" applyFill="1" applyAlignment="1">
      <alignment vertical="center"/>
    </xf>
    <xf numFmtId="0" fontId="10" fillId="0" borderId="0" xfId="2" quotePrefix="1" applyFont="1" applyFill="1" applyAlignment="1">
      <alignment vertical="center" wrapTex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right" vertical="center"/>
    </xf>
    <xf numFmtId="0" fontId="6" fillId="0" borderId="3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6" fillId="0" borderId="1" xfId="2" applyFont="1" applyFill="1" applyBorder="1" applyAlignment="1">
      <alignment horizontal="right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5" fillId="0" borderId="0" xfId="11" applyFont="1" applyFill="1" applyAlignment="1">
      <alignment vertical="center"/>
    </xf>
    <xf numFmtId="0" fontId="3" fillId="0" borderId="0" xfId="11" applyFont="1" applyAlignment="1">
      <alignment horizontal="center"/>
    </xf>
    <xf numFmtId="49" fontId="6" fillId="0" borderId="3" xfId="2" applyNumberFormat="1" applyFont="1" applyBorder="1" applyAlignment="1">
      <alignment horizontal="center" vertical="center"/>
    </xf>
    <xf numFmtId="49" fontId="6" fillId="0" borderId="2" xfId="2" applyNumberFormat="1" applyFont="1" applyBorder="1" applyAlignment="1">
      <alignment horizontal="center" vertical="center"/>
    </xf>
    <xf numFmtId="0" fontId="7" fillId="0" borderId="0" xfId="2" applyFont="1" applyAlignment="1">
      <alignment horizontal="left" vertical="center" wrapText="1" indent="1"/>
    </xf>
    <xf numFmtId="0" fontId="10" fillId="0" borderId="0" xfId="2" applyFont="1" applyAlignment="1">
      <alignment vertical="center" wrapText="1"/>
    </xf>
    <xf numFmtId="0" fontId="7" fillId="0" borderId="0" xfId="2" applyFont="1" applyFill="1" applyAlignment="1">
      <alignment horizontal="left" vertical="center" wrapText="1" indent="1"/>
    </xf>
    <xf numFmtId="49" fontId="6" fillId="0" borderId="3" xfId="2" applyNumberFormat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/>
    </xf>
    <xf numFmtId="0" fontId="10" fillId="0" borderId="0" xfId="2" quotePrefix="1" applyFont="1" applyFill="1" applyAlignment="1">
      <alignment vertical="center" wrapText="1"/>
    </xf>
    <xf numFmtId="0" fontId="10" fillId="0" borderId="0" xfId="2" applyFont="1" applyFill="1" applyAlignment="1">
      <alignment vertical="center" wrapText="1"/>
    </xf>
    <xf numFmtId="166" fontId="9" fillId="0" borderId="1" xfId="4" applyNumberFormat="1" applyFont="1" applyBorder="1" applyAlignment="1">
      <alignment horizontal="center" vertical="center"/>
    </xf>
    <xf numFmtId="166" fontId="9" fillId="0" borderId="1" xfId="4" quotePrefix="1" applyNumberFormat="1" applyFont="1" applyBorder="1" applyAlignment="1">
      <alignment horizontal="center" vertical="top"/>
    </xf>
    <xf numFmtId="0" fontId="4" fillId="0" borderId="0" xfId="2" applyFont="1" applyAlignment="1">
      <alignment vertical="center"/>
    </xf>
    <xf numFmtId="2" fontId="3" fillId="0" borderId="1" xfId="2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center"/>
    </xf>
    <xf numFmtId="2" fontId="3" fillId="0" borderId="0" xfId="2" applyNumberFormat="1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2" fontId="6" fillId="0" borderId="1" xfId="2" applyNumberFormat="1" applyFont="1" applyBorder="1" applyAlignment="1">
      <alignment horizontal="right" vertical="center"/>
    </xf>
    <xf numFmtId="166" fontId="6" fillId="0" borderId="1" xfId="4" applyNumberFormat="1" applyFont="1" applyBorder="1" applyAlignment="1">
      <alignment horizontal="center" vertical="center"/>
    </xf>
    <xf numFmtId="166" fontId="6" fillId="0" borderId="1" xfId="2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right"/>
    </xf>
    <xf numFmtId="0" fontId="5" fillId="0" borderId="0" xfId="0" applyFont="1" applyFill="1" applyAlignment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right"/>
    </xf>
    <xf numFmtId="2" fontId="9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horizontal="center" vertical="top"/>
    </xf>
  </cellXfs>
  <cellStyles count="23">
    <cellStyle name="0,0_x000d__x000a_NA_x000d__x000a_" xfId="20" xr:uid="{3FC96980-5F82-4891-9675-BD10D28EA55A}"/>
    <cellStyle name="Comma" xfId="1" builtinId="3"/>
    <cellStyle name="Comma 2" xfId="3" xr:uid="{00000000-0005-0000-0000-000001000000}"/>
    <cellStyle name="Comma 2 2" xfId="5" xr:uid="{00000000-0005-0000-0000-000002000000}"/>
    <cellStyle name="Comma 2 2 4" xfId="12" xr:uid="{00000000-0005-0000-0000-000003000000}"/>
    <cellStyle name="Comma 2 2 4 6" xfId="22" xr:uid="{EA7BDDD9-8CE4-4667-B04E-75097B5E5A87}"/>
    <cellStyle name="Comma 2 3" xfId="8" xr:uid="{00000000-0005-0000-0000-000004000000}"/>
    <cellStyle name="Comma 3" xfId="9" xr:uid="{00000000-0005-0000-0000-000005000000}"/>
    <cellStyle name="Comma 4 20" xfId="7" xr:uid="{00000000-0005-0000-0000-000006000000}"/>
    <cellStyle name="Debit" xfId="17" xr:uid="{00000000-0005-0000-0000-000007000000}"/>
    <cellStyle name="Normal" xfId="0" builtinId="0"/>
    <cellStyle name="Normal 2" xfId="2" xr:uid="{00000000-0005-0000-0000-000009000000}"/>
    <cellStyle name="Normal 2 10 2 4" xfId="4" xr:uid="{00000000-0005-0000-0000-00000A000000}"/>
    <cellStyle name="Normal 2 10 2 4 4" xfId="18" xr:uid="{427FBC09-70D8-4E7F-881B-F8B448751D98}"/>
    <cellStyle name="Normal 2 2" xfId="14" xr:uid="{00000000-0005-0000-0000-00000B000000}"/>
    <cellStyle name="Normal 2 2 10 4" xfId="21" xr:uid="{99B1C045-8AD2-4BE4-B4DE-A55A8776A004}"/>
    <cellStyle name="Normal 3" xfId="6" xr:uid="{00000000-0005-0000-0000-00000C000000}"/>
    <cellStyle name="Normal 3 2" xfId="11" xr:uid="{00000000-0005-0000-0000-00000D000000}"/>
    <cellStyle name="Normal 3 2 2" xfId="16" xr:uid="{00000000-0005-0000-0000-00000E000000}"/>
    <cellStyle name="Normal 3 3" xfId="15" xr:uid="{00000000-0005-0000-0000-00000F000000}"/>
    <cellStyle name="Normal 4" xfId="10" xr:uid="{00000000-0005-0000-0000-000010000000}"/>
    <cellStyle name="Normal 5" xfId="19" xr:uid="{D2BD0D90-91CB-4343-BA5B-C40E7B02268B}"/>
    <cellStyle name="Percent" xfId="13" builtinId="5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D30B8-194F-4CE1-A897-BCE00AAC4551}">
  <sheetPr codeName="Sheet1">
    <tabColor rgb="FF00B050"/>
  </sheetPr>
  <dimension ref="A1:N43"/>
  <sheetViews>
    <sheetView view="pageBreakPreview" zoomScale="83" zoomScaleNormal="60" zoomScaleSheetLayoutView="70" zoomScalePageLayoutView="80" workbookViewId="0">
      <selection activeCell="L19" sqref="L19"/>
    </sheetView>
  </sheetViews>
  <sheetFormatPr defaultColWidth="8.1796875" defaultRowHeight="24" customHeight="1"/>
  <cols>
    <col min="1" max="1" width="55.54296875" style="117" customWidth="1"/>
    <col min="2" max="2" width="10.54296875" style="30" customWidth="1"/>
    <col min="3" max="3" width="15.1796875" style="117" customWidth="1"/>
    <col min="4" max="5" width="0.81640625" style="117" customWidth="1"/>
    <col min="6" max="6" width="15.1796875" style="117" customWidth="1"/>
    <col min="7" max="8" width="0.81640625" style="117" customWidth="1"/>
    <col min="9" max="9" width="15.1796875" style="138" customWidth="1"/>
    <col min="10" max="11" width="0.81640625" style="126" customWidth="1"/>
    <col min="12" max="12" width="15.1796875" style="126" customWidth="1"/>
    <col min="13" max="13" width="10.453125" style="117" bestFit="1" customWidth="1"/>
    <col min="14" max="16384" width="8.1796875" style="117"/>
  </cols>
  <sheetData>
    <row r="1" spans="1:14" ht="24" customHeight="1">
      <c r="A1" s="349" t="s">
        <v>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</row>
    <row r="2" spans="1:14" ht="24" customHeight="1">
      <c r="A2" s="349" t="s">
        <v>1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</row>
    <row r="3" spans="1:14" ht="24" customHeight="1">
      <c r="A3" s="349" t="s">
        <v>2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</row>
    <row r="4" spans="1:14" ht="24" customHeight="1">
      <c r="A4" s="350" t="s">
        <v>3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</row>
    <row r="5" spans="1:14" ht="24" customHeight="1">
      <c r="A5" s="12"/>
      <c r="B5" s="16"/>
      <c r="C5" s="351" t="s">
        <v>4</v>
      </c>
      <c r="D5" s="351"/>
      <c r="E5" s="351"/>
      <c r="F5" s="351"/>
      <c r="G5" s="351"/>
      <c r="H5" s="12"/>
      <c r="I5" s="352" t="s">
        <v>5</v>
      </c>
      <c r="J5" s="352"/>
      <c r="K5" s="352"/>
      <c r="L5" s="352"/>
    </row>
    <row r="6" spans="1:14" ht="24" customHeight="1">
      <c r="A6" s="12"/>
      <c r="B6" s="16"/>
      <c r="C6" s="16" t="s">
        <v>6</v>
      </c>
      <c r="D6" s="16"/>
      <c r="E6" s="16"/>
      <c r="F6" s="16"/>
      <c r="G6" s="16"/>
      <c r="H6" s="12"/>
      <c r="I6" s="16" t="s">
        <v>6</v>
      </c>
      <c r="J6" s="16"/>
      <c r="K6" s="16"/>
      <c r="L6" s="16"/>
    </row>
    <row r="7" spans="1:14" ht="24" customHeight="1">
      <c r="A7" s="185"/>
      <c r="B7" s="16"/>
      <c r="C7" s="16" t="s">
        <v>7</v>
      </c>
      <c r="D7" s="12"/>
      <c r="E7" s="12"/>
      <c r="F7" s="16" t="s">
        <v>7</v>
      </c>
      <c r="G7" s="16"/>
      <c r="H7" s="12"/>
      <c r="I7" s="137" t="s">
        <v>7</v>
      </c>
      <c r="J7" s="136"/>
      <c r="K7" s="136"/>
      <c r="L7" s="136" t="s">
        <v>7</v>
      </c>
    </row>
    <row r="8" spans="1:14" ht="24" customHeight="1">
      <c r="A8" s="185"/>
      <c r="B8" s="16"/>
      <c r="C8" s="16" t="s">
        <v>8</v>
      </c>
      <c r="D8" s="12"/>
      <c r="E8" s="12"/>
      <c r="F8" s="16" t="s">
        <v>9</v>
      </c>
      <c r="G8" s="16"/>
      <c r="H8" s="12"/>
      <c r="I8" s="16" t="s">
        <v>8</v>
      </c>
      <c r="J8" s="12"/>
      <c r="K8" s="12"/>
      <c r="L8" s="136" t="s">
        <v>9</v>
      </c>
    </row>
    <row r="9" spans="1:14" ht="24" customHeight="1">
      <c r="A9" s="185"/>
      <c r="B9" s="16" t="s">
        <v>10</v>
      </c>
      <c r="C9" s="16">
        <v>2567</v>
      </c>
      <c r="D9" s="12"/>
      <c r="E9" s="12"/>
      <c r="F9" s="16">
        <v>2566</v>
      </c>
      <c r="G9" s="16"/>
      <c r="H9" s="16"/>
      <c r="I9" s="16">
        <v>2567</v>
      </c>
      <c r="J9" s="12"/>
      <c r="K9" s="12"/>
      <c r="L9" s="16">
        <v>2566</v>
      </c>
    </row>
    <row r="10" spans="1:14" ht="24" customHeight="1">
      <c r="A10" s="16" t="s">
        <v>11</v>
      </c>
      <c r="C10" s="196"/>
      <c r="F10" s="1"/>
      <c r="I10" s="156"/>
      <c r="J10" s="70"/>
      <c r="K10" s="70"/>
      <c r="L10" s="70"/>
    </row>
    <row r="11" spans="1:14" ht="24" customHeight="1">
      <c r="A11" s="117" t="s">
        <v>12</v>
      </c>
      <c r="C11" s="1"/>
      <c r="F11" s="1"/>
      <c r="G11" s="1"/>
    </row>
    <row r="12" spans="1:14" ht="24" customHeight="1">
      <c r="A12" s="31" t="s">
        <v>13</v>
      </c>
      <c r="B12" s="30">
        <v>4</v>
      </c>
      <c r="C12" s="236">
        <f>12185389+68</f>
        <v>12185457</v>
      </c>
      <c r="D12" s="237"/>
      <c r="E12" s="237"/>
      <c r="F12" s="236">
        <v>5372500</v>
      </c>
      <c r="G12" s="237"/>
      <c r="H12" s="237"/>
      <c r="I12" s="158">
        <v>8630675</v>
      </c>
      <c r="L12" s="158">
        <v>2355761</v>
      </c>
    </row>
    <row r="13" spans="1:14" ht="24" customHeight="1">
      <c r="A13" s="31" t="s">
        <v>14</v>
      </c>
      <c r="B13" s="30">
        <v>6</v>
      </c>
      <c r="C13" s="236">
        <f>410454924-1740000+130231-47148846</f>
        <v>361696309</v>
      </c>
      <c r="D13" s="237"/>
      <c r="E13" s="237"/>
      <c r="F13" s="236">
        <v>470838090</v>
      </c>
      <c r="G13" s="237"/>
      <c r="H13" s="237"/>
      <c r="I13" s="158">
        <f>202558815-1740000</f>
        <v>200818815</v>
      </c>
      <c r="J13" s="159"/>
      <c r="K13" s="159"/>
      <c r="L13" s="158">
        <v>144395235</v>
      </c>
    </row>
    <row r="14" spans="1:14" ht="24" customHeight="1">
      <c r="A14" s="31" t="s">
        <v>15</v>
      </c>
      <c r="B14" s="30">
        <v>7</v>
      </c>
      <c r="C14" s="236">
        <f>1674449309-10582111-209730937-27000000</f>
        <v>1427136261</v>
      </c>
      <c r="D14" s="237"/>
      <c r="E14" s="237"/>
      <c r="F14" s="236">
        <v>1453240347</v>
      </c>
      <c r="G14" s="237"/>
      <c r="H14" s="237"/>
      <c r="I14" s="238">
        <v>0</v>
      </c>
      <c r="J14" s="159"/>
      <c r="K14" s="159"/>
      <c r="L14" s="238">
        <v>0</v>
      </c>
      <c r="M14" s="1"/>
      <c r="N14" s="196"/>
    </row>
    <row r="15" spans="1:14" ht="24" customHeight="1">
      <c r="A15" s="31" t="s">
        <v>16</v>
      </c>
      <c r="C15" s="236">
        <v>5057491</v>
      </c>
      <c r="D15" s="237"/>
      <c r="E15" s="237"/>
      <c r="F15" s="236">
        <v>6459351</v>
      </c>
      <c r="G15" s="158"/>
      <c r="H15" s="237"/>
      <c r="I15" s="238">
        <v>0</v>
      </c>
      <c r="J15" s="159"/>
      <c r="K15" s="159"/>
      <c r="L15" s="238">
        <v>0</v>
      </c>
    </row>
    <row r="16" spans="1:14" ht="24" customHeight="1">
      <c r="A16" s="186" t="s">
        <v>17</v>
      </c>
      <c r="B16" s="30">
        <v>29</v>
      </c>
      <c r="C16" s="238">
        <v>0</v>
      </c>
      <c r="D16" s="239"/>
      <c r="E16" s="239"/>
      <c r="F16" s="238">
        <v>0</v>
      </c>
      <c r="G16" s="240"/>
      <c r="H16" s="237"/>
      <c r="I16" s="158">
        <v>1744941715</v>
      </c>
      <c r="J16" s="158"/>
      <c r="K16" s="158"/>
      <c r="L16" s="158">
        <v>1609163432</v>
      </c>
    </row>
    <row r="17" spans="1:12" ht="24" customHeight="1">
      <c r="A17" s="31" t="s">
        <v>18</v>
      </c>
      <c r="B17" s="30">
        <v>8</v>
      </c>
      <c r="C17" s="236">
        <f>34343775-2896418</f>
        <v>31447357</v>
      </c>
      <c r="D17" s="237"/>
      <c r="E17" s="237"/>
      <c r="F17" s="236">
        <v>29344983</v>
      </c>
      <c r="G17" s="237"/>
      <c r="H17" s="237"/>
      <c r="I17" s="158">
        <v>11825167</v>
      </c>
      <c r="J17" s="159"/>
      <c r="K17" s="159"/>
      <c r="L17" s="158">
        <v>9361412</v>
      </c>
    </row>
    <row r="18" spans="1:12" ht="24" customHeight="1">
      <c r="A18" s="31" t="s">
        <v>19</v>
      </c>
      <c r="C18" s="236">
        <f>8080901-19139</f>
        <v>8061762</v>
      </c>
      <c r="D18" s="237"/>
      <c r="E18" s="237"/>
      <c r="F18" s="236">
        <v>10622470</v>
      </c>
      <c r="G18" s="237"/>
      <c r="H18" s="237"/>
      <c r="I18" s="158">
        <v>1067176</v>
      </c>
      <c r="J18" s="159"/>
      <c r="K18" s="159"/>
      <c r="L18" s="158">
        <v>1768919</v>
      </c>
    </row>
    <row r="19" spans="1:12" ht="24" customHeight="1">
      <c r="A19" s="31" t="s">
        <v>20</v>
      </c>
      <c r="B19" s="30">
        <v>9</v>
      </c>
      <c r="C19" s="236">
        <f>16119269-2374-1893638</f>
        <v>14223257</v>
      </c>
      <c r="D19" s="125"/>
      <c r="E19" s="125"/>
      <c r="F19" s="236">
        <v>14256341</v>
      </c>
      <c r="G19" s="237"/>
      <c r="H19" s="241"/>
      <c r="I19" s="158">
        <v>2622</v>
      </c>
      <c r="L19" s="158">
        <v>4500</v>
      </c>
    </row>
    <row r="20" spans="1:12" ht="24" customHeight="1">
      <c r="A20" s="32" t="s">
        <v>21</v>
      </c>
      <c r="C20" s="242">
        <f>SUM(C12:C19)</f>
        <v>1859807894</v>
      </c>
      <c r="D20" s="237"/>
      <c r="E20" s="237"/>
      <c r="F20" s="242">
        <f>SUM(F12:F19)</f>
        <v>1990134082</v>
      </c>
      <c r="G20" s="70"/>
      <c r="H20" s="237"/>
      <c r="I20" s="160">
        <f>SUM(I12:I19)</f>
        <v>1967286170</v>
      </c>
      <c r="J20" s="70"/>
      <c r="K20" s="70"/>
      <c r="L20" s="160">
        <f>SUM(L12:L19)</f>
        <v>1767049259</v>
      </c>
    </row>
    <row r="21" spans="1:12" ht="24" customHeight="1">
      <c r="C21" s="237"/>
      <c r="D21" s="237"/>
      <c r="E21" s="237"/>
      <c r="F21" s="237"/>
      <c r="G21" s="237"/>
      <c r="H21" s="237"/>
      <c r="L21" s="138"/>
    </row>
    <row r="22" spans="1:12" ht="24" customHeight="1">
      <c r="A22" s="117" t="s">
        <v>22</v>
      </c>
      <c r="C22" s="243"/>
      <c r="D22" s="237"/>
      <c r="E22" s="237"/>
      <c r="F22" s="243"/>
      <c r="G22" s="243"/>
      <c r="H22" s="237"/>
      <c r="L22" s="138"/>
    </row>
    <row r="23" spans="1:12" ht="24" customHeight="1">
      <c r="A23" s="31" t="s">
        <v>23</v>
      </c>
      <c r="B23" s="30">
        <v>10</v>
      </c>
      <c r="C23" s="237">
        <v>55387776</v>
      </c>
      <c r="D23" s="237"/>
      <c r="E23" s="237"/>
      <c r="F23" s="237">
        <v>100181929</v>
      </c>
      <c r="G23" s="237"/>
      <c r="H23" s="237"/>
      <c r="I23" s="238">
        <v>0</v>
      </c>
      <c r="J23" s="159"/>
      <c r="K23" s="159"/>
      <c r="L23" s="237">
        <v>27600000</v>
      </c>
    </row>
    <row r="24" spans="1:12" ht="24" customHeight="1">
      <c r="A24" s="31" t="s">
        <v>24</v>
      </c>
      <c r="B24" s="30">
        <v>11</v>
      </c>
      <c r="C24" s="237">
        <v>417538549</v>
      </c>
      <c r="D24" s="237"/>
      <c r="E24" s="237"/>
      <c r="F24" s="237">
        <v>427536366</v>
      </c>
      <c r="G24" s="237"/>
      <c r="H24" s="237"/>
      <c r="I24" s="237">
        <v>417487670</v>
      </c>
      <c r="J24" s="159"/>
      <c r="K24" s="159"/>
      <c r="L24" s="237">
        <v>417487670</v>
      </c>
    </row>
    <row r="25" spans="1:12" ht="24" customHeight="1">
      <c r="A25" s="31" t="s">
        <v>25</v>
      </c>
      <c r="B25" s="30">
        <v>12</v>
      </c>
      <c r="C25" s="238">
        <v>0</v>
      </c>
      <c r="D25" s="241"/>
      <c r="E25" s="241"/>
      <c r="F25" s="238">
        <v>0</v>
      </c>
      <c r="G25" s="240"/>
      <c r="H25" s="161"/>
      <c r="I25" s="237">
        <f>899034225-104910282</f>
        <v>794123943</v>
      </c>
      <c r="J25" s="158"/>
      <c r="K25" s="158"/>
      <c r="L25" s="237">
        <v>904417642</v>
      </c>
    </row>
    <row r="26" spans="1:12" ht="24" customHeight="1">
      <c r="A26" s="31" t="s">
        <v>26</v>
      </c>
      <c r="B26" s="30">
        <v>7</v>
      </c>
      <c r="C26" s="159">
        <v>27000000</v>
      </c>
      <c r="D26" s="237"/>
      <c r="E26" s="237"/>
      <c r="F26" s="237">
        <v>175945784</v>
      </c>
      <c r="G26" s="237"/>
      <c r="H26" s="237"/>
      <c r="I26" s="238">
        <v>0</v>
      </c>
      <c r="J26" s="159"/>
      <c r="K26" s="159"/>
      <c r="L26" s="238">
        <v>0</v>
      </c>
    </row>
    <row r="27" spans="1:12" ht="24" customHeight="1">
      <c r="A27" s="31" t="s">
        <v>27</v>
      </c>
      <c r="B27" s="30">
        <v>13</v>
      </c>
      <c r="C27" s="237">
        <f>1518615364-49410-3800680</f>
        <v>1514765274</v>
      </c>
      <c r="D27" s="241"/>
      <c r="E27" s="241"/>
      <c r="F27" s="237">
        <v>1575095169</v>
      </c>
      <c r="G27" s="158"/>
      <c r="H27" s="237"/>
      <c r="I27" s="237">
        <v>344659162</v>
      </c>
      <c r="L27" s="237">
        <v>363135668</v>
      </c>
    </row>
    <row r="28" spans="1:12" ht="24" customHeight="1">
      <c r="A28" s="31" t="s">
        <v>28</v>
      </c>
      <c r="C28" s="237">
        <v>9961173</v>
      </c>
      <c r="D28" s="241"/>
      <c r="E28" s="241"/>
      <c r="F28" s="237">
        <v>11874284</v>
      </c>
      <c r="G28" s="158"/>
      <c r="H28" s="237"/>
      <c r="I28" s="237">
        <v>3907812</v>
      </c>
      <c r="L28" s="237">
        <v>5080957</v>
      </c>
    </row>
    <row r="29" spans="1:12" ht="24" customHeight="1">
      <c r="A29" s="31" t="s">
        <v>29</v>
      </c>
      <c r="C29" s="159">
        <v>8345155</v>
      </c>
      <c r="D29" s="241"/>
      <c r="E29" s="241"/>
      <c r="F29" s="159">
        <v>8345155</v>
      </c>
      <c r="G29" s="159"/>
      <c r="H29" s="237"/>
      <c r="I29" s="238">
        <v>0</v>
      </c>
      <c r="L29" s="238">
        <v>0</v>
      </c>
    </row>
    <row r="30" spans="1:12" ht="24" customHeight="1">
      <c r="A30" s="31" t="s">
        <v>30</v>
      </c>
      <c r="C30" s="237">
        <v>5052885</v>
      </c>
      <c r="D30" s="241"/>
      <c r="E30" s="241"/>
      <c r="F30" s="237">
        <v>5756646</v>
      </c>
      <c r="G30" s="159"/>
      <c r="H30" s="237"/>
      <c r="I30" s="237">
        <v>1309471</v>
      </c>
      <c r="L30" s="237">
        <v>1771986</v>
      </c>
    </row>
    <row r="31" spans="1:12" ht="24" customHeight="1">
      <c r="A31" s="31" t="s">
        <v>31</v>
      </c>
      <c r="B31" s="30">
        <v>14</v>
      </c>
      <c r="C31" s="159">
        <v>15403370</v>
      </c>
      <c r="D31" s="241"/>
      <c r="E31" s="241"/>
      <c r="F31" s="159">
        <v>20897181</v>
      </c>
      <c r="G31" s="159"/>
      <c r="H31" s="237"/>
      <c r="I31" s="238">
        <v>0</v>
      </c>
      <c r="L31" s="238">
        <v>0</v>
      </c>
    </row>
    <row r="32" spans="1:12" ht="24" customHeight="1">
      <c r="A32" s="31" t="s">
        <v>32</v>
      </c>
      <c r="B32" s="30">
        <v>15</v>
      </c>
      <c r="C32" s="237">
        <v>37969599</v>
      </c>
      <c r="D32" s="241"/>
      <c r="E32" s="241"/>
      <c r="F32" s="237">
        <v>38011620</v>
      </c>
      <c r="G32" s="159"/>
      <c r="H32" s="237"/>
      <c r="I32" s="238">
        <v>0</v>
      </c>
      <c r="L32" s="238">
        <v>0</v>
      </c>
    </row>
    <row r="33" spans="1:12" ht="24" customHeight="1">
      <c r="A33" s="31" t="s">
        <v>33</v>
      </c>
      <c r="C33" s="237">
        <v>2959389</v>
      </c>
      <c r="D33" s="241"/>
      <c r="E33" s="241"/>
      <c r="F33" s="237">
        <v>3422055</v>
      </c>
      <c r="G33" s="159"/>
      <c r="H33" s="237"/>
      <c r="I33" s="238">
        <v>0</v>
      </c>
      <c r="L33" s="238">
        <v>0</v>
      </c>
    </row>
    <row r="34" spans="1:12" ht="24" customHeight="1">
      <c r="A34" s="31" t="s">
        <v>34</v>
      </c>
      <c r="B34" s="30">
        <v>16</v>
      </c>
      <c r="C34" s="244">
        <f>84174736+49431</f>
        <v>84224167</v>
      </c>
      <c r="D34" s="237"/>
      <c r="E34" s="237"/>
      <c r="F34" s="237">
        <v>84041323</v>
      </c>
      <c r="G34" s="111"/>
      <c r="H34" s="237"/>
      <c r="I34" s="232">
        <v>1740000</v>
      </c>
      <c r="J34" s="159"/>
      <c r="K34" s="159"/>
      <c r="L34" s="238">
        <v>0</v>
      </c>
    </row>
    <row r="35" spans="1:12" ht="24" customHeight="1">
      <c r="A35" s="32" t="s">
        <v>35</v>
      </c>
      <c r="C35" s="245">
        <f>SUM(C23:C34)</f>
        <v>2178607337</v>
      </c>
      <c r="D35" s="237"/>
      <c r="E35" s="237"/>
      <c r="F35" s="245">
        <f>SUM(F23:F34)</f>
        <v>2451107512</v>
      </c>
      <c r="G35" s="70"/>
      <c r="H35" s="237"/>
      <c r="I35" s="246">
        <f>SUM(I23:I34)</f>
        <v>1563228058</v>
      </c>
      <c r="J35" s="70"/>
      <c r="K35" s="70"/>
      <c r="L35" s="69">
        <f>SUM(L23:L34)</f>
        <v>1719493923</v>
      </c>
    </row>
    <row r="36" spans="1:12" ht="24" customHeight="1" thickBot="1">
      <c r="A36" s="12" t="s">
        <v>36</v>
      </c>
      <c r="B36" s="187"/>
      <c r="C36" s="247">
        <f>SUM(C35,C20)</f>
        <v>4038415231</v>
      </c>
      <c r="D36" s="237"/>
      <c r="E36" s="237"/>
      <c r="F36" s="247">
        <f>SUM(F35,F20)</f>
        <v>4441241594</v>
      </c>
      <c r="G36" s="70"/>
      <c r="H36" s="241"/>
      <c r="I36" s="248">
        <f>SUM(I35,I20)</f>
        <v>3530514228</v>
      </c>
      <c r="J36" s="70"/>
      <c r="K36" s="70"/>
      <c r="L36" s="162">
        <f>SUM(L35,L20)</f>
        <v>3486543182</v>
      </c>
    </row>
    <row r="37" spans="1:12" ht="24" customHeight="1" thickTop="1">
      <c r="C37" s="1"/>
      <c r="H37" s="12"/>
      <c r="J37" s="136"/>
      <c r="K37" s="136"/>
      <c r="L37" s="136"/>
    </row>
    <row r="38" spans="1:12" ht="24" customHeight="1">
      <c r="H38" s="12"/>
      <c r="J38" s="136"/>
      <c r="K38" s="136"/>
      <c r="L38" s="136"/>
    </row>
    <row r="41" spans="1:12" ht="24" customHeight="1">
      <c r="A41" s="348" t="s">
        <v>37</v>
      </c>
      <c r="B41" s="348"/>
      <c r="C41" s="348"/>
      <c r="D41" s="348"/>
      <c r="E41" s="348"/>
      <c r="F41" s="348"/>
    </row>
    <row r="43" spans="1:12" ht="24" customHeight="1">
      <c r="B43" s="117"/>
    </row>
  </sheetData>
  <mergeCells count="7">
    <mergeCell ref="A41:F41"/>
    <mergeCell ref="A1:L1"/>
    <mergeCell ref="A2:L2"/>
    <mergeCell ref="A3:L3"/>
    <mergeCell ref="A4:L4"/>
    <mergeCell ref="C5:G5"/>
    <mergeCell ref="I5:L5"/>
  </mergeCells>
  <pageMargins left="1" right="0.3" top="1" bottom="0.5" header="0.25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2BD70-EAE6-49BF-8AEF-FC785A681EB9}">
  <sheetPr codeName="Sheet2">
    <tabColor rgb="FF00B050"/>
  </sheetPr>
  <dimension ref="A1:S47"/>
  <sheetViews>
    <sheetView view="pageBreakPreview" topLeftCell="A28" zoomScale="69" zoomScaleNormal="67" zoomScaleSheetLayoutView="80" zoomScalePageLayoutView="85" workbookViewId="0">
      <selection activeCell="L19" sqref="L19"/>
    </sheetView>
  </sheetViews>
  <sheetFormatPr defaultColWidth="8.1796875" defaultRowHeight="24" customHeight="1"/>
  <cols>
    <col min="1" max="1" width="56.453125" style="117" customWidth="1"/>
    <col min="2" max="2" width="9.54296875" style="30" customWidth="1"/>
    <col min="3" max="3" width="15.1796875" style="117" customWidth="1"/>
    <col min="4" max="5" width="0.81640625" style="117" customWidth="1"/>
    <col min="6" max="6" width="15.1796875" style="117" customWidth="1"/>
    <col min="7" max="8" width="0.81640625" style="117" customWidth="1"/>
    <col min="9" max="9" width="15.1796875" style="138" customWidth="1"/>
    <col min="10" max="11" width="0.81640625" style="117" customWidth="1"/>
    <col min="12" max="12" width="15.1796875" style="117" customWidth="1"/>
    <col min="13" max="13" width="13.1796875" style="117" bestFit="1" customWidth="1"/>
    <col min="14" max="14" width="11.81640625" style="117" customWidth="1"/>
    <col min="15" max="15" width="10.54296875" style="117" bestFit="1" customWidth="1"/>
    <col min="16" max="16" width="13.54296875" style="117" customWidth="1"/>
    <col min="17" max="17" width="9.1796875" style="117" bestFit="1" customWidth="1"/>
    <col min="18" max="16384" width="8.1796875" style="117"/>
  </cols>
  <sheetData>
    <row r="1" spans="1:19" ht="24" customHeight="1">
      <c r="A1" s="353" t="s">
        <v>0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</row>
    <row r="2" spans="1:19" ht="24" customHeight="1">
      <c r="A2" s="353" t="s">
        <v>38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</row>
    <row r="3" spans="1:19" ht="24" customHeight="1">
      <c r="A3" s="353" t="s">
        <v>2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</row>
    <row r="4" spans="1:19" ht="24" customHeight="1">
      <c r="A4" s="354" t="s">
        <v>3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</row>
    <row r="5" spans="1:19" ht="24" customHeight="1">
      <c r="A5" s="249"/>
      <c r="B5" s="250"/>
      <c r="C5" s="355" t="s">
        <v>4</v>
      </c>
      <c r="D5" s="355"/>
      <c r="E5" s="355"/>
      <c r="F5" s="355"/>
      <c r="G5" s="355"/>
      <c r="H5" s="249"/>
      <c r="I5" s="356" t="s">
        <v>5</v>
      </c>
      <c r="J5" s="356"/>
      <c r="K5" s="356"/>
      <c r="L5" s="356"/>
    </row>
    <row r="6" spans="1:19" ht="24" customHeight="1">
      <c r="A6" s="249"/>
      <c r="B6" s="250"/>
      <c r="C6" s="250" t="s">
        <v>6</v>
      </c>
      <c r="D6" s="250"/>
      <c r="E6" s="250"/>
      <c r="F6" s="250"/>
      <c r="G6" s="250"/>
      <c r="H6" s="249"/>
      <c r="I6" s="250" t="s">
        <v>6</v>
      </c>
      <c r="J6" s="250"/>
      <c r="K6" s="250"/>
      <c r="L6" s="250"/>
    </row>
    <row r="7" spans="1:19" ht="24" customHeight="1">
      <c r="A7" s="251"/>
      <c r="B7" s="250"/>
      <c r="C7" s="250" t="s">
        <v>7</v>
      </c>
      <c r="D7" s="250"/>
      <c r="E7" s="250"/>
      <c r="F7" s="250" t="s">
        <v>7</v>
      </c>
      <c r="G7" s="250"/>
      <c r="H7" s="249"/>
      <c r="I7" s="137" t="s">
        <v>7</v>
      </c>
      <c r="J7" s="136"/>
      <c r="K7" s="136"/>
      <c r="L7" s="136" t="s">
        <v>7</v>
      </c>
    </row>
    <row r="8" spans="1:19" ht="24" customHeight="1">
      <c r="A8" s="251"/>
      <c r="B8" s="250"/>
      <c r="C8" s="250" t="s">
        <v>8</v>
      </c>
      <c r="D8" s="249"/>
      <c r="E8" s="249"/>
      <c r="F8" s="250" t="s">
        <v>9</v>
      </c>
      <c r="G8" s="250"/>
      <c r="H8" s="249"/>
      <c r="I8" s="250" t="s">
        <v>8</v>
      </c>
      <c r="J8" s="249"/>
      <c r="K8" s="249"/>
      <c r="L8" s="136" t="s">
        <v>9</v>
      </c>
    </row>
    <row r="9" spans="1:19" ht="24" customHeight="1">
      <c r="A9" s="251"/>
      <c r="B9" s="250" t="s">
        <v>10</v>
      </c>
      <c r="C9" s="250">
        <v>2567</v>
      </c>
      <c r="D9" s="249"/>
      <c r="E9" s="249"/>
      <c r="F9" s="250">
        <v>2566</v>
      </c>
      <c r="G9" s="250"/>
      <c r="H9" s="250"/>
      <c r="I9" s="250">
        <v>2567</v>
      </c>
      <c r="J9" s="249"/>
      <c r="K9" s="249"/>
      <c r="L9" s="250">
        <v>2566</v>
      </c>
    </row>
    <row r="10" spans="1:19" ht="24" customHeight="1">
      <c r="A10" s="250" t="s">
        <v>39</v>
      </c>
      <c r="B10" s="252"/>
      <c r="C10" s="241"/>
      <c r="D10" s="241"/>
      <c r="E10" s="241"/>
      <c r="F10" s="241"/>
      <c r="G10" s="241"/>
      <c r="H10" s="241"/>
      <c r="J10" s="126"/>
      <c r="K10" s="126"/>
      <c r="L10" s="126"/>
    </row>
    <row r="11" spans="1:19" ht="24" customHeight="1">
      <c r="A11" s="241" t="s">
        <v>40</v>
      </c>
      <c r="B11" s="252"/>
      <c r="C11" s="237"/>
      <c r="D11" s="241"/>
      <c r="E11" s="241"/>
      <c r="F11" s="237"/>
      <c r="G11" s="237"/>
      <c r="H11" s="241"/>
      <c r="J11" s="237"/>
      <c r="K11" s="237"/>
      <c r="L11" s="237"/>
      <c r="N11" s="54"/>
      <c r="O11" s="54"/>
      <c r="P11" s="54"/>
      <c r="Q11" s="54"/>
      <c r="R11" s="54"/>
      <c r="S11" s="54"/>
    </row>
    <row r="12" spans="1:19" ht="24" customHeight="1">
      <c r="A12" s="253" t="s">
        <v>41</v>
      </c>
      <c r="B12" s="252">
        <v>17</v>
      </c>
      <c r="C12" s="237">
        <v>346817674</v>
      </c>
      <c r="D12" s="237"/>
      <c r="E12" s="237"/>
      <c r="F12" s="237">
        <v>454256502</v>
      </c>
      <c r="G12" s="237"/>
      <c r="H12" s="237"/>
      <c r="I12" s="237">
        <v>143702797</v>
      </c>
      <c r="J12" s="254"/>
      <c r="K12" s="254"/>
      <c r="L12" s="237">
        <v>197504606</v>
      </c>
      <c r="M12" s="1"/>
      <c r="N12" s="54"/>
      <c r="O12" s="54"/>
      <c r="P12" s="54"/>
      <c r="Q12" s="54"/>
      <c r="R12" s="54"/>
      <c r="S12" s="54"/>
    </row>
    <row r="13" spans="1:19" ht="24" customHeight="1">
      <c r="A13" s="253" t="s">
        <v>42</v>
      </c>
      <c r="B13" s="252">
        <v>18</v>
      </c>
      <c r="C13" s="237">
        <f>694948119-223801-634910+94379-1893638-5934750-47148846</f>
        <v>639206553</v>
      </c>
      <c r="D13" s="237"/>
      <c r="E13" s="237"/>
      <c r="F13" s="237">
        <v>639682975</v>
      </c>
      <c r="G13" s="237"/>
      <c r="H13" s="237"/>
      <c r="I13" s="237">
        <v>129227141</v>
      </c>
      <c r="J13" s="254"/>
      <c r="K13" s="254"/>
      <c r="L13" s="237">
        <v>95376794</v>
      </c>
      <c r="M13" s="1"/>
      <c r="N13" s="54"/>
      <c r="O13" s="54"/>
      <c r="P13" s="54"/>
      <c r="Q13" s="54"/>
      <c r="R13" s="54"/>
      <c r="S13" s="54"/>
    </row>
    <row r="14" spans="1:19" ht="24" customHeight="1">
      <c r="A14" s="255" t="s">
        <v>43</v>
      </c>
      <c r="B14" s="252">
        <v>19</v>
      </c>
      <c r="C14" s="237">
        <v>2803738</v>
      </c>
      <c r="D14" s="237"/>
      <c r="E14" s="237"/>
      <c r="F14" s="237">
        <v>2803738</v>
      </c>
      <c r="G14" s="237"/>
      <c r="H14" s="237"/>
      <c r="I14" s="238">
        <v>0</v>
      </c>
      <c r="J14" s="254"/>
      <c r="K14" s="254"/>
      <c r="L14" s="238">
        <v>0</v>
      </c>
      <c r="M14" s="1"/>
      <c r="N14" s="54"/>
      <c r="O14" s="54"/>
      <c r="P14" s="54"/>
      <c r="Q14" s="54"/>
      <c r="R14" s="54"/>
      <c r="S14" s="54"/>
    </row>
    <row r="15" spans="1:19" ht="24" customHeight="1">
      <c r="A15" s="253" t="s">
        <v>44</v>
      </c>
      <c r="B15" s="252"/>
      <c r="C15" s="241"/>
      <c r="D15" s="237"/>
      <c r="E15" s="237"/>
      <c r="F15" s="241"/>
      <c r="G15" s="237"/>
      <c r="H15" s="237"/>
      <c r="I15" s="126"/>
      <c r="J15" s="237"/>
      <c r="K15" s="237"/>
      <c r="L15" s="126"/>
      <c r="M15" s="1"/>
      <c r="N15" s="54"/>
      <c r="O15" s="54"/>
      <c r="P15" s="54"/>
      <c r="Q15" s="54"/>
      <c r="R15" s="54"/>
      <c r="S15" s="54"/>
    </row>
    <row r="16" spans="1:19" ht="24" customHeight="1">
      <c r="A16" s="256" t="s">
        <v>45</v>
      </c>
      <c r="B16" s="252">
        <v>20</v>
      </c>
      <c r="C16" s="237">
        <f>190946633+5934750</f>
        <v>196881383</v>
      </c>
      <c r="D16" s="237"/>
      <c r="E16" s="237"/>
      <c r="F16" s="237">
        <v>276636594</v>
      </c>
      <c r="G16" s="237"/>
      <c r="H16" s="254"/>
      <c r="I16" s="237">
        <v>61825651</v>
      </c>
      <c r="J16" s="254"/>
      <c r="K16" s="254"/>
      <c r="L16" s="237">
        <v>67051571</v>
      </c>
      <c r="M16" s="1"/>
      <c r="N16" s="54"/>
      <c r="O16" s="54"/>
      <c r="P16" s="54"/>
      <c r="Q16" s="54"/>
      <c r="R16" s="54"/>
      <c r="S16" s="54"/>
    </row>
    <row r="17" spans="1:19" ht="24" customHeight="1">
      <c r="A17" s="253" t="s">
        <v>46</v>
      </c>
      <c r="B17" s="252">
        <v>23</v>
      </c>
      <c r="C17" s="237">
        <v>449095395</v>
      </c>
      <c r="D17" s="237"/>
      <c r="E17" s="237"/>
      <c r="F17" s="254" t="s">
        <v>47</v>
      </c>
      <c r="G17" s="254"/>
      <c r="H17" s="237"/>
      <c r="I17" s="237">
        <v>449095395</v>
      </c>
      <c r="J17" s="254"/>
      <c r="K17" s="254"/>
      <c r="L17" s="254" t="s">
        <v>47</v>
      </c>
      <c r="M17" s="1"/>
      <c r="N17" s="54"/>
      <c r="O17" s="54"/>
      <c r="P17" s="54"/>
      <c r="Q17" s="54"/>
      <c r="R17" s="54"/>
      <c r="S17" s="54"/>
    </row>
    <row r="18" spans="1:19" ht="24" customHeight="1">
      <c r="A18" s="253" t="s">
        <v>48</v>
      </c>
      <c r="B18" s="252"/>
      <c r="C18" s="237"/>
      <c r="D18" s="237"/>
      <c r="E18" s="237"/>
      <c r="F18" s="237"/>
      <c r="G18" s="254"/>
      <c r="H18" s="237"/>
      <c r="I18" s="159"/>
      <c r="J18" s="254"/>
      <c r="K18" s="254"/>
      <c r="L18" s="159"/>
      <c r="M18" s="1"/>
      <c r="N18" s="54"/>
      <c r="O18" s="54"/>
      <c r="P18" s="54"/>
      <c r="Q18" s="54"/>
      <c r="R18" s="54"/>
      <c r="S18" s="54"/>
    </row>
    <row r="19" spans="1:19" ht="24" customHeight="1">
      <c r="A19" s="256" t="s">
        <v>49</v>
      </c>
      <c r="B19" s="252"/>
      <c r="C19" s="237">
        <v>3498479</v>
      </c>
      <c r="D19" s="237"/>
      <c r="E19" s="237"/>
      <c r="F19" s="237">
        <v>3679756</v>
      </c>
      <c r="G19" s="237"/>
      <c r="H19" s="237"/>
      <c r="I19" s="237">
        <v>1925948</v>
      </c>
      <c r="J19" s="237"/>
      <c r="K19" s="237"/>
      <c r="L19" s="237">
        <v>2045407</v>
      </c>
      <c r="M19" s="1"/>
      <c r="N19" s="54"/>
      <c r="O19" s="54"/>
      <c r="P19" s="54"/>
      <c r="Q19" s="54"/>
      <c r="R19" s="54"/>
      <c r="S19" s="54"/>
    </row>
    <row r="20" spans="1:19" ht="24" customHeight="1">
      <c r="A20" s="257" t="s">
        <v>50</v>
      </c>
      <c r="B20" s="252">
        <v>29</v>
      </c>
      <c r="C20" s="254" t="s">
        <v>47</v>
      </c>
      <c r="D20" s="239"/>
      <c r="E20" s="239"/>
      <c r="F20" s="238">
        <v>0</v>
      </c>
      <c r="G20" s="238"/>
      <c r="H20" s="254"/>
      <c r="I20" s="237">
        <v>103583110</v>
      </c>
      <c r="J20" s="254"/>
      <c r="K20" s="254"/>
      <c r="L20" s="237">
        <v>95134658</v>
      </c>
      <c r="M20" s="1"/>
      <c r="N20" s="54"/>
      <c r="O20" s="54"/>
      <c r="P20" s="54"/>
      <c r="Q20" s="54"/>
      <c r="R20" s="54"/>
      <c r="S20" s="54"/>
    </row>
    <row r="21" spans="1:19" ht="24" customHeight="1">
      <c r="A21" s="257" t="s">
        <v>51</v>
      </c>
      <c r="B21" s="252">
        <v>21</v>
      </c>
      <c r="C21" s="237">
        <v>217831461</v>
      </c>
      <c r="D21" s="239"/>
      <c r="E21" s="239"/>
      <c r="F21" s="237">
        <v>206628962</v>
      </c>
      <c r="G21" s="238"/>
      <c r="H21" s="254"/>
      <c r="I21" s="237">
        <v>217831461</v>
      </c>
      <c r="J21" s="254"/>
      <c r="K21" s="254"/>
      <c r="L21" s="237">
        <v>206628962</v>
      </c>
      <c r="M21" s="1"/>
      <c r="N21" s="54"/>
    </row>
    <row r="22" spans="1:19" ht="24" customHeight="1">
      <c r="A22" s="253" t="s">
        <v>52</v>
      </c>
      <c r="B22" s="252">
        <v>22</v>
      </c>
      <c r="C22" s="237">
        <v>11580000</v>
      </c>
      <c r="D22" s="239"/>
      <c r="E22" s="239"/>
      <c r="F22" s="237">
        <v>11240000</v>
      </c>
      <c r="G22" s="238"/>
      <c r="H22" s="254"/>
      <c r="I22" s="258">
        <v>0</v>
      </c>
      <c r="J22" s="254"/>
      <c r="K22" s="254"/>
      <c r="L22" s="238">
        <v>0</v>
      </c>
      <c r="M22" s="1"/>
    </row>
    <row r="23" spans="1:19" ht="24" customHeight="1">
      <c r="A23" s="257" t="s">
        <v>53</v>
      </c>
      <c r="B23" s="252"/>
      <c r="C23" s="237">
        <v>343118</v>
      </c>
      <c r="D23" s="239"/>
      <c r="E23" s="239"/>
      <c r="F23" s="238">
        <v>0</v>
      </c>
      <c r="G23" s="238"/>
      <c r="H23" s="254"/>
      <c r="I23" s="238">
        <v>0</v>
      </c>
      <c r="J23" s="254"/>
      <c r="K23" s="254"/>
      <c r="L23" s="238">
        <v>0</v>
      </c>
      <c r="M23" s="1"/>
      <c r="N23" s="54"/>
    </row>
    <row r="24" spans="1:19" ht="24" customHeight="1">
      <c r="A24" s="257" t="s">
        <v>54</v>
      </c>
      <c r="B24" s="252"/>
      <c r="C24" s="163">
        <v>28554258</v>
      </c>
      <c r="D24" s="239"/>
      <c r="E24" s="239"/>
      <c r="F24" s="163">
        <v>36507315</v>
      </c>
      <c r="G24" s="237"/>
      <c r="H24" s="237"/>
      <c r="I24" s="238">
        <v>0</v>
      </c>
      <c r="J24" s="254"/>
      <c r="K24" s="254"/>
      <c r="L24" s="238">
        <v>0</v>
      </c>
      <c r="M24" s="1"/>
      <c r="N24" s="54"/>
      <c r="O24" s="54"/>
      <c r="P24" s="54"/>
      <c r="Q24" s="54"/>
      <c r="R24" s="54"/>
      <c r="S24" s="54"/>
    </row>
    <row r="25" spans="1:19" ht="24" customHeight="1">
      <c r="A25" s="253" t="s">
        <v>55</v>
      </c>
      <c r="B25" s="252"/>
      <c r="C25" s="237">
        <f>2467645-2374+1</f>
        <v>2465272</v>
      </c>
      <c r="D25" s="125"/>
      <c r="E25" s="125"/>
      <c r="F25" s="237">
        <v>1953130</v>
      </c>
      <c r="G25" s="237"/>
      <c r="H25" s="237"/>
      <c r="I25" s="237">
        <v>1113803</v>
      </c>
      <c r="J25" s="237"/>
      <c r="K25" s="237"/>
      <c r="L25" s="237">
        <v>508797</v>
      </c>
      <c r="M25" s="1"/>
      <c r="N25" s="54"/>
      <c r="O25" s="54"/>
      <c r="P25" s="54"/>
      <c r="Q25" s="54"/>
      <c r="R25" s="54"/>
      <c r="S25" s="54"/>
    </row>
    <row r="26" spans="1:19" ht="24" customHeight="1">
      <c r="A26" s="259" t="s">
        <v>56</v>
      </c>
      <c r="B26" s="260"/>
      <c r="C26" s="261">
        <f>SUM(C12:C25)</f>
        <v>1899077331</v>
      </c>
      <c r="D26" s="237"/>
      <c r="E26" s="237"/>
      <c r="F26" s="261">
        <f>SUM(F12:F25)</f>
        <v>1633388972</v>
      </c>
      <c r="G26" s="237"/>
      <c r="H26" s="237"/>
      <c r="I26" s="261">
        <f>SUM(I12:I25)</f>
        <v>1108305306</v>
      </c>
      <c r="J26" s="237"/>
      <c r="K26" s="237"/>
      <c r="L26" s="261">
        <f>SUM(L12:L25)</f>
        <v>664250795</v>
      </c>
      <c r="M26" s="1"/>
      <c r="N26" s="54"/>
      <c r="O26" s="54"/>
      <c r="P26" s="54"/>
      <c r="Q26" s="54"/>
      <c r="R26" s="54"/>
      <c r="S26" s="54"/>
    </row>
    <row r="27" spans="1:19" ht="24" customHeight="1">
      <c r="A27" s="241"/>
      <c r="B27" s="252"/>
      <c r="C27" s="237"/>
      <c r="D27" s="237"/>
      <c r="E27" s="237"/>
      <c r="F27" s="237"/>
      <c r="G27" s="237"/>
      <c r="H27" s="138"/>
      <c r="I27" s="126"/>
      <c r="J27" s="138"/>
      <c r="K27" s="138"/>
      <c r="L27" s="126"/>
      <c r="M27" s="1"/>
      <c r="N27" s="54"/>
      <c r="O27" s="54"/>
      <c r="P27" s="54"/>
      <c r="Q27" s="54"/>
      <c r="R27" s="54"/>
      <c r="S27" s="54"/>
    </row>
    <row r="28" spans="1:19" ht="24" customHeight="1">
      <c r="A28" s="241" t="s">
        <v>57</v>
      </c>
      <c r="B28" s="252"/>
      <c r="C28" s="237"/>
      <c r="D28" s="237"/>
      <c r="E28" s="237"/>
      <c r="F28" s="241"/>
      <c r="G28" s="241"/>
      <c r="H28" s="237"/>
      <c r="I28" s="237"/>
      <c r="J28" s="237"/>
      <c r="K28" s="237"/>
      <c r="L28" s="237"/>
      <c r="M28" s="1"/>
      <c r="N28" s="54"/>
      <c r="O28" s="54"/>
      <c r="P28" s="54"/>
      <c r="Q28" s="54"/>
      <c r="R28" s="54"/>
      <c r="S28" s="54"/>
    </row>
    <row r="29" spans="1:19" ht="24" customHeight="1">
      <c r="A29" s="253" t="s">
        <v>58</v>
      </c>
      <c r="B29" s="252">
        <v>20</v>
      </c>
      <c r="C29" s="237">
        <f>454954102</f>
        <v>454954102</v>
      </c>
      <c r="D29" s="246"/>
      <c r="E29" s="246"/>
      <c r="F29" s="237">
        <v>424100390</v>
      </c>
      <c r="G29" s="126"/>
      <c r="H29" s="237"/>
      <c r="I29" s="237">
        <v>269646076</v>
      </c>
      <c r="J29" s="254"/>
      <c r="K29" s="254"/>
      <c r="L29" s="237">
        <v>273739644</v>
      </c>
      <c r="M29" s="1"/>
      <c r="N29" s="54"/>
      <c r="O29" s="54"/>
      <c r="P29" s="54"/>
      <c r="Q29" s="54"/>
      <c r="R29" s="54"/>
      <c r="S29" s="54"/>
    </row>
    <row r="30" spans="1:19" ht="24" customHeight="1">
      <c r="A30" s="262" t="s">
        <v>59</v>
      </c>
      <c r="B30" s="252"/>
      <c r="C30" s="237">
        <v>5827796</v>
      </c>
      <c r="D30" s="237"/>
      <c r="E30" s="237"/>
      <c r="F30" s="237">
        <v>7469790</v>
      </c>
      <c r="G30" s="126"/>
      <c r="H30" s="237"/>
      <c r="I30" s="237">
        <v>1542600</v>
      </c>
      <c r="J30" s="254"/>
      <c r="K30" s="254"/>
      <c r="L30" s="237">
        <v>2439360</v>
      </c>
      <c r="M30" s="1"/>
      <c r="N30" s="54"/>
    </row>
    <row r="31" spans="1:19" ht="24" customHeight="1">
      <c r="A31" s="253" t="s">
        <v>60</v>
      </c>
      <c r="B31" s="252">
        <v>23</v>
      </c>
      <c r="C31" s="237">
        <v>427882347</v>
      </c>
      <c r="D31" s="237"/>
      <c r="E31" s="237"/>
      <c r="F31" s="237">
        <v>875022089</v>
      </c>
      <c r="G31" s="126"/>
      <c r="H31" s="237"/>
      <c r="I31" s="237">
        <v>427882347</v>
      </c>
      <c r="J31" s="254"/>
      <c r="K31" s="254"/>
      <c r="L31" s="237">
        <v>875022089</v>
      </c>
      <c r="N31" s="54"/>
    </row>
    <row r="32" spans="1:19" ht="24" customHeight="1">
      <c r="A32" s="262" t="s">
        <v>61</v>
      </c>
      <c r="B32" s="252">
        <v>24</v>
      </c>
      <c r="C32" s="237">
        <f>41498500-17984541</f>
        <v>23513959</v>
      </c>
      <c r="D32" s="237"/>
      <c r="E32" s="237"/>
      <c r="F32" s="238">
        <v>0</v>
      </c>
      <c r="G32" s="126"/>
      <c r="H32" s="237"/>
      <c r="I32" s="237">
        <f>41498500-17984541</f>
        <v>23513959</v>
      </c>
      <c r="J32" s="254"/>
      <c r="K32" s="254"/>
      <c r="L32" s="238">
        <v>0</v>
      </c>
      <c r="N32" s="54"/>
    </row>
    <row r="33" spans="1:14" s="234" customFormat="1" ht="24" customHeight="1">
      <c r="A33" s="262" t="s">
        <v>278</v>
      </c>
      <c r="B33" s="252">
        <v>24</v>
      </c>
      <c r="C33" s="237">
        <v>8935536</v>
      </c>
      <c r="D33" s="237"/>
      <c r="E33" s="237"/>
      <c r="F33" s="238">
        <v>0</v>
      </c>
      <c r="G33" s="126"/>
      <c r="H33" s="237"/>
      <c r="I33" s="237">
        <v>8935536</v>
      </c>
      <c r="J33" s="254"/>
      <c r="K33" s="254"/>
      <c r="L33" s="238">
        <v>0</v>
      </c>
      <c r="N33" s="54"/>
    </row>
    <row r="34" spans="1:14" ht="24" customHeight="1">
      <c r="A34" s="253" t="s">
        <v>62</v>
      </c>
      <c r="B34" s="252"/>
      <c r="C34" s="237">
        <f>24499760-147867</f>
        <v>24351893</v>
      </c>
      <c r="D34" s="241"/>
      <c r="E34" s="241"/>
      <c r="F34" s="237">
        <v>23900820</v>
      </c>
      <c r="G34" s="126"/>
      <c r="H34" s="237"/>
      <c r="I34" s="263">
        <f>2482960-147867</f>
        <v>2335093</v>
      </c>
      <c r="J34" s="254"/>
      <c r="K34" s="254"/>
      <c r="L34" s="237">
        <v>619107</v>
      </c>
      <c r="N34" s="54"/>
    </row>
    <row r="35" spans="1:14" ht="24" customHeight="1">
      <c r="A35" s="253" t="s">
        <v>63</v>
      </c>
      <c r="B35" s="252"/>
      <c r="C35" s="237">
        <v>17558361</v>
      </c>
      <c r="D35" s="241"/>
      <c r="E35" s="241"/>
      <c r="F35" s="237">
        <v>16341894</v>
      </c>
      <c r="G35" s="126"/>
      <c r="H35" s="161"/>
      <c r="I35" s="159">
        <v>12247329</v>
      </c>
      <c r="J35" s="237"/>
      <c r="K35" s="237"/>
      <c r="L35" s="159">
        <v>11593341</v>
      </c>
      <c r="N35" s="54"/>
    </row>
    <row r="36" spans="1:14" ht="24" customHeight="1">
      <c r="A36" s="253" t="s">
        <v>64</v>
      </c>
      <c r="B36" s="252"/>
      <c r="C36" s="237">
        <v>28151267</v>
      </c>
      <c r="D36" s="241"/>
      <c r="E36" s="241"/>
      <c r="F36" s="237">
        <v>27558156</v>
      </c>
      <c r="G36" s="70"/>
      <c r="H36" s="161"/>
      <c r="I36" s="238">
        <v>0</v>
      </c>
      <c r="J36" s="237"/>
      <c r="K36" s="237"/>
      <c r="L36" s="238">
        <v>0</v>
      </c>
    </row>
    <row r="37" spans="1:14" ht="24" customHeight="1">
      <c r="A37" s="253" t="s">
        <v>65</v>
      </c>
      <c r="B37" s="252"/>
      <c r="C37" s="237">
        <v>6922866</v>
      </c>
      <c r="D37" s="241"/>
      <c r="E37" s="241"/>
      <c r="F37" s="237">
        <v>5581261</v>
      </c>
      <c r="G37" s="70"/>
      <c r="H37" s="161"/>
      <c r="I37" s="238">
        <v>0</v>
      </c>
      <c r="J37" s="237"/>
      <c r="K37" s="237"/>
      <c r="L37" s="238">
        <v>0</v>
      </c>
    </row>
    <row r="38" spans="1:14" ht="24" customHeight="1">
      <c r="A38" s="71" t="s">
        <v>66</v>
      </c>
      <c r="C38" s="189">
        <f>SUM(C29:C37)</f>
        <v>998098127</v>
      </c>
      <c r="D38" s="1"/>
      <c r="E38" s="1"/>
      <c r="F38" s="189">
        <f>SUM(F29:F37)</f>
        <v>1379974400</v>
      </c>
      <c r="G38" s="1"/>
      <c r="H38" s="1"/>
      <c r="I38" s="189">
        <f>SUM(I29:I37)</f>
        <v>746102940</v>
      </c>
      <c r="J38" s="1"/>
      <c r="K38" s="1"/>
      <c r="L38" s="189">
        <f>SUM(L29:L37)</f>
        <v>1163413541</v>
      </c>
    </row>
    <row r="39" spans="1:14" ht="24" customHeight="1">
      <c r="A39" s="31" t="s">
        <v>67</v>
      </c>
      <c r="B39" s="187"/>
      <c r="C39" s="233">
        <f>SUM(C38,C26)</f>
        <v>2897175458</v>
      </c>
      <c r="D39" s="1"/>
      <c r="E39" s="1"/>
      <c r="F39" s="189">
        <f>SUM(F38,F26)</f>
        <v>3013363372</v>
      </c>
      <c r="G39" s="1"/>
      <c r="I39" s="189">
        <f>SUM(I38,I26)</f>
        <v>1854408246</v>
      </c>
      <c r="J39" s="1"/>
      <c r="K39" s="1"/>
      <c r="L39" s="189">
        <f>SUM(L38,L26)</f>
        <v>1827664336</v>
      </c>
    </row>
    <row r="40" spans="1:14" ht="1.5" customHeight="1">
      <c r="C40" s="138"/>
      <c r="I40" s="126"/>
      <c r="L40" s="126"/>
    </row>
    <row r="47" spans="1:14" ht="24" customHeight="1">
      <c r="B47" s="117"/>
    </row>
  </sheetData>
  <mergeCells count="6">
    <mergeCell ref="A1:L1"/>
    <mergeCell ref="A2:L2"/>
    <mergeCell ref="A3:L3"/>
    <mergeCell ref="A4:L4"/>
    <mergeCell ref="C5:G5"/>
    <mergeCell ref="I5:L5"/>
  </mergeCells>
  <pageMargins left="1" right="0.3" top="1" bottom="0.5" header="0.25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4E71A-7442-4680-B09E-9A27DAF1A978}">
  <sheetPr codeName="Sheet3">
    <tabColor rgb="FF00B050"/>
  </sheetPr>
  <dimension ref="A1:S40"/>
  <sheetViews>
    <sheetView view="pageBreakPreview" topLeftCell="A9" zoomScale="80" zoomScaleNormal="66" zoomScaleSheetLayoutView="80" workbookViewId="0">
      <selection activeCell="L19" sqref="L19"/>
    </sheetView>
  </sheetViews>
  <sheetFormatPr defaultColWidth="8.1796875" defaultRowHeight="24" customHeight="1"/>
  <cols>
    <col min="1" max="1" width="52.54296875" style="226" customWidth="1"/>
    <col min="2" max="2" width="13.453125" style="226" customWidth="1"/>
    <col min="3" max="3" width="15.1796875" style="226" customWidth="1"/>
    <col min="4" max="5" width="0.81640625" style="226" customWidth="1"/>
    <col min="6" max="6" width="14.1796875" style="226" customWidth="1"/>
    <col min="7" max="8" width="0.81640625" style="226" customWidth="1"/>
    <col min="9" max="9" width="16.1796875" style="138" bestFit="1" customWidth="1"/>
    <col min="10" max="11" width="0.81640625" style="226" customWidth="1"/>
    <col min="12" max="12" width="14.1796875" style="226" bestFit="1" customWidth="1"/>
    <col min="13" max="13" width="8.1796875" style="226"/>
    <col min="14" max="14" width="21.81640625" style="226" customWidth="1"/>
    <col min="15" max="15" width="16" style="226" bestFit="1" customWidth="1"/>
    <col min="16" max="19" width="4.81640625" style="226" customWidth="1"/>
    <col min="20" max="16384" width="8.1796875" style="226"/>
  </cols>
  <sheetData>
    <row r="1" spans="1:13" ht="24" customHeight="1">
      <c r="A1" s="349" t="s">
        <v>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194"/>
    </row>
    <row r="2" spans="1:13" ht="24" customHeight="1">
      <c r="A2" s="358" t="s">
        <v>38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</row>
    <row r="3" spans="1:13" ht="24" customHeight="1">
      <c r="A3" s="349" t="s">
        <v>2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</row>
    <row r="4" spans="1:13" ht="24" customHeight="1">
      <c r="A4" s="350" t="s">
        <v>3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</row>
    <row r="5" spans="1:13" ht="24" customHeight="1">
      <c r="A5" s="12"/>
      <c r="B5" s="16"/>
      <c r="C5" s="351" t="s">
        <v>4</v>
      </c>
      <c r="D5" s="351"/>
      <c r="E5" s="351"/>
      <c r="F5" s="351"/>
      <c r="G5" s="351"/>
      <c r="H5" s="12"/>
      <c r="I5" s="352" t="s">
        <v>5</v>
      </c>
      <c r="J5" s="352"/>
      <c r="K5" s="352"/>
      <c r="L5" s="352"/>
    </row>
    <row r="6" spans="1:13" ht="24" customHeight="1">
      <c r="A6" s="12"/>
      <c r="B6" s="16"/>
      <c r="C6" s="16" t="s">
        <v>6</v>
      </c>
      <c r="D6" s="16"/>
      <c r="E6" s="16"/>
      <c r="F6" s="16"/>
      <c r="G6" s="16"/>
      <c r="H6" s="12"/>
      <c r="I6" s="16" t="s">
        <v>6</v>
      </c>
      <c r="J6" s="16"/>
      <c r="K6" s="16"/>
      <c r="L6" s="16"/>
    </row>
    <row r="7" spans="1:13" ht="24" customHeight="1">
      <c r="A7" s="185"/>
      <c r="B7" s="16"/>
      <c r="C7" s="16" t="s">
        <v>7</v>
      </c>
      <c r="D7" s="16"/>
      <c r="E7" s="16"/>
      <c r="F7" s="16" t="s">
        <v>7</v>
      </c>
      <c r="G7" s="16"/>
      <c r="H7" s="12"/>
      <c r="I7" s="137" t="s">
        <v>7</v>
      </c>
      <c r="J7" s="136"/>
      <c r="K7" s="136"/>
      <c r="L7" s="136" t="s">
        <v>7</v>
      </c>
    </row>
    <row r="8" spans="1:13" ht="24" customHeight="1">
      <c r="A8" s="185"/>
      <c r="B8" s="16"/>
      <c r="C8" s="16" t="s">
        <v>8</v>
      </c>
      <c r="D8" s="12"/>
      <c r="E8" s="12"/>
      <c r="F8" s="16" t="s">
        <v>9</v>
      </c>
      <c r="G8" s="16"/>
      <c r="H8" s="12"/>
      <c r="I8" s="16" t="s">
        <v>8</v>
      </c>
      <c r="J8" s="12"/>
      <c r="K8" s="12"/>
      <c r="L8" s="136" t="s">
        <v>9</v>
      </c>
    </row>
    <row r="9" spans="1:13" ht="24" customHeight="1">
      <c r="A9" s="185"/>
      <c r="B9" s="16" t="s">
        <v>10</v>
      </c>
      <c r="C9" s="16">
        <v>2567</v>
      </c>
      <c r="D9" s="12"/>
      <c r="E9" s="12"/>
      <c r="F9" s="16">
        <v>2566</v>
      </c>
      <c r="G9" s="16"/>
      <c r="H9" s="16"/>
      <c r="I9" s="16">
        <v>2567</v>
      </c>
      <c r="J9" s="12"/>
      <c r="K9" s="12"/>
      <c r="L9" s="16">
        <v>2566</v>
      </c>
    </row>
    <row r="10" spans="1:13" ht="24" customHeight="1">
      <c r="A10" s="194" t="s">
        <v>68</v>
      </c>
      <c r="B10" s="194"/>
      <c r="C10" s="191"/>
      <c r="F10" s="191"/>
      <c r="G10" s="191"/>
      <c r="H10" s="191"/>
      <c r="J10" s="191"/>
      <c r="K10" s="191"/>
      <c r="L10" s="191"/>
    </row>
    <row r="11" spans="1:13" ht="24" customHeight="1">
      <c r="A11" s="226" t="s">
        <v>69</v>
      </c>
      <c r="C11" s="191"/>
      <c r="F11" s="191"/>
      <c r="G11" s="191"/>
      <c r="J11" s="191"/>
      <c r="K11" s="191"/>
      <c r="L11" s="191"/>
    </row>
    <row r="12" spans="1:13" ht="24" customHeight="1">
      <c r="A12" s="226" t="s">
        <v>70</v>
      </c>
      <c r="B12" s="193">
        <v>25</v>
      </c>
      <c r="C12" s="191"/>
      <c r="F12" s="191"/>
      <c r="G12" s="191"/>
      <c r="J12" s="191"/>
      <c r="K12" s="191"/>
      <c r="L12" s="191"/>
    </row>
    <row r="13" spans="1:13" ht="24" customHeight="1">
      <c r="A13" s="200" t="s">
        <v>71</v>
      </c>
      <c r="C13" s="191"/>
      <c r="D13" s="191"/>
      <c r="E13" s="191"/>
      <c r="F13" s="191"/>
      <c r="G13" s="191"/>
      <c r="H13" s="191"/>
      <c r="J13" s="191"/>
      <c r="K13" s="191"/>
      <c r="L13" s="207"/>
    </row>
    <row r="14" spans="1:13" ht="24" customHeight="1" thickBot="1">
      <c r="A14" s="195" t="s">
        <v>72</v>
      </c>
      <c r="C14" s="92">
        <v>889399553</v>
      </c>
      <c r="D14" s="191"/>
      <c r="E14" s="191"/>
      <c r="F14" s="112">
        <v>0</v>
      </c>
      <c r="G14" s="191"/>
      <c r="H14" s="191"/>
      <c r="I14" s="192">
        <v>889399553</v>
      </c>
      <c r="J14" s="191"/>
      <c r="K14" s="191"/>
      <c r="L14" s="112">
        <v>0</v>
      </c>
    </row>
    <row r="15" spans="1:13" ht="24" customHeight="1" thickTop="1" thickBot="1">
      <c r="A15" s="195" t="s">
        <v>73</v>
      </c>
      <c r="C15" s="112">
        <v>0</v>
      </c>
      <c r="D15" s="191"/>
      <c r="E15" s="191"/>
      <c r="F15" s="192">
        <v>640000000</v>
      </c>
      <c r="G15" s="191"/>
      <c r="H15" s="191"/>
      <c r="I15" s="112">
        <v>0</v>
      </c>
      <c r="J15" s="191"/>
      <c r="K15" s="191"/>
      <c r="L15" s="192">
        <v>640000000</v>
      </c>
    </row>
    <row r="16" spans="1:13" ht="24" customHeight="1" thickTop="1">
      <c r="A16" s="200" t="s">
        <v>74</v>
      </c>
      <c r="C16" s="138"/>
      <c r="D16" s="191"/>
      <c r="E16" s="191"/>
      <c r="F16" s="138"/>
      <c r="G16" s="191"/>
      <c r="H16" s="191"/>
      <c r="J16" s="191"/>
      <c r="K16" s="191"/>
      <c r="L16" s="138"/>
    </row>
    <row r="17" spans="1:19" ht="24" customHeight="1">
      <c r="A17" s="195" t="s">
        <v>75</v>
      </c>
      <c r="C17" s="191"/>
      <c r="D17" s="191"/>
      <c r="E17" s="191"/>
      <c r="F17" s="191"/>
      <c r="G17" s="112"/>
      <c r="H17" s="191"/>
      <c r="I17" s="191"/>
      <c r="J17" s="191"/>
      <c r="K17" s="191"/>
      <c r="L17" s="191"/>
    </row>
    <row r="18" spans="1:19" ht="24" customHeight="1">
      <c r="A18" s="195" t="s">
        <v>76</v>
      </c>
      <c r="B18" s="193">
        <v>25</v>
      </c>
      <c r="C18" s="118">
        <v>807108737</v>
      </c>
      <c r="D18" s="118"/>
      <c r="E18" s="118"/>
      <c r="F18" s="150">
        <v>0</v>
      </c>
      <c r="G18" s="112"/>
      <c r="H18" s="191"/>
      <c r="I18" s="118">
        <v>807108737</v>
      </c>
      <c r="J18" s="191"/>
      <c r="K18" s="191"/>
      <c r="L18" s="150">
        <v>0</v>
      </c>
    </row>
    <row r="19" spans="1:19" ht="24" customHeight="1">
      <c r="A19" s="195" t="s">
        <v>73</v>
      </c>
      <c r="C19" s="118"/>
      <c r="D19" s="118"/>
      <c r="E19" s="118"/>
      <c r="F19" s="118"/>
      <c r="G19" s="118"/>
      <c r="H19" s="191"/>
      <c r="I19" s="118"/>
      <c r="J19" s="191"/>
      <c r="K19" s="191"/>
      <c r="L19" s="118"/>
    </row>
    <row r="20" spans="1:19" ht="24" customHeight="1">
      <c r="A20" s="264" t="s">
        <v>76</v>
      </c>
      <c r="B20" s="265"/>
      <c r="C20" s="238">
        <v>0</v>
      </c>
      <c r="D20" s="246"/>
      <c r="E20" s="246"/>
      <c r="F20" s="246">
        <v>640000000</v>
      </c>
      <c r="G20" s="246"/>
      <c r="H20" s="266"/>
      <c r="I20" s="238">
        <v>0</v>
      </c>
      <c r="J20" s="266"/>
      <c r="K20" s="266"/>
      <c r="L20" s="246">
        <v>640000000</v>
      </c>
    </row>
    <row r="21" spans="1:19" ht="24" customHeight="1">
      <c r="A21" s="265" t="s">
        <v>77</v>
      </c>
      <c r="B21" s="267"/>
      <c r="C21" s="70">
        <f>1022637908+8278323</f>
        <v>1030916231</v>
      </c>
      <c r="D21" s="246"/>
      <c r="E21" s="246"/>
      <c r="F21" s="70">
        <v>1051595435</v>
      </c>
      <c r="G21" s="238"/>
      <c r="H21" s="266"/>
      <c r="I21" s="70">
        <f>1022637908+8278323</f>
        <v>1030916231</v>
      </c>
      <c r="J21" s="266"/>
      <c r="K21" s="266"/>
      <c r="L21" s="70">
        <v>1051595435</v>
      </c>
      <c r="M21" s="112"/>
      <c r="N21" s="112"/>
      <c r="O21" s="54"/>
      <c r="P21" s="54"/>
      <c r="Q21" s="54"/>
      <c r="R21" s="54"/>
      <c r="S21" s="54"/>
    </row>
    <row r="22" spans="1:19" ht="24" customHeight="1">
      <c r="A22" s="265" t="s">
        <v>78</v>
      </c>
      <c r="B22" s="267"/>
      <c r="C22" s="70">
        <v>1244816</v>
      </c>
      <c r="D22" s="246"/>
      <c r="E22" s="246"/>
      <c r="F22" s="70">
        <v>1244816</v>
      </c>
      <c r="G22" s="238"/>
      <c r="H22" s="266"/>
      <c r="I22" s="238"/>
      <c r="J22" s="266"/>
      <c r="K22" s="266"/>
      <c r="L22" s="238">
        <v>0</v>
      </c>
      <c r="N22" s="54"/>
      <c r="O22" s="54"/>
      <c r="P22" s="54"/>
      <c r="Q22" s="54"/>
      <c r="R22" s="54"/>
      <c r="S22" s="54"/>
    </row>
    <row r="23" spans="1:19" ht="24" customHeight="1">
      <c r="A23" s="265" t="s">
        <v>79</v>
      </c>
      <c r="B23" s="265"/>
      <c r="C23" s="246"/>
      <c r="D23" s="266"/>
      <c r="E23" s="266"/>
      <c r="F23" s="246"/>
      <c r="G23" s="246"/>
      <c r="H23" s="266"/>
      <c r="I23" s="126"/>
      <c r="J23" s="266"/>
      <c r="K23" s="266"/>
      <c r="L23" s="126"/>
      <c r="N23" s="54"/>
      <c r="O23" s="54"/>
      <c r="P23" s="54"/>
      <c r="Q23" s="54"/>
      <c r="R23" s="54"/>
      <c r="S23" s="54"/>
    </row>
    <row r="24" spans="1:19" ht="24" customHeight="1">
      <c r="A24" s="268" t="s">
        <v>80</v>
      </c>
      <c r="B24" s="265"/>
      <c r="C24" s="246">
        <v>1958174</v>
      </c>
      <c r="D24" s="266"/>
      <c r="E24" s="266"/>
      <c r="F24" s="246">
        <v>1958174</v>
      </c>
      <c r="G24" s="246"/>
      <c r="H24" s="266"/>
      <c r="I24" s="238">
        <v>0</v>
      </c>
      <c r="J24" s="269"/>
      <c r="K24" s="269"/>
      <c r="L24" s="238">
        <v>0</v>
      </c>
    </row>
    <row r="25" spans="1:19" ht="24" customHeight="1">
      <c r="A25" s="270" t="s">
        <v>81</v>
      </c>
      <c r="B25" s="252"/>
      <c r="C25" s="246"/>
      <c r="D25" s="266"/>
      <c r="E25" s="266"/>
      <c r="F25" s="246"/>
      <c r="G25" s="246"/>
      <c r="H25" s="266"/>
      <c r="I25" s="240"/>
      <c r="J25" s="269"/>
      <c r="K25" s="269"/>
      <c r="L25" s="240"/>
      <c r="N25" s="54"/>
      <c r="O25" s="54"/>
      <c r="P25" s="54"/>
      <c r="Q25" s="54"/>
      <c r="R25" s="54"/>
      <c r="S25" s="54"/>
    </row>
    <row r="26" spans="1:19" ht="24" customHeight="1">
      <c r="A26" s="264" t="s">
        <v>82</v>
      </c>
      <c r="B26" s="252"/>
      <c r="C26" s="246"/>
      <c r="D26" s="266"/>
      <c r="E26" s="266"/>
      <c r="F26" s="246"/>
      <c r="G26" s="246"/>
      <c r="H26" s="266"/>
      <c r="I26" s="240"/>
      <c r="J26" s="269"/>
      <c r="K26" s="269"/>
      <c r="L26" s="240"/>
    </row>
    <row r="27" spans="1:19" ht="24" customHeight="1">
      <c r="A27" s="264" t="s">
        <v>83</v>
      </c>
      <c r="B27" s="252"/>
      <c r="C27" s="111">
        <v>3883080</v>
      </c>
      <c r="D27" s="266"/>
      <c r="E27" s="266"/>
      <c r="F27" s="111">
        <v>3883080</v>
      </c>
      <c r="G27" s="238"/>
      <c r="H27" s="266"/>
      <c r="I27" s="111">
        <v>3883080</v>
      </c>
      <c r="J27" s="269"/>
      <c r="K27" s="269"/>
      <c r="L27" s="111">
        <v>3883080</v>
      </c>
    </row>
    <row r="28" spans="1:19" ht="24" customHeight="1">
      <c r="A28" s="264" t="s">
        <v>84</v>
      </c>
      <c r="B28" s="252"/>
      <c r="C28" s="246">
        <f>-509316103-106138+3801824-10582111-209730937-3800680-93993-1+770682+147867</f>
        <v>-728909590</v>
      </c>
      <c r="D28" s="266"/>
      <c r="E28" s="266"/>
      <c r="F28" s="246">
        <v>-298434742</v>
      </c>
      <c r="G28" s="246"/>
      <c r="H28" s="266"/>
      <c r="I28" s="246">
        <f>-61810333-104910282+770682+147867</f>
        <v>-165802066</v>
      </c>
      <c r="J28" s="269"/>
      <c r="K28" s="269"/>
      <c r="L28" s="111">
        <v>-36599668.789999999</v>
      </c>
    </row>
    <row r="29" spans="1:19" ht="24" customHeight="1">
      <c r="A29" s="265" t="s">
        <v>85</v>
      </c>
      <c r="B29" s="252"/>
      <c r="C29" s="271">
        <f>-3923677+265343-5722076</f>
        <v>-9380410</v>
      </c>
      <c r="D29" s="266"/>
      <c r="E29" s="266"/>
      <c r="F29" s="271">
        <v>-15357313</v>
      </c>
      <c r="G29" s="246"/>
      <c r="H29" s="266"/>
      <c r="I29" s="272">
        <v>0</v>
      </c>
      <c r="J29" s="269"/>
      <c r="K29" s="269"/>
      <c r="L29" s="272">
        <v>0</v>
      </c>
    </row>
    <row r="30" spans="1:19" ht="24" customHeight="1">
      <c r="A30" s="256" t="s">
        <v>86</v>
      </c>
      <c r="B30" s="265"/>
      <c r="C30" s="246">
        <f>SUM(C18:C29)</f>
        <v>1106821038</v>
      </c>
      <c r="D30" s="246">
        <f>SUM(D18:D28)</f>
        <v>0</v>
      </c>
      <c r="E30" s="246"/>
      <c r="F30" s="246">
        <f>SUM(F18:F29)</f>
        <v>1384889450</v>
      </c>
      <c r="G30" s="246"/>
      <c r="H30" s="246">
        <f>SUM(H18:H28)</f>
        <v>0</v>
      </c>
      <c r="I30" s="246">
        <f>SUM(I18:I29)</f>
        <v>1676105982</v>
      </c>
      <c r="J30" s="246">
        <f>SUM(J18:J28)</f>
        <v>0</v>
      </c>
      <c r="K30" s="246"/>
      <c r="L30" s="246">
        <f>SUM(L18:L29)</f>
        <v>1658878846.21</v>
      </c>
    </row>
    <row r="31" spans="1:19" ht="24" customHeight="1">
      <c r="A31" s="265" t="s">
        <v>87</v>
      </c>
      <c r="B31" s="265"/>
      <c r="C31" s="271">
        <f>36245723+106138-1932741-385</f>
        <v>34418735</v>
      </c>
      <c r="D31" s="266"/>
      <c r="E31" s="266"/>
      <c r="F31" s="271">
        <v>42988772</v>
      </c>
      <c r="G31" s="246"/>
      <c r="H31" s="266"/>
      <c r="I31" s="272">
        <v>0</v>
      </c>
      <c r="J31" s="164"/>
      <c r="K31" s="164"/>
      <c r="L31" s="272">
        <v>0</v>
      </c>
    </row>
    <row r="32" spans="1:19" ht="24" customHeight="1">
      <c r="A32" s="268" t="s">
        <v>88</v>
      </c>
      <c r="B32" s="265"/>
      <c r="C32" s="246">
        <f>SUM(C30:C31)</f>
        <v>1141239773</v>
      </c>
      <c r="D32" s="246"/>
      <c r="E32" s="246"/>
      <c r="F32" s="246">
        <f>SUM(F30:F31)</f>
        <v>1427878222</v>
      </c>
      <c r="G32" s="246"/>
      <c r="H32" s="266"/>
      <c r="I32" s="246">
        <f>SUM(I30:I31)</f>
        <v>1676105982</v>
      </c>
      <c r="J32" s="266"/>
      <c r="K32" s="266"/>
      <c r="L32" s="246">
        <f>SUM(L30:L31)</f>
        <v>1658878846.21</v>
      </c>
    </row>
    <row r="33" spans="1:12" ht="24" customHeight="1" thickBot="1">
      <c r="A33" s="273" t="s">
        <v>89</v>
      </c>
      <c r="B33" s="265"/>
      <c r="C33" s="274">
        <f>+'หนี้สิน 1 '!C39+'หนี้สิน 2'!C32</f>
        <v>4038415231</v>
      </c>
      <c r="D33" s="266"/>
      <c r="E33" s="266"/>
      <c r="F33" s="274">
        <v>4441241594</v>
      </c>
      <c r="G33" s="266"/>
      <c r="H33" s="266"/>
      <c r="I33" s="162">
        <f>+'หนี้สิน 1 '!I39+'หนี้สิน 2'!I32</f>
        <v>3530514228</v>
      </c>
      <c r="J33" s="266"/>
      <c r="K33" s="266"/>
      <c r="L33" s="162">
        <v>3486543182.21</v>
      </c>
    </row>
    <row r="34" spans="1:12" ht="24" customHeight="1" thickTop="1">
      <c r="A34" s="275"/>
      <c r="B34" s="276"/>
      <c r="C34" s="165"/>
      <c r="D34" s="166"/>
      <c r="E34" s="166"/>
      <c r="F34" s="167"/>
      <c r="G34" s="166"/>
      <c r="H34" s="166"/>
      <c r="I34" s="168"/>
      <c r="J34" s="166"/>
      <c r="K34" s="166"/>
      <c r="L34" s="168"/>
    </row>
    <row r="35" spans="1:12" ht="24" customHeight="1">
      <c r="A35" s="265"/>
      <c r="B35" s="265"/>
      <c r="C35" s="277"/>
      <c r="D35" s="265"/>
      <c r="E35" s="265"/>
      <c r="F35" s="265"/>
      <c r="G35" s="265"/>
      <c r="H35" s="265"/>
      <c r="J35" s="265"/>
      <c r="K35" s="265"/>
      <c r="L35" s="138"/>
    </row>
    <row r="36" spans="1:12" ht="24" customHeight="1">
      <c r="A36" s="357"/>
      <c r="B36" s="357"/>
      <c r="C36" s="357"/>
      <c r="D36" s="265"/>
      <c r="E36" s="265"/>
      <c r="F36" s="265"/>
      <c r="G36" s="265"/>
      <c r="H36" s="265"/>
      <c r="J36" s="265"/>
      <c r="K36" s="265"/>
      <c r="L36" s="138"/>
    </row>
    <row r="37" spans="1:12" ht="24" customHeight="1">
      <c r="A37" s="265"/>
      <c r="B37" s="265"/>
      <c r="C37" s="265"/>
      <c r="D37" s="265"/>
      <c r="E37" s="265"/>
      <c r="F37" s="265"/>
      <c r="G37" s="265"/>
      <c r="H37" s="265"/>
      <c r="J37" s="265"/>
      <c r="K37" s="265"/>
      <c r="L37" s="138"/>
    </row>
    <row r="38" spans="1:12" ht="24" customHeight="1">
      <c r="A38" s="265"/>
      <c r="B38" s="265"/>
      <c r="C38" s="265"/>
      <c r="D38" s="265"/>
      <c r="E38" s="265"/>
      <c r="F38" s="265"/>
      <c r="G38" s="265"/>
      <c r="H38" s="265"/>
      <c r="J38" s="265"/>
      <c r="K38" s="265"/>
      <c r="L38" s="138"/>
    </row>
    <row r="39" spans="1:12" ht="24" customHeight="1">
      <c r="A39" s="265"/>
      <c r="B39" s="265"/>
      <c r="C39" s="265"/>
      <c r="D39" s="265"/>
      <c r="E39" s="265"/>
      <c r="F39" s="265"/>
      <c r="G39" s="265"/>
      <c r="H39" s="265"/>
      <c r="J39" s="265"/>
      <c r="K39" s="265"/>
      <c r="L39" s="265"/>
    </row>
    <row r="40" spans="1:12" ht="24" customHeight="1">
      <c r="A40" s="265" t="s">
        <v>37</v>
      </c>
      <c r="B40" s="265"/>
      <c r="C40" s="265"/>
      <c r="D40" s="265"/>
      <c r="E40" s="265"/>
      <c r="F40" s="265"/>
      <c r="G40" s="265"/>
      <c r="H40" s="265"/>
      <c r="J40" s="265"/>
      <c r="K40" s="265"/>
      <c r="L40" s="265"/>
    </row>
  </sheetData>
  <mergeCells count="7">
    <mergeCell ref="A36:C36"/>
    <mergeCell ref="A1:L1"/>
    <mergeCell ref="A2:L2"/>
    <mergeCell ref="A3:L3"/>
    <mergeCell ref="A4:L4"/>
    <mergeCell ref="C5:G5"/>
    <mergeCell ref="I5:L5"/>
  </mergeCells>
  <pageMargins left="1" right="0.3" top="1" bottom="0.5" header="0.25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R80"/>
  <sheetViews>
    <sheetView view="pageBreakPreview" topLeftCell="A13" zoomScale="80" zoomScaleNormal="63" zoomScaleSheetLayoutView="80" workbookViewId="0">
      <selection activeCell="A37" sqref="A1:A1048576"/>
    </sheetView>
  </sheetViews>
  <sheetFormatPr defaultColWidth="8.1796875" defaultRowHeight="24" customHeight="1"/>
  <cols>
    <col min="1" max="1" width="54" style="117" customWidth="1"/>
    <col min="2" max="2" width="9.81640625" style="30" customWidth="1"/>
    <col min="3" max="3" width="1.453125" style="117" customWidth="1"/>
    <col min="4" max="4" width="14.81640625" style="117" customWidth="1"/>
    <col min="5" max="6" width="0.81640625" style="117" customWidth="1"/>
    <col min="7" max="7" width="14.81640625" style="117" customWidth="1"/>
    <col min="8" max="9" width="0.81640625" style="117" customWidth="1"/>
    <col min="10" max="10" width="15.81640625" style="117" bestFit="1" customWidth="1"/>
    <col min="11" max="12" width="0.81640625" style="117" customWidth="1"/>
    <col min="13" max="13" width="14.81640625" style="117" customWidth="1"/>
    <col min="14" max="14" width="7.1796875" style="117" customWidth="1"/>
    <col min="15" max="15" width="13.453125" style="117" bestFit="1" customWidth="1"/>
    <col min="16" max="17" width="12.453125" style="117" customWidth="1"/>
    <col min="18" max="18" width="13.453125" style="117" bestFit="1" customWidth="1"/>
    <col min="19" max="256" width="8.1796875" style="117"/>
    <col min="257" max="257" width="39.453125" style="117" customWidth="1"/>
    <col min="258" max="258" width="7" style="117" customWidth="1"/>
    <col min="259" max="259" width="3.453125" style="117" customWidth="1"/>
    <col min="260" max="260" width="13.453125" style="117" customWidth="1"/>
    <col min="261" max="261" width="0.81640625" style="117" customWidth="1"/>
    <col min="262" max="262" width="12.81640625" style="117" customWidth="1"/>
    <col min="263" max="263" width="0.81640625" style="117" customWidth="1"/>
    <col min="264" max="264" width="13.1796875" style="117" customWidth="1"/>
    <col min="265" max="265" width="0.81640625" style="117" customWidth="1"/>
    <col min="266" max="266" width="15.453125" style="117" customWidth="1"/>
    <col min="267" max="267" width="7.1796875" style="117" customWidth="1"/>
    <col min="268" max="268" width="9.453125" style="117" bestFit="1" customWidth="1"/>
    <col min="269" max="512" width="8.1796875" style="117"/>
    <col min="513" max="513" width="39.453125" style="117" customWidth="1"/>
    <col min="514" max="514" width="7" style="117" customWidth="1"/>
    <col min="515" max="515" width="3.453125" style="117" customWidth="1"/>
    <col min="516" max="516" width="13.453125" style="117" customWidth="1"/>
    <col min="517" max="517" width="0.81640625" style="117" customWidth="1"/>
    <col min="518" max="518" width="12.81640625" style="117" customWidth="1"/>
    <col min="519" max="519" width="0.81640625" style="117" customWidth="1"/>
    <col min="520" max="520" width="13.1796875" style="117" customWidth="1"/>
    <col min="521" max="521" width="0.81640625" style="117" customWidth="1"/>
    <col min="522" max="522" width="15.453125" style="117" customWidth="1"/>
    <col min="523" max="523" width="7.1796875" style="117" customWidth="1"/>
    <col min="524" max="524" width="9.453125" style="117" bestFit="1" customWidth="1"/>
    <col min="525" max="768" width="8.1796875" style="117"/>
    <col min="769" max="769" width="39.453125" style="117" customWidth="1"/>
    <col min="770" max="770" width="7" style="117" customWidth="1"/>
    <col min="771" max="771" width="3.453125" style="117" customWidth="1"/>
    <col min="772" max="772" width="13.453125" style="117" customWidth="1"/>
    <col min="773" max="773" width="0.81640625" style="117" customWidth="1"/>
    <col min="774" max="774" width="12.81640625" style="117" customWidth="1"/>
    <col min="775" max="775" width="0.81640625" style="117" customWidth="1"/>
    <col min="776" max="776" width="13.1796875" style="117" customWidth="1"/>
    <col min="777" max="777" width="0.81640625" style="117" customWidth="1"/>
    <col min="778" max="778" width="15.453125" style="117" customWidth="1"/>
    <col min="779" max="779" width="7.1796875" style="117" customWidth="1"/>
    <col min="780" max="780" width="9.453125" style="117" bestFit="1" customWidth="1"/>
    <col min="781" max="1024" width="8.1796875" style="117"/>
    <col min="1025" max="1025" width="39.453125" style="117" customWidth="1"/>
    <col min="1026" max="1026" width="7" style="117" customWidth="1"/>
    <col min="1027" max="1027" width="3.453125" style="117" customWidth="1"/>
    <col min="1028" max="1028" width="13.453125" style="117" customWidth="1"/>
    <col min="1029" max="1029" width="0.81640625" style="117" customWidth="1"/>
    <col min="1030" max="1030" width="12.81640625" style="117" customWidth="1"/>
    <col min="1031" max="1031" width="0.81640625" style="117" customWidth="1"/>
    <col min="1032" max="1032" width="13.1796875" style="117" customWidth="1"/>
    <col min="1033" max="1033" width="0.81640625" style="117" customWidth="1"/>
    <col min="1034" max="1034" width="15.453125" style="117" customWidth="1"/>
    <col min="1035" max="1035" width="7.1796875" style="117" customWidth="1"/>
    <col min="1036" max="1036" width="9.453125" style="117" bestFit="1" customWidth="1"/>
    <col min="1037" max="1280" width="8.1796875" style="117"/>
    <col min="1281" max="1281" width="39.453125" style="117" customWidth="1"/>
    <col min="1282" max="1282" width="7" style="117" customWidth="1"/>
    <col min="1283" max="1283" width="3.453125" style="117" customWidth="1"/>
    <col min="1284" max="1284" width="13.453125" style="117" customWidth="1"/>
    <col min="1285" max="1285" width="0.81640625" style="117" customWidth="1"/>
    <col min="1286" max="1286" width="12.81640625" style="117" customWidth="1"/>
    <col min="1287" max="1287" width="0.81640625" style="117" customWidth="1"/>
    <col min="1288" max="1288" width="13.1796875" style="117" customWidth="1"/>
    <col min="1289" max="1289" width="0.81640625" style="117" customWidth="1"/>
    <col min="1290" max="1290" width="15.453125" style="117" customWidth="1"/>
    <col min="1291" max="1291" width="7.1796875" style="117" customWidth="1"/>
    <col min="1292" max="1292" width="9.453125" style="117" bestFit="1" customWidth="1"/>
    <col min="1293" max="1536" width="8.1796875" style="117"/>
    <col min="1537" max="1537" width="39.453125" style="117" customWidth="1"/>
    <col min="1538" max="1538" width="7" style="117" customWidth="1"/>
    <col min="1539" max="1539" width="3.453125" style="117" customWidth="1"/>
    <col min="1540" max="1540" width="13.453125" style="117" customWidth="1"/>
    <col min="1541" max="1541" width="0.81640625" style="117" customWidth="1"/>
    <col min="1542" max="1542" width="12.81640625" style="117" customWidth="1"/>
    <col min="1543" max="1543" width="0.81640625" style="117" customWidth="1"/>
    <col min="1544" max="1544" width="13.1796875" style="117" customWidth="1"/>
    <col min="1545" max="1545" width="0.81640625" style="117" customWidth="1"/>
    <col min="1546" max="1546" width="15.453125" style="117" customWidth="1"/>
    <col min="1547" max="1547" width="7.1796875" style="117" customWidth="1"/>
    <col min="1548" max="1548" width="9.453125" style="117" bestFit="1" customWidth="1"/>
    <col min="1549" max="1792" width="8.1796875" style="117"/>
    <col min="1793" max="1793" width="39.453125" style="117" customWidth="1"/>
    <col min="1794" max="1794" width="7" style="117" customWidth="1"/>
    <col min="1795" max="1795" width="3.453125" style="117" customWidth="1"/>
    <col min="1796" max="1796" width="13.453125" style="117" customWidth="1"/>
    <col min="1797" max="1797" width="0.81640625" style="117" customWidth="1"/>
    <col min="1798" max="1798" width="12.81640625" style="117" customWidth="1"/>
    <col min="1799" max="1799" width="0.81640625" style="117" customWidth="1"/>
    <col min="1800" max="1800" width="13.1796875" style="117" customWidth="1"/>
    <col min="1801" max="1801" width="0.81640625" style="117" customWidth="1"/>
    <col min="1802" max="1802" width="15.453125" style="117" customWidth="1"/>
    <col min="1803" max="1803" width="7.1796875" style="117" customWidth="1"/>
    <col min="1804" max="1804" width="9.453125" style="117" bestFit="1" customWidth="1"/>
    <col min="1805" max="2048" width="8.1796875" style="117"/>
    <col min="2049" max="2049" width="39.453125" style="117" customWidth="1"/>
    <col min="2050" max="2050" width="7" style="117" customWidth="1"/>
    <col min="2051" max="2051" width="3.453125" style="117" customWidth="1"/>
    <col min="2052" max="2052" width="13.453125" style="117" customWidth="1"/>
    <col min="2053" max="2053" width="0.81640625" style="117" customWidth="1"/>
    <col min="2054" max="2054" width="12.81640625" style="117" customWidth="1"/>
    <col min="2055" max="2055" width="0.81640625" style="117" customWidth="1"/>
    <col min="2056" max="2056" width="13.1796875" style="117" customWidth="1"/>
    <col min="2057" max="2057" width="0.81640625" style="117" customWidth="1"/>
    <col min="2058" max="2058" width="15.453125" style="117" customWidth="1"/>
    <col min="2059" max="2059" width="7.1796875" style="117" customWidth="1"/>
    <col min="2060" max="2060" width="9.453125" style="117" bestFit="1" customWidth="1"/>
    <col min="2061" max="2304" width="8.1796875" style="117"/>
    <col min="2305" max="2305" width="39.453125" style="117" customWidth="1"/>
    <col min="2306" max="2306" width="7" style="117" customWidth="1"/>
    <col min="2307" max="2307" width="3.453125" style="117" customWidth="1"/>
    <col min="2308" max="2308" width="13.453125" style="117" customWidth="1"/>
    <col min="2309" max="2309" width="0.81640625" style="117" customWidth="1"/>
    <col min="2310" max="2310" width="12.81640625" style="117" customWidth="1"/>
    <col min="2311" max="2311" width="0.81640625" style="117" customWidth="1"/>
    <col min="2312" max="2312" width="13.1796875" style="117" customWidth="1"/>
    <col min="2313" max="2313" width="0.81640625" style="117" customWidth="1"/>
    <col min="2314" max="2314" width="15.453125" style="117" customWidth="1"/>
    <col min="2315" max="2315" width="7.1796875" style="117" customWidth="1"/>
    <col min="2316" max="2316" width="9.453125" style="117" bestFit="1" customWidth="1"/>
    <col min="2317" max="2560" width="8.1796875" style="117"/>
    <col min="2561" max="2561" width="39.453125" style="117" customWidth="1"/>
    <col min="2562" max="2562" width="7" style="117" customWidth="1"/>
    <col min="2563" max="2563" width="3.453125" style="117" customWidth="1"/>
    <col min="2564" max="2564" width="13.453125" style="117" customWidth="1"/>
    <col min="2565" max="2565" width="0.81640625" style="117" customWidth="1"/>
    <col min="2566" max="2566" width="12.81640625" style="117" customWidth="1"/>
    <col min="2567" max="2567" width="0.81640625" style="117" customWidth="1"/>
    <col min="2568" max="2568" width="13.1796875" style="117" customWidth="1"/>
    <col min="2569" max="2569" width="0.81640625" style="117" customWidth="1"/>
    <col min="2570" max="2570" width="15.453125" style="117" customWidth="1"/>
    <col min="2571" max="2571" width="7.1796875" style="117" customWidth="1"/>
    <col min="2572" max="2572" width="9.453125" style="117" bestFit="1" customWidth="1"/>
    <col min="2573" max="2816" width="8.1796875" style="117"/>
    <col min="2817" max="2817" width="39.453125" style="117" customWidth="1"/>
    <col min="2818" max="2818" width="7" style="117" customWidth="1"/>
    <col min="2819" max="2819" width="3.453125" style="117" customWidth="1"/>
    <col min="2820" max="2820" width="13.453125" style="117" customWidth="1"/>
    <col min="2821" max="2821" width="0.81640625" style="117" customWidth="1"/>
    <col min="2822" max="2822" width="12.81640625" style="117" customWidth="1"/>
    <col min="2823" max="2823" width="0.81640625" style="117" customWidth="1"/>
    <col min="2824" max="2824" width="13.1796875" style="117" customWidth="1"/>
    <col min="2825" max="2825" width="0.81640625" style="117" customWidth="1"/>
    <col min="2826" max="2826" width="15.453125" style="117" customWidth="1"/>
    <col min="2827" max="2827" width="7.1796875" style="117" customWidth="1"/>
    <col min="2828" max="2828" width="9.453125" style="117" bestFit="1" customWidth="1"/>
    <col min="2829" max="3072" width="8.1796875" style="117"/>
    <col min="3073" max="3073" width="39.453125" style="117" customWidth="1"/>
    <col min="3074" max="3074" width="7" style="117" customWidth="1"/>
    <col min="3075" max="3075" width="3.453125" style="117" customWidth="1"/>
    <col min="3076" max="3076" width="13.453125" style="117" customWidth="1"/>
    <col min="3077" max="3077" width="0.81640625" style="117" customWidth="1"/>
    <col min="3078" max="3078" width="12.81640625" style="117" customWidth="1"/>
    <col min="3079" max="3079" width="0.81640625" style="117" customWidth="1"/>
    <col min="3080" max="3080" width="13.1796875" style="117" customWidth="1"/>
    <col min="3081" max="3081" width="0.81640625" style="117" customWidth="1"/>
    <col min="3082" max="3082" width="15.453125" style="117" customWidth="1"/>
    <col min="3083" max="3083" width="7.1796875" style="117" customWidth="1"/>
    <col min="3084" max="3084" width="9.453125" style="117" bestFit="1" customWidth="1"/>
    <col min="3085" max="3328" width="8.1796875" style="117"/>
    <col min="3329" max="3329" width="39.453125" style="117" customWidth="1"/>
    <col min="3330" max="3330" width="7" style="117" customWidth="1"/>
    <col min="3331" max="3331" width="3.453125" style="117" customWidth="1"/>
    <col min="3332" max="3332" width="13.453125" style="117" customWidth="1"/>
    <col min="3333" max="3333" width="0.81640625" style="117" customWidth="1"/>
    <col min="3334" max="3334" width="12.81640625" style="117" customWidth="1"/>
    <col min="3335" max="3335" width="0.81640625" style="117" customWidth="1"/>
    <col min="3336" max="3336" width="13.1796875" style="117" customWidth="1"/>
    <col min="3337" max="3337" width="0.81640625" style="117" customWidth="1"/>
    <col min="3338" max="3338" width="15.453125" style="117" customWidth="1"/>
    <col min="3339" max="3339" width="7.1796875" style="117" customWidth="1"/>
    <col min="3340" max="3340" width="9.453125" style="117" bestFit="1" customWidth="1"/>
    <col min="3341" max="3584" width="8.1796875" style="117"/>
    <col min="3585" max="3585" width="39.453125" style="117" customWidth="1"/>
    <col min="3586" max="3586" width="7" style="117" customWidth="1"/>
    <col min="3587" max="3587" width="3.453125" style="117" customWidth="1"/>
    <col min="3588" max="3588" width="13.453125" style="117" customWidth="1"/>
    <col min="3589" max="3589" width="0.81640625" style="117" customWidth="1"/>
    <col min="3590" max="3590" width="12.81640625" style="117" customWidth="1"/>
    <col min="3591" max="3591" width="0.81640625" style="117" customWidth="1"/>
    <col min="3592" max="3592" width="13.1796875" style="117" customWidth="1"/>
    <col min="3593" max="3593" width="0.81640625" style="117" customWidth="1"/>
    <col min="3594" max="3594" width="15.453125" style="117" customWidth="1"/>
    <col min="3595" max="3595" width="7.1796875" style="117" customWidth="1"/>
    <col min="3596" max="3596" width="9.453125" style="117" bestFit="1" customWidth="1"/>
    <col min="3597" max="3840" width="8.1796875" style="117"/>
    <col min="3841" max="3841" width="39.453125" style="117" customWidth="1"/>
    <col min="3842" max="3842" width="7" style="117" customWidth="1"/>
    <col min="3843" max="3843" width="3.453125" style="117" customWidth="1"/>
    <col min="3844" max="3844" width="13.453125" style="117" customWidth="1"/>
    <col min="3845" max="3845" width="0.81640625" style="117" customWidth="1"/>
    <col min="3846" max="3846" width="12.81640625" style="117" customWidth="1"/>
    <col min="3847" max="3847" width="0.81640625" style="117" customWidth="1"/>
    <col min="3848" max="3848" width="13.1796875" style="117" customWidth="1"/>
    <col min="3849" max="3849" width="0.81640625" style="117" customWidth="1"/>
    <col min="3850" max="3850" width="15.453125" style="117" customWidth="1"/>
    <col min="3851" max="3851" width="7.1796875" style="117" customWidth="1"/>
    <col min="3852" max="3852" width="9.453125" style="117" bestFit="1" customWidth="1"/>
    <col min="3853" max="4096" width="8.1796875" style="117"/>
    <col min="4097" max="4097" width="39.453125" style="117" customWidth="1"/>
    <col min="4098" max="4098" width="7" style="117" customWidth="1"/>
    <col min="4099" max="4099" width="3.453125" style="117" customWidth="1"/>
    <col min="4100" max="4100" width="13.453125" style="117" customWidth="1"/>
    <col min="4101" max="4101" width="0.81640625" style="117" customWidth="1"/>
    <col min="4102" max="4102" width="12.81640625" style="117" customWidth="1"/>
    <col min="4103" max="4103" width="0.81640625" style="117" customWidth="1"/>
    <col min="4104" max="4104" width="13.1796875" style="117" customWidth="1"/>
    <col min="4105" max="4105" width="0.81640625" style="117" customWidth="1"/>
    <col min="4106" max="4106" width="15.453125" style="117" customWidth="1"/>
    <col min="4107" max="4107" width="7.1796875" style="117" customWidth="1"/>
    <col min="4108" max="4108" width="9.453125" style="117" bestFit="1" customWidth="1"/>
    <col min="4109" max="4352" width="8.1796875" style="117"/>
    <col min="4353" max="4353" width="39.453125" style="117" customWidth="1"/>
    <col min="4354" max="4354" width="7" style="117" customWidth="1"/>
    <col min="4355" max="4355" width="3.453125" style="117" customWidth="1"/>
    <col min="4356" max="4356" width="13.453125" style="117" customWidth="1"/>
    <col min="4357" max="4357" width="0.81640625" style="117" customWidth="1"/>
    <col min="4358" max="4358" width="12.81640625" style="117" customWidth="1"/>
    <col min="4359" max="4359" width="0.81640625" style="117" customWidth="1"/>
    <col min="4360" max="4360" width="13.1796875" style="117" customWidth="1"/>
    <col min="4361" max="4361" width="0.81640625" style="117" customWidth="1"/>
    <col min="4362" max="4362" width="15.453125" style="117" customWidth="1"/>
    <col min="4363" max="4363" width="7.1796875" style="117" customWidth="1"/>
    <col min="4364" max="4364" width="9.453125" style="117" bestFit="1" customWidth="1"/>
    <col min="4365" max="4608" width="8.1796875" style="117"/>
    <col min="4609" max="4609" width="39.453125" style="117" customWidth="1"/>
    <col min="4610" max="4610" width="7" style="117" customWidth="1"/>
    <col min="4611" max="4611" width="3.453125" style="117" customWidth="1"/>
    <col min="4612" max="4612" width="13.453125" style="117" customWidth="1"/>
    <col min="4613" max="4613" width="0.81640625" style="117" customWidth="1"/>
    <col min="4614" max="4614" width="12.81640625" style="117" customWidth="1"/>
    <col min="4615" max="4615" width="0.81640625" style="117" customWidth="1"/>
    <col min="4616" max="4616" width="13.1796875" style="117" customWidth="1"/>
    <col min="4617" max="4617" width="0.81640625" style="117" customWidth="1"/>
    <col min="4618" max="4618" width="15.453125" style="117" customWidth="1"/>
    <col min="4619" max="4619" width="7.1796875" style="117" customWidth="1"/>
    <col min="4620" max="4620" width="9.453125" style="117" bestFit="1" customWidth="1"/>
    <col min="4621" max="4864" width="8.1796875" style="117"/>
    <col min="4865" max="4865" width="39.453125" style="117" customWidth="1"/>
    <col min="4866" max="4866" width="7" style="117" customWidth="1"/>
    <col min="4867" max="4867" width="3.453125" style="117" customWidth="1"/>
    <col min="4868" max="4868" width="13.453125" style="117" customWidth="1"/>
    <col min="4869" max="4869" width="0.81640625" style="117" customWidth="1"/>
    <col min="4870" max="4870" width="12.81640625" style="117" customWidth="1"/>
    <col min="4871" max="4871" width="0.81640625" style="117" customWidth="1"/>
    <col min="4872" max="4872" width="13.1796875" style="117" customWidth="1"/>
    <col min="4873" max="4873" width="0.81640625" style="117" customWidth="1"/>
    <col min="4874" max="4874" width="15.453125" style="117" customWidth="1"/>
    <col min="4875" max="4875" width="7.1796875" style="117" customWidth="1"/>
    <col min="4876" max="4876" width="9.453125" style="117" bestFit="1" customWidth="1"/>
    <col min="4877" max="5120" width="8.1796875" style="117"/>
    <col min="5121" max="5121" width="39.453125" style="117" customWidth="1"/>
    <col min="5122" max="5122" width="7" style="117" customWidth="1"/>
    <col min="5123" max="5123" width="3.453125" style="117" customWidth="1"/>
    <col min="5124" max="5124" width="13.453125" style="117" customWidth="1"/>
    <col min="5125" max="5125" width="0.81640625" style="117" customWidth="1"/>
    <col min="5126" max="5126" width="12.81640625" style="117" customWidth="1"/>
    <col min="5127" max="5127" width="0.81640625" style="117" customWidth="1"/>
    <col min="5128" max="5128" width="13.1796875" style="117" customWidth="1"/>
    <col min="5129" max="5129" width="0.81640625" style="117" customWidth="1"/>
    <col min="5130" max="5130" width="15.453125" style="117" customWidth="1"/>
    <col min="5131" max="5131" width="7.1796875" style="117" customWidth="1"/>
    <col min="5132" max="5132" width="9.453125" style="117" bestFit="1" customWidth="1"/>
    <col min="5133" max="5376" width="8.1796875" style="117"/>
    <col min="5377" max="5377" width="39.453125" style="117" customWidth="1"/>
    <col min="5378" max="5378" width="7" style="117" customWidth="1"/>
    <col min="5379" max="5379" width="3.453125" style="117" customWidth="1"/>
    <col min="5380" max="5380" width="13.453125" style="117" customWidth="1"/>
    <col min="5381" max="5381" width="0.81640625" style="117" customWidth="1"/>
    <col min="5382" max="5382" width="12.81640625" style="117" customWidth="1"/>
    <col min="5383" max="5383" width="0.81640625" style="117" customWidth="1"/>
    <col min="5384" max="5384" width="13.1796875" style="117" customWidth="1"/>
    <col min="5385" max="5385" width="0.81640625" style="117" customWidth="1"/>
    <col min="5386" max="5386" width="15.453125" style="117" customWidth="1"/>
    <col min="5387" max="5387" width="7.1796875" style="117" customWidth="1"/>
    <col min="5388" max="5388" width="9.453125" style="117" bestFit="1" customWidth="1"/>
    <col min="5389" max="5632" width="8.1796875" style="117"/>
    <col min="5633" max="5633" width="39.453125" style="117" customWidth="1"/>
    <col min="5634" max="5634" width="7" style="117" customWidth="1"/>
    <col min="5635" max="5635" width="3.453125" style="117" customWidth="1"/>
    <col min="5636" max="5636" width="13.453125" style="117" customWidth="1"/>
    <col min="5637" max="5637" width="0.81640625" style="117" customWidth="1"/>
    <col min="5638" max="5638" width="12.81640625" style="117" customWidth="1"/>
    <col min="5639" max="5639" width="0.81640625" style="117" customWidth="1"/>
    <col min="5640" max="5640" width="13.1796875" style="117" customWidth="1"/>
    <col min="5641" max="5641" width="0.81640625" style="117" customWidth="1"/>
    <col min="5642" max="5642" width="15.453125" style="117" customWidth="1"/>
    <col min="5643" max="5643" width="7.1796875" style="117" customWidth="1"/>
    <col min="5644" max="5644" width="9.453125" style="117" bestFit="1" customWidth="1"/>
    <col min="5645" max="5888" width="8.1796875" style="117"/>
    <col min="5889" max="5889" width="39.453125" style="117" customWidth="1"/>
    <col min="5890" max="5890" width="7" style="117" customWidth="1"/>
    <col min="5891" max="5891" width="3.453125" style="117" customWidth="1"/>
    <col min="5892" max="5892" width="13.453125" style="117" customWidth="1"/>
    <col min="5893" max="5893" width="0.81640625" style="117" customWidth="1"/>
    <col min="5894" max="5894" width="12.81640625" style="117" customWidth="1"/>
    <col min="5895" max="5895" width="0.81640625" style="117" customWidth="1"/>
    <col min="5896" max="5896" width="13.1796875" style="117" customWidth="1"/>
    <col min="5897" max="5897" width="0.81640625" style="117" customWidth="1"/>
    <col min="5898" max="5898" width="15.453125" style="117" customWidth="1"/>
    <col min="5899" max="5899" width="7.1796875" style="117" customWidth="1"/>
    <col min="5900" max="5900" width="9.453125" style="117" bestFit="1" customWidth="1"/>
    <col min="5901" max="6144" width="8.1796875" style="117"/>
    <col min="6145" max="6145" width="39.453125" style="117" customWidth="1"/>
    <col min="6146" max="6146" width="7" style="117" customWidth="1"/>
    <col min="6147" max="6147" width="3.453125" style="117" customWidth="1"/>
    <col min="6148" max="6148" width="13.453125" style="117" customWidth="1"/>
    <col min="6149" max="6149" width="0.81640625" style="117" customWidth="1"/>
    <col min="6150" max="6150" width="12.81640625" style="117" customWidth="1"/>
    <col min="6151" max="6151" width="0.81640625" style="117" customWidth="1"/>
    <col min="6152" max="6152" width="13.1796875" style="117" customWidth="1"/>
    <col min="6153" max="6153" width="0.81640625" style="117" customWidth="1"/>
    <col min="6154" max="6154" width="15.453125" style="117" customWidth="1"/>
    <col min="6155" max="6155" width="7.1796875" style="117" customWidth="1"/>
    <col min="6156" max="6156" width="9.453125" style="117" bestFit="1" customWidth="1"/>
    <col min="6157" max="6400" width="8.1796875" style="117"/>
    <col min="6401" max="6401" width="39.453125" style="117" customWidth="1"/>
    <col min="6402" max="6402" width="7" style="117" customWidth="1"/>
    <col min="6403" max="6403" width="3.453125" style="117" customWidth="1"/>
    <col min="6404" max="6404" width="13.453125" style="117" customWidth="1"/>
    <col min="6405" max="6405" width="0.81640625" style="117" customWidth="1"/>
    <col min="6406" max="6406" width="12.81640625" style="117" customWidth="1"/>
    <col min="6407" max="6407" width="0.81640625" style="117" customWidth="1"/>
    <col min="6408" max="6408" width="13.1796875" style="117" customWidth="1"/>
    <col min="6409" max="6409" width="0.81640625" style="117" customWidth="1"/>
    <col min="6410" max="6410" width="15.453125" style="117" customWidth="1"/>
    <col min="6411" max="6411" width="7.1796875" style="117" customWidth="1"/>
    <col min="6412" max="6412" width="9.453125" style="117" bestFit="1" customWidth="1"/>
    <col min="6413" max="6656" width="8.1796875" style="117"/>
    <col min="6657" max="6657" width="39.453125" style="117" customWidth="1"/>
    <col min="6658" max="6658" width="7" style="117" customWidth="1"/>
    <col min="6659" max="6659" width="3.453125" style="117" customWidth="1"/>
    <col min="6660" max="6660" width="13.453125" style="117" customWidth="1"/>
    <col min="6661" max="6661" width="0.81640625" style="117" customWidth="1"/>
    <col min="6662" max="6662" width="12.81640625" style="117" customWidth="1"/>
    <col min="6663" max="6663" width="0.81640625" style="117" customWidth="1"/>
    <col min="6664" max="6664" width="13.1796875" style="117" customWidth="1"/>
    <col min="6665" max="6665" width="0.81640625" style="117" customWidth="1"/>
    <col min="6666" max="6666" width="15.453125" style="117" customWidth="1"/>
    <col min="6667" max="6667" width="7.1796875" style="117" customWidth="1"/>
    <col min="6668" max="6668" width="9.453125" style="117" bestFit="1" customWidth="1"/>
    <col min="6669" max="6912" width="8.1796875" style="117"/>
    <col min="6913" max="6913" width="39.453125" style="117" customWidth="1"/>
    <col min="6914" max="6914" width="7" style="117" customWidth="1"/>
    <col min="6915" max="6915" width="3.453125" style="117" customWidth="1"/>
    <col min="6916" max="6916" width="13.453125" style="117" customWidth="1"/>
    <col min="6917" max="6917" width="0.81640625" style="117" customWidth="1"/>
    <col min="6918" max="6918" width="12.81640625" style="117" customWidth="1"/>
    <col min="6919" max="6919" width="0.81640625" style="117" customWidth="1"/>
    <col min="6920" max="6920" width="13.1796875" style="117" customWidth="1"/>
    <col min="6921" max="6921" width="0.81640625" style="117" customWidth="1"/>
    <col min="6922" max="6922" width="15.453125" style="117" customWidth="1"/>
    <col min="6923" max="6923" width="7.1796875" style="117" customWidth="1"/>
    <col min="6924" max="6924" width="9.453125" style="117" bestFit="1" customWidth="1"/>
    <col min="6925" max="7168" width="8.1796875" style="117"/>
    <col min="7169" max="7169" width="39.453125" style="117" customWidth="1"/>
    <col min="7170" max="7170" width="7" style="117" customWidth="1"/>
    <col min="7171" max="7171" width="3.453125" style="117" customWidth="1"/>
    <col min="7172" max="7172" width="13.453125" style="117" customWidth="1"/>
    <col min="7173" max="7173" width="0.81640625" style="117" customWidth="1"/>
    <col min="7174" max="7174" width="12.81640625" style="117" customWidth="1"/>
    <col min="7175" max="7175" width="0.81640625" style="117" customWidth="1"/>
    <col min="7176" max="7176" width="13.1796875" style="117" customWidth="1"/>
    <col min="7177" max="7177" width="0.81640625" style="117" customWidth="1"/>
    <col min="7178" max="7178" width="15.453125" style="117" customWidth="1"/>
    <col min="7179" max="7179" width="7.1796875" style="117" customWidth="1"/>
    <col min="7180" max="7180" width="9.453125" style="117" bestFit="1" customWidth="1"/>
    <col min="7181" max="7424" width="8.1796875" style="117"/>
    <col min="7425" max="7425" width="39.453125" style="117" customWidth="1"/>
    <col min="7426" max="7426" width="7" style="117" customWidth="1"/>
    <col min="7427" max="7427" width="3.453125" style="117" customWidth="1"/>
    <col min="7428" max="7428" width="13.453125" style="117" customWidth="1"/>
    <col min="7429" max="7429" width="0.81640625" style="117" customWidth="1"/>
    <col min="7430" max="7430" width="12.81640625" style="117" customWidth="1"/>
    <col min="7431" max="7431" width="0.81640625" style="117" customWidth="1"/>
    <col min="7432" max="7432" width="13.1796875" style="117" customWidth="1"/>
    <col min="7433" max="7433" width="0.81640625" style="117" customWidth="1"/>
    <col min="7434" max="7434" width="15.453125" style="117" customWidth="1"/>
    <col min="7435" max="7435" width="7.1796875" style="117" customWidth="1"/>
    <col min="7436" max="7436" width="9.453125" style="117" bestFit="1" customWidth="1"/>
    <col min="7437" max="7680" width="8.1796875" style="117"/>
    <col min="7681" max="7681" width="39.453125" style="117" customWidth="1"/>
    <col min="7682" max="7682" width="7" style="117" customWidth="1"/>
    <col min="7683" max="7683" width="3.453125" style="117" customWidth="1"/>
    <col min="7684" max="7684" width="13.453125" style="117" customWidth="1"/>
    <col min="7685" max="7685" width="0.81640625" style="117" customWidth="1"/>
    <col min="7686" max="7686" width="12.81640625" style="117" customWidth="1"/>
    <col min="7687" max="7687" width="0.81640625" style="117" customWidth="1"/>
    <col min="7688" max="7688" width="13.1796875" style="117" customWidth="1"/>
    <col min="7689" max="7689" width="0.81640625" style="117" customWidth="1"/>
    <col min="7690" max="7690" width="15.453125" style="117" customWidth="1"/>
    <col min="7691" max="7691" width="7.1796875" style="117" customWidth="1"/>
    <col min="7692" max="7692" width="9.453125" style="117" bestFit="1" customWidth="1"/>
    <col min="7693" max="7936" width="8.1796875" style="117"/>
    <col min="7937" max="7937" width="39.453125" style="117" customWidth="1"/>
    <col min="7938" max="7938" width="7" style="117" customWidth="1"/>
    <col min="7939" max="7939" width="3.453125" style="117" customWidth="1"/>
    <col min="7940" max="7940" width="13.453125" style="117" customWidth="1"/>
    <col min="7941" max="7941" width="0.81640625" style="117" customWidth="1"/>
    <col min="7942" max="7942" width="12.81640625" style="117" customWidth="1"/>
    <col min="7943" max="7943" width="0.81640625" style="117" customWidth="1"/>
    <col min="7944" max="7944" width="13.1796875" style="117" customWidth="1"/>
    <col min="7945" max="7945" width="0.81640625" style="117" customWidth="1"/>
    <col min="7946" max="7946" width="15.453125" style="117" customWidth="1"/>
    <col min="7947" max="7947" width="7.1796875" style="117" customWidth="1"/>
    <col min="7948" max="7948" width="9.453125" style="117" bestFit="1" customWidth="1"/>
    <col min="7949" max="8192" width="8.1796875" style="117"/>
    <col min="8193" max="8193" width="39.453125" style="117" customWidth="1"/>
    <col min="8194" max="8194" width="7" style="117" customWidth="1"/>
    <col min="8195" max="8195" width="3.453125" style="117" customWidth="1"/>
    <col min="8196" max="8196" width="13.453125" style="117" customWidth="1"/>
    <col min="8197" max="8197" width="0.81640625" style="117" customWidth="1"/>
    <col min="8198" max="8198" width="12.81640625" style="117" customWidth="1"/>
    <col min="8199" max="8199" width="0.81640625" style="117" customWidth="1"/>
    <col min="8200" max="8200" width="13.1796875" style="117" customWidth="1"/>
    <col min="8201" max="8201" width="0.81640625" style="117" customWidth="1"/>
    <col min="8202" max="8202" width="15.453125" style="117" customWidth="1"/>
    <col min="8203" max="8203" width="7.1796875" style="117" customWidth="1"/>
    <col min="8204" max="8204" width="9.453125" style="117" bestFit="1" customWidth="1"/>
    <col min="8205" max="8448" width="8.1796875" style="117"/>
    <col min="8449" max="8449" width="39.453125" style="117" customWidth="1"/>
    <col min="8450" max="8450" width="7" style="117" customWidth="1"/>
    <col min="8451" max="8451" width="3.453125" style="117" customWidth="1"/>
    <col min="8452" max="8452" width="13.453125" style="117" customWidth="1"/>
    <col min="8453" max="8453" width="0.81640625" style="117" customWidth="1"/>
    <col min="8454" max="8454" width="12.81640625" style="117" customWidth="1"/>
    <col min="8455" max="8455" width="0.81640625" style="117" customWidth="1"/>
    <col min="8456" max="8456" width="13.1796875" style="117" customWidth="1"/>
    <col min="8457" max="8457" width="0.81640625" style="117" customWidth="1"/>
    <col min="8458" max="8458" width="15.453125" style="117" customWidth="1"/>
    <col min="8459" max="8459" width="7.1796875" style="117" customWidth="1"/>
    <col min="8460" max="8460" width="9.453125" style="117" bestFit="1" customWidth="1"/>
    <col min="8461" max="8704" width="8.1796875" style="117"/>
    <col min="8705" max="8705" width="39.453125" style="117" customWidth="1"/>
    <col min="8706" max="8706" width="7" style="117" customWidth="1"/>
    <col min="8707" max="8707" width="3.453125" style="117" customWidth="1"/>
    <col min="8708" max="8708" width="13.453125" style="117" customWidth="1"/>
    <col min="8709" max="8709" width="0.81640625" style="117" customWidth="1"/>
    <col min="8710" max="8710" width="12.81640625" style="117" customWidth="1"/>
    <col min="8711" max="8711" width="0.81640625" style="117" customWidth="1"/>
    <col min="8712" max="8712" width="13.1796875" style="117" customWidth="1"/>
    <col min="8713" max="8713" width="0.81640625" style="117" customWidth="1"/>
    <col min="8714" max="8714" width="15.453125" style="117" customWidth="1"/>
    <col min="8715" max="8715" width="7.1796875" style="117" customWidth="1"/>
    <col min="8716" max="8716" width="9.453125" style="117" bestFit="1" customWidth="1"/>
    <col min="8717" max="8960" width="8.1796875" style="117"/>
    <col min="8961" max="8961" width="39.453125" style="117" customWidth="1"/>
    <col min="8962" max="8962" width="7" style="117" customWidth="1"/>
    <col min="8963" max="8963" width="3.453125" style="117" customWidth="1"/>
    <col min="8964" max="8964" width="13.453125" style="117" customWidth="1"/>
    <col min="8965" max="8965" width="0.81640625" style="117" customWidth="1"/>
    <col min="8966" max="8966" width="12.81640625" style="117" customWidth="1"/>
    <col min="8967" max="8967" width="0.81640625" style="117" customWidth="1"/>
    <col min="8968" max="8968" width="13.1796875" style="117" customWidth="1"/>
    <col min="8969" max="8969" width="0.81640625" style="117" customWidth="1"/>
    <col min="8970" max="8970" width="15.453125" style="117" customWidth="1"/>
    <col min="8971" max="8971" width="7.1796875" style="117" customWidth="1"/>
    <col min="8972" max="8972" width="9.453125" style="117" bestFit="1" customWidth="1"/>
    <col min="8973" max="9216" width="8.1796875" style="117"/>
    <col min="9217" max="9217" width="39.453125" style="117" customWidth="1"/>
    <col min="9218" max="9218" width="7" style="117" customWidth="1"/>
    <col min="9219" max="9219" width="3.453125" style="117" customWidth="1"/>
    <col min="9220" max="9220" width="13.453125" style="117" customWidth="1"/>
    <col min="9221" max="9221" width="0.81640625" style="117" customWidth="1"/>
    <col min="9222" max="9222" width="12.81640625" style="117" customWidth="1"/>
    <col min="9223" max="9223" width="0.81640625" style="117" customWidth="1"/>
    <col min="9224" max="9224" width="13.1796875" style="117" customWidth="1"/>
    <col min="9225" max="9225" width="0.81640625" style="117" customWidth="1"/>
    <col min="9226" max="9226" width="15.453125" style="117" customWidth="1"/>
    <col min="9227" max="9227" width="7.1796875" style="117" customWidth="1"/>
    <col min="9228" max="9228" width="9.453125" style="117" bestFit="1" customWidth="1"/>
    <col min="9229" max="9472" width="8.1796875" style="117"/>
    <col min="9473" max="9473" width="39.453125" style="117" customWidth="1"/>
    <col min="9474" max="9474" width="7" style="117" customWidth="1"/>
    <col min="9475" max="9475" width="3.453125" style="117" customWidth="1"/>
    <col min="9476" max="9476" width="13.453125" style="117" customWidth="1"/>
    <col min="9477" max="9477" width="0.81640625" style="117" customWidth="1"/>
    <col min="9478" max="9478" width="12.81640625" style="117" customWidth="1"/>
    <col min="9479" max="9479" width="0.81640625" style="117" customWidth="1"/>
    <col min="9480" max="9480" width="13.1796875" style="117" customWidth="1"/>
    <col min="9481" max="9481" width="0.81640625" style="117" customWidth="1"/>
    <col min="9482" max="9482" width="15.453125" style="117" customWidth="1"/>
    <col min="9483" max="9483" width="7.1796875" style="117" customWidth="1"/>
    <col min="9484" max="9484" width="9.453125" style="117" bestFit="1" customWidth="1"/>
    <col min="9485" max="9728" width="8.1796875" style="117"/>
    <col min="9729" max="9729" width="39.453125" style="117" customWidth="1"/>
    <col min="9730" max="9730" width="7" style="117" customWidth="1"/>
    <col min="9731" max="9731" width="3.453125" style="117" customWidth="1"/>
    <col min="9732" max="9732" width="13.453125" style="117" customWidth="1"/>
    <col min="9733" max="9733" width="0.81640625" style="117" customWidth="1"/>
    <col min="9734" max="9734" width="12.81640625" style="117" customWidth="1"/>
    <col min="9735" max="9735" width="0.81640625" style="117" customWidth="1"/>
    <col min="9736" max="9736" width="13.1796875" style="117" customWidth="1"/>
    <col min="9737" max="9737" width="0.81640625" style="117" customWidth="1"/>
    <col min="9738" max="9738" width="15.453125" style="117" customWidth="1"/>
    <col min="9739" max="9739" width="7.1796875" style="117" customWidth="1"/>
    <col min="9740" max="9740" width="9.453125" style="117" bestFit="1" customWidth="1"/>
    <col min="9741" max="9984" width="8.1796875" style="117"/>
    <col min="9985" max="9985" width="39.453125" style="117" customWidth="1"/>
    <col min="9986" max="9986" width="7" style="117" customWidth="1"/>
    <col min="9987" max="9987" width="3.453125" style="117" customWidth="1"/>
    <col min="9988" max="9988" width="13.453125" style="117" customWidth="1"/>
    <col min="9989" max="9989" width="0.81640625" style="117" customWidth="1"/>
    <col min="9990" max="9990" width="12.81640625" style="117" customWidth="1"/>
    <col min="9991" max="9991" width="0.81640625" style="117" customWidth="1"/>
    <col min="9992" max="9992" width="13.1796875" style="117" customWidth="1"/>
    <col min="9993" max="9993" width="0.81640625" style="117" customWidth="1"/>
    <col min="9994" max="9994" width="15.453125" style="117" customWidth="1"/>
    <col min="9995" max="9995" width="7.1796875" style="117" customWidth="1"/>
    <col min="9996" max="9996" width="9.453125" style="117" bestFit="1" customWidth="1"/>
    <col min="9997" max="10240" width="8.1796875" style="117"/>
    <col min="10241" max="10241" width="39.453125" style="117" customWidth="1"/>
    <col min="10242" max="10242" width="7" style="117" customWidth="1"/>
    <col min="10243" max="10243" width="3.453125" style="117" customWidth="1"/>
    <col min="10244" max="10244" width="13.453125" style="117" customWidth="1"/>
    <col min="10245" max="10245" width="0.81640625" style="117" customWidth="1"/>
    <col min="10246" max="10246" width="12.81640625" style="117" customWidth="1"/>
    <col min="10247" max="10247" width="0.81640625" style="117" customWidth="1"/>
    <col min="10248" max="10248" width="13.1796875" style="117" customWidth="1"/>
    <col min="10249" max="10249" width="0.81640625" style="117" customWidth="1"/>
    <col min="10250" max="10250" width="15.453125" style="117" customWidth="1"/>
    <col min="10251" max="10251" width="7.1796875" style="117" customWidth="1"/>
    <col min="10252" max="10252" width="9.453125" style="117" bestFit="1" customWidth="1"/>
    <col min="10253" max="10496" width="8.1796875" style="117"/>
    <col min="10497" max="10497" width="39.453125" style="117" customWidth="1"/>
    <col min="10498" max="10498" width="7" style="117" customWidth="1"/>
    <col min="10499" max="10499" width="3.453125" style="117" customWidth="1"/>
    <col min="10500" max="10500" width="13.453125" style="117" customWidth="1"/>
    <col min="10501" max="10501" width="0.81640625" style="117" customWidth="1"/>
    <col min="10502" max="10502" width="12.81640625" style="117" customWidth="1"/>
    <col min="10503" max="10503" width="0.81640625" style="117" customWidth="1"/>
    <col min="10504" max="10504" width="13.1796875" style="117" customWidth="1"/>
    <col min="10505" max="10505" width="0.81640625" style="117" customWidth="1"/>
    <col min="10506" max="10506" width="15.453125" style="117" customWidth="1"/>
    <col min="10507" max="10507" width="7.1796875" style="117" customWidth="1"/>
    <col min="10508" max="10508" width="9.453125" style="117" bestFit="1" customWidth="1"/>
    <col min="10509" max="10752" width="8.1796875" style="117"/>
    <col min="10753" max="10753" width="39.453125" style="117" customWidth="1"/>
    <col min="10754" max="10754" width="7" style="117" customWidth="1"/>
    <col min="10755" max="10755" width="3.453125" style="117" customWidth="1"/>
    <col min="10756" max="10756" width="13.453125" style="117" customWidth="1"/>
    <col min="10757" max="10757" width="0.81640625" style="117" customWidth="1"/>
    <col min="10758" max="10758" width="12.81640625" style="117" customWidth="1"/>
    <col min="10759" max="10759" width="0.81640625" style="117" customWidth="1"/>
    <col min="10760" max="10760" width="13.1796875" style="117" customWidth="1"/>
    <col min="10761" max="10761" width="0.81640625" style="117" customWidth="1"/>
    <col min="10762" max="10762" width="15.453125" style="117" customWidth="1"/>
    <col min="10763" max="10763" width="7.1796875" style="117" customWidth="1"/>
    <col min="10764" max="10764" width="9.453125" style="117" bestFit="1" customWidth="1"/>
    <col min="10765" max="11008" width="8.1796875" style="117"/>
    <col min="11009" max="11009" width="39.453125" style="117" customWidth="1"/>
    <col min="11010" max="11010" width="7" style="117" customWidth="1"/>
    <col min="11011" max="11011" width="3.453125" style="117" customWidth="1"/>
    <col min="11012" max="11012" width="13.453125" style="117" customWidth="1"/>
    <col min="11013" max="11013" width="0.81640625" style="117" customWidth="1"/>
    <col min="11014" max="11014" width="12.81640625" style="117" customWidth="1"/>
    <col min="11015" max="11015" width="0.81640625" style="117" customWidth="1"/>
    <col min="11016" max="11016" width="13.1796875" style="117" customWidth="1"/>
    <col min="11017" max="11017" width="0.81640625" style="117" customWidth="1"/>
    <col min="11018" max="11018" width="15.453125" style="117" customWidth="1"/>
    <col min="11019" max="11019" width="7.1796875" style="117" customWidth="1"/>
    <col min="11020" max="11020" width="9.453125" style="117" bestFit="1" customWidth="1"/>
    <col min="11021" max="11264" width="8.1796875" style="117"/>
    <col min="11265" max="11265" width="39.453125" style="117" customWidth="1"/>
    <col min="11266" max="11266" width="7" style="117" customWidth="1"/>
    <col min="11267" max="11267" width="3.453125" style="117" customWidth="1"/>
    <col min="11268" max="11268" width="13.453125" style="117" customWidth="1"/>
    <col min="11269" max="11269" width="0.81640625" style="117" customWidth="1"/>
    <col min="11270" max="11270" width="12.81640625" style="117" customWidth="1"/>
    <col min="11271" max="11271" width="0.81640625" style="117" customWidth="1"/>
    <col min="11272" max="11272" width="13.1796875" style="117" customWidth="1"/>
    <col min="11273" max="11273" width="0.81640625" style="117" customWidth="1"/>
    <col min="11274" max="11274" width="15.453125" style="117" customWidth="1"/>
    <col min="11275" max="11275" width="7.1796875" style="117" customWidth="1"/>
    <col min="11276" max="11276" width="9.453125" style="117" bestFit="1" customWidth="1"/>
    <col min="11277" max="11520" width="8.1796875" style="117"/>
    <col min="11521" max="11521" width="39.453125" style="117" customWidth="1"/>
    <col min="11522" max="11522" width="7" style="117" customWidth="1"/>
    <col min="11523" max="11523" width="3.453125" style="117" customWidth="1"/>
    <col min="11524" max="11524" width="13.453125" style="117" customWidth="1"/>
    <col min="11525" max="11525" width="0.81640625" style="117" customWidth="1"/>
    <col min="11526" max="11526" width="12.81640625" style="117" customWidth="1"/>
    <col min="11527" max="11527" width="0.81640625" style="117" customWidth="1"/>
    <col min="11528" max="11528" width="13.1796875" style="117" customWidth="1"/>
    <col min="11529" max="11529" width="0.81640625" style="117" customWidth="1"/>
    <col min="11530" max="11530" width="15.453125" style="117" customWidth="1"/>
    <col min="11531" max="11531" width="7.1796875" style="117" customWidth="1"/>
    <col min="11532" max="11532" width="9.453125" style="117" bestFit="1" customWidth="1"/>
    <col min="11533" max="11776" width="8.1796875" style="117"/>
    <col min="11777" max="11777" width="39.453125" style="117" customWidth="1"/>
    <col min="11778" max="11778" width="7" style="117" customWidth="1"/>
    <col min="11779" max="11779" width="3.453125" style="117" customWidth="1"/>
    <col min="11780" max="11780" width="13.453125" style="117" customWidth="1"/>
    <col min="11781" max="11781" width="0.81640625" style="117" customWidth="1"/>
    <col min="11782" max="11782" width="12.81640625" style="117" customWidth="1"/>
    <col min="11783" max="11783" width="0.81640625" style="117" customWidth="1"/>
    <col min="11784" max="11784" width="13.1796875" style="117" customWidth="1"/>
    <col min="11785" max="11785" width="0.81640625" style="117" customWidth="1"/>
    <col min="11786" max="11786" width="15.453125" style="117" customWidth="1"/>
    <col min="11787" max="11787" width="7.1796875" style="117" customWidth="1"/>
    <col min="11788" max="11788" width="9.453125" style="117" bestFit="1" customWidth="1"/>
    <col min="11789" max="12032" width="8.1796875" style="117"/>
    <col min="12033" max="12033" width="39.453125" style="117" customWidth="1"/>
    <col min="12034" max="12034" width="7" style="117" customWidth="1"/>
    <col min="12035" max="12035" width="3.453125" style="117" customWidth="1"/>
    <col min="12036" max="12036" width="13.453125" style="117" customWidth="1"/>
    <col min="12037" max="12037" width="0.81640625" style="117" customWidth="1"/>
    <col min="12038" max="12038" width="12.81640625" style="117" customWidth="1"/>
    <col min="12039" max="12039" width="0.81640625" style="117" customWidth="1"/>
    <col min="12040" max="12040" width="13.1796875" style="117" customWidth="1"/>
    <col min="12041" max="12041" width="0.81640625" style="117" customWidth="1"/>
    <col min="12042" max="12042" width="15.453125" style="117" customWidth="1"/>
    <col min="12043" max="12043" width="7.1796875" style="117" customWidth="1"/>
    <col min="12044" max="12044" width="9.453125" style="117" bestFit="1" customWidth="1"/>
    <col min="12045" max="12288" width="8.1796875" style="117"/>
    <col min="12289" max="12289" width="39.453125" style="117" customWidth="1"/>
    <col min="12290" max="12290" width="7" style="117" customWidth="1"/>
    <col min="12291" max="12291" width="3.453125" style="117" customWidth="1"/>
    <col min="12292" max="12292" width="13.453125" style="117" customWidth="1"/>
    <col min="12293" max="12293" width="0.81640625" style="117" customWidth="1"/>
    <col min="12294" max="12294" width="12.81640625" style="117" customWidth="1"/>
    <col min="12295" max="12295" width="0.81640625" style="117" customWidth="1"/>
    <col min="12296" max="12296" width="13.1796875" style="117" customWidth="1"/>
    <col min="12297" max="12297" width="0.81640625" style="117" customWidth="1"/>
    <col min="12298" max="12298" width="15.453125" style="117" customWidth="1"/>
    <col min="12299" max="12299" width="7.1796875" style="117" customWidth="1"/>
    <col min="12300" max="12300" width="9.453125" style="117" bestFit="1" customWidth="1"/>
    <col min="12301" max="12544" width="8.1796875" style="117"/>
    <col min="12545" max="12545" width="39.453125" style="117" customWidth="1"/>
    <col min="12546" max="12546" width="7" style="117" customWidth="1"/>
    <col min="12547" max="12547" width="3.453125" style="117" customWidth="1"/>
    <col min="12548" max="12548" width="13.453125" style="117" customWidth="1"/>
    <col min="12549" max="12549" width="0.81640625" style="117" customWidth="1"/>
    <col min="12550" max="12550" width="12.81640625" style="117" customWidth="1"/>
    <col min="12551" max="12551" width="0.81640625" style="117" customWidth="1"/>
    <col min="12552" max="12552" width="13.1796875" style="117" customWidth="1"/>
    <col min="12553" max="12553" width="0.81640625" style="117" customWidth="1"/>
    <col min="12554" max="12554" width="15.453125" style="117" customWidth="1"/>
    <col min="12555" max="12555" width="7.1796875" style="117" customWidth="1"/>
    <col min="12556" max="12556" width="9.453125" style="117" bestFit="1" customWidth="1"/>
    <col min="12557" max="12800" width="8.1796875" style="117"/>
    <col min="12801" max="12801" width="39.453125" style="117" customWidth="1"/>
    <col min="12802" max="12802" width="7" style="117" customWidth="1"/>
    <col min="12803" max="12803" width="3.453125" style="117" customWidth="1"/>
    <col min="12804" max="12804" width="13.453125" style="117" customWidth="1"/>
    <col min="12805" max="12805" width="0.81640625" style="117" customWidth="1"/>
    <col min="12806" max="12806" width="12.81640625" style="117" customWidth="1"/>
    <col min="12807" max="12807" width="0.81640625" style="117" customWidth="1"/>
    <col min="12808" max="12808" width="13.1796875" style="117" customWidth="1"/>
    <col min="12809" max="12809" width="0.81640625" style="117" customWidth="1"/>
    <col min="12810" max="12810" width="15.453125" style="117" customWidth="1"/>
    <col min="12811" max="12811" width="7.1796875" style="117" customWidth="1"/>
    <col min="12812" max="12812" width="9.453125" style="117" bestFit="1" customWidth="1"/>
    <col min="12813" max="13056" width="8.1796875" style="117"/>
    <col min="13057" max="13057" width="39.453125" style="117" customWidth="1"/>
    <col min="13058" max="13058" width="7" style="117" customWidth="1"/>
    <col min="13059" max="13059" width="3.453125" style="117" customWidth="1"/>
    <col min="13060" max="13060" width="13.453125" style="117" customWidth="1"/>
    <col min="13061" max="13061" width="0.81640625" style="117" customWidth="1"/>
    <col min="13062" max="13062" width="12.81640625" style="117" customWidth="1"/>
    <col min="13063" max="13063" width="0.81640625" style="117" customWidth="1"/>
    <col min="13064" max="13064" width="13.1796875" style="117" customWidth="1"/>
    <col min="13065" max="13065" width="0.81640625" style="117" customWidth="1"/>
    <col min="13066" max="13066" width="15.453125" style="117" customWidth="1"/>
    <col min="13067" max="13067" width="7.1796875" style="117" customWidth="1"/>
    <col min="13068" max="13068" width="9.453125" style="117" bestFit="1" customWidth="1"/>
    <col min="13069" max="13312" width="8.1796875" style="117"/>
    <col min="13313" max="13313" width="39.453125" style="117" customWidth="1"/>
    <col min="13314" max="13314" width="7" style="117" customWidth="1"/>
    <col min="13315" max="13315" width="3.453125" style="117" customWidth="1"/>
    <col min="13316" max="13316" width="13.453125" style="117" customWidth="1"/>
    <col min="13317" max="13317" width="0.81640625" style="117" customWidth="1"/>
    <col min="13318" max="13318" width="12.81640625" style="117" customWidth="1"/>
    <col min="13319" max="13319" width="0.81640625" style="117" customWidth="1"/>
    <col min="13320" max="13320" width="13.1796875" style="117" customWidth="1"/>
    <col min="13321" max="13321" width="0.81640625" style="117" customWidth="1"/>
    <col min="13322" max="13322" width="15.453125" style="117" customWidth="1"/>
    <col min="13323" max="13323" width="7.1796875" style="117" customWidth="1"/>
    <col min="13324" max="13324" width="9.453125" style="117" bestFit="1" customWidth="1"/>
    <col min="13325" max="13568" width="8.1796875" style="117"/>
    <col min="13569" max="13569" width="39.453125" style="117" customWidth="1"/>
    <col min="13570" max="13570" width="7" style="117" customWidth="1"/>
    <col min="13571" max="13571" width="3.453125" style="117" customWidth="1"/>
    <col min="13572" max="13572" width="13.453125" style="117" customWidth="1"/>
    <col min="13573" max="13573" width="0.81640625" style="117" customWidth="1"/>
    <col min="13574" max="13574" width="12.81640625" style="117" customWidth="1"/>
    <col min="13575" max="13575" width="0.81640625" style="117" customWidth="1"/>
    <col min="13576" max="13576" width="13.1796875" style="117" customWidth="1"/>
    <col min="13577" max="13577" width="0.81640625" style="117" customWidth="1"/>
    <col min="13578" max="13578" width="15.453125" style="117" customWidth="1"/>
    <col min="13579" max="13579" width="7.1796875" style="117" customWidth="1"/>
    <col min="13580" max="13580" width="9.453125" style="117" bestFit="1" customWidth="1"/>
    <col min="13581" max="13824" width="8.1796875" style="117"/>
    <col min="13825" max="13825" width="39.453125" style="117" customWidth="1"/>
    <col min="13826" max="13826" width="7" style="117" customWidth="1"/>
    <col min="13827" max="13827" width="3.453125" style="117" customWidth="1"/>
    <col min="13828" max="13828" width="13.453125" style="117" customWidth="1"/>
    <col min="13829" max="13829" width="0.81640625" style="117" customWidth="1"/>
    <col min="13830" max="13830" width="12.81640625" style="117" customWidth="1"/>
    <col min="13831" max="13831" width="0.81640625" style="117" customWidth="1"/>
    <col min="13832" max="13832" width="13.1796875" style="117" customWidth="1"/>
    <col min="13833" max="13833" width="0.81640625" style="117" customWidth="1"/>
    <col min="13834" max="13834" width="15.453125" style="117" customWidth="1"/>
    <col min="13835" max="13835" width="7.1796875" style="117" customWidth="1"/>
    <col min="13836" max="13836" width="9.453125" style="117" bestFit="1" customWidth="1"/>
    <col min="13837" max="14080" width="8.1796875" style="117"/>
    <col min="14081" max="14081" width="39.453125" style="117" customWidth="1"/>
    <col min="14082" max="14082" width="7" style="117" customWidth="1"/>
    <col min="14083" max="14083" width="3.453125" style="117" customWidth="1"/>
    <col min="14084" max="14084" width="13.453125" style="117" customWidth="1"/>
    <col min="14085" max="14085" width="0.81640625" style="117" customWidth="1"/>
    <col min="14086" max="14086" width="12.81640625" style="117" customWidth="1"/>
    <col min="14087" max="14087" width="0.81640625" style="117" customWidth="1"/>
    <col min="14088" max="14088" width="13.1796875" style="117" customWidth="1"/>
    <col min="14089" max="14089" width="0.81640625" style="117" customWidth="1"/>
    <col min="14090" max="14090" width="15.453125" style="117" customWidth="1"/>
    <col min="14091" max="14091" width="7.1796875" style="117" customWidth="1"/>
    <col min="14092" max="14092" width="9.453125" style="117" bestFit="1" customWidth="1"/>
    <col min="14093" max="14336" width="8.1796875" style="117"/>
    <col min="14337" max="14337" width="39.453125" style="117" customWidth="1"/>
    <col min="14338" max="14338" width="7" style="117" customWidth="1"/>
    <col min="14339" max="14339" width="3.453125" style="117" customWidth="1"/>
    <col min="14340" max="14340" width="13.453125" style="117" customWidth="1"/>
    <col min="14341" max="14341" width="0.81640625" style="117" customWidth="1"/>
    <col min="14342" max="14342" width="12.81640625" style="117" customWidth="1"/>
    <col min="14343" max="14343" width="0.81640625" style="117" customWidth="1"/>
    <col min="14344" max="14344" width="13.1796875" style="117" customWidth="1"/>
    <col min="14345" max="14345" width="0.81640625" style="117" customWidth="1"/>
    <col min="14346" max="14346" width="15.453125" style="117" customWidth="1"/>
    <col min="14347" max="14347" width="7.1796875" style="117" customWidth="1"/>
    <col min="14348" max="14348" width="9.453125" style="117" bestFit="1" customWidth="1"/>
    <col min="14349" max="14592" width="8.1796875" style="117"/>
    <col min="14593" max="14593" width="39.453125" style="117" customWidth="1"/>
    <col min="14594" max="14594" width="7" style="117" customWidth="1"/>
    <col min="14595" max="14595" width="3.453125" style="117" customWidth="1"/>
    <col min="14596" max="14596" width="13.453125" style="117" customWidth="1"/>
    <col min="14597" max="14597" width="0.81640625" style="117" customWidth="1"/>
    <col min="14598" max="14598" width="12.81640625" style="117" customWidth="1"/>
    <col min="14599" max="14599" width="0.81640625" style="117" customWidth="1"/>
    <col min="14600" max="14600" width="13.1796875" style="117" customWidth="1"/>
    <col min="14601" max="14601" width="0.81640625" style="117" customWidth="1"/>
    <col min="14602" max="14602" width="15.453125" style="117" customWidth="1"/>
    <col min="14603" max="14603" width="7.1796875" style="117" customWidth="1"/>
    <col min="14604" max="14604" width="9.453125" style="117" bestFit="1" customWidth="1"/>
    <col min="14605" max="14848" width="8.1796875" style="117"/>
    <col min="14849" max="14849" width="39.453125" style="117" customWidth="1"/>
    <col min="14850" max="14850" width="7" style="117" customWidth="1"/>
    <col min="14851" max="14851" width="3.453125" style="117" customWidth="1"/>
    <col min="14852" max="14852" width="13.453125" style="117" customWidth="1"/>
    <col min="14853" max="14853" width="0.81640625" style="117" customWidth="1"/>
    <col min="14854" max="14854" width="12.81640625" style="117" customWidth="1"/>
    <col min="14855" max="14855" width="0.81640625" style="117" customWidth="1"/>
    <col min="14856" max="14856" width="13.1796875" style="117" customWidth="1"/>
    <col min="14857" max="14857" width="0.81640625" style="117" customWidth="1"/>
    <col min="14858" max="14858" width="15.453125" style="117" customWidth="1"/>
    <col min="14859" max="14859" width="7.1796875" style="117" customWidth="1"/>
    <col min="14860" max="14860" width="9.453125" style="117" bestFit="1" customWidth="1"/>
    <col min="14861" max="15104" width="8.1796875" style="117"/>
    <col min="15105" max="15105" width="39.453125" style="117" customWidth="1"/>
    <col min="15106" max="15106" width="7" style="117" customWidth="1"/>
    <col min="15107" max="15107" width="3.453125" style="117" customWidth="1"/>
    <col min="15108" max="15108" width="13.453125" style="117" customWidth="1"/>
    <col min="15109" max="15109" width="0.81640625" style="117" customWidth="1"/>
    <col min="15110" max="15110" width="12.81640625" style="117" customWidth="1"/>
    <col min="15111" max="15111" width="0.81640625" style="117" customWidth="1"/>
    <col min="15112" max="15112" width="13.1796875" style="117" customWidth="1"/>
    <col min="15113" max="15113" width="0.81640625" style="117" customWidth="1"/>
    <col min="15114" max="15114" width="15.453125" style="117" customWidth="1"/>
    <col min="15115" max="15115" width="7.1796875" style="117" customWidth="1"/>
    <col min="15116" max="15116" width="9.453125" style="117" bestFit="1" customWidth="1"/>
    <col min="15117" max="15360" width="8.1796875" style="117"/>
    <col min="15361" max="15361" width="39.453125" style="117" customWidth="1"/>
    <col min="15362" max="15362" width="7" style="117" customWidth="1"/>
    <col min="15363" max="15363" width="3.453125" style="117" customWidth="1"/>
    <col min="15364" max="15364" width="13.453125" style="117" customWidth="1"/>
    <col min="15365" max="15365" width="0.81640625" style="117" customWidth="1"/>
    <col min="15366" max="15366" width="12.81640625" style="117" customWidth="1"/>
    <col min="15367" max="15367" width="0.81640625" style="117" customWidth="1"/>
    <col min="15368" max="15368" width="13.1796875" style="117" customWidth="1"/>
    <col min="15369" max="15369" width="0.81640625" style="117" customWidth="1"/>
    <col min="15370" max="15370" width="15.453125" style="117" customWidth="1"/>
    <col min="15371" max="15371" width="7.1796875" style="117" customWidth="1"/>
    <col min="15372" max="15372" width="9.453125" style="117" bestFit="1" customWidth="1"/>
    <col min="15373" max="15616" width="8.1796875" style="117"/>
    <col min="15617" max="15617" width="39.453125" style="117" customWidth="1"/>
    <col min="15618" max="15618" width="7" style="117" customWidth="1"/>
    <col min="15619" max="15619" width="3.453125" style="117" customWidth="1"/>
    <col min="15620" max="15620" width="13.453125" style="117" customWidth="1"/>
    <col min="15621" max="15621" width="0.81640625" style="117" customWidth="1"/>
    <col min="15622" max="15622" width="12.81640625" style="117" customWidth="1"/>
    <col min="15623" max="15623" width="0.81640625" style="117" customWidth="1"/>
    <col min="15624" max="15624" width="13.1796875" style="117" customWidth="1"/>
    <col min="15625" max="15625" width="0.81640625" style="117" customWidth="1"/>
    <col min="15626" max="15626" width="15.453125" style="117" customWidth="1"/>
    <col min="15627" max="15627" width="7.1796875" style="117" customWidth="1"/>
    <col min="15628" max="15628" width="9.453125" style="117" bestFit="1" customWidth="1"/>
    <col min="15629" max="15872" width="8.1796875" style="117"/>
    <col min="15873" max="15873" width="39.453125" style="117" customWidth="1"/>
    <col min="15874" max="15874" width="7" style="117" customWidth="1"/>
    <col min="15875" max="15875" width="3.453125" style="117" customWidth="1"/>
    <col min="15876" max="15876" width="13.453125" style="117" customWidth="1"/>
    <col min="15877" max="15877" width="0.81640625" style="117" customWidth="1"/>
    <col min="15878" max="15878" width="12.81640625" style="117" customWidth="1"/>
    <col min="15879" max="15879" width="0.81640625" style="117" customWidth="1"/>
    <col min="15880" max="15880" width="13.1796875" style="117" customWidth="1"/>
    <col min="15881" max="15881" width="0.81640625" style="117" customWidth="1"/>
    <col min="15882" max="15882" width="15.453125" style="117" customWidth="1"/>
    <col min="15883" max="15883" width="7.1796875" style="117" customWidth="1"/>
    <col min="15884" max="15884" width="9.453125" style="117" bestFit="1" customWidth="1"/>
    <col min="15885" max="16128" width="8.1796875" style="117"/>
    <col min="16129" max="16129" width="39.453125" style="117" customWidth="1"/>
    <col min="16130" max="16130" width="7" style="117" customWidth="1"/>
    <col min="16131" max="16131" width="3.453125" style="117" customWidth="1"/>
    <col min="16132" max="16132" width="13.453125" style="117" customWidth="1"/>
    <col min="16133" max="16133" width="0.81640625" style="117" customWidth="1"/>
    <col min="16134" max="16134" width="12.81640625" style="117" customWidth="1"/>
    <col min="16135" max="16135" width="0.81640625" style="117" customWidth="1"/>
    <col min="16136" max="16136" width="13.1796875" style="117" customWidth="1"/>
    <col min="16137" max="16137" width="0.81640625" style="117" customWidth="1"/>
    <col min="16138" max="16138" width="15.453125" style="117" customWidth="1"/>
    <col min="16139" max="16139" width="7.1796875" style="117" customWidth="1"/>
    <col min="16140" max="16140" width="9.453125" style="117" bestFit="1" customWidth="1"/>
    <col min="16141" max="16384" width="8.1796875" style="117"/>
  </cols>
  <sheetData>
    <row r="1" spans="1:18" ht="24" customHeight="1">
      <c r="A1" s="349" t="s">
        <v>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16"/>
    </row>
    <row r="2" spans="1:18" s="12" customFormat="1" ht="24" customHeight="1">
      <c r="A2" s="349" t="s">
        <v>90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</row>
    <row r="3" spans="1:18" s="12" customFormat="1" ht="24" customHeight="1">
      <c r="A3" s="349" t="s">
        <v>91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</row>
    <row r="4" spans="1:18" s="12" customFormat="1" ht="24" customHeight="1">
      <c r="A4" s="349" t="s">
        <v>6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</row>
    <row r="5" spans="1:18" s="12" customFormat="1" ht="24" customHeight="1">
      <c r="A5" s="350" t="s">
        <v>3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</row>
    <row r="6" spans="1:18" s="12" customFormat="1" ht="24" customHeight="1">
      <c r="D6" s="359" t="s">
        <v>4</v>
      </c>
      <c r="E6" s="359"/>
      <c r="F6" s="359"/>
      <c r="G6" s="359"/>
      <c r="H6" s="93"/>
      <c r="I6" s="208"/>
      <c r="J6" s="352" t="s">
        <v>5</v>
      </c>
      <c r="K6" s="352"/>
      <c r="L6" s="352"/>
      <c r="M6" s="352"/>
    </row>
    <row r="7" spans="1:18" s="12" customFormat="1" ht="24" customHeight="1">
      <c r="B7" s="16" t="s">
        <v>10</v>
      </c>
      <c r="D7" s="16">
        <v>2567</v>
      </c>
      <c r="G7" s="16">
        <v>2566</v>
      </c>
      <c r="J7" s="16">
        <v>2567</v>
      </c>
      <c r="M7" s="16">
        <v>2566</v>
      </c>
    </row>
    <row r="8" spans="1:18" s="12" customFormat="1" ht="24" customHeight="1">
      <c r="A8" s="80" t="s">
        <v>92</v>
      </c>
      <c r="B8" s="16"/>
      <c r="G8" s="115"/>
      <c r="H8" s="116"/>
      <c r="I8" s="116"/>
      <c r="J8" s="114"/>
      <c r="K8" s="113"/>
      <c r="L8" s="113"/>
      <c r="M8" s="115"/>
    </row>
    <row r="9" spans="1:18" s="12" customFormat="1" ht="24" customHeight="1">
      <c r="A9" s="32" t="s">
        <v>93</v>
      </c>
      <c r="B9" s="30"/>
      <c r="D9" s="126">
        <f>กำไรขาดทุน6เดือน!D9-'กำไรขาดทุน3เดือน Q1'!D10</f>
        <v>124301012</v>
      </c>
      <c r="E9" s="202"/>
      <c r="F9" s="202"/>
      <c r="G9" s="126">
        <v>141691560</v>
      </c>
      <c r="H9" s="126"/>
      <c r="I9" s="126"/>
      <c r="J9" s="126">
        <f>กำไรขาดทุน6เดือน!I9-'กำไรขาดทุน3เดือน Q1'!H10</f>
        <v>67558886</v>
      </c>
      <c r="K9" s="202"/>
      <c r="L9" s="202"/>
      <c r="M9" s="126">
        <v>70717680</v>
      </c>
    </row>
    <row r="10" spans="1:18" s="12" customFormat="1" ht="24" customHeight="1">
      <c r="A10" s="32" t="s">
        <v>94</v>
      </c>
      <c r="B10" s="30"/>
      <c r="D10" s="126">
        <f>กำไรขาดทุน6เดือน!D10-'กำไรขาดทุน3เดือน Q1'!D11</f>
        <v>20227011</v>
      </c>
      <c r="E10" s="202"/>
      <c r="F10" s="202"/>
      <c r="G10" s="126">
        <v>110920961</v>
      </c>
      <c r="H10" s="126"/>
      <c r="I10" s="126"/>
      <c r="J10" s="150">
        <v>0</v>
      </c>
      <c r="K10" s="202"/>
      <c r="L10" s="202"/>
      <c r="M10" s="150">
        <v>0</v>
      </c>
    </row>
    <row r="11" spans="1:18" s="12" customFormat="1" ht="24" customHeight="1">
      <c r="A11" s="32" t="s">
        <v>95</v>
      </c>
      <c r="B11" s="30"/>
      <c r="D11" s="126">
        <f>กำไรขาดทุน6เดือน!D11-'กำไรขาดทุน3เดือน Q1'!D12</f>
        <v>323131</v>
      </c>
      <c r="E11" s="202"/>
      <c r="F11" s="202"/>
      <c r="G11" s="126">
        <v>1914774</v>
      </c>
      <c r="H11" s="126"/>
      <c r="I11" s="126"/>
      <c r="J11" s="150">
        <v>0</v>
      </c>
      <c r="K11" s="202"/>
      <c r="L11" s="202"/>
      <c r="M11" s="150">
        <v>0</v>
      </c>
    </row>
    <row r="12" spans="1:18" ht="24" customHeight="1">
      <c r="A12" s="32" t="s">
        <v>96</v>
      </c>
      <c r="D12" s="126">
        <f>กำไรขาดทุน6เดือน!D12-'กำไรขาดทุน3เดือน Q1'!D13</f>
        <v>132860</v>
      </c>
      <c r="E12" s="126"/>
      <c r="F12" s="126"/>
      <c r="G12" s="150">
        <v>0</v>
      </c>
      <c r="H12" s="126"/>
      <c r="I12" s="126"/>
      <c r="J12" s="126">
        <f>กำไรขาดทุน6เดือน!I12-'กำไรขาดทุน3เดือน Q1'!H13</f>
        <v>4110396</v>
      </c>
      <c r="K12" s="126"/>
      <c r="L12" s="126"/>
      <c r="M12" s="126">
        <v>7354113</v>
      </c>
      <c r="O12" s="139"/>
      <c r="P12" s="54"/>
      <c r="Q12" s="54"/>
      <c r="R12" s="54"/>
    </row>
    <row r="13" spans="1:18" ht="24" customHeight="1">
      <c r="A13" s="75" t="s">
        <v>97</v>
      </c>
      <c r="D13" s="126">
        <f>กำไรขาดทุน6เดือน!D13-'กำไรขาดทุน3เดือน Q1'!D14</f>
        <v>324199</v>
      </c>
      <c r="E13" s="126"/>
      <c r="F13" s="126"/>
      <c r="G13" s="126">
        <v>232537</v>
      </c>
      <c r="H13" s="126"/>
      <c r="I13" s="126"/>
      <c r="J13" s="126">
        <f>กำไรขาดทุน6เดือน!I13-'กำไรขาดทุน3เดือน Q1'!H14</f>
        <v>30497657</v>
      </c>
      <c r="K13" s="126"/>
      <c r="L13" s="126"/>
      <c r="M13" s="126">
        <v>29081486</v>
      </c>
      <c r="O13" s="139"/>
      <c r="P13" s="54"/>
      <c r="Q13" s="54"/>
      <c r="R13" s="54"/>
    </row>
    <row r="14" spans="1:18" ht="24" customHeight="1">
      <c r="A14" s="75" t="s">
        <v>98</v>
      </c>
      <c r="B14" s="30">
        <v>26</v>
      </c>
      <c r="D14" s="126">
        <f>กำไรขาดทุน6เดือน!D14-'กำไรขาดทุน3เดือน Q1'!D15</f>
        <v>7273842</v>
      </c>
      <c r="E14" s="1"/>
      <c r="F14" s="1"/>
      <c r="G14" s="126">
        <f>2986559+5697751</f>
        <v>8684310</v>
      </c>
      <c r="H14" s="1"/>
      <c r="I14" s="1"/>
      <c r="J14" s="126">
        <f>กำไรขาดทุน6เดือน!I14-'กำไรขาดทุน3เดือน Q1'!H15+94195</f>
        <v>121417</v>
      </c>
      <c r="K14" s="120"/>
      <c r="L14" s="120"/>
      <c r="M14" s="126">
        <v>1266522</v>
      </c>
      <c r="O14" s="139"/>
      <c r="P14" s="54"/>
      <c r="Q14" s="54"/>
      <c r="R14" s="54"/>
    </row>
    <row r="15" spans="1:18" ht="24" customHeight="1">
      <c r="A15" s="76" t="s">
        <v>99</v>
      </c>
      <c r="D15" s="131">
        <f>SUM(D9:D14)</f>
        <v>152582055</v>
      </c>
      <c r="E15" s="1"/>
      <c r="F15" s="1"/>
      <c r="G15" s="131">
        <f>SUM(G9:G14)</f>
        <v>263444142</v>
      </c>
      <c r="H15" s="1"/>
      <c r="I15" s="1"/>
      <c r="J15" s="131">
        <f>SUM(J9:J14)</f>
        <v>102288356</v>
      </c>
      <c r="K15" s="2"/>
      <c r="L15" s="2"/>
      <c r="M15" s="131">
        <f>SUM(M9:M14)</f>
        <v>108419801</v>
      </c>
      <c r="O15" s="12"/>
      <c r="P15" s="12"/>
    </row>
    <row r="16" spans="1:18" ht="24" customHeight="1">
      <c r="A16" s="71"/>
      <c r="D16" s="203"/>
      <c r="E16" s="1"/>
      <c r="F16" s="1"/>
      <c r="G16" s="203"/>
      <c r="H16" s="1"/>
      <c r="I16" s="1"/>
      <c r="J16" s="129"/>
      <c r="K16" s="2"/>
      <c r="L16" s="2"/>
      <c r="M16" s="129"/>
      <c r="O16" s="12"/>
      <c r="P16" s="12"/>
    </row>
    <row r="17" spans="1:18" ht="24" customHeight="1">
      <c r="A17" s="80" t="s">
        <v>100</v>
      </c>
      <c r="D17" s="203"/>
      <c r="E17" s="1"/>
      <c r="F17" s="1"/>
      <c r="G17" s="203"/>
      <c r="H17" s="1"/>
      <c r="I17" s="1"/>
      <c r="J17" s="129"/>
      <c r="K17" s="2"/>
      <c r="L17" s="2"/>
      <c r="M17" s="129"/>
      <c r="O17" s="12"/>
      <c r="P17" s="12"/>
    </row>
    <row r="18" spans="1:18" ht="24" customHeight="1">
      <c r="A18" s="32" t="s">
        <v>101</v>
      </c>
      <c r="D18" s="129">
        <f>กำไรขาดทุน6เดือน!D18-'กำไรขาดทุน3เดือน Q1'!D19</f>
        <v>-99235748</v>
      </c>
      <c r="E18" s="1"/>
      <c r="F18" s="1"/>
      <c r="G18" s="129">
        <v>-113628437</v>
      </c>
      <c r="H18" s="1"/>
      <c r="I18" s="1"/>
      <c r="J18" s="129">
        <f>กำไรขาดทุน6เดือน!I18-'กำไรขาดทุน3เดือน Q1'!H19</f>
        <v>-54778451</v>
      </c>
      <c r="K18" s="2"/>
      <c r="L18" s="2"/>
      <c r="M18" s="129">
        <v>-55240445</v>
      </c>
      <c r="O18" s="12"/>
      <c r="P18" s="12"/>
    </row>
    <row r="19" spans="1:18" ht="24" customHeight="1">
      <c r="A19" s="32" t="s">
        <v>102</v>
      </c>
      <c r="D19" s="129">
        <f>กำไรขาดทุน6เดือน!D19-'กำไรขาดทุน3เดือน Q1'!D20</f>
        <v>-15449101</v>
      </c>
      <c r="E19" s="1"/>
      <c r="F19" s="1"/>
      <c r="G19" s="129">
        <v>-96295363</v>
      </c>
      <c r="H19" s="1"/>
      <c r="I19" s="1"/>
      <c r="J19" s="150">
        <v>0</v>
      </c>
      <c r="K19" s="2"/>
      <c r="L19" s="2"/>
      <c r="M19" s="150">
        <v>0</v>
      </c>
      <c r="O19" s="12"/>
      <c r="P19" s="12"/>
    </row>
    <row r="20" spans="1:18" ht="24" customHeight="1">
      <c r="A20" s="32" t="s">
        <v>103</v>
      </c>
      <c r="D20" s="129">
        <f>กำไรขาดทุน6เดือน!D20-'กำไรขาดทุน3เดือน Q1'!D21</f>
        <v>-8071342</v>
      </c>
      <c r="E20" s="1"/>
      <c r="F20" s="1"/>
      <c r="G20" s="129">
        <v>-4567326</v>
      </c>
      <c r="H20" s="1"/>
      <c r="I20" s="1"/>
      <c r="J20" s="150">
        <v>0</v>
      </c>
      <c r="K20" s="2"/>
      <c r="L20" s="2"/>
      <c r="M20" s="150">
        <v>0</v>
      </c>
      <c r="O20" s="12"/>
      <c r="P20" s="12"/>
    </row>
    <row r="21" spans="1:18" ht="24" customHeight="1">
      <c r="A21" s="32" t="s">
        <v>104</v>
      </c>
      <c r="D21" s="129">
        <f>กำไรขาดทุน6เดือน!D21-'กำไรขาดทุน3เดือน Q1'!D22</f>
        <v>-84120</v>
      </c>
      <c r="E21" s="2"/>
      <c r="F21" s="2"/>
      <c r="G21" s="150">
        <v>0</v>
      </c>
      <c r="H21" s="2"/>
      <c r="I21" s="2"/>
      <c r="J21" s="129">
        <f>กำไรขาดทุน6เดือน!I21-'กำไรขาดทุน3เดือน Q1'!H22</f>
        <v>-3736724</v>
      </c>
      <c r="K21" s="2"/>
      <c r="L21" s="2"/>
      <c r="M21" s="129">
        <v>-6685557</v>
      </c>
      <c r="O21" s="54"/>
      <c r="P21" s="54"/>
      <c r="Q21" s="54"/>
      <c r="R21" s="54"/>
    </row>
    <row r="22" spans="1:18" ht="24" customHeight="1">
      <c r="A22" s="32" t="s">
        <v>105</v>
      </c>
      <c r="D22" s="129">
        <f>กำไรขาดทุน6เดือน!D22-'กำไรขาดทุน3เดือน Q1'!D23</f>
        <v>-43345</v>
      </c>
      <c r="E22" s="2"/>
      <c r="F22" s="2"/>
      <c r="G22" s="129">
        <v>-127932</v>
      </c>
      <c r="H22" s="2"/>
      <c r="I22" s="2"/>
      <c r="J22" s="150">
        <v>0</v>
      </c>
      <c r="K22" s="2"/>
      <c r="L22" s="2"/>
      <c r="M22" s="150">
        <v>0</v>
      </c>
      <c r="O22" s="54"/>
      <c r="P22" s="54"/>
      <c r="Q22" s="54"/>
      <c r="R22" s="54"/>
    </row>
    <row r="23" spans="1:18" ht="24" customHeight="1">
      <c r="A23" s="32" t="s">
        <v>106</v>
      </c>
      <c r="D23" s="129">
        <f>กำไรขาดทุน6เดือน!D23-'กำไรขาดทุน3เดือน Q1'!D24</f>
        <v>-49963785</v>
      </c>
      <c r="E23" s="129"/>
      <c r="F23" s="129"/>
      <c r="G23" s="129">
        <v>-72340835</v>
      </c>
      <c r="H23" s="129"/>
      <c r="I23" s="129"/>
      <c r="J23" s="129">
        <f>กำไรขาดทุน6เดือน!I23-'กำไรขาดทุน3เดือน Q1'!H24</f>
        <v>-20662787</v>
      </c>
      <c r="K23" s="2"/>
      <c r="L23" s="2"/>
      <c r="M23" s="129">
        <v>-19184263</v>
      </c>
      <c r="O23" s="54"/>
      <c r="P23" s="54"/>
      <c r="Q23" s="54"/>
      <c r="R23" s="54"/>
    </row>
    <row r="24" spans="1:18" ht="24" customHeight="1">
      <c r="A24" s="32" t="s">
        <v>107</v>
      </c>
      <c r="D24" s="129">
        <f>กำไรขาดทุน6เดือน!D24-'กำไรขาดทุน3เดือน Q1'!D25</f>
        <v>0</v>
      </c>
      <c r="E24" s="129"/>
      <c r="F24" s="129"/>
      <c r="G24" s="150">
        <v>0</v>
      </c>
      <c r="H24" s="129"/>
      <c r="I24" s="129"/>
      <c r="J24" s="150">
        <v>0</v>
      </c>
      <c r="K24" s="2"/>
      <c r="L24" s="2"/>
      <c r="M24" s="129">
        <v>-2890</v>
      </c>
      <c r="O24" s="54"/>
      <c r="P24" s="54"/>
      <c r="Q24" s="54"/>
      <c r="R24" s="54"/>
    </row>
    <row r="25" spans="1:18" ht="24" customHeight="1">
      <c r="A25" s="32" t="s">
        <v>108</v>
      </c>
      <c r="D25" s="129">
        <f>กำไรขาดทุน6เดือน!D25-'กำไรขาดทุน3เดือน Q1'!D26</f>
        <v>-42754735</v>
      </c>
      <c r="E25" s="129"/>
      <c r="F25" s="129"/>
      <c r="G25" s="150">
        <v>0</v>
      </c>
      <c r="H25" s="129"/>
      <c r="I25" s="129"/>
      <c r="J25" s="150">
        <v>0</v>
      </c>
      <c r="K25" s="2"/>
      <c r="L25" s="2"/>
      <c r="M25" s="150">
        <v>0</v>
      </c>
      <c r="O25" s="54"/>
      <c r="P25" s="54"/>
      <c r="Q25" s="54"/>
      <c r="R25" s="54"/>
    </row>
    <row r="26" spans="1:18" ht="24" customHeight="1">
      <c r="A26" s="32" t="s">
        <v>109</v>
      </c>
      <c r="D26" s="129">
        <f>กำไรขาดทุน6เดือน!D26-'กำไรขาดทุน3เดือน Q1'!D27</f>
        <v>-234113728</v>
      </c>
      <c r="E26" s="129"/>
      <c r="F26" s="129"/>
      <c r="G26" s="150">
        <v>0</v>
      </c>
      <c r="H26" s="129"/>
      <c r="I26" s="129"/>
      <c r="J26" s="159">
        <f>กำไรขาดทุน6เดือน!I26-'กำไรขาดทุน3เดือน Q1'!H27</f>
        <v>-104910282</v>
      </c>
      <c r="K26" s="2"/>
      <c r="L26" s="2"/>
      <c r="M26" s="150">
        <v>0</v>
      </c>
      <c r="O26" s="54"/>
      <c r="P26" s="54"/>
      <c r="Q26" s="54"/>
      <c r="R26" s="54"/>
    </row>
    <row r="27" spans="1:18" ht="24" customHeight="1">
      <c r="A27" s="76" t="s">
        <v>110</v>
      </c>
      <c r="D27" s="152">
        <f>SUM(D18:D26)</f>
        <v>-449715904</v>
      </c>
      <c r="E27" s="2"/>
      <c r="F27" s="2"/>
      <c r="G27" s="152">
        <f>SUM(G18:G26)</f>
        <v>-286959893</v>
      </c>
      <c r="H27" s="2"/>
      <c r="I27" s="2"/>
      <c r="J27" s="152">
        <f>SUM(J18:J26)</f>
        <v>-184088244</v>
      </c>
      <c r="K27" s="2"/>
      <c r="L27" s="2"/>
      <c r="M27" s="152">
        <f>SUM(M18:M26)</f>
        <v>-81113155</v>
      </c>
      <c r="O27" s="12"/>
      <c r="P27" s="54"/>
    </row>
    <row r="28" spans="1:18" ht="24" customHeight="1">
      <c r="A28" s="71"/>
      <c r="D28" s="203"/>
      <c r="E28" s="1"/>
      <c r="F28" s="1"/>
      <c r="G28" s="203"/>
      <c r="H28" s="1"/>
      <c r="I28" s="1"/>
      <c r="J28" s="129"/>
      <c r="K28" s="2"/>
      <c r="L28" s="2"/>
      <c r="M28" s="129"/>
      <c r="O28" s="12"/>
      <c r="P28" s="12"/>
    </row>
    <row r="29" spans="1:18" ht="24" customHeight="1">
      <c r="A29" s="94" t="s">
        <v>281</v>
      </c>
      <c r="D29" s="151">
        <f>D15+D27</f>
        <v>-297133849</v>
      </c>
      <c r="E29" s="2"/>
      <c r="F29" s="2"/>
      <c r="G29" s="151">
        <f>G15+G27</f>
        <v>-23515751</v>
      </c>
      <c r="H29" s="2"/>
      <c r="I29" s="2"/>
      <c r="J29" s="151">
        <f>J15+J27</f>
        <v>-81799888</v>
      </c>
      <c r="K29" s="2"/>
      <c r="L29" s="2"/>
      <c r="M29" s="151">
        <f>M15+M27</f>
        <v>27306646</v>
      </c>
      <c r="O29" s="12"/>
      <c r="P29" s="12"/>
    </row>
    <row r="30" spans="1:18" ht="24" customHeight="1">
      <c r="A30" s="80" t="s">
        <v>112</v>
      </c>
      <c r="D30" s="154">
        <f>กำไรขาดทุน6เดือน!D30-'กำไรขาดทุน3เดือน Q1'!D31</f>
        <v>-42728740</v>
      </c>
      <c r="E30" s="2"/>
      <c r="F30" s="2"/>
      <c r="G30" s="154">
        <v>-35951196</v>
      </c>
      <c r="H30" s="2"/>
      <c r="I30" s="2"/>
      <c r="J30" s="154">
        <f>กำไรขาดทุน6เดือน!I30-'กำไรขาดทุน3เดือน Q1'!H31</f>
        <v>-33736789</v>
      </c>
      <c r="K30" s="2"/>
      <c r="L30" s="2"/>
      <c r="M30" s="154">
        <v>-23232928</v>
      </c>
      <c r="O30" s="12"/>
      <c r="P30" s="12"/>
    </row>
    <row r="31" spans="1:18" ht="24" customHeight="1">
      <c r="A31" s="81" t="s">
        <v>282</v>
      </c>
      <c r="D31" s="2">
        <f>D29+D30</f>
        <v>-339862589</v>
      </c>
      <c r="E31" s="2"/>
      <c r="F31" s="2"/>
      <c r="G31" s="2">
        <f>G29+G30</f>
        <v>-59466947</v>
      </c>
      <c r="H31" s="2"/>
      <c r="I31" s="2"/>
      <c r="J31" s="2">
        <f>J29+J30</f>
        <v>-115536677</v>
      </c>
      <c r="K31" s="2"/>
      <c r="L31" s="2"/>
      <c r="M31" s="2">
        <f>M29+M30</f>
        <v>4073718</v>
      </c>
      <c r="O31" s="12"/>
      <c r="P31" s="54"/>
    </row>
    <row r="32" spans="1:18" ht="24" customHeight="1">
      <c r="A32" s="81" t="s">
        <v>114</v>
      </c>
      <c r="D32" s="153">
        <f>กำไรขาดทุน6เดือน!D33-'กำไรขาดทุน3เดือน Q1'!D33</f>
        <v>-352780</v>
      </c>
      <c r="E32" s="2"/>
      <c r="F32" s="2"/>
      <c r="G32" s="153">
        <v>-295586</v>
      </c>
      <c r="H32" s="2"/>
      <c r="I32" s="2"/>
      <c r="J32" s="153">
        <f>กำไรขาดทุน6เดือน!I33-'กำไรขาดทุน3เดือน Q1'!H33</f>
        <v>-703416</v>
      </c>
      <c r="K32" s="2"/>
      <c r="L32" s="2"/>
      <c r="M32" s="153">
        <v>-111292</v>
      </c>
      <c r="O32" s="54"/>
      <c r="P32" s="54"/>
      <c r="Q32" s="54"/>
      <c r="R32" s="54"/>
    </row>
    <row r="33" spans="1:18" ht="24" customHeight="1">
      <c r="A33" s="170" t="s">
        <v>283</v>
      </c>
      <c r="D33" s="152">
        <f>D31+D32</f>
        <v>-340215369</v>
      </c>
      <c r="E33" s="2"/>
      <c r="F33" s="2"/>
      <c r="G33" s="152">
        <f>G31+G32</f>
        <v>-59762533</v>
      </c>
      <c r="H33" s="2"/>
      <c r="I33" s="2"/>
      <c r="J33" s="152">
        <f>J31+J32</f>
        <v>-116240093</v>
      </c>
      <c r="K33" s="2"/>
      <c r="L33" s="2"/>
      <c r="M33" s="152">
        <f>M31+M32</f>
        <v>3962426</v>
      </c>
      <c r="O33" s="54"/>
      <c r="P33" s="54"/>
      <c r="Q33" s="54"/>
      <c r="R33" s="54"/>
    </row>
    <row r="34" spans="1:18" ht="24" customHeight="1">
      <c r="A34" s="139"/>
      <c r="H34" s="2"/>
      <c r="I34" s="2"/>
      <c r="J34" s="2"/>
      <c r="K34" s="2"/>
      <c r="L34" s="2"/>
      <c r="M34" s="2"/>
      <c r="O34" s="54"/>
      <c r="P34" s="54"/>
      <c r="Q34" s="54"/>
      <c r="R34" s="54"/>
    </row>
    <row r="35" spans="1:18" ht="24" customHeight="1">
      <c r="A35" s="72" t="s">
        <v>116</v>
      </c>
      <c r="H35" s="2"/>
      <c r="I35" s="2"/>
      <c r="J35" s="155"/>
      <c r="K35" s="2"/>
      <c r="L35" s="2"/>
      <c r="M35" s="155"/>
      <c r="O35" s="54"/>
      <c r="P35" s="54"/>
      <c r="Q35" s="54"/>
      <c r="R35" s="54"/>
    </row>
    <row r="36" spans="1:18" ht="24" customHeight="1">
      <c r="A36" s="72" t="s">
        <v>117</v>
      </c>
    </row>
    <row r="37" spans="1:18" ht="24" customHeight="1">
      <c r="A37" s="72" t="s">
        <v>118</v>
      </c>
    </row>
    <row r="38" spans="1:18" s="209" customFormat="1" ht="24" customHeight="1">
      <c r="A38" s="361" t="s">
        <v>119</v>
      </c>
      <c r="B38" s="361"/>
      <c r="C38" s="73"/>
      <c r="D38" s="52">
        <f>กำไรขาดทุน6เดือน!D39-'กำไรขาดทุน3เดือน Q1'!D39</f>
        <v>1324389</v>
      </c>
      <c r="E38" s="73"/>
      <c r="F38" s="73"/>
      <c r="G38" s="52">
        <v>7230019</v>
      </c>
      <c r="H38" s="118"/>
      <c r="I38" s="118"/>
      <c r="J38" s="150">
        <v>0</v>
      </c>
      <c r="K38" s="118"/>
      <c r="L38" s="118"/>
      <c r="M38" s="150">
        <v>0</v>
      </c>
      <c r="O38" s="210"/>
    </row>
    <row r="39" spans="1:18" ht="24" customHeight="1" thickBot="1">
      <c r="A39" s="362" t="s">
        <v>284</v>
      </c>
      <c r="B39" s="362"/>
      <c r="C39" s="362"/>
      <c r="D39" s="132">
        <f>D33+D38</f>
        <v>-338890980</v>
      </c>
      <c r="E39" s="170"/>
      <c r="F39" s="170"/>
      <c r="G39" s="132">
        <f>G33+G38</f>
        <v>-52532514</v>
      </c>
      <c r="H39" s="2"/>
      <c r="I39" s="2"/>
      <c r="J39" s="132">
        <f>J33+J38</f>
        <v>-116240093</v>
      </c>
      <c r="K39" s="2"/>
      <c r="L39" s="2"/>
      <c r="M39" s="132">
        <f>M33+M38</f>
        <v>3962426</v>
      </c>
      <c r="O39" s="12"/>
      <c r="P39" s="12"/>
    </row>
    <row r="40" spans="1:18" ht="24" customHeight="1" thickTop="1">
      <c r="C40" s="12"/>
      <c r="D40" s="12"/>
      <c r="E40" s="12"/>
      <c r="F40" s="12"/>
      <c r="G40" s="12"/>
      <c r="H40" s="2"/>
      <c r="I40" s="2"/>
      <c r="J40" s="2"/>
      <c r="K40" s="2"/>
      <c r="L40" s="2"/>
      <c r="M40" s="2"/>
    </row>
    <row r="41" spans="1:18" ht="24" customHeight="1">
      <c r="A41" s="139"/>
      <c r="H41" s="2"/>
      <c r="I41" s="2"/>
      <c r="J41" s="2"/>
      <c r="K41" s="2"/>
      <c r="L41" s="2"/>
      <c r="M41" s="2"/>
      <c r="O41" s="54"/>
      <c r="P41" s="54"/>
      <c r="Q41" s="54"/>
      <c r="R41" s="54"/>
    </row>
    <row r="42" spans="1:18" ht="24" customHeight="1">
      <c r="A42" s="349" t="s">
        <v>121</v>
      </c>
      <c r="B42" s="349"/>
      <c r="C42" s="349"/>
      <c r="D42" s="349"/>
      <c r="E42" s="349"/>
      <c r="F42" s="349"/>
      <c r="G42" s="349"/>
      <c r="H42" s="349"/>
      <c r="I42" s="349"/>
      <c r="J42" s="349"/>
      <c r="K42" s="349"/>
      <c r="L42" s="349"/>
      <c r="M42" s="349"/>
      <c r="N42" s="16"/>
    </row>
    <row r="43" spans="1:18" s="12" customFormat="1" ht="24" customHeight="1">
      <c r="A43" s="349" t="s">
        <v>122</v>
      </c>
      <c r="B43" s="349"/>
      <c r="C43" s="349"/>
      <c r="D43" s="349"/>
      <c r="E43" s="349"/>
      <c r="F43" s="349"/>
      <c r="G43" s="349"/>
      <c r="H43" s="349"/>
      <c r="I43" s="349"/>
      <c r="J43" s="349"/>
      <c r="K43" s="349"/>
      <c r="L43" s="349"/>
      <c r="M43" s="349"/>
    </row>
    <row r="44" spans="1:18" s="12" customFormat="1" ht="24" customHeight="1">
      <c r="A44" s="349" t="s">
        <v>91</v>
      </c>
      <c r="B44" s="349"/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349"/>
    </row>
    <row r="45" spans="1:18" s="12" customFormat="1" ht="24" customHeight="1">
      <c r="A45" s="349" t="s">
        <v>6</v>
      </c>
      <c r="B45" s="349"/>
      <c r="C45" s="349"/>
      <c r="D45" s="349"/>
      <c r="E45" s="349"/>
      <c r="F45" s="349"/>
      <c r="G45" s="349"/>
      <c r="H45" s="349"/>
      <c r="I45" s="349"/>
      <c r="J45" s="349"/>
      <c r="K45" s="349"/>
      <c r="L45" s="349"/>
      <c r="M45" s="349"/>
    </row>
    <row r="46" spans="1:18" s="12" customFormat="1" ht="24" customHeight="1">
      <c r="A46" s="350" t="s">
        <v>3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</row>
    <row r="47" spans="1:18" s="12" customFormat="1" ht="24" customHeight="1">
      <c r="D47" s="359" t="s">
        <v>4</v>
      </c>
      <c r="E47" s="359"/>
      <c r="F47" s="359"/>
      <c r="G47" s="359"/>
      <c r="H47" s="360"/>
      <c r="I47" s="141"/>
      <c r="J47" s="352" t="s">
        <v>5</v>
      </c>
      <c r="K47" s="352"/>
      <c r="L47" s="352"/>
      <c r="M47" s="352"/>
    </row>
    <row r="48" spans="1:18" s="12" customFormat="1" ht="24" customHeight="1">
      <c r="B48" s="16" t="s">
        <v>10</v>
      </c>
      <c r="D48" s="16">
        <v>2567</v>
      </c>
      <c r="G48" s="16">
        <v>2566</v>
      </c>
      <c r="J48" s="16">
        <v>2567</v>
      </c>
      <c r="M48" s="16">
        <v>2566</v>
      </c>
    </row>
    <row r="49" spans="1:18" ht="24" customHeight="1">
      <c r="A49" s="170" t="s">
        <v>123</v>
      </c>
      <c r="H49" s="2"/>
      <c r="I49" s="2"/>
      <c r="J49" s="2"/>
      <c r="K49" s="2"/>
      <c r="L49" s="2"/>
      <c r="M49" s="2"/>
    </row>
    <row r="50" spans="1:18" ht="24" customHeight="1">
      <c r="A50" s="169" t="s">
        <v>124</v>
      </c>
      <c r="D50" s="2">
        <f>+D52-D51</f>
        <v>-335590533</v>
      </c>
      <c r="E50" s="2"/>
      <c r="F50" s="2"/>
      <c r="G50" s="2">
        <f>+G52-G51</f>
        <v>-46146273</v>
      </c>
      <c r="H50" s="2"/>
      <c r="I50" s="2"/>
      <c r="J50" s="2">
        <f>+J52-J51</f>
        <v>-116240093</v>
      </c>
      <c r="K50" s="2">
        <v>0</v>
      </c>
      <c r="L50" s="2"/>
      <c r="M50" s="2">
        <f>+M52-M51</f>
        <v>3962426</v>
      </c>
      <c r="O50" s="54"/>
      <c r="P50" s="54"/>
      <c r="Q50" s="54"/>
      <c r="R50" s="54"/>
    </row>
    <row r="51" spans="1:18" ht="24" customHeight="1">
      <c r="A51" s="361" t="s">
        <v>125</v>
      </c>
      <c r="B51" s="361"/>
      <c r="D51" s="129">
        <f>กำไรขาดทุน6เดือน!D53-'กำไรขาดทุน3เดือน Q1'!D52</f>
        <v>-4624836</v>
      </c>
      <c r="G51" s="129">
        <v>-13616260</v>
      </c>
      <c r="H51" s="2"/>
      <c r="I51" s="2"/>
      <c r="J51" s="150">
        <v>0</v>
      </c>
      <c r="K51" s="2"/>
      <c r="L51" s="2"/>
      <c r="M51" s="150">
        <v>0</v>
      </c>
      <c r="O51" s="54"/>
      <c r="P51" s="54"/>
      <c r="Q51" s="54"/>
      <c r="R51" s="54"/>
    </row>
    <row r="52" spans="1:18" ht="24" customHeight="1" thickBot="1">
      <c r="A52" s="81"/>
      <c r="D52" s="119">
        <f>D33</f>
        <v>-340215369</v>
      </c>
      <c r="G52" s="119">
        <f>G33</f>
        <v>-59762533</v>
      </c>
      <c r="H52" s="2"/>
      <c r="I52" s="2"/>
      <c r="J52" s="119">
        <f>J33</f>
        <v>-116240093</v>
      </c>
      <c r="K52" s="2"/>
      <c r="L52" s="2"/>
      <c r="M52" s="119">
        <f>M33</f>
        <v>3962426</v>
      </c>
      <c r="O52" s="134"/>
    </row>
    <row r="53" spans="1:18" ht="24" customHeight="1" thickTop="1">
      <c r="C53" s="12"/>
      <c r="D53" s="190"/>
      <c r="E53" s="12"/>
      <c r="F53" s="12"/>
      <c r="G53" s="190"/>
      <c r="H53" s="190"/>
      <c r="I53" s="190"/>
      <c r="J53" s="190"/>
      <c r="K53" s="2"/>
      <c r="L53" s="2"/>
      <c r="M53" s="190"/>
    </row>
    <row r="54" spans="1:18" ht="24" customHeight="1">
      <c r="A54" s="170" t="s">
        <v>126</v>
      </c>
      <c r="H54" s="2"/>
      <c r="I54" s="2"/>
      <c r="J54" s="133"/>
      <c r="K54" s="2"/>
      <c r="L54" s="2"/>
      <c r="M54" s="133"/>
    </row>
    <row r="55" spans="1:18" ht="24" customHeight="1">
      <c r="A55" s="169" t="s">
        <v>124</v>
      </c>
      <c r="D55" s="2">
        <f>+D57-D56</f>
        <v>-333798342</v>
      </c>
      <c r="E55" s="2"/>
      <c r="F55" s="2"/>
      <c r="G55" s="2">
        <f>+G57-G56</f>
        <v>-40889110</v>
      </c>
      <c r="H55" s="2"/>
      <c r="I55" s="2"/>
      <c r="J55" s="2">
        <f>+J57-J56</f>
        <v>-116240093</v>
      </c>
      <c r="K55" s="2">
        <v>0</v>
      </c>
      <c r="L55" s="2"/>
      <c r="M55" s="2">
        <f>+M57-M56</f>
        <v>3962426</v>
      </c>
    </row>
    <row r="56" spans="1:18" ht="24" customHeight="1">
      <c r="A56" s="361" t="s">
        <v>125</v>
      </c>
      <c r="B56" s="361"/>
      <c r="D56" s="129">
        <f>กำไรขาดทุน6เดือน!D58-'กำไรขาดทุน3เดือน Q1'!D57</f>
        <v>-5092638</v>
      </c>
      <c r="G56" s="129">
        <v>-11643404</v>
      </c>
      <c r="H56" s="2"/>
      <c r="I56" s="2"/>
      <c r="J56" s="150">
        <v>0</v>
      </c>
      <c r="K56" s="2"/>
      <c r="L56" s="2"/>
      <c r="M56" s="150">
        <v>0</v>
      </c>
    </row>
    <row r="57" spans="1:18" ht="24" customHeight="1" thickBot="1">
      <c r="A57" s="81"/>
      <c r="D57" s="119">
        <f>D39</f>
        <v>-338890980</v>
      </c>
      <c r="G57" s="119">
        <f>G39</f>
        <v>-52532514</v>
      </c>
      <c r="H57" s="2"/>
      <c r="I57" s="2"/>
      <c r="J57" s="119">
        <f>J39</f>
        <v>-116240093</v>
      </c>
      <c r="K57" s="2"/>
      <c r="L57" s="2"/>
      <c r="M57" s="119">
        <f>M39</f>
        <v>3962426</v>
      </c>
    </row>
    <row r="58" spans="1:18" ht="24" customHeight="1" thickTop="1">
      <c r="C58" s="12"/>
      <c r="D58" s="190"/>
      <c r="E58" s="12"/>
      <c r="F58" s="12"/>
      <c r="G58" s="190"/>
      <c r="H58" s="190"/>
      <c r="I58" s="190"/>
      <c r="J58" s="190"/>
      <c r="K58" s="2"/>
      <c r="L58" s="2"/>
      <c r="M58" s="190"/>
    </row>
    <row r="59" spans="1:18" ht="24" customHeight="1">
      <c r="A59" s="170" t="s">
        <v>279</v>
      </c>
      <c r="B59" s="30">
        <v>28</v>
      </c>
      <c r="C59" s="16"/>
      <c r="D59" s="134">
        <f>D50/D63</f>
        <v>-0.23494021062568204</v>
      </c>
      <c r="E59" s="16"/>
      <c r="F59" s="16"/>
      <c r="G59" s="134">
        <f>G50/G63</f>
        <v>-3.6051775781250003E-2</v>
      </c>
      <c r="H59" s="134"/>
      <c r="I59" s="134"/>
      <c r="J59" s="134">
        <f>J39/J63</f>
        <v>-8.1377360941730939E-2</v>
      </c>
      <c r="K59" s="134"/>
      <c r="L59" s="134"/>
      <c r="M59" s="134">
        <f>M39/M63</f>
        <v>3.0956453125E-3</v>
      </c>
    </row>
    <row r="60" spans="1:18" ht="24" customHeight="1">
      <c r="C60" s="12"/>
      <c r="D60" s="12"/>
      <c r="E60" s="12"/>
      <c r="F60" s="12"/>
      <c r="G60" s="12"/>
      <c r="H60" s="2"/>
      <c r="I60" s="2"/>
      <c r="J60" s="2"/>
      <c r="K60" s="2"/>
      <c r="L60" s="2"/>
      <c r="M60" s="2"/>
    </row>
    <row r="61" spans="1:18" ht="24" customHeight="1">
      <c r="A61" s="170" t="s">
        <v>280</v>
      </c>
      <c r="B61" s="30">
        <v>28</v>
      </c>
      <c r="C61" s="12"/>
      <c r="D61" s="134">
        <v>-0.21995619755559961</v>
      </c>
      <c r="E61" s="12"/>
      <c r="F61" s="12"/>
      <c r="G61" s="150">
        <v>0</v>
      </c>
      <c r="H61" s="2"/>
      <c r="I61" s="2"/>
      <c r="J61" s="134">
        <v>-7.6084892164212811E-2</v>
      </c>
      <c r="K61" s="2"/>
      <c r="L61" s="2"/>
      <c r="M61" s="150">
        <v>0</v>
      </c>
    </row>
    <row r="62" spans="1:18" ht="24" customHeight="1">
      <c r="C62" s="12"/>
      <c r="D62" s="12"/>
      <c r="E62" s="12"/>
      <c r="F62" s="12"/>
      <c r="G62" s="12"/>
      <c r="H62" s="2"/>
      <c r="I62" s="2"/>
      <c r="J62" s="2"/>
      <c r="K62" s="2"/>
      <c r="L62" s="2"/>
      <c r="M62" s="2"/>
    </row>
    <row r="63" spans="1:18" ht="24" customHeight="1">
      <c r="A63" s="170" t="s">
        <v>129</v>
      </c>
      <c r="B63" s="30">
        <v>28</v>
      </c>
      <c r="C63" s="74"/>
      <c r="D63" s="2">
        <v>1428408241</v>
      </c>
      <c r="E63" s="135"/>
      <c r="F63" s="135"/>
      <c r="G63" s="2">
        <v>1280000000</v>
      </c>
      <c r="H63" s="2"/>
      <c r="I63" s="2"/>
      <c r="J63" s="2">
        <v>1428408241</v>
      </c>
      <c r="K63" s="2"/>
      <c r="L63" s="2"/>
      <c r="M63" s="2">
        <v>1280000000</v>
      </c>
    </row>
    <row r="64" spans="1:18" ht="24" customHeight="1">
      <c r="A64" s="170"/>
      <c r="B64" s="16"/>
      <c r="J64" s="188"/>
      <c r="M64" s="188"/>
    </row>
    <row r="65" spans="1:15" ht="24" customHeight="1">
      <c r="A65" s="170"/>
      <c r="B65" s="16"/>
      <c r="J65" s="188"/>
      <c r="M65" s="188"/>
    </row>
    <row r="66" spans="1:15" ht="24" customHeight="1">
      <c r="A66" s="170"/>
      <c r="B66" s="16"/>
      <c r="J66" s="188"/>
      <c r="M66" s="188"/>
    </row>
    <row r="67" spans="1:15" ht="24" customHeight="1">
      <c r="A67" s="170"/>
      <c r="B67" s="16"/>
      <c r="J67" s="188"/>
      <c r="M67" s="188"/>
    </row>
    <row r="68" spans="1:15" ht="24" customHeight="1">
      <c r="A68" s="170"/>
      <c r="B68" s="16"/>
      <c r="J68" s="188"/>
      <c r="M68" s="188"/>
    </row>
    <row r="69" spans="1:15" ht="24" customHeight="1">
      <c r="A69" s="170"/>
      <c r="B69" s="16"/>
      <c r="J69" s="188"/>
      <c r="M69" s="188"/>
    </row>
    <row r="70" spans="1:15" ht="24" customHeight="1">
      <c r="B70" s="117"/>
      <c r="D70" s="138"/>
      <c r="G70" s="138"/>
    </row>
    <row r="71" spans="1:15" ht="24" customHeight="1">
      <c r="B71" s="117"/>
      <c r="D71" s="138"/>
      <c r="G71" s="138"/>
    </row>
    <row r="72" spans="1:15" ht="24" customHeight="1">
      <c r="B72" s="117"/>
      <c r="D72" s="138"/>
      <c r="G72" s="138"/>
    </row>
    <row r="73" spans="1:15" s="209" customFormat="1" ht="24" customHeight="1">
      <c r="A73" s="81"/>
      <c r="B73" s="73"/>
      <c r="C73" s="73"/>
      <c r="D73" s="118"/>
      <c r="E73" s="73"/>
      <c r="F73" s="73"/>
      <c r="G73" s="201"/>
      <c r="H73" s="118"/>
      <c r="I73" s="118"/>
      <c r="J73" s="124"/>
      <c r="K73" s="118"/>
      <c r="L73" s="118"/>
      <c r="M73" s="124"/>
      <c r="O73" s="210"/>
    </row>
    <row r="74" spans="1:15" s="209" customFormat="1" ht="24" customHeight="1">
      <c r="A74" s="81"/>
      <c r="B74" s="81"/>
      <c r="C74" s="81"/>
      <c r="D74" s="118"/>
      <c r="E74" s="81"/>
      <c r="F74" s="81"/>
      <c r="G74" s="118"/>
      <c r="H74" s="118"/>
      <c r="I74" s="118"/>
      <c r="J74" s="91"/>
      <c r="K74" s="91"/>
      <c r="L74" s="91"/>
      <c r="M74" s="91"/>
    </row>
    <row r="75" spans="1:15" ht="24" customHeight="1">
      <c r="B75" s="117"/>
    </row>
    <row r="78" spans="1:15" ht="24" customHeight="1">
      <c r="B78" s="117"/>
    </row>
    <row r="80" spans="1:15" ht="24" customHeight="1">
      <c r="A80" s="348" t="s">
        <v>37</v>
      </c>
      <c r="B80" s="348"/>
      <c r="C80" s="348"/>
      <c r="D80" s="348"/>
      <c r="E80" s="348"/>
      <c r="F80" s="348"/>
      <c r="G80" s="348"/>
    </row>
  </sheetData>
  <mergeCells count="19">
    <mergeCell ref="A80:G80"/>
    <mergeCell ref="J6:M6"/>
    <mergeCell ref="A42:M42"/>
    <mergeCell ref="A43:M43"/>
    <mergeCell ref="A44:M44"/>
    <mergeCell ref="A46:M46"/>
    <mergeCell ref="D47:H47"/>
    <mergeCell ref="A38:B38"/>
    <mergeCell ref="A45:M45"/>
    <mergeCell ref="J47:M47"/>
    <mergeCell ref="A39:C39"/>
    <mergeCell ref="A51:B51"/>
    <mergeCell ref="A56:B56"/>
    <mergeCell ref="A1:M1"/>
    <mergeCell ref="A2:M2"/>
    <mergeCell ref="A3:M3"/>
    <mergeCell ref="A5:M5"/>
    <mergeCell ref="D6:G6"/>
    <mergeCell ref="A4:M4"/>
  </mergeCells>
  <pageMargins left="1" right="0.3" top="1" bottom="0.5" header="0.25" footer="0.3"/>
  <pageSetup paperSize="9" scale="70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00B050"/>
  </sheetPr>
  <dimension ref="A1:T83"/>
  <sheetViews>
    <sheetView view="pageBreakPreview" topLeftCell="A74" zoomScale="87" zoomScaleNormal="85" zoomScaleSheetLayoutView="87" workbookViewId="0">
      <selection activeCell="A6" sqref="A1:A1048576"/>
    </sheetView>
  </sheetViews>
  <sheetFormatPr defaultColWidth="8.1796875" defaultRowHeight="24" customHeight="1"/>
  <cols>
    <col min="1" max="1" width="51.81640625" style="117" customWidth="1"/>
    <col min="2" max="2" width="13.6328125" style="30" customWidth="1"/>
    <col min="3" max="3" width="1" style="117" customWidth="1"/>
    <col min="4" max="4" width="14.81640625" style="117" customWidth="1"/>
    <col min="5" max="5" width="1.54296875" style="117" customWidth="1"/>
    <col min="6" max="6" width="14.81640625" style="117" customWidth="1"/>
    <col min="7" max="8" width="0.81640625" style="117" customWidth="1"/>
    <col min="9" max="9" width="14.81640625" style="117" customWidth="1"/>
    <col min="10" max="10" width="1.54296875" style="117" customWidth="1"/>
    <col min="11" max="11" width="14.81640625" style="117" customWidth="1"/>
    <col min="12" max="12" width="7.1796875" style="117" customWidth="1"/>
    <col min="13" max="13" width="13.54296875" style="117" bestFit="1" customWidth="1"/>
    <col min="14" max="14" width="12.453125" style="117" customWidth="1"/>
    <col min="15" max="15" width="13.81640625" style="117" bestFit="1" customWidth="1"/>
    <col min="16" max="16" width="13.453125" style="117" bestFit="1" customWidth="1"/>
    <col min="17" max="17" width="9.453125" style="117" bestFit="1" customWidth="1"/>
    <col min="18" max="18" width="8.1796875" style="117"/>
    <col min="19" max="19" width="9.453125" style="117" bestFit="1" customWidth="1"/>
    <col min="20" max="254" width="8.1796875" style="117"/>
    <col min="255" max="255" width="39.453125" style="117" customWidth="1"/>
    <col min="256" max="256" width="7" style="117" customWidth="1"/>
    <col min="257" max="257" width="3.453125" style="117" customWidth="1"/>
    <col min="258" max="258" width="13.453125" style="117" customWidth="1"/>
    <col min="259" max="259" width="0.81640625" style="117" customWidth="1"/>
    <col min="260" max="260" width="12.81640625" style="117" customWidth="1"/>
    <col min="261" max="261" width="0.81640625" style="117" customWidth="1"/>
    <col min="262" max="262" width="13.1796875" style="117" customWidth="1"/>
    <col min="263" max="263" width="0.81640625" style="117" customWidth="1"/>
    <col min="264" max="264" width="15.453125" style="117" customWidth="1"/>
    <col min="265" max="265" width="7.1796875" style="117" customWidth="1"/>
    <col min="266" max="266" width="9.453125" style="117" bestFit="1" customWidth="1"/>
    <col min="267" max="510" width="8.1796875" style="117"/>
    <col min="511" max="511" width="39.453125" style="117" customWidth="1"/>
    <col min="512" max="512" width="7" style="117" customWidth="1"/>
    <col min="513" max="513" width="3.453125" style="117" customWidth="1"/>
    <col min="514" max="514" width="13.453125" style="117" customWidth="1"/>
    <col min="515" max="515" width="0.81640625" style="117" customWidth="1"/>
    <col min="516" max="516" width="12.81640625" style="117" customWidth="1"/>
    <col min="517" max="517" width="0.81640625" style="117" customWidth="1"/>
    <col min="518" max="518" width="13.1796875" style="117" customWidth="1"/>
    <col min="519" max="519" width="0.81640625" style="117" customWidth="1"/>
    <col min="520" max="520" width="15.453125" style="117" customWidth="1"/>
    <col min="521" max="521" width="7.1796875" style="117" customWidth="1"/>
    <col min="522" max="522" width="9.453125" style="117" bestFit="1" customWidth="1"/>
    <col min="523" max="766" width="8.1796875" style="117"/>
    <col min="767" max="767" width="39.453125" style="117" customWidth="1"/>
    <col min="768" max="768" width="7" style="117" customWidth="1"/>
    <col min="769" max="769" width="3.453125" style="117" customWidth="1"/>
    <col min="770" max="770" width="13.453125" style="117" customWidth="1"/>
    <col min="771" max="771" width="0.81640625" style="117" customWidth="1"/>
    <col min="772" max="772" width="12.81640625" style="117" customWidth="1"/>
    <col min="773" max="773" width="0.81640625" style="117" customWidth="1"/>
    <col min="774" max="774" width="13.1796875" style="117" customWidth="1"/>
    <col min="775" max="775" width="0.81640625" style="117" customWidth="1"/>
    <col min="776" max="776" width="15.453125" style="117" customWidth="1"/>
    <col min="777" max="777" width="7.1796875" style="117" customWidth="1"/>
    <col min="778" max="778" width="9.453125" style="117" bestFit="1" customWidth="1"/>
    <col min="779" max="1022" width="8.1796875" style="117"/>
    <col min="1023" max="1023" width="39.453125" style="117" customWidth="1"/>
    <col min="1024" max="1024" width="7" style="117" customWidth="1"/>
    <col min="1025" max="1025" width="3.453125" style="117" customWidth="1"/>
    <col min="1026" max="1026" width="13.453125" style="117" customWidth="1"/>
    <col min="1027" max="1027" width="0.81640625" style="117" customWidth="1"/>
    <col min="1028" max="1028" width="12.81640625" style="117" customWidth="1"/>
    <col min="1029" max="1029" width="0.81640625" style="117" customWidth="1"/>
    <col min="1030" max="1030" width="13.1796875" style="117" customWidth="1"/>
    <col min="1031" max="1031" width="0.81640625" style="117" customWidth="1"/>
    <col min="1032" max="1032" width="15.453125" style="117" customWidth="1"/>
    <col min="1033" max="1033" width="7.1796875" style="117" customWidth="1"/>
    <col min="1034" max="1034" width="9.453125" style="117" bestFit="1" customWidth="1"/>
    <col min="1035" max="1278" width="8.1796875" style="117"/>
    <col min="1279" max="1279" width="39.453125" style="117" customWidth="1"/>
    <col min="1280" max="1280" width="7" style="117" customWidth="1"/>
    <col min="1281" max="1281" width="3.453125" style="117" customWidth="1"/>
    <col min="1282" max="1282" width="13.453125" style="117" customWidth="1"/>
    <col min="1283" max="1283" width="0.81640625" style="117" customWidth="1"/>
    <col min="1284" max="1284" width="12.81640625" style="117" customWidth="1"/>
    <col min="1285" max="1285" width="0.81640625" style="117" customWidth="1"/>
    <col min="1286" max="1286" width="13.1796875" style="117" customWidth="1"/>
    <col min="1287" max="1287" width="0.81640625" style="117" customWidth="1"/>
    <col min="1288" max="1288" width="15.453125" style="117" customWidth="1"/>
    <col min="1289" max="1289" width="7.1796875" style="117" customWidth="1"/>
    <col min="1290" max="1290" width="9.453125" style="117" bestFit="1" customWidth="1"/>
    <col min="1291" max="1534" width="8.1796875" style="117"/>
    <col min="1535" max="1535" width="39.453125" style="117" customWidth="1"/>
    <col min="1536" max="1536" width="7" style="117" customWidth="1"/>
    <col min="1537" max="1537" width="3.453125" style="117" customWidth="1"/>
    <col min="1538" max="1538" width="13.453125" style="117" customWidth="1"/>
    <col min="1539" max="1539" width="0.81640625" style="117" customWidth="1"/>
    <col min="1540" max="1540" width="12.81640625" style="117" customWidth="1"/>
    <col min="1541" max="1541" width="0.81640625" style="117" customWidth="1"/>
    <col min="1542" max="1542" width="13.1796875" style="117" customWidth="1"/>
    <col min="1543" max="1543" width="0.81640625" style="117" customWidth="1"/>
    <col min="1544" max="1544" width="15.453125" style="117" customWidth="1"/>
    <col min="1545" max="1545" width="7.1796875" style="117" customWidth="1"/>
    <col min="1546" max="1546" width="9.453125" style="117" bestFit="1" customWidth="1"/>
    <col min="1547" max="1790" width="8.1796875" style="117"/>
    <col min="1791" max="1791" width="39.453125" style="117" customWidth="1"/>
    <col min="1792" max="1792" width="7" style="117" customWidth="1"/>
    <col min="1793" max="1793" width="3.453125" style="117" customWidth="1"/>
    <col min="1794" max="1794" width="13.453125" style="117" customWidth="1"/>
    <col min="1795" max="1795" width="0.81640625" style="117" customWidth="1"/>
    <col min="1796" max="1796" width="12.81640625" style="117" customWidth="1"/>
    <col min="1797" max="1797" width="0.81640625" style="117" customWidth="1"/>
    <col min="1798" max="1798" width="13.1796875" style="117" customWidth="1"/>
    <col min="1799" max="1799" width="0.81640625" style="117" customWidth="1"/>
    <col min="1800" max="1800" width="15.453125" style="117" customWidth="1"/>
    <col min="1801" max="1801" width="7.1796875" style="117" customWidth="1"/>
    <col min="1802" max="1802" width="9.453125" style="117" bestFit="1" customWidth="1"/>
    <col min="1803" max="2046" width="8.1796875" style="117"/>
    <col min="2047" max="2047" width="39.453125" style="117" customWidth="1"/>
    <col min="2048" max="2048" width="7" style="117" customWidth="1"/>
    <col min="2049" max="2049" width="3.453125" style="117" customWidth="1"/>
    <col min="2050" max="2050" width="13.453125" style="117" customWidth="1"/>
    <col min="2051" max="2051" width="0.81640625" style="117" customWidth="1"/>
    <col min="2052" max="2052" width="12.81640625" style="117" customWidth="1"/>
    <col min="2053" max="2053" width="0.81640625" style="117" customWidth="1"/>
    <col min="2054" max="2054" width="13.1796875" style="117" customWidth="1"/>
    <col min="2055" max="2055" width="0.81640625" style="117" customWidth="1"/>
    <col min="2056" max="2056" width="15.453125" style="117" customWidth="1"/>
    <col min="2057" max="2057" width="7.1796875" style="117" customWidth="1"/>
    <col min="2058" max="2058" width="9.453125" style="117" bestFit="1" customWidth="1"/>
    <col min="2059" max="2302" width="8.1796875" style="117"/>
    <col min="2303" max="2303" width="39.453125" style="117" customWidth="1"/>
    <col min="2304" max="2304" width="7" style="117" customWidth="1"/>
    <col min="2305" max="2305" width="3.453125" style="117" customWidth="1"/>
    <col min="2306" max="2306" width="13.453125" style="117" customWidth="1"/>
    <col min="2307" max="2307" width="0.81640625" style="117" customWidth="1"/>
    <col min="2308" max="2308" width="12.81640625" style="117" customWidth="1"/>
    <col min="2309" max="2309" width="0.81640625" style="117" customWidth="1"/>
    <col min="2310" max="2310" width="13.1796875" style="117" customWidth="1"/>
    <col min="2311" max="2311" width="0.81640625" style="117" customWidth="1"/>
    <col min="2312" max="2312" width="15.453125" style="117" customWidth="1"/>
    <col min="2313" max="2313" width="7.1796875" style="117" customWidth="1"/>
    <col min="2314" max="2314" width="9.453125" style="117" bestFit="1" customWidth="1"/>
    <col min="2315" max="2558" width="8.1796875" style="117"/>
    <col min="2559" max="2559" width="39.453125" style="117" customWidth="1"/>
    <col min="2560" max="2560" width="7" style="117" customWidth="1"/>
    <col min="2561" max="2561" width="3.453125" style="117" customWidth="1"/>
    <col min="2562" max="2562" width="13.453125" style="117" customWidth="1"/>
    <col min="2563" max="2563" width="0.81640625" style="117" customWidth="1"/>
    <col min="2564" max="2564" width="12.81640625" style="117" customWidth="1"/>
    <col min="2565" max="2565" width="0.81640625" style="117" customWidth="1"/>
    <col min="2566" max="2566" width="13.1796875" style="117" customWidth="1"/>
    <col min="2567" max="2567" width="0.81640625" style="117" customWidth="1"/>
    <col min="2568" max="2568" width="15.453125" style="117" customWidth="1"/>
    <col min="2569" max="2569" width="7.1796875" style="117" customWidth="1"/>
    <col min="2570" max="2570" width="9.453125" style="117" bestFit="1" customWidth="1"/>
    <col min="2571" max="2814" width="8.1796875" style="117"/>
    <col min="2815" max="2815" width="39.453125" style="117" customWidth="1"/>
    <col min="2816" max="2816" width="7" style="117" customWidth="1"/>
    <col min="2817" max="2817" width="3.453125" style="117" customWidth="1"/>
    <col min="2818" max="2818" width="13.453125" style="117" customWidth="1"/>
    <col min="2819" max="2819" width="0.81640625" style="117" customWidth="1"/>
    <col min="2820" max="2820" width="12.81640625" style="117" customWidth="1"/>
    <col min="2821" max="2821" width="0.81640625" style="117" customWidth="1"/>
    <col min="2822" max="2822" width="13.1796875" style="117" customWidth="1"/>
    <col min="2823" max="2823" width="0.81640625" style="117" customWidth="1"/>
    <col min="2824" max="2824" width="15.453125" style="117" customWidth="1"/>
    <col min="2825" max="2825" width="7.1796875" style="117" customWidth="1"/>
    <col min="2826" max="2826" width="9.453125" style="117" bestFit="1" customWidth="1"/>
    <col min="2827" max="3070" width="8.1796875" style="117"/>
    <col min="3071" max="3071" width="39.453125" style="117" customWidth="1"/>
    <col min="3072" max="3072" width="7" style="117" customWidth="1"/>
    <col min="3073" max="3073" width="3.453125" style="117" customWidth="1"/>
    <col min="3074" max="3074" width="13.453125" style="117" customWidth="1"/>
    <col min="3075" max="3075" width="0.81640625" style="117" customWidth="1"/>
    <col min="3076" max="3076" width="12.81640625" style="117" customWidth="1"/>
    <col min="3077" max="3077" width="0.81640625" style="117" customWidth="1"/>
    <col min="3078" max="3078" width="13.1796875" style="117" customWidth="1"/>
    <col min="3079" max="3079" width="0.81640625" style="117" customWidth="1"/>
    <col min="3080" max="3080" width="15.453125" style="117" customWidth="1"/>
    <col min="3081" max="3081" width="7.1796875" style="117" customWidth="1"/>
    <col min="3082" max="3082" width="9.453125" style="117" bestFit="1" customWidth="1"/>
    <col min="3083" max="3326" width="8.1796875" style="117"/>
    <col min="3327" max="3327" width="39.453125" style="117" customWidth="1"/>
    <col min="3328" max="3328" width="7" style="117" customWidth="1"/>
    <col min="3329" max="3329" width="3.453125" style="117" customWidth="1"/>
    <col min="3330" max="3330" width="13.453125" style="117" customWidth="1"/>
    <col min="3331" max="3331" width="0.81640625" style="117" customWidth="1"/>
    <col min="3332" max="3332" width="12.81640625" style="117" customWidth="1"/>
    <col min="3333" max="3333" width="0.81640625" style="117" customWidth="1"/>
    <col min="3334" max="3334" width="13.1796875" style="117" customWidth="1"/>
    <col min="3335" max="3335" width="0.81640625" style="117" customWidth="1"/>
    <col min="3336" max="3336" width="15.453125" style="117" customWidth="1"/>
    <col min="3337" max="3337" width="7.1796875" style="117" customWidth="1"/>
    <col min="3338" max="3338" width="9.453125" style="117" bestFit="1" customWidth="1"/>
    <col min="3339" max="3582" width="8.1796875" style="117"/>
    <col min="3583" max="3583" width="39.453125" style="117" customWidth="1"/>
    <col min="3584" max="3584" width="7" style="117" customWidth="1"/>
    <col min="3585" max="3585" width="3.453125" style="117" customWidth="1"/>
    <col min="3586" max="3586" width="13.453125" style="117" customWidth="1"/>
    <col min="3587" max="3587" width="0.81640625" style="117" customWidth="1"/>
    <col min="3588" max="3588" width="12.81640625" style="117" customWidth="1"/>
    <col min="3589" max="3589" width="0.81640625" style="117" customWidth="1"/>
    <col min="3590" max="3590" width="13.1796875" style="117" customWidth="1"/>
    <col min="3591" max="3591" width="0.81640625" style="117" customWidth="1"/>
    <col min="3592" max="3592" width="15.453125" style="117" customWidth="1"/>
    <col min="3593" max="3593" width="7.1796875" style="117" customWidth="1"/>
    <col min="3594" max="3594" width="9.453125" style="117" bestFit="1" customWidth="1"/>
    <col min="3595" max="3838" width="8.1796875" style="117"/>
    <col min="3839" max="3839" width="39.453125" style="117" customWidth="1"/>
    <col min="3840" max="3840" width="7" style="117" customWidth="1"/>
    <col min="3841" max="3841" width="3.453125" style="117" customWidth="1"/>
    <col min="3842" max="3842" width="13.453125" style="117" customWidth="1"/>
    <col min="3843" max="3843" width="0.81640625" style="117" customWidth="1"/>
    <col min="3844" max="3844" width="12.81640625" style="117" customWidth="1"/>
    <col min="3845" max="3845" width="0.81640625" style="117" customWidth="1"/>
    <col min="3846" max="3846" width="13.1796875" style="117" customWidth="1"/>
    <col min="3847" max="3847" width="0.81640625" style="117" customWidth="1"/>
    <col min="3848" max="3848" width="15.453125" style="117" customWidth="1"/>
    <col min="3849" max="3849" width="7.1796875" style="117" customWidth="1"/>
    <col min="3850" max="3850" width="9.453125" style="117" bestFit="1" customWidth="1"/>
    <col min="3851" max="4094" width="8.1796875" style="117"/>
    <col min="4095" max="4095" width="39.453125" style="117" customWidth="1"/>
    <col min="4096" max="4096" width="7" style="117" customWidth="1"/>
    <col min="4097" max="4097" width="3.453125" style="117" customWidth="1"/>
    <col min="4098" max="4098" width="13.453125" style="117" customWidth="1"/>
    <col min="4099" max="4099" width="0.81640625" style="117" customWidth="1"/>
    <col min="4100" max="4100" width="12.81640625" style="117" customWidth="1"/>
    <col min="4101" max="4101" width="0.81640625" style="117" customWidth="1"/>
    <col min="4102" max="4102" width="13.1796875" style="117" customWidth="1"/>
    <col min="4103" max="4103" width="0.81640625" style="117" customWidth="1"/>
    <col min="4104" max="4104" width="15.453125" style="117" customWidth="1"/>
    <col min="4105" max="4105" width="7.1796875" style="117" customWidth="1"/>
    <col min="4106" max="4106" width="9.453125" style="117" bestFit="1" customWidth="1"/>
    <col min="4107" max="4350" width="8.1796875" style="117"/>
    <col min="4351" max="4351" width="39.453125" style="117" customWidth="1"/>
    <col min="4352" max="4352" width="7" style="117" customWidth="1"/>
    <col min="4353" max="4353" width="3.453125" style="117" customWidth="1"/>
    <col min="4354" max="4354" width="13.453125" style="117" customWidth="1"/>
    <col min="4355" max="4355" width="0.81640625" style="117" customWidth="1"/>
    <col min="4356" max="4356" width="12.81640625" style="117" customWidth="1"/>
    <col min="4357" max="4357" width="0.81640625" style="117" customWidth="1"/>
    <col min="4358" max="4358" width="13.1796875" style="117" customWidth="1"/>
    <col min="4359" max="4359" width="0.81640625" style="117" customWidth="1"/>
    <col min="4360" max="4360" width="15.453125" style="117" customWidth="1"/>
    <col min="4361" max="4361" width="7.1796875" style="117" customWidth="1"/>
    <col min="4362" max="4362" width="9.453125" style="117" bestFit="1" customWidth="1"/>
    <col min="4363" max="4606" width="8.1796875" style="117"/>
    <col min="4607" max="4607" width="39.453125" style="117" customWidth="1"/>
    <col min="4608" max="4608" width="7" style="117" customWidth="1"/>
    <col min="4609" max="4609" width="3.453125" style="117" customWidth="1"/>
    <col min="4610" max="4610" width="13.453125" style="117" customWidth="1"/>
    <col min="4611" max="4611" width="0.81640625" style="117" customWidth="1"/>
    <col min="4612" max="4612" width="12.81640625" style="117" customWidth="1"/>
    <col min="4613" max="4613" width="0.81640625" style="117" customWidth="1"/>
    <col min="4614" max="4614" width="13.1796875" style="117" customWidth="1"/>
    <col min="4615" max="4615" width="0.81640625" style="117" customWidth="1"/>
    <col min="4616" max="4616" width="15.453125" style="117" customWidth="1"/>
    <col min="4617" max="4617" width="7.1796875" style="117" customWidth="1"/>
    <col min="4618" max="4618" width="9.453125" style="117" bestFit="1" customWidth="1"/>
    <col min="4619" max="4862" width="8.1796875" style="117"/>
    <col min="4863" max="4863" width="39.453125" style="117" customWidth="1"/>
    <col min="4864" max="4864" width="7" style="117" customWidth="1"/>
    <col min="4865" max="4865" width="3.453125" style="117" customWidth="1"/>
    <col min="4866" max="4866" width="13.453125" style="117" customWidth="1"/>
    <col min="4867" max="4867" width="0.81640625" style="117" customWidth="1"/>
    <col min="4868" max="4868" width="12.81640625" style="117" customWidth="1"/>
    <col min="4869" max="4869" width="0.81640625" style="117" customWidth="1"/>
    <col min="4870" max="4870" width="13.1796875" style="117" customWidth="1"/>
    <col min="4871" max="4871" width="0.81640625" style="117" customWidth="1"/>
    <col min="4872" max="4872" width="15.453125" style="117" customWidth="1"/>
    <col min="4873" max="4873" width="7.1796875" style="117" customWidth="1"/>
    <col min="4874" max="4874" width="9.453125" style="117" bestFit="1" customWidth="1"/>
    <col min="4875" max="5118" width="8.1796875" style="117"/>
    <col min="5119" max="5119" width="39.453125" style="117" customWidth="1"/>
    <col min="5120" max="5120" width="7" style="117" customWidth="1"/>
    <col min="5121" max="5121" width="3.453125" style="117" customWidth="1"/>
    <col min="5122" max="5122" width="13.453125" style="117" customWidth="1"/>
    <col min="5123" max="5123" width="0.81640625" style="117" customWidth="1"/>
    <col min="5124" max="5124" width="12.81640625" style="117" customWidth="1"/>
    <col min="5125" max="5125" width="0.81640625" style="117" customWidth="1"/>
    <col min="5126" max="5126" width="13.1796875" style="117" customWidth="1"/>
    <col min="5127" max="5127" width="0.81640625" style="117" customWidth="1"/>
    <col min="5128" max="5128" width="15.453125" style="117" customWidth="1"/>
    <col min="5129" max="5129" width="7.1796875" style="117" customWidth="1"/>
    <col min="5130" max="5130" width="9.453125" style="117" bestFit="1" customWidth="1"/>
    <col min="5131" max="5374" width="8.1796875" style="117"/>
    <col min="5375" max="5375" width="39.453125" style="117" customWidth="1"/>
    <col min="5376" max="5376" width="7" style="117" customWidth="1"/>
    <col min="5377" max="5377" width="3.453125" style="117" customWidth="1"/>
    <col min="5378" max="5378" width="13.453125" style="117" customWidth="1"/>
    <col min="5379" max="5379" width="0.81640625" style="117" customWidth="1"/>
    <col min="5380" max="5380" width="12.81640625" style="117" customWidth="1"/>
    <col min="5381" max="5381" width="0.81640625" style="117" customWidth="1"/>
    <col min="5382" max="5382" width="13.1796875" style="117" customWidth="1"/>
    <col min="5383" max="5383" width="0.81640625" style="117" customWidth="1"/>
    <col min="5384" max="5384" width="15.453125" style="117" customWidth="1"/>
    <col min="5385" max="5385" width="7.1796875" style="117" customWidth="1"/>
    <col min="5386" max="5386" width="9.453125" style="117" bestFit="1" customWidth="1"/>
    <col min="5387" max="5630" width="8.1796875" style="117"/>
    <col min="5631" max="5631" width="39.453125" style="117" customWidth="1"/>
    <col min="5632" max="5632" width="7" style="117" customWidth="1"/>
    <col min="5633" max="5633" width="3.453125" style="117" customWidth="1"/>
    <col min="5634" max="5634" width="13.453125" style="117" customWidth="1"/>
    <col min="5635" max="5635" width="0.81640625" style="117" customWidth="1"/>
    <col min="5636" max="5636" width="12.81640625" style="117" customWidth="1"/>
    <col min="5637" max="5637" width="0.81640625" style="117" customWidth="1"/>
    <col min="5638" max="5638" width="13.1796875" style="117" customWidth="1"/>
    <col min="5639" max="5639" width="0.81640625" style="117" customWidth="1"/>
    <col min="5640" max="5640" width="15.453125" style="117" customWidth="1"/>
    <col min="5641" max="5641" width="7.1796875" style="117" customWidth="1"/>
    <col min="5642" max="5642" width="9.453125" style="117" bestFit="1" customWidth="1"/>
    <col min="5643" max="5886" width="8.1796875" style="117"/>
    <col min="5887" max="5887" width="39.453125" style="117" customWidth="1"/>
    <col min="5888" max="5888" width="7" style="117" customWidth="1"/>
    <col min="5889" max="5889" width="3.453125" style="117" customWidth="1"/>
    <col min="5890" max="5890" width="13.453125" style="117" customWidth="1"/>
    <col min="5891" max="5891" width="0.81640625" style="117" customWidth="1"/>
    <col min="5892" max="5892" width="12.81640625" style="117" customWidth="1"/>
    <col min="5893" max="5893" width="0.81640625" style="117" customWidth="1"/>
    <col min="5894" max="5894" width="13.1796875" style="117" customWidth="1"/>
    <col min="5895" max="5895" width="0.81640625" style="117" customWidth="1"/>
    <col min="5896" max="5896" width="15.453125" style="117" customWidth="1"/>
    <col min="5897" max="5897" width="7.1796875" style="117" customWidth="1"/>
    <col min="5898" max="5898" width="9.453125" style="117" bestFit="1" customWidth="1"/>
    <col min="5899" max="6142" width="8.1796875" style="117"/>
    <col min="6143" max="6143" width="39.453125" style="117" customWidth="1"/>
    <col min="6144" max="6144" width="7" style="117" customWidth="1"/>
    <col min="6145" max="6145" width="3.453125" style="117" customWidth="1"/>
    <col min="6146" max="6146" width="13.453125" style="117" customWidth="1"/>
    <col min="6147" max="6147" width="0.81640625" style="117" customWidth="1"/>
    <col min="6148" max="6148" width="12.81640625" style="117" customWidth="1"/>
    <col min="6149" max="6149" width="0.81640625" style="117" customWidth="1"/>
    <col min="6150" max="6150" width="13.1796875" style="117" customWidth="1"/>
    <col min="6151" max="6151" width="0.81640625" style="117" customWidth="1"/>
    <col min="6152" max="6152" width="15.453125" style="117" customWidth="1"/>
    <col min="6153" max="6153" width="7.1796875" style="117" customWidth="1"/>
    <col min="6154" max="6154" width="9.453125" style="117" bestFit="1" customWidth="1"/>
    <col min="6155" max="6398" width="8.1796875" style="117"/>
    <col min="6399" max="6399" width="39.453125" style="117" customWidth="1"/>
    <col min="6400" max="6400" width="7" style="117" customWidth="1"/>
    <col min="6401" max="6401" width="3.453125" style="117" customWidth="1"/>
    <col min="6402" max="6402" width="13.453125" style="117" customWidth="1"/>
    <col min="6403" max="6403" width="0.81640625" style="117" customWidth="1"/>
    <col min="6404" max="6404" width="12.81640625" style="117" customWidth="1"/>
    <col min="6405" max="6405" width="0.81640625" style="117" customWidth="1"/>
    <col min="6406" max="6406" width="13.1796875" style="117" customWidth="1"/>
    <col min="6407" max="6407" width="0.81640625" style="117" customWidth="1"/>
    <col min="6408" max="6408" width="15.453125" style="117" customWidth="1"/>
    <col min="6409" max="6409" width="7.1796875" style="117" customWidth="1"/>
    <col min="6410" max="6410" width="9.453125" style="117" bestFit="1" customWidth="1"/>
    <col min="6411" max="6654" width="8.1796875" style="117"/>
    <col min="6655" max="6655" width="39.453125" style="117" customWidth="1"/>
    <col min="6656" max="6656" width="7" style="117" customWidth="1"/>
    <col min="6657" max="6657" width="3.453125" style="117" customWidth="1"/>
    <col min="6658" max="6658" width="13.453125" style="117" customWidth="1"/>
    <col min="6659" max="6659" width="0.81640625" style="117" customWidth="1"/>
    <col min="6660" max="6660" width="12.81640625" style="117" customWidth="1"/>
    <col min="6661" max="6661" width="0.81640625" style="117" customWidth="1"/>
    <col min="6662" max="6662" width="13.1796875" style="117" customWidth="1"/>
    <col min="6663" max="6663" width="0.81640625" style="117" customWidth="1"/>
    <col min="6664" max="6664" width="15.453125" style="117" customWidth="1"/>
    <col min="6665" max="6665" width="7.1796875" style="117" customWidth="1"/>
    <col min="6666" max="6666" width="9.453125" style="117" bestFit="1" customWidth="1"/>
    <col min="6667" max="6910" width="8.1796875" style="117"/>
    <col min="6911" max="6911" width="39.453125" style="117" customWidth="1"/>
    <col min="6912" max="6912" width="7" style="117" customWidth="1"/>
    <col min="6913" max="6913" width="3.453125" style="117" customWidth="1"/>
    <col min="6914" max="6914" width="13.453125" style="117" customWidth="1"/>
    <col min="6915" max="6915" width="0.81640625" style="117" customWidth="1"/>
    <col min="6916" max="6916" width="12.81640625" style="117" customWidth="1"/>
    <col min="6917" max="6917" width="0.81640625" style="117" customWidth="1"/>
    <col min="6918" max="6918" width="13.1796875" style="117" customWidth="1"/>
    <col min="6919" max="6919" width="0.81640625" style="117" customWidth="1"/>
    <col min="6920" max="6920" width="15.453125" style="117" customWidth="1"/>
    <col min="6921" max="6921" width="7.1796875" style="117" customWidth="1"/>
    <col min="6922" max="6922" width="9.453125" style="117" bestFit="1" customWidth="1"/>
    <col min="6923" max="7166" width="8.1796875" style="117"/>
    <col min="7167" max="7167" width="39.453125" style="117" customWidth="1"/>
    <col min="7168" max="7168" width="7" style="117" customWidth="1"/>
    <col min="7169" max="7169" width="3.453125" style="117" customWidth="1"/>
    <col min="7170" max="7170" width="13.453125" style="117" customWidth="1"/>
    <col min="7171" max="7171" width="0.81640625" style="117" customWidth="1"/>
    <col min="7172" max="7172" width="12.81640625" style="117" customWidth="1"/>
    <col min="7173" max="7173" width="0.81640625" style="117" customWidth="1"/>
    <col min="7174" max="7174" width="13.1796875" style="117" customWidth="1"/>
    <col min="7175" max="7175" width="0.81640625" style="117" customWidth="1"/>
    <col min="7176" max="7176" width="15.453125" style="117" customWidth="1"/>
    <col min="7177" max="7177" width="7.1796875" style="117" customWidth="1"/>
    <col min="7178" max="7178" width="9.453125" style="117" bestFit="1" customWidth="1"/>
    <col min="7179" max="7422" width="8.1796875" style="117"/>
    <col min="7423" max="7423" width="39.453125" style="117" customWidth="1"/>
    <col min="7424" max="7424" width="7" style="117" customWidth="1"/>
    <col min="7425" max="7425" width="3.453125" style="117" customWidth="1"/>
    <col min="7426" max="7426" width="13.453125" style="117" customWidth="1"/>
    <col min="7427" max="7427" width="0.81640625" style="117" customWidth="1"/>
    <col min="7428" max="7428" width="12.81640625" style="117" customWidth="1"/>
    <col min="7429" max="7429" width="0.81640625" style="117" customWidth="1"/>
    <col min="7430" max="7430" width="13.1796875" style="117" customWidth="1"/>
    <col min="7431" max="7431" width="0.81640625" style="117" customWidth="1"/>
    <col min="7432" max="7432" width="15.453125" style="117" customWidth="1"/>
    <col min="7433" max="7433" width="7.1796875" style="117" customWidth="1"/>
    <col min="7434" max="7434" width="9.453125" style="117" bestFit="1" customWidth="1"/>
    <col min="7435" max="7678" width="8.1796875" style="117"/>
    <col min="7679" max="7679" width="39.453125" style="117" customWidth="1"/>
    <col min="7680" max="7680" width="7" style="117" customWidth="1"/>
    <col min="7681" max="7681" width="3.453125" style="117" customWidth="1"/>
    <col min="7682" max="7682" width="13.453125" style="117" customWidth="1"/>
    <col min="7683" max="7683" width="0.81640625" style="117" customWidth="1"/>
    <col min="7684" max="7684" width="12.81640625" style="117" customWidth="1"/>
    <col min="7685" max="7685" width="0.81640625" style="117" customWidth="1"/>
    <col min="7686" max="7686" width="13.1796875" style="117" customWidth="1"/>
    <col min="7687" max="7687" width="0.81640625" style="117" customWidth="1"/>
    <col min="7688" max="7688" width="15.453125" style="117" customWidth="1"/>
    <col min="7689" max="7689" width="7.1796875" style="117" customWidth="1"/>
    <col min="7690" max="7690" width="9.453125" style="117" bestFit="1" customWidth="1"/>
    <col min="7691" max="7934" width="8.1796875" style="117"/>
    <col min="7935" max="7935" width="39.453125" style="117" customWidth="1"/>
    <col min="7936" max="7936" width="7" style="117" customWidth="1"/>
    <col min="7937" max="7937" width="3.453125" style="117" customWidth="1"/>
    <col min="7938" max="7938" width="13.453125" style="117" customWidth="1"/>
    <col min="7939" max="7939" width="0.81640625" style="117" customWidth="1"/>
    <col min="7940" max="7940" width="12.81640625" style="117" customWidth="1"/>
    <col min="7941" max="7941" width="0.81640625" style="117" customWidth="1"/>
    <col min="7942" max="7942" width="13.1796875" style="117" customWidth="1"/>
    <col min="7943" max="7943" width="0.81640625" style="117" customWidth="1"/>
    <col min="7944" max="7944" width="15.453125" style="117" customWidth="1"/>
    <col min="7945" max="7945" width="7.1796875" style="117" customWidth="1"/>
    <col min="7946" max="7946" width="9.453125" style="117" bestFit="1" customWidth="1"/>
    <col min="7947" max="8190" width="8.1796875" style="117"/>
    <col min="8191" max="8191" width="39.453125" style="117" customWidth="1"/>
    <col min="8192" max="8192" width="7" style="117" customWidth="1"/>
    <col min="8193" max="8193" width="3.453125" style="117" customWidth="1"/>
    <col min="8194" max="8194" width="13.453125" style="117" customWidth="1"/>
    <col min="8195" max="8195" width="0.81640625" style="117" customWidth="1"/>
    <col min="8196" max="8196" width="12.81640625" style="117" customWidth="1"/>
    <col min="8197" max="8197" width="0.81640625" style="117" customWidth="1"/>
    <col min="8198" max="8198" width="13.1796875" style="117" customWidth="1"/>
    <col min="8199" max="8199" width="0.81640625" style="117" customWidth="1"/>
    <col min="8200" max="8200" width="15.453125" style="117" customWidth="1"/>
    <col min="8201" max="8201" width="7.1796875" style="117" customWidth="1"/>
    <col min="8202" max="8202" width="9.453125" style="117" bestFit="1" customWidth="1"/>
    <col min="8203" max="8446" width="8.1796875" style="117"/>
    <col min="8447" max="8447" width="39.453125" style="117" customWidth="1"/>
    <col min="8448" max="8448" width="7" style="117" customWidth="1"/>
    <col min="8449" max="8449" width="3.453125" style="117" customWidth="1"/>
    <col min="8450" max="8450" width="13.453125" style="117" customWidth="1"/>
    <col min="8451" max="8451" width="0.81640625" style="117" customWidth="1"/>
    <col min="8452" max="8452" width="12.81640625" style="117" customWidth="1"/>
    <col min="8453" max="8453" width="0.81640625" style="117" customWidth="1"/>
    <col min="8454" max="8454" width="13.1796875" style="117" customWidth="1"/>
    <col min="8455" max="8455" width="0.81640625" style="117" customWidth="1"/>
    <col min="8456" max="8456" width="15.453125" style="117" customWidth="1"/>
    <col min="8457" max="8457" width="7.1796875" style="117" customWidth="1"/>
    <col min="8458" max="8458" width="9.453125" style="117" bestFit="1" customWidth="1"/>
    <col min="8459" max="8702" width="8.1796875" style="117"/>
    <col min="8703" max="8703" width="39.453125" style="117" customWidth="1"/>
    <col min="8704" max="8704" width="7" style="117" customWidth="1"/>
    <col min="8705" max="8705" width="3.453125" style="117" customWidth="1"/>
    <col min="8706" max="8706" width="13.453125" style="117" customWidth="1"/>
    <col min="8707" max="8707" width="0.81640625" style="117" customWidth="1"/>
    <col min="8708" max="8708" width="12.81640625" style="117" customWidth="1"/>
    <col min="8709" max="8709" width="0.81640625" style="117" customWidth="1"/>
    <col min="8710" max="8710" width="13.1796875" style="117" customWidth="1"/>
    <col min="8711" max="8711" width="0.81640625" style="117" customWidth="1"/>
    <col min="8712" max="8712" width="15.453125" style="117" customWidth="1"/>
    <col min="8713" max="8713" width="7.1796875" style="117" customWidth="1"/>
    <col min="8714" max="8714" width="9.453125" style="117" bestFit="1" customWidth="1"/>
    <col min="8715" max="8958" width="8.1796875" style="117"/>
    <col min="8959" max="8959" width="39.453125" style="117" customWidth="1"/>
    <col min="8960" max="8960" width="7" style="117" customWidth="1"/>
    <col min="8961" max="8961" width="3.453125" style="117" customWidth="1"/>
    <col min="8962" max="8962" width="13.453125" style="117" customWidth="1"/>
    <col min="8963" max="8963" width="0.81640625" style="117" customWidth="1"/>
    <col min="8964" max="8964" width="12.81640625" style="117" customWidth="1"/>
    <col min="8965" max="8965" width="0.81640625" style="117" customWidth="1"/>
    <col min="8966" max="8966" width="13.1796875" style="117" customWidth="1"/>
    <col min="8967" max="8967" width="0.81640625" style="117" customWidth="1"/>
    <col min="8968" max="8968" width="15.453125" style="117" customWidth="1"/>
    <col min="8969" max="8969" width="7.1796875" style="117" customWidth="1"/>
    <col min="8970" max="8970" width="9.453125" style="117" bestFit="1" customWidth="1"/>
    <col min="8971" max="9214" width="8.1796875" style="117"/>
    <col min="9215" max="9215" width="39.453125" style="117" customWidth="1"/>
    <col min="9216" max="9216" width="7" style="117" customWidth="1"/>
    <col min="9217" max="9217" width="3.453125" style="117" customWidth="1"/>
    <col min="9218" max="9218" width="13.453125" style="117" customWidth="1"/>
    <col min="9219" max="9219" width="0.81640625" style="117" customWidth="1"/>
    <col min="9220" max="9220" width="12.81640625" style="117" customWidth="1"/>
    <col min="9221" max="9221" width="0.81640625" style="117" customWidth="1"/>
    <col min="9222" max="9222" width="13.1796875" style="117" customWidth="1"/>
    <col min="9223" max="9223" width="0.81640625" style="117" customWidth="1"/>
    <col min="9224" max="9224" width="15.453125" style="117" customWidth="1"/>
    <col min="9225" max="9225" width="7.1796875" style="117" customWidth="1"/>
    <col min="9226" max="9226" width="9.453125" style="117" bestFit="1" customWidth="1"/>
    <col min="9227" max="9470" width="8.1796875" style="117"/>
    <col min="9471" max="9471" width="39.453125" style="117" customWidth="1"/>
    <col min="9472" max="9472" width="7" style="117" customWidth="1"/>
    <col min="9473" max="9473" width="3.453125" style="117" customWidth="1"/>
    <col min="9474" max="9474" width="13.453125" style="117" customWidth="1"/>
    <col min="9475" max="9475" width="0.81640625" style="117" customWidth="1"/>
    <col min="9476" max="9476" width="12.81640625" style="117" customWidth="1"/>
    <col min="9477" max="9477" width="0.81640625" style="117" customWidth="1"/>
    <col min="9478" max="9478" width="13.1796875" style="117" customWidth="1"/>
    <col min="9479" max="9479" width="0.81640625" style="117" customWidth="1"/>
    <col min="9480" max="9480" width="15.453125" style="117" customWidth="1"/>
    <col min="9481" max="9481" width="7.1796875" style="117" customWidth="1"/>
    <col min="9482" max="9482" width="9.453125" style="117" bestFit="1" customWidth="1"/>
    <col min="9483" max="9726" width="8.1796875" style="117"/>
    <col min="9727" max="9727" width="39.453125" style="117" customWidth="1"/>
    <col min="9728" max="9728" width="7" style="117" customWidth="1"/>
    <col min="9729" max="9729" width="3.453125" style="117" customWidth="1"/>
    <col min="9730" max="9730" width="13.453125" style="117" customWidth="1"/>
    <col min="9731" max="9731" width="0.81640625" style="117" customWidth="1"/>
    <col min="9732" max="9732" width="12.81640625" style="117" customWidth="1"/>
    <col min="9733" max="9733" width="0.81640625" style="117" customWidth="1"/>
    <col min="9734" max="9734" width="13.1796875" style="117" customWidth="1"/>
    <col min="9735" max="9735" width="0.81640625" style="117" customWidth="1"/>
    <col min="9736" max="9736" width="15.453125" style="117" customWidth="1"/>
    <col min="9737" max="9737" width="7.1796875" style="117" customWidth="1"/>
    <col min="9738" max="9738" width="9.453125" style="117" bestFit="1" customWidth="1"/>
    <col min="9739" max="9982" width="8.1796875" style="117"/>
    <col min="9983" max="9983" width="39.453125" style="117" customWidth="1"/>
    <col min="9984" max="9984" width="7" style="117" customWidth="1"/>
    <col min="9985" max="9985" width="3.453125" style="117" customWidth="1"/>
    <col min="9986" max="9986" width="13.453125" style="117" customWidth="1"/>
    <col min="9987" max="9987" width="0.81640625" style="117" customWidth="1"/>
    <col min="9988" max="9988" width="12.81640625" style="117" customWidth="1"/>
    <col min="9989" max="9989" width="0.81640625" style="117" customWidth="1"/>
    <col min="9990" max="9990" width="13.1796875" style="117" customWidth="1"/>
    <col min="9991" max="9991" width="0.81640625" style="117" customWidth="1"/>
    <col min="9992" max="9992" width="15.453125" style="117" customWidth="1"/>
    <col min="9993" max="9993" width="7.1796875" style="117" customWidth="1"/>
    <col min="9994" max="9994" width="9.453125" style="117" bestFit="1" customWidth="1"/>
    <col min="9995" max="10238" width="8.1796875" style="117"/>
    <col min="10239" max="10239" width="39.453125" style="117" customWidth="1"/>
    <col min="10240" max="10240" width="7" style="117" customWidth="1"/>
    <col min="10241" max="10241" width="3.453125" style="117" customWidth="1"/>
    <col min="10242" max="10242" width="13.453125" style="117" customWidth="1"/>
    <col min="10243" max="10243" width="0.81640625" style="117" customWidth="1"/>
    <col min="10244" max="10244" width="12.81640625" style="117" customWidth="1"/>
    <col min="10245" max="10245" width="0.81640625" style="117" customWidth="1"/>
    <col min="10246" max="10246" width="13.1796875" style="117" customWidth="1"/>
    <col min="10247" max="10247" width="0.81640625" style="117" customWidth="1"/>
    <col min="10248" max="10248" width="15.453125" style="117" customWidth="1"/>
    <col min="10249" max="10249" width="7.1796875" style="117" customWidth="1"/>
    <col min="10250" max="10250" width="9.453125" style="117" bestFit="1" customWidth="1"/>
    <col min="10251" max="10494" width="8.1796875" style="117"/>
    <col min="10495" max="10495" width="39.453125" style="117" customWidth="1"/>
    <col min="10496" max="10496" width="7" style="117" customWidth="1"/>
    <col min="10497" max="10497" width="3.453125" style="117" customWidth="1"/>
    <col min="10498" max="10498" width="13.453125" style="117" customWidth="1"/>
    <col min="10499" max="10499" width="0.81640625" style="117" customWidth="1"/>
    <col min="10500" max="10500" width="12.81640625" style="117" customWidth="1"/>
    <col min="10501" max="10501" width="0.81640625" style="117" customWidth="1"/>
    <col min="10502" max="10502" width="13.1796875" style="117" customWidth="1"/>
    <col min="10503" max="10503" width="0.81640625" style="117" customWidth="1"/>
    <col min="10504" max="10504" width="15.453125" style="117" customWidth="1"/>
    <col min="10505" max="10505" width="7.1796875" style="117" customWidth="1"/>
    <col min="10506" max="10506" width="9.453125" style="117" bestFit="1" customWidth="1"/>
    <col min="10507" max="10750" width="8.1796875" style="117"/>
    <col min="10751" max="10751" width="39.453125" style="117" customWidth="1"/>
    <col min="10752" max="10752" width="7" style="117" customWidth="1"/>
    <col min="10753" max="10753" width="3.453125" style="117" customWidth="1"/>
    <col min="10754" max="10754" width="13.453125" style="117" customWidth="1"/>
    <col min="10755" max="10755" width="0.81640625" style="117" customWidth="1"/>
    <col min="10756" max="10756" width="12.81640625" style="117" customWidth="1"/>
    <col min="10757" max="10757" width="0.81640625" style="117" customWidth="1"/>
    <col min="10758" max="10758" width="13.1796875" style="117" customWidth="1"/>
    <col min="10759" max="10759" width="0.81640625" style="117" customWidth="1"/>
    <col min="10760" max="10760" width="15.453125" style="117" customWidth="1"/>
    <col min="10761" max="10761" width="7.1796875" style="117" customWidth="1"/>
    <col min="10762" max="10762" width="9.453125" style="117" bestFit="1" customWidth="1"/>
    <col min="10763" max="11006" width="8.1796875" style="117"/>
    <col min="11007" max="11007" width="39.453125" style="117" customWidth="1"/>
    <col min="11008" max="11008" width="7" style="117" customWidth="1"/>
    <col min="11009" max="11009" width="3.453125" style="117" customWidth="1"/>
    <col min="11010" max="11010" width="13.453125" style="117" customWidth="1"/>
    <col min="11011" max="11011" width="0.81640625" style="117" customWidth="1"/>
    <col min="11012" max="11012" width="12.81640625" style="117" customWidth="1"/>
    <col min="11013" max="11013" width="0.81640625" style="117" customWidth="1"/>
    <col min="11014" max="11014" width="13.1796875" style="117" customWidth="1"/>
    <col min="11015" max="11015" width="0.81640625" style="117" customWidth="1"/>
    <col min="11016" max="11016" width="15.453125" style="117" customWidth="1"/>
    <col min="11017" max="11017" width="7.1796875" style="117" customWidth="1"/>
    <col min="11018" max="11018" width="9.453125" style="117" bestFit="1" customWidth="1"/>
    <col min="11019" max="11262" width="8.1796875" style="117"/>
    <col min="11263" max="11263" width="39.453125" style="117" customWidth="1"/>
    <col min="11264" max="11264" width="7" style="117" customWidth="1"/>
    <col min="11265" max="11265" width="3.453125" style="117" customWidth="1"/>
    <col min="11266" max="11266" width="13.453125" style="117" customWidth="1"/>
    <col min="11267" max="11267" width="0.81640625" style="117" customWidth="1"/>
    <col min="11268" max="11268" width="12.81640625" style="117" customWidth="1"/>
    <col min="11269" max="11269" width="0.81640625" style="117" customWidth="1"/>
    <col min="11270" max="11270" width="13.1796875" style="117" customWidth="1"/>
    <col min="11271" max="11271" width="0.81640625" style="117" customWidth="1"/>
    <col min="11272" max="11272" width="15.453125" style="117" customWidth="1"/>
    <col min="11273" max="11273" width="7.1796875" style="117" customWidth="1"/>
    <col min="11274" max="11274" width="9.453125" style="117" bestFit="1" customWidth="1"/>
    <col min="11275" max="11518" width="8.1796875" style="117"/>
    <col min="11519" max="11519" width="39.453125" style="117" customWidth="1"/>
    <col min="11520" max="11520" width="7" style="117" customWidth="1"/>
    <col min="11521" max="11521" width="3.453125" style="117" customWidth="1"/>
    <col min="11522" max="11522" width="13.453125" style="117" customWidth="1"/>
    <col min="11523" max="11523" width="0.81640625" style="117" customWidth="1"/>
    <col min="11524" max="11524" width="12.81640625" style="117" customWidth="1"/>
    <col min="11525" max="11525" width="0.81640625" style="117" customWidth="1"/>
    <col min="11526" max="11526" width="13.1796875" style="117" customWidth="1"/>
    <col min="11527" max="11527" width="0.81640625" style="117" customWidth="1"/>
    <col min="11528" max="11528" width="15.453125" style="117" customWidth="1"/>
    <col min="11529" max="11529" width="7.1796875" style="117" customWidth="1"/>
    <col min="11530" max="11530" width="9.453125" style="117" bestFit="1" customWidth="1"/>
    <col min="11531" max="11774" width="8.1796875" style="117"/>
    <col min="11775" max="11775" width="39.453125" style="117" customWidth="1"/>
    <col min="11776" max="11776" width="7" style="117" customWidth="1"/>
    <col min="11777" max="11777" width="3.453125" style="117" customWidth="1"/>
    <col min="11778" max="11778" width="13.453125" style="117" customWidth="1"/>
    <col min="11779" max="11779" width="0.81640625" style="117" customWidth="1"/>
    <col min="11780" max="11780" width="12.81640625" style="117" customWidth="1"/>
    <col min="11781" max="11781" width="0.81640625" style="117" customWidth="1"/>
    <col min="11782" max="11782" width="13.1796875" style="117" customWidth="1"/>
    <col min="11783" max="11783" width="0.81640625" style="117" customWidth="1"/>
    <col min="11784" max="11784" width="15.453125" style="117" customWidth="1"/>
    <col min="11785" max="11785" width="7.1796875" style="117" customWidth="1"/>
    <col min="11786" max="11786" width="9.453125" style="117" bestFit="1" customWidth="1"/>
    <col min="11787" max="12030" width="8.1796875" style="117"/>
    <col min="12031" max="12031" width="39.453125" style="117" customWidth="1"/>
    <col min="12032" max="12032" width="7" style="117" customWidth="1"/>
    <col min="12033" max="12033" width="3.453125" style="117" customWidth="1"/>
    <col min="12034" max="12034" width="13.453125" style="117" customWidth="1"/>
    <col min="12035" max="12035" width="0.81640625" style="117" customWidth="1"/>
    <col min="12036" max="12036" width="12.81640625" style="117" customWidth="1"/>
    <col min="12037" max="12037" width="0.81640625" style="117" customWidth="1"/>
    <col min="12038" max="12038" width="13.1796875" style="117" customWidth="1"/>
    <col min="12039" max="12039" width="0.81640625" style="117" customWidth="1"/>
    <col min="12040" max="12040" width="15.453125" style="117" customWidth="1"/>
    <col min="12041" max="12041" width="7.1796875" style="117" customWidth="1"/>
    <col min="12042" max="12042" width="9.453125" style="117" bestFit="1" customWidth="1"/>
    <col min="12043" max="12286" width="8.1796875" style="117"/>
    <col min="12287" max="12287" width="39.453125" style="117" customWidth="1"/>
    <col min="12288" max="12288" width="7" style="117" customWidth="1"/>
    <col min="12289" max="12289" width="3.453125" style="117" customWidth="1"/>
    <col min="12290" max="12290" width="13.453125" style="117" customWidth="1"/>
    <col min="12291" max="12291" width="0.81640625" style="117" customWidth="1"/>
    <col min="12292" max="12292" width="12.81640625" style="117" customWidth="1"/>
    <col min="12293" max="12293" width="0.81640625" style="117" customWidth="1"/>
    <col min="12294" max="12294" width="13.1796875" style="117" customWidth="1"/>
    <col min="12295" max="12295" width="0.81640625" style="117" customWidth="1"/>
    <col min="12296" max="12296" width="15.453125" style="117" customWidth="1"/>
    <col min="12297" max="12297" width="7.1796875" style="117" customWidth="1"/>
    <col min="12298" max="12298" width="9.453125" style="117" bestFit="1" customWidth="1"/>
    <col min="12299" max="12542" width="8.1796875" style="117"/>
    <col min="12543" max="12543" width="39.453125" style="117" customWidth="1"/>
    <col min="12544" max="12544" width="7" style="117" customWidth="1"/>
    <col min="12545" max="12545" width="3.453125" style="117" customWidth="1"/>
    <col min="12546" max="12546" width="13.453125" style="117" customWidth="1"/>
    <col min="12547" max="12547" width="0.81640625" style="117" customWidth="1"/>
    <col min="12548" max="12548" width="12.81640625" style="117" customWidth="1"/>
    <col min="12549" max="12549" width="0.81640625" style="117" customWidth="1"/>
    <col min="12550" max="12550" width="13.1796875" style="117" customWidth="1"/>
    <col min="12551" max="12551" width="0.81640625" style="117" customWidth="1"/>
    <col min="12552" max="12552" width="15.453125" style="117" customWidth="1"/>
    <col min="12553" max="12553" width="7.1796875" style="117" customWidth="1"/>
    <col min="12554" max="12554" width="9.453125" style="117" bestFit="1" customWidth="1"/>
    <col min="12555" max="12798" width="8.1796875" style="117"/>
    <col min="12799" max="12799" width="39.453125" style="117" customWidth="1"/>
    <col min="12800" max="12800" width="7" style="117" customWidth="1"/>
    <col min="12801" max="12801" width="3.453125" style="117" customWidth="1"/>
    <col min="12802" max="12802" width="13.453125" style="117" customWidth="1"/>
    <col min="12803" max="12803" width="0.81640625" style="117" customWidth="1"/>
    <col min="12804" max="12804" width="12.81640625" style="117" customWidth="1"/>
    <col min="12805" max="12805" width="0.81640625" style="117" customWidth="1"/>
    <col min="12806" max="12806" width="13.1796875" style="117" customWidth="1"/>
    <col min="12807" max="12807" width="0.81640625" style="117" customWidth="1"/>
    <col min="12808" max="12808" width="15.453125" style="117" customWidth="1"/>
    <col min="12809" max="12809" width="7.1796875" style="117" customWidth="1"/>
    <col min="12810" max="12810" width="9.453125" style="117" bestFit="1" customWidth="1"/>
    <col min="12811" max="13054" width="8.1796875" style="117"/>
    <col min="13055" max="13055" width="39.453125" style="117" customWidth="1"/>
    <col min="13056" max="13056" width="7" style="117" customWidth="1"/>
    <col min="13057" max="13057" width="3.453125" style="117" customWidth="1"/>
    <col min="13058" max="13058" width="13.453125" style="117" customWidth="1"/>
    <col min="13059" max="13059" width="0.81640625" style="117" customWidth="1"/>
    <col min="13060" max="13060" width="12.81640625" style="117" customWidth="1"/>
    <col min="13061" max="13061" width="0.81640625" style="117" customWidth="1"/>
    <col min="13062" max="13062" width="13.1796875" style="117" customWidth="1"/>
    <col min="13063" max="13063" width="0.81640625" style="117" customWidth="1"/>
    <col min="13064" max="13064" width="15.453125" style="117" customWidth="1"/>
    <col min="13065" max="13065" width="7.1796875" style="117" customWidth="1"/>
    <col min="13066" max="13066" width="9.453125" style="117" bestFit="1" customWidth="1"/>
    <col min="13067" max="13310" width="8.1796875" style="117"/>
    <col min="13311" max="13311" width="39.453125" style="117" customWidth="1"/>
    <col min="13312" max="13312" width="7" style="117" customWidth="1"/>
    <col min="13313" max="13313" width="3.453125" style="117" customWidth="1"/>
    <col min="13314" max="13314" width="13.453125" style="117" customWidth="1"/>
    <col min="13315" max="13315" width="0.81640625" style="117" customWidth="1"/>
    <col min="13316" max="13316" width="12.81640625" style="117" customWidth="1"/>
    <col min="13317" max="13317" width="0.81640625" style="117" customWidth="1"/>
    <col min="13318" max="13318" width="13.1796875" style="117" customWidth="1"/>
    <col min="13319" max="13319" width="0.81640625" style="117" customWidth="1"/>
    <col min="13320" max="13320" width="15.453125" style="117" customWidth="1"/>
    <col min="13321" max="13321" width="7.1796875" style="117" customWidth="1"/>
    <col min="13322" max="13322" width="9.453125" style="117" bestFit="1" customWidth="1"/>
    <col min="13323" max="13566" width="8.1796875" style="117"/>
    <col min="13567" max="13567" width="39.453125" style="117" customWidth="1"/>
    <col min="13568" max="13568" width="7" style="117" customWidth="1"/>
    <col min="13569" max="13569" width="3.453125" style="117" customWidth="1"/>
    <col min="13570" max="13570" width="13.453125" style="117" customWidth="1"/>
    <col min="13571" max="13571" width="0.81640625" style="117" customWidth="1"/>
    <col min="13572" max="13572" width="12.81640625" style="117" customWidth="1"/>
    <col min="13573" max="13573" width="0.81640625" style="117" customWidth="1"/>
    <col min="13574" max="13574" width="13.1796875" style="117" customWidth="1"/>
    <col min="13575" max="13575" width="0.81640625" style="117" customWidth="1"/>
    <col min="13576" max="13576" width="15.453125" style="117" customWidth="1"/>
    <col min="13577" max="13577" width="7.1796875" style="117" customWidth="1"/>
    <col min="13578" max="13578" width="9.453125" style="117" bestFit="1" customWidth="1"/>
    <col min="13579" max="13822" width="8.1796875" style="117"/>
    <col min="13823" max="13823" width="39.453125" style="117" customWidth="1"/>
    <col min="13824" max="13824" width="7" style="117" customWidth="1"/>
    <col min="13825" max="13825" width="3.453125" style="117" customWidth="1"/>
    <col min="13826" max="13826" width="13.453125" style="117" customWidth="1"/>
    <col min="13827" max="13827" width="0.81640625" style="117" customWidth="1"/>
    <col min="13828" max="13828" width="12.81640625" style="117" customWidth="1"/>
    <col min="13829" max="13829" width="0.81640625" style="117" customWidth="1"/>
    <col min="13830" max="13830" width="13.1796875" style="117" customWidth="1"/>
    <col min="13831" max="13831" width="0.81640625" style="117" customWidth="1"/>
    <col min="13832" max="13832" width="15.453125" style="117" customWidth="1"/>
    <col min="13833" max="13833" width="7.1796875" style="117" customWidth="1"/>
    <col min="13834" max="13834" width="9.453125" style="117" bestFit="1" customWidth="1"/>
    <col min="13835" max="14078" width="8.1796875" style="117"/>
    <col min="14079" max="14079" width="39.453125" style="117" customWidth="1"/>
    <col min="14080" max="14080" width="7" style="117" customWidth="1"/>
    <col min="14081" max="14081" width="3.453125" style="117" customWidth="1"/>
    <col min="14082" max="14082" width="13.453125" style="117" customWidth="1"/>
    <col min="14083" max="14083" width="0.81640625" style="117" customWidth="1"/>
    <col min="14084" max="14084" width="12.81640625" style="117" customWidth="1"/>
    <col min="14085" max="14085" width="0.81640625" style="117" customWidth="1"/>
    <col min="14086" max="14086" width="13.1796875" style="117" customWidth="1"/>
    <col min="14087" max="14087" width="0.81640625" style="117" customWidth="1"/>
    <col min="14088" max="14088" width="15.453125" style="117" customWidth="1"/>
    <col min="14089" max="14089" width="7.1796875" style="117" customWidth="1"/>
    <col min="14090" max="14090" width="9.453125" style="117" bestFit="1" customWidth="1"/>
    <col min="14091" max="14334" width="8.1796875" style="117"/>
    <col min="14335" max="14335" width="39.453125" style="117" customWidth="1"/>
    <col min="14336" max="14336" width="7" style="117" customWidth="1"/>
    <col min="14337" max="14337" width="3.453125" style="117" customWidth="1"/>
    <col min="14338" max="14338" width="13.453125" style="117" customWidth="1"/>
    <col min="14339" max="14339" width="0.81640625" style="117" customWidth="1"/>
    <col min="14340" max="14340" width="12.81640625" style="117" customWidth="1"/>
    <col min="14341" max="14341" width="0.81640625" style="117" customWidth="1"/>
    <col min="14342" max="14342" width="13.1796875" style="117" customWidth="1"/>
    <col min="14343" max="14343" width="0.81640625" style="117" customWidth="1"/>
    <col min="14344" max="14344" width="15.453125" style="117" customWidth="1"/>
    <col min="14345" max="14345" width="7.1796875" style="117" customWidth="1"/>
    <col min="14346" max="14346" width="9.453125" style="117" bestFit="1" customWidth="1"/>
    <col min="14347" max="14590" width="8.1796875" style="117"/>
    <col min="14591" max="14591" width="39.453125" style="117" customWidth="1"/>
    <col min="14592" max="14592" width="7" style="117" customWidth="1"/>
    <col min="14593" max="14593" width="3.453125" style="117" customWidth="1"/>
    <col min="14594" max="14594" width="13.453125" style="117" customWidth="1"/>
    <col min="14595" max="14595" width="0.81640625" style="117" customWidth="1"/>
    <col min="14596" max="14596" width="12.81640625" style="117" customWidth="1"/>
    <col min="14597" max="14597" width="0.81640625" style="117" customWidth="1"/>
    <col min="14598" max="14598" width="13.1796875" style="117" customWidth="1"/>
    <col min="14599" max="14599" width="0.81640625" style="117" customWidth="1"/>
    <col min="14600" max="14600" width="15.453125" style="117" customWidth="1"/>
    <col min="14601" max="14601" width="7.1796875" style="117" customWidth="1"/>
    <col min="14602" max="14602" width="9.453125" style="117" bestFit="1" customWidth="1"/>
    <col min="14603" max="14846" width="8.1796875" style="117"/>
    <col min="14847" max="14847" width="39.453125" style="117" customWidth="1"/>
    <col min="14848" max="14848" width="7" style="117" customWidth="1"/>
    <col min="14849" max="14849" width="3.453125" style="117" customWidth="1"/>
    <col min="14850" max="14850" width="13.453125" style="117" customWidth="1"/>
    <col min="14851" max="14851" width="0.81640625" style="117" customWidth="1"/>
    <col min="14852" max="14852" width="12.81640625" style="117" customWidth="1"/>
    <col min="14853" max="14853" width="0.81640625" style="117" customWidth="1"/>
    <col min="14854" max="14854" width="13.1796875" style="117" customWidth="1"/>
    <col min="14855" max="14855" width="0.81640625" style="117" customWidth="1"/>
    <col min="14856" max="14856" width="15.453125" style="117" customWidth="1"/>
    <col min="14857" max="14857" width="7.1796875" style="117" customWidth="1"/>
    <col min="14858" max="14858" width="9.453125" style="117" bestFit="1" customWidth="1"/>
    <col min="14859" max="15102" width="8.1796875" style="117"/>
    <col min="15103" max="15103" width="39.453125" style="117" customWidth="1"/>
    <col min="15104" max="15104" width="7" style="117" customWidth="1"/>
    <col min="15105" max="15105" width="3.453125" style="117" customWidth="1"/>
    <col min="15106" max="15106" width="13.453125" style="117" customWidth="1"/>
    <col min="15107" max="15107" width="0.81640625" style="117" customWidth="1"/>
    <col min="15108" max="15108" width="12.81640625" style="117" customWidth="1"/>
    <col min="15109" max="15109" width="0.81640625" style="117" customWidth="1"/>
    <col min="15110" max="15110" width="13.1796875" style="117" customWidth="1"/>
    <col min="15111" max="15111" width="0.81640625" style="117" customWidth="1"/>
    <col min="15112" max="15112" width="15.453125" style="117" customWidth="1"/>
    <col min="15113" max="15113" width="7.1796875" style="117" customWidth="1"/>
    <col min="15114" max="15114" width="9.453125" style="117" bestFit="1" customWidth="1"/>
    <col min="15115" max="15358" width="8.1796875" style="117"/>
    <col min="15359" max="15359" width="39.453125" style="117" customWidth="1"/>
    <col min="15360" max="15360" width="7" style="117" customWidth="1"/>
    <col min="15361" max="15361" width="3.453125" style="117" customWidth="1"/>
    <col min="15362" max="15362" width="13.453125" style="117" customWidth="1"/>
    <col min="15363" max="15363" width="0.81640625" style="117" customWidth="1"/>
    <col min="15364" max="15364" width="12.81640625" style="117" customWidth="1"/>
    <col min="15365" max="15365" width="0.81640625" style="117" customWidth="1"/>
    <col min="15366" max="15366" width="13.1796875" style="117" customWidth="1"/>
    <col min="15367" max="15367" width="0.81640625" style="117" customWidth="1"/>
    <col min="15368" max="15368" width="15.453125" style="117" customWidth="1"/>
    <col min="15369" max="15369" width="7.1796875" style="117" customWidth="1"/>
    <col min="15370" max="15370" width="9.453125" style="117" bestFit="1" customWidth="1"/>
    <col min="15371" max="15614" width="8.1796875" style="117"/>
    <col min="15615" max="15615" width="39.453125" style="117" customWidth="1"/>
    <col min="15616" max="15616" width="7" style="117" customWidth="1"/>
    <col min="15617" max="15617" width="3.453125" style="117" customWidth="1"/>
    <col min="15618" max="15618" width="13.453125" style="117" customWidth="1"/>
    <col min="15619" max="15619" width="0.81640625" style="117" customWidth="1"/>
    <col min="15620" max="15620" width="12.81640625" style="117" customWidth="1"/>
    <col min="15621" max="15621" width="0.81640625" style="117" customWidth="1"/>
    <col min="15622" max="15622" width="13.1796875" style="117" customWidth="1"/>
    <col min="15623" max="15623" width="0.81640625" style="117" customWidth="1"/>
    <col min="15624" max="15624" width="15.453125" style="117" customWidth="1"/>
    <col min="15625" max="15625" width="7.1796875" style="117" customWidth="1"/>
    <col min="15626" max="15626" width="9.453125" style="117" bestFit="1" customWidth="1"/>
    <col min="15627" max="15870" width="8.1796875" style="117"/>
    <col min="15871" max="15871" width="39.453125" style="117" customWidth="1"/>
    <col min="15872" max="15872" width="7" style="117" customWidth="1"/>
    <col min="15873" max="15873" width="3.453125" style="117" customWidth="1"/>
    <col min="15874" max="15874" width="13.453125" style="117" customWidth="1"/>
    <col min="15875" max="15875" width="0.81640625" style="117" customWidth="1"/>
    <col min="15876" max="15876" width="12.81640625" style="117" customWidth="1"/>
    <col min="15877" max="15877" width="0.81640625" style="117" customWidth="1"/>
    <col min="15878" max="15878" width="13.1796875" style="117" customWidth="1"/>
    <col min="15879" max="15879" width="0.81640625" style="117" customWidth="1"/>
    <col min="15880" max="15880" width="15.453125" style="117" customWidth="1"/>
    <col min="15881" max="15881" width="7.1796875" style="117" customWidth="1"/>
    <col min="15882" max="15882" width="9.453125" style="117" bestFit="1" customWidth="1"/>
    <col min="15883" max="16126" width="8.1796875" style="117"/>
    <col min="16127" max="16127" width="39.453125" style="117" customWidth="1"/>
    <col min="16128" max="16128" width="7" style="117" customWidth="1"/>
    <col min="16129" max="16129" width="3.453125" style="117" customWidth="1"/>
    <col min="16130" max="16130" width="13.453125" style="117" customWidth="1"/>
    <col min="16131" max="16131" width="0.81640625" style="117" customWidth="1"/>
    <col min="16132" max="16132" width="12.81640625" style="117" customWidth="1"/>
    <col min="16133" max="16133" width="0.81640625" style="117" customWidth="1"/>
    <col min="16134" max="16134" width="13.1796875" style="117" customWidth="1"/>
    <col min="16135" max="16135" width="0.81640625" style="117" customWidth="1"/>
    <col min="16136" max="16136" width="15.453125" style="117" customWidth="1"/>
    <col min="16137" max="16137" width="7.1796875" style="117" customWidth="1"/>
    <col min="16138" max="16138" width="9.453125" style="117" bestFit="1" customWidth="1"/>
    <col min="16139" max="16384" width="8.1796875" style="117"/>
  </cols>
  <sheetData>
    <row r="1" spans="1:20" ht="24" customHeight="1">
      <c r="A1" s="349" t="s">
        <v>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16"/>
    </row>
    <row r="2" spans="1:20" s="12" customFormat="1" ht="24" customHeight="1">
      <c r="A2" s="349" t="s">
        <v>90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</row>
    <row r="3" spans="1:20" s="12" customFormat="1" ht="24" customHeight="1">
      <c r="A3" s="349" t="s">
        <v>130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20" s="12" customFormat="1" ht="24" customHeight="1">
      <c r="A4" s="349" t="s">
        <v>6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20" s="12" customFormat="1" ht="24" customHeight="1">
      <c r="A5" s="350" t="s">
        <v>3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</row>
    <row r="6" spans="1:20" s="12" customFormat="1" ht="24" customHeight="1">
      <c r="D6" s="359" t="s">
        <v>4</v>
      </c>
      <c r="E6" s="359"/>
      <c r="F6" s="359"/>
      <c r="G6" s="93"/>
      <c r="H6" s="208"/>
      <c r="I6" s="352" t="s">
        <v>5</v>
      </c>
      <c r="J6" s="352"/>
      <c r="K6" s="352"/>
    </row>
    <row r="7" spans="1:20" s="12" customFormat="1" ht="24" customHeight="1">
      <c r="B7" s="16" t="s">
        <v>10</v>
      </c>
      <c r="D7" s="16">
        <v>2567</v>
      </c>
      <c r="F7" s="16">
        <v>2566</v>
      </c>
      <c r="I7" s="16">
        <v>2567</v>
      </c>
      <c r="K7" s="16">
        <v>2566</v>
      </c>
    </row>
    <row r="8" spans="1:20" s="12" customFormat="1" ht="24" customHeight="1">
      <c r="A8" s="80" t="s">
        <v>92</v>
      </c>
      <c r="B8" s="16"/>
      <c r="D8" s="114"/>
      <c r="F8" s="115"/>
      <c r="G8" s="116"/>
      <c r="H8" s="116"/>
      <c r="I8" s="114"/>
      <c r="J8" s="113"/>
      <c r="K8" s="115"/>
    </row>
    <row r="9" spans="1:20" s="12" customFormat="1" ht="24" customHeight="1">
      <c r="A9" s="278" t="s">
        <v>93</v>
      </c>
      <c r="B9" s="252"/>
      <c r="C9" s="249"/>
      <c r="D9" s="126">
        <f>266721640-1749500</f>
        <v>264972140</v>
      </c>
      <c r="E9" s="127"/>
      <c r="F9" s="126">
        <v>278672296</v>
      </c>
      <c r="G9" s="126"/>
      <c r="H9" s="126"/>
      <c r="I9" s="126">
        <f>140457059-1213123</f>
        <v>139243936</v>
      </c>
      <c r="J9" s="127"/>
      <c r="K9" s="126">
        <v>142240946</v>
      </c>
      <c r="M9" s="117"/>
      <c r="N9" s="20"/>
      <c r="O9" s="117"/>
      <c r="P9" s="2"/>
      <c r="Q9" s="117"/>
      <c r="R9" s="20"/>
      <c r="S9" s="117"/>
      <c r="T9" s="95"/>
    </row>
    <row r="10" spans="1:20" s="12" customFormat="1" ht="24" customHeight="1">
      <c r="A10" s="278" t="s">
        <v>94</v>
      </c>
      <c r="B10" s="252"/>
      <c r="C10" s="249"/>
      <c r="D10" s="126">
        <v>55697641</v>
      </c>
      <c r="E10" s="127"/>
      <c r="F10" s="126">
        <v>263956261</v>
      </c>
      <c r="G10" s="126"/>
      <c r="H10" s="126"/>
      <c r="I10" s="238">
        <v>0</v>
      </c>
      <c r="J10" s="127"/>
      <c r="K10" s="238">
        <v>0</v>
      </c>
      <c r="M10" s="117"/>
      <c r="N10" s="20"/>
      <c r="O10" s="117"/>
      <c r="P10" s="2"/>
      <c r="Q10" s="117"/>
      <c r="R10" s="20"/>
      <c r="S10" s="117"/>
      <c r="T10" s="95"/>
    </row>
    <row r="11" spans="1:20" s="12" customFormat="1" ht="24" customHeight="1">
      <c r="A11" s="278" t="s">
        <v>95</v>
      </c>
      <c r="B11" s="252"/>
      <c r="C11" s="249"/>
      <c r="D11" s="126">
        <f>2636795-510678</f>
        <v>2126117</v>
      </c>
      <c r="E11" s="127"/>
      <c r="F11" s="126">
        <v>1914774</v>
      </c>
      <c r="G11" s="126"/>
      <c r="H11" s="126"/>
      <c r="I11" s="238">
        <v>0</v>
      </c>
      <c r="J11" s="127"/>
      <c r="K11" s="238">
        <v>0</v>
      </c>
      <c r="M11" s="117"/>
      <c r="N11" s="20"/>
      <c r="O11" s="117"/>
      <c r="P11" s="2"/>
      <c r="Q11" s="117"/>
      <c r="R11" s="20"/>
      <c r="S11" s="117"/>
      <c r="T11" s="95"/>
    </row>
    <row r="12" spans="1:20" ht="24" customHeight="1">
      <c r="A12" s="278" t="s">
        <v>96</v>
      </c>
      <c r="B12" s="252"/>
      <c r="C12" s="241"/>
      <c r="D12" s="126">
        <v>132860</v>
      </c>
      <c r="E12" s="126"/>
      <c r="F12" s="238">
        <v>0</v>
      </c>
      <c r="G12" s="126"/>
      <c r="H12" s="126"/>
      <c r="I12" s="126">
        <v>8486570</v>
      </c>
      <c r="J12" s="126"/>
      <c r="K12" s="126">
        <v>15109398</v>
      </c>
      <c r="N12" s="20"/>
      <c r="P12" s="2"/>
      <c r="R12" s="20"/>
      <c r="T12" s="95"/>
    </row>
    <row r="13" spans="1:20" ht="24" customHeight="1">
      <c r="A13" s="279" t="s">
        <v>97</v>
      </c>
      <c r="B13" s="252"/>
      <c r="C13" s="241"/>
      <c r="D13" s="204">
        <f>514687-5717</f>
        <v>508970</v>
      </c>
      <c r="E13" s="126"/>
      <c r="F13" s="130">
        <v>364945</v>
      </c>
      <c r="G13" s="126"/>
      <c r="H13" s="126"/>
      <c r="I13" s="126">
        <v>59841673</v>
      </c>
      <c r="J13" s="126"/>
      <c r="K13" s="126">
        <v>60729290</v>
      </c>
      <c r="N13" s="20"/>
      <c r="P13" s="2"/>
      <c r="R13" s="20"/>
      <c r="T13" s="95"/>
    </row>
    <row r="14" spans="1:20" ht="24" customHeight="1">
      <c r="A14" s="279" t="s">
        <v>98</v>
      </c>
      <c r="B14" s="252">
        <v>26</v>
      </c>
      <c r="C14" s="241"/>
      <c r="D14" s="237">
        <f>11540388+1069619-48245</f>
        <v>12561762</v>
      </c>
      <c r="E14" s="237"/>
      <c r="F14" s="237">
        <v>4404732</v>
      </c>
      <c r="G14" s="237"/>
      <c r="H14" s="237"/>
      <c r="I14" s="280">
        <v>27222</v>
      </c>
      <c r="J14" s="120"/>
      <c r="K14" s="280">
        <v>1291522</v>
      </c>
      <c r="N14" s="20"/>
      <c r="P14" s="2"/>
      <c r="R14" s="20"/>
      <c r="T14" s="95"/>
    </row>
    <row r="15" spans="1:20" ht="24" customHeight="1">
      <c r="A15" s="281" t="s">
        <v>99</v>
      </c>
      <c r="B15" s="252"/>
      <c r="C15" s="241"/>
      <c r="D15" s="131">
        <f>SUM(D9:D14)</f>
        <v>335999490</v>
      </c>
      <c r="E15" s="282"/>
      <c r="F15" s="131">
        <f>SUM(F9:F14)</f>
        <v>549313008</v>
      </c>
      <c r="G15" s="237"/>
      <c r="H15" s="237"/>
      <c r="I15" s="131">
        <f>SUM(I9:I14)</f>
        <v>207599401</v>
      </c>
      <c r="J15" s="282"/>
      <c r="K15" s="131">
        <f>SUM(K9:K14)</f>
        <v>219371156</v>
      </c>
      <c r="M15" s="140"/>
      <c r="N15" s="20"/>
      <c r="O15" s="1"/>
      <c r="P15" s="2"/>
      <c r="R15" s="20"/>
      <c r="T15" s="95"/>
    </row>
    <row r="16" spans="1:20" ht="24" customHeight="1">
      <c r="A16" s="259"/>
      <c r="B16" s="252"/>
      <c r="C16" s="241"/>
      <c r="D16" s="128"/>
      <c r="E16" s="237"/>
      <c r="F16" s="128"/>
      <c r="G16" s="237"/>
      <c r="H16" s="237"/>
      <c r="I16" s="51"/>
      <c r="J16" s="282"/>
      <c r="K16" s="51"/>
      <c r="P16" s="2"/>
      <c r="T16" s="95"/>
    </row>
    <row r="17" spans="1:20" ht="24" customHeight="1">
      <c r="A17" s="283" t="s">
        <v>100</v>
      </c>
      <c r="B17" s="252"/>
      <c r="C17" s="241"/>
      <c r="D17" s="128"/>
      <c r="E17" s="237"/>
      <c r="F17" s="128"/>
      <c r="G17" s="237"/>
      <c r="H17" s="237"/>
      <c r="I17" s="51"/>
      <c r="J17" s="282"/>
      <c r="K17" s="51"/>
      <c r="P17" s="2"/>
      <c r="T17" s="95"/>
    </row>
    <row r="18" spans="1:20" ht="24" customHeight="1">
      <c r="A18" s="278" t="s">
        <v>101</v>
      </c>
      <c r="B18" s="252"/>
      <c r="C18" s="241"/>
      <c r="D18" s="51">
        <f>-207160990+1749500</f>
        <v>-205411490</v>
      </c>
      <c r="E18" s="237"/>
      <c r="F18" s="51">
        <v>-222576362</v>
      </c>
      <c r="G18" s="237"/>
      <c r="H18" s="237"/>
      <c r="I18" s="51">
        <f>-110151906+1213123</f>
        <v>-108938783</v>
      </c>
      <c r="J18" s="282"/>
      <c r="K18" s="51">
        <v>-110313508</v>
      </c>
      <c r="N18" s="20"/>
      <c r="P18" s="2"/>
      <c r="R18" s="20"/>
      <c r="T18" s="95"/>
    </row>
    <row r="19" spans="1:20" ht="24" customHeight="1">
      <c r="A19" s="278" t="s">
        <v>102</v>
      </c>
      <c r="B19" s="252"/>
      <c r="C19" s="241"/>
      <c r="D19" s="51">
        <v>-44735608</v>
      </c>
      <c r="E19" s="237"/>
      <c r="F19" s="51">
        <v>-229484268</v>
      </c>
      <c r="G19" s="237"/>
      <c r="H19" s="237"/>
      <c r="I19" s="238">
        <v>0</v>
      </c>
      <c r="J19" s="282"/>
      <c r="K19" s="238">
        <v>0</v>
      </c>
      <c r="N19" s="20"/>
      <c r="P19" s="2"/>
      <c r="R19" s="20"/>
      <c r="T19" s="95"/>
    </row>
    <row r="20" spans="1:20" ht="24" customHeight="1">
      <c r="A20" s="278" t="s">
        <v>103</v>
      </c>
      <c r="B20" s="252"/>
      <c r="C20" s="241"/>
      <c r="D20" s="129">
        <f>-18866748+2629279</f>
        <v>-16237469</v>
      </c>
      <c r="E20" s="237"/>
      <c r="F20" s="51">
        <v>-4567326</v>
      </c>
      <c r="G20" s="237"/>
      <c r="H20" s="237"/>
      <c r="I20" s="238">
        <v>0</v>
      </c>
      <c r="J20" s="282"/>
      <c r="K20" s="238">
        <v>0</v>
      </c>
      <c r="N20" s="20"/>
      <c r="P20" s="2"/>
      <c r="R20" s="20"/>
      <c r="T20" s="95"/>
    </row>
    <row r="21" spans="1:20" ht="24" customHeight="1">
      <c r="A21" s="278" t="s">
        <v>104</v>
      </c>
      <c r="B21" s="252"/>
      <c r="C21" s="241"/>
      <c r="D21" s="129">
        <f>-24644-59476</f>
        <v>-84120</v>
      </c>
      <c r="E21" s="282"/>
      <c r="F21" s="258">
        <v>0</v>
      </c>
      <c r="G21" s="282"/>
      <c r="H21" s="282"/>
      <c r="I21" s="284">
        <v>-7715064</v>
      </c>
      <c r="J21" s="282"/>
      <c r="K21" s="284">
        <v>-13735816</v>
      </c>
      <c r="N21" s="20"/>
      <c r="P21" s="2"/>
      <c r="R21" s="20"/>
      <c r="T21" s="95"/>
    </row>
    <row r="22" spans="1:20" ht="24" customHeight="1">
      <c r="A22" s="278" t="s">
        <v>105</v>
      </c>
      <c r="B22" s="252"/>
      <c r="C22" s="241"/>
      <c r="D22" s="129">
        <f>-80808+1+2902</f>
        <v>-77905</v>
      </c>
      <c r="E22" s="282"/>
      <c r="F22" s="51">
        <v>-136331</v>
      </c>
      <c r="G22" s="282"/>
      <c r="H22" s="282"/>
      <c r="I22" s="238">
        <v>0</v>
      </c>
      <c r="J22" s="282"/>
      <c r="K22" s="238">
        <v>0</v>
      </c>
      <c r="N22" s="20"/>
      <c r="P22" s="2"/>
      <c r="R22" s="20"/>
      <c r="T22" s="95"/>
    </row>
    <row r="23" spans="1:20" ht="24" customHeight="1">
      <c r="A23" s="278" t="s">
        <v>106</v>
      </c>
      <c r="B23" s="252"/>
      <c r="C23" s="241"/>
      <c r="D23" s="129">
        <f>-86763190+1-2294398-3709112+2-1+164268-39013-46134+770682</f>
        <v>-91916895</v>
      </c>
      <c r="E23" s="129"/>
      <c r="F23" s="51">
        <v>-135953584</v>
      </c>
      <c r="G23" s="129"/>
      <c r="H23" s="129"/>
      <c r="I23" s="284">
        <f>-34189124-3709112+2+770682</f>
        <v>-37127552</v>
      </c>
      <c r="J23" s="282"/>
      <c r="K23" s="284">
        <v>-33947237</v>
      </c>
      <c r="N23" s="20"/>
      <c r="P23" s="2"/>
      <c r="R23" s="20"/>
      <c r="T23" s="95"/>
    </row>
    <row r="24" spans="1:20" ht="24" customHeight="1">
      <c r="A24" s="278" t="s">
        <v>107</v>
      </c>
      <c r="B24" s="252"/>
      <c r="C24" s="241"/>
      <c r="D24" s="258">
        <v>0</v>
      </c>
      <c r="E24" s="129"/>
      <c r="F24" s="51">
        <v>-1845014</v>
      </c>
      <c r="G24" s="129"/>
      <c r="H24" s="129"/>
      <c r="I24" s="284">
        <v>-2087776</v>
      </c>
      <c r="J24" s="282"/>
      <c r="K24" s="284">
        <v>-2890</v>
      </c>
      <c r="N24" s="20"/>
      <c r="P24" s="2"/>
      <c r="R24" s="20"/>
      <c r="T24" s="95"/>
    </row>
    <row r="25" spans="1:20" ht="24" customHeight="1">
      <c r="A25" s="278" t="s">
        <v>108</v>
      </c>
      <c r="B25" s="252"/>
      <c r="C25" s="241"/>
      <c r="D25" s="51">
        <v>-80138822</v>
      </c>
      <c r="E25" s="129"/>
      <c r="F25" s="258">
        <v>0</v>
      </c>
      <c r="G25" s="129"/>
      <c r="H25" s="129"/>
      <c r="I25" s="258">
        <v>0</v>
      </c>
      <c r="J25" s="282"/>
      <c r="K25" s="284">
        <v>0</v>
      </c>
      <c r="M25" s="129"/>
      <c r="N25" s="20"/>
      <c r="P25" s="2"/>
      <c r="R25" s="20"/>
      <c r="T25" s="95"/>
    </row>
    <row r="26" spans="1:20" ht="24" customHeight="1">
      <c r="A26" s="278" t="s">
        <v>109</v>
      </c>
      <c r="B26" s="252" t="s">
        <v>131</v>
      </c>
      <c r="C26" s="241"/>
      <c r="D26" s="129">
        <f>-25564736+2294398+3709112+1-39013+39013-10582111-209730937-3800680</f>
        <v>-243674953</v>
      </c>
      <c r="E26" s="129"/>
      <c r="F26" s="258">
        <v>0</v>
      </c>
      <c r="G26" s="129"/>
      <c r="H26" s="129"/>
      <c r="I26" s="51">
        <f>-9092529+3709112-104910282</f>
        <v>-110293699</v>
      </c>
      <c r="J26" s="282"/>
      <c r="K26" s="284">
        <v>0</v>
      </c>
      <c r="M26" s="129"/>
      <c r="N26" s="20"/>
      <c r="P26" s="2"/>
      <c r="R26" s="20"/>
      <c r="T26" s="95"/>
    </row>
    <row r="27" spans="1:20" ht="24" customHeight="1">
      <c r="A27" s="281" t="s">
        <v>110</v>
      </c>
      <c r="B27" s="252"/>
      <c r="C27" s="241"/>
      <c r="D27" s="285">
        <f>SUM(D18:D26)</f>
        <v>-682277262</v>
      </c>
      <c r="E27" s="282"/>
      <c r="F27" s="285">
        <f>SUM(F18:F26)</f>
        <v>-594562885</v>
      </c>
      <c r="G27" s="282"/>
      <c r="H27" s="282"/>
      <c r="I27" s="285">
        <f>SUM(I18:I26)</f>
        <v>-266162874</v>
      </c>
      <c r="J27" s="282"/>
      <c r="K27" s="285">
        <f>SUM(K18:K26)</f>
        <v>-157999451</v>
      </c>
      <c r="N27" s="20"/>
      <c r="P27" s="2"/>
      <c r="R27" s="20"/>
      <c r="T27" s="95"/>
    </row>
    <row r="28" spans="1:20" ht="24" customHeight="1">
      <c r="A28" s="259"/>
      <c r="B28" s="252"/>
      <c r="C28" s="241"/>
      <c r="D28" s="128"/>
      <c r="E28" s="237"/>
      <c r="F28" s="128"/>
      <c r="G28" s="237"/>
      <c r="H28" s="237"/>
      <c r="I28" s="51"/>
      <c r="J28" s="282"/>
      <c r="K28" s="51"/>
      <c r="M28" s="1"/>
      <c r="N28" s="20"/>
      <c r="O28" s="1"/>
      <c r="P28" s="2"/>
      <c r="R28" s="20"/>
      <c r="T28" s="95"/>
    </row>
    <row r="29" spans="1:20" ht="24" customHeight="1">
      <c r="A29" s="286" t="s">
        <v>281</v>
      </c>
      <c r="B29" s="252"/>
      <c r="C29" s="241"/>
      <c r="D29" s="51">
        <f>ROUND(D15+D27,)</f>
        <v>-346277772</v>
      </c>
      <c r="E29" s="237"/>
      <c r="F29" s="51">
        <f>ROUND(F15+F27,)</f>
        <v>-45249877</v>
      </c>
      <c r="G29" s="237"/>
      <c r="H29" s="237"/>
      <c r="I29" s="51">
        <f>I15+I27</f>
        <v>-58563473</v>
      </c>
      <c r="J29" s="282"/>
      <c r="K29" s="51">
        <f>K15+K27</f>
        <v>61371705</v>
      </c>
      <c r="M29" s="1"/>
      <c r="N29" s="20"/>
      <c r="O29" s="1"/>
      <c r="P29" s="2"/>
      <c r="R29" s="20"/>
      <c r="T29" s="95"/>
    </row>
    <row r="30" spans="1:20" ht="24" customHeight="1">
      <c r="A30" s="283" t="s">
        <v>112</v>
      </c>
      <c r="B30" s="252"/>
      <c r="C30" s="241"/>
      <c r="D30" s="287">
        <f>-90175222-1019846</f>
        <v>-91195068</v>
      </c>
      <c r="E30" s="282"/>
      <c r="F30" s="287">
        <v>-63661322</v>
      </c>
      <c r="G30" s="282"/>
      <c r="H30" s="282"/>
      <c r="I30" s="288">
        <v>-68922939</v>
      </c>
      <c r="J30" s="282"/>
      <c r="K30" s="288">
        <v>-43043147</v>
      </c>
      <c r="N30" s="20"/>
      <c r="P30" s="2"/>
      <c r="R30" s="20"/>
      <c r="T30" s="95"/>
    </row>
    <row r="31" spans="1:20" ht="24" hidden="1" customHeight="1">
      <c r="A31" s="283" t="s">
        <v>132</v>
      </c>
      <c r="B31" s="278"/>
      <c r="C31" s="278"/>
      <c r="D31" s="289"/>
      <c r="E31" s="282"/>
      <c r="F31" s="289">
        <v>0</v>
      </c>
      <c r="G31" s="282"/>
      <c r="H31" s="282"/>
      <c r="I31" s="290"/>
      <c r="J31" s="282"/>
      <c r="K31" s="290">
        <v>0</v>
      </c>
      <c r="N31" s="20"/>
      <c r="P31" s="2"/>
      <c r="R31" s="20"/>
      <c r="T31" s="95"/>
    </row>
    <row r="32" spans="1:20" ht="24" customHeight="1">
      <c r="A32" s="344" t="s">
        <v>282</v>
      </c>
      <c r="B32" s="252"/>
      <c r="C32" s="241"/>
      <c r="D32" s="282">
        <f>D29+D30+D31</f>
        <v>-437472840</v>
      </c>
      <c r="E32" s="282"/>
      <c r="F32" s="282">
        <f>F29+F30+F31</f>
        <v>-108911199</v>
      </c>
      <c r="G32" s="282"/>
      <c r="H32" s="282"/>
      <c r="I32" s="282">
        <f>I29+I30+I31</f>
        <v>-127486412</v>
      </c>
      <c r="J32" s="282"/>
      <c r="K32" s="282">
        <f>K29+K30+K31</f>
        <v>18328558</v>
      </c>
      <c r="N32" s="20"/>
      <c r="P32" s="2"/>
      <c r="R32" s="20"/>
      <c r="T32" s="95"/>
    </row>
    <row r="33" spans="1:20" ht="24" customHeight="1">
      <c r="A33" s="291" t="s">
        <v>114</v>
      </c>
      <c r="B33" s="252"/>
      <c r="C33" s="241"/>
      <c r="D33" s="292">
        <f>-1357655-362257+147867</f>
        <v>-1572045</v>
      </c>
      <c r="E33" s="282"/>
      <c r="F33" s="292">
        <v>-1464940</v>
      </c>
      <c r="G33" s="282"/>
      <c r="H33" s="282"/>
      <c r="I33" s="287">
        <f>-1863852+147867</f>
        <v>-1715985</v>
      </c>
      <c r="J33" s="282"/>
      <c r="K33" s="287">
        <v>-690939</v>
      </c>
      <c r="N33" s="20"/>
      <c r="P33" s="2"/>
      <c r="R33" s="20"/>
      <c r="T33" s="95"/>
    </row>
    <row r="34" spans="1:20" ht="24" customHeight="1">
      <c r="A34" s="345" t="s">
        <v>283</v>
      </c>
      <c r="B34" s="252"/>
      <c r="C34" s="241"/>
      <c r="D34" s="285">
        <f>D32+D33</f>
        <v>-439044885</v>
      </c>
      <c r="E34" s="282"/>
      <c r="F34" s="285">
        <f>F32+F33</f>
        <v>-110376139</v>
      </c>
      <c r="G34" s="282"/>
      <c r="H34" s="282"/>
      <c r="I34" s="285">
        <f>I32+I33</f>
        <v>-129202397</v>
      </c>
      <c r="J34" s="282"/>
      <c r="K34" s="285">
        <f>K32+K33</f>
        <v>17637619</v>
      </c>
      <c r="M34" s="1"/>
      <c r="N34" s="20"/>
      <c r="O34" s="1"/>
      <c r="P34" s="2"/>
      <c r="R34" s="20"/>
      <c r="T34" s="95"/>
    </row>
    <row r="35" spans="1:20" ht="24" customHeight="1">
      <c r="A35" s="139"/>
      <c r="B35" s="252"/>
      <c r="C35" s="241"/>
      <c r="D35" s="241"/>
      <c r="E35" s="241"/>
      <c r="F35" s="241"/>
      <c r="G35" s="282"/>
      <c r="H35" s="282"/>
      <c r="I35" s="282"/>
      <c r="J35" s="282"/>
      <c r="K35" s="282"/>
      <c r="M35" s="54"/>
      <c r="N35" s="54"/>
      <c r="O35" s="54"/>
      <c r="P35" s="54"/>
    </row>
    <row r="36" spans="1:20" ht="24" customHeight="1">
      <c r="A36" s="294" t="s">
        <v>116</v>
      </c>
      <c r="B36" s="252"/>
      <c r="C36" s="241"/>
      <c r="D36" s="241"/>
      <c r="E36" s="241"/>
      <c r="F36" s="241"/>
      <c r="G36" s="282"/>
      <c r="H36" s="282"/>
      <c r="I36" s="295"/>
      <c r="J36" s="282"/>
      <c r="K36" s="295"/>
      <c r="M36" s="54"/>
      <c r="N36" s="54"/>
      <c r="O36" s="54"/>
      <c r="P36" s="54"/>
    </row>
    <row r="37" spans="1:20" ht="24" customHeight="1">
      <c r="A37" s="294" t="s">
        <v>117</v>
      </c>
      <c r="B37" s="252"/>
      <c r="C37" s="241"/>
      <c r="D37" s="296"/>
      <c r="E37" s="241"/>
      <c r="F37" s="241"/>
      <c r="G37" s="241"/>
      <c r="H37" s="241"/>
      <c r="I37" s="241"/>
      <c r="J37" s="241"/>
      <c r="K37" s="241"/>
    </row>
    <row r="38" spans="1:20" ht="24" customHeight="1">
      <c r="A38" s="294" t="s">
        <v>118</v>
      </c>
      <c r="B38" s="252"/>
      <c r="C38" s="241"/>
      <c r="D38" s="241"/>
      <c r="E38" s="241"/>
      <c r="F38" s="241"/>
      <c r="G38" s="241"/>
      <c r="H38" s="241"/>
      <c r="I38" s="241"/>
      <c r="J38" s="241"/>
      <c r="K38" s="241"/>
    </row>
    <row r="39" spans="1:20" s="209" customFormat="1" ht="24" customHeight="1">
      <c r="A39" s="363" t="s">
        <v>119</v>
      </c>
      <c r="B39" s="363"/>
      <c r="C39" s="297"/>
      <c r="D39" s="271">
        <f>11433636-265343+530686-5722076</f>
        <v>5976903</v>
      </c>
      <c r="E39" s="297"/>
      <c r="F39" s="271">
        <v>4192319</v>
      </c>
      <c r="G39" s="246"/>
      <c r="H39" s="246"/>
      <c r="I39" s="258">
        <v>0</v>
      </c>
      <c r="J39" s="246"/>
      <c r="K39" s="258">
        <v>0</v>
      </c>
      <c r="M39" s="210"/>
      <c r="N39" s="210"/>
      <c r="P39" s="118"/>
      <c r="R39" s="211"/>
      <c r="T39" s="211"/>
    </row>
    <row r="40" spans="1:20" ht="24" customHeight="1" thickBot="1">
      <c r="A40" s="366" t="s">
        <v>284</v>
      </c>
      <c r="B40" s="367"/>
      <c r="C40" s="367"/>
      <c r="D40" s="298">
        <f>D34+D39</f>
        <v>-433067982</v>
      </c>
      <c r="E40" s="293"/>
      <c r="F40" s="298">
        <f>F34+F39</f>
        <v>-106183820</v>
      </c>
      <c r="G40" s="282"/>
      <c r="H40" s="282"/>
      <c r="I40" s="298">
        <f>I34+I39</f>
        <v>-129202397</v>
      </c>
      <c r="J40" s="282"/>
      <c r="K40" s="298">
        <f>K34+K39</f>
        <v>17637619</v>
      </c>
      <c r="N40" s="210"/>
      <c r="P40" s="118"/>
      <c r="R40" s="211"/>
      <c r="T40" s="211"/>
    </row>
    <row r="41" spans="1:20" ht="24" customHeight="1" thickTop="1">
      <c r="A41" s="139"/>
      <c r="B41" s="252"/>
      <c r="C41" s="241"/>
      <c r="D41" s="282"/>
      <c r="E41" s="241"/>
      <c r="F41" s="241"/>
      <c r="G41" s="282"/>
      <c r="H41" s="282"/>
      <c r="I41" s="282"/>
      <c r="J41" s="282"/>
      <c r="K41" s="282"/>
      <c r="M41" s="54"/>
      <c r="N41" s="54"/>
      <c r="O41" s="54"/>
      <c r="P41" s="54"/>
    </row>
    <row r="42" spans="1:20" ht="24" customHeight="1">
      <c r="A42" s="139"/>
      <c r="B42" s="252"/>
      <c r="C42" s="241"/>
      <c r="D42" s="241"/>
      <c r="E42" s="241"/>
      <c r="F42" s="241"/>
      <c r="G42" s="282"/>
      <c r="H42" s="282"/>
      <c r="I42" s="282"/>
      <c r="J42" s="282"/>
      <c r="K42" s="282"/>
      <c r="M42" s="54"/>
      <c r="N42" s="54"/>
      <c r="O42" s="54"/>
      <c r="P42" s="54"/>
    </row>
    <row r="43" spans="1:20" ht="24" customHeight="1">
      <c r="A43" s="353" t="s">
        <v>121</v>
      </c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16"/>
    </row>
    <row r="44" spans="1:20" s="12" customFormat="1" ht="24" customHeight="1">
      <c r="A44" s="353" t="s">
        <v>122</v>
      </c>
      <c r="B44" s="353"/>
      <c r="C44" s="353"/>
      <c r="D44" s="353"/>
      <c r="E44" s="353"/>
      <c r="F44" s="353"/>
      <c r="G44" s="353"/>
      <c r="H44" s="353"/>
      <c r="I44" s="353"/>
      <c r="J44" s="353"/>
      <c r="K44" s="353"/>
    </row>
    <row r="45" spans="1:20" s="12" customFormat="1" ht="24" customHeight="1">
      <c r="A45" s="353" t="s">
        <v>130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</row>
    <row r="46" spans="1:20" s="12" customFormat="1" ht="24" customHeight="1">
      <c r="A46" s="353" t="s">
        <v>6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</row>
    <row r="47" spans="1:20" s="12" customFormat="1" ht="24" customHeight="1">
      <c r="A47" s="354" t="s">
        <v>3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</row>
    <row r="48" spans="1:20" s="12" customFormat="1" ht="24" customHeight="1">
      <c r="A48" s="249"/>
      <c r="B48" s="249"/>
      <c r="C48" s="249"/>
      <c r="D48" s="364" t="s">
        <v>4</v>
      </c>
      <c r="E48" s="364"/>
      <c r="F48" s="364"/>
      <c r="G48" s="365"/>
      <c r="H48" s="299"/>
      <c r="I48" s="356" t="s">
        <v>5</v>
      </c>
      <c r="J48" s="356"/>
      <c r="K48" s="356"/>
    </row>
    <row r="49" spans="1:20" s="12" customFormat="1" ht="24" customHeight="1">
      <c r="A49" s="249"/>
      <c r="B49" s="250" t="s">
        <v>10</v>
      </c>
      <c r="C49" s="249"/>
      <c r="D49" s="250">
        <v>2567</v>
      </c>
      <c r="E49" s="249"/>
      <c r="F49" s="250">
        <v>2566</v>
      </c>
      <c r="G49" s="249"/>
      <c r="H49" s="249"/>
      <c r="I49" s="250">
        <v>2567</v>
      </c>
      <c r="J49" s="249"/>
      <c r="K49" s="250">
        <v>2566</v>
      </c>
    </row>
    <row r="50" spans="1:20" ht="24" customHeight="1">
      <c r="A50" s="241"/>
      <c r="B50" s="252"/>
      <c r="C50" s="249"/>
      <c r="D50" s="249"/>
      <c r="E50" s="249"/>
      <c r="F50" s="249"/>
      <c r="G50" s="282"/>
      <c r="H50" s="282"/>
      <c r="I50" s="282"/>
      <c r="J50" s="282"/>
      <c r="K50" s="282"/>
    </row>
    <row r="51" spans="1:20" ht="24" customHeight="1">
      <c r="A51" s="293" t="s">
        <v>123</v>
      </c>
      <c r="B51" s="252"/>
      <c r="C51" s="241"/>
      <c r="D51" s="282"/>
      <c r="E51" s="241"/>
      <c r="F51" s="241"/>
      <c r="G51" s="282"/>
      <c r="H51" s="282"/>
      <c r="I51" s="282"/>
      <c r="J51" s="282"/>
      <c r="K51" s="282"/>
    </row>
    <row r="52" spans="1:20" ht="24" customHeight="1">
      <c r="A52" s="300" t="s">
        <v>124</v>
      </c>
      <c r="B52" s="252"/>
      <c r="C52" s="241"/>
      <c r="D52" s="282">
        <f>+D54-D53</f>
        <v>-429449470</v>
      </c>
      <c r="E52" s="282">
        <v>0</v>
      </c>
      <c r="F52" s="282">
        <f>+F54-F53</f>
        <v>-89539151</v>
      </c>
      <c r="G52" s="282">
        <v>0</v>
      </c>
      <c r="H52" s="282"/>
      <c r="I52" s="282">
        <f>+I54-I53</f>
        <v>-129202397</v>
      </c>
      <c r="J52" s="282">
        <v>0</v>
      </c>
      <c r="K52" s="282">
        <v>17637619</v>
      </c>
      <c r="M52" s="54"/>
      <c r="N52" s="210"/>
      <c r="O52" s="54"/>
      <c r="P52" s="118"/>
      <c r="R52" s="211"/>
      <c r="T52" s="211"/>
    </row>
    <row r="53" spans="1:20" ht="24" customHeight="1">
      <c r="A53" s="363" t="s">
        <v>125</v>
      </c>
      <c r="B53" s="363"/>
      <c r="C53" s="241"/>
      <c r="D53" s="51">
        <f>-9951120+356090-385</f>
        <v>-9595415</v>
      </c>
      <c r="E53" s="241"/>
      <c r="F53" s="51">
        <v>-20836988</v>
      </c>
      <c r="G53" s="282"/>
      <c r="H53" s="282"/>
      <c r="I53" s="238">
        <v>0</v>
      </c>
      <c r="J53" s="282"/>
      <c r="K53" s="238">
        <v>0</v>
      </c>
      <c r="M53" s="54"/>
      <c r="N53" s="210"/>
      <c r="O53" s="54"/>
      <c r="P53" s="118"/>
      <c r="R53" s="211"/>
      <c r="T53" s="211"/>
    </row>
    <row r="54" spans="1:20" ht="24" customHeight="1" thickBot="1">
      <c r="A54" s="291"/>
      <c r="B54" s="252"/>
      <c r="C54" s="241"/>
      <c r="D54" s="119">
        <f>D34</f>
        <v>-439044885</v>
      </c>
      <c r="E54" s="241"/>
      <c r="F54" s="119">
        <f>F34</f>
        <v>-110376139</v>
      </c>
      <c r="G54" s="282"/>
      <c r="H54" s="282"/>
      <c r="I54" s="119">
        <f>I34</f>
        <v>-129202397</v>
      </c>
      <c r="J54" s="282"/>
      <c r="K54" s="119">
        <f>K34</f>
        <v>17637619</v>
      </c>
      <c r="M54" s="2"/>
      <c r="N54" s="210"/>
      <c r="O54" s="138"/>
      <c r="P54" s="118"/>
      <c r="R54" s="211"/>
      <c r="T54" s="211"/>
    </row>
    <row r="55" spans="1:20" ht="24" customHeight="1" thickTop="1">
      <c r="A55" s="241"/>
      <c r="B55" s="252"/>
      <c r="C55" s="249"/>
      <c r="D55" s="301"/>
      <c r="E55" s="249"/>
      <c r="F55" s="301"/>
      <c r="G55" s="301"/>
      <c r="H55" s="301"/>
      <c r="I55" s="301"/>
      <c r="J55" s="282"/>
      <c r="K55" s="301"/>
      <c r="O55" s="138"/>
    </row>
    <row r="56" spans="1:20" ht="24" customHeight="1">
      <c r="A56" s="293" t="s">
        <v>126</v>
      </c>
      <c r="B56" s="252"/>
      <c r="C56" s="241"/>
      <c r="D56" s="282"/>
      <c r="E56" s="241"/>
      <c r="F56" s="241"/>
      <c r="G56" s="282"/>
      <c r="H56" s="282"/>
      <c r="I56" s="302"/>
      <c r="J56" s="282"/>
      <c r="K56" s="302"/>
      <c r="O56" s="138"/>
    </row>
    <row r="57" spans="1:20" ht="24" customHeight="1">
      <c r="A57" s="300" t="s">
        <v>124</v>
      </c>
      <c r="B57" s="252"/>
      <c r="C57" s="241"/>
      <c r="D57" s="282">
        <f>+D59-D58</f>
        <v>-424497945</v>
      </c>
      <c r="E57" s="282">
        <v>0</v>
      </c>
      <c r="F57" s="282">
        <f>+F59-F58</f>
        <v>-86770188</v>
      </c>
      <c r="G57" s="282">
        <v>0</v>
      </c>
      <c r="H57" s="282"/>
      <c r="I57" s="282">
        <f>+I59-I58</f>
        <v>-129202397</v>
      </c>
      <c r="J57" s="282">
        <v>0</v>
      </c>
      <c r="K57" s="282">
        <v>17637619</v>
      </c>
      <c r="M57" s="54"/>
      <c r="N57" s="210"/>
      <c r="O57" s="54"/>
      <c r="P57" s="118"/>
      <c r="R57" s="211"/>
      <c r="T57" s="211"/>
    </row>
    <row r="58" spans="1:20" ht="24" customHeight="1">
      <c r="A58" s="363" t="s">
        <v>125</v>
      </c>
      <c r="B58" s="363"/>
      <c r="C58" s="241"/>
      <c r="D58" s="129">
        <f>-6743049+106137+1-1932741-385</f>
        <v>-8570037</v>
      </c>
      <c r="E58" s="241"/>
      <c r="F58" s="51">
        <v>-19413632</v>
      </c>
      <c r="G58" s="282"/>
      <c r="H58" s="282"/>
      <c r="I58" s="238">
        <v>0</v>
      </c>
      <c r="J58" s="282"/>
      <c r="K58" s="238">
        <v>0</v>
      </c>
      <c r="N58" s="210"/>
      <c r="P58" s="118"/>
      <c r="R58" s="211"/>
      <c r="T58" s="211"/>
    </row>
    <row r="59" spans="1:20" ht="24" customHeight="1" thickBot="1">
      <c r="A59" s="291"/>
      <c r="B59" s="252"/>
      <c r="C59" s="241"/>
      <c r="D59" s="119">
        <f>D40</f>
        <v>-433067982</v>
      </c>
      <c r="E59" s="241"/>
      <c r="F59" s="119">
        <f>F40</f>
        <v>-106183820</v>
      </c>
      <c r="G59" s="282"/>
      <c r="H59" s="282"/>
      <c r="I59" s="119">
        <f>I40</f>
        <v>-129202397</v>
      </c>
      <c r="J59" s="282"/>
      <c r="K59" s="119">
        <f>K40</f>
        <v>17637619</v>
      </c>
      <c r="N59" s="210"/>
      <c r="P59" s="118"/>
      <c r="R59" s="211"/>
      <c r="T59" s="211"/>
    </row>
    <row r="60" spans="1:20" ht="24" customHeight="1" thickTop="1">
      <c r="A60" s="241"/>
      <c r="B60" s="252"/>
      <c r="C60" s="249"/>
      <c r="D60" s="301"/>
      <c r="E60" s="249"/>
      <c r="F60" s="301"/>
      <c r="G60" s="301"/>
      <c r="H60" s="301"/>
      <c r="I60" s="301"/>
      <c r="J60" s="282"/>
      <c r="K60" s="301"/>
    </row>
    <row r="61" spans="1:20" ht="24" customHeight="1">
      <c r="A61" s="345" t="s">
        <v>279</v>
      </c>
      <c r="B61" s="252">
        <v>28</v>
      </c>
      <c r="C61" s="250"/>
      <c r="D61" s="303">
        <f>D52/D65</f>
        <v>-0.29784900493289401</v>
      </c>
      <c r="E61" s="250"/>
      <c r="F61" s="303">
        <f>F52/F65</f>
        <v>-6.9952461718749998E-2</v>
      </c>
      <c r="G61" s="303"/>
      <c r="H61" s="303"/>
      <c r="I61" s="303">
        <f>I40/I65</f>
        <v>-8.9609623645349301E-2</v>
      </c>
      <c r="J61" s="303"/>
      <c r="K61" s="303">
        <f>K40/K65</f>
        <v>1.377938984375E-2</v>
      </c>
      <c r="N61" s="210"/>
      <c r="P61" s="118"/>
      <c r="R61" s="211"/>
      <c r="T61" s="211"/>
    </row>
    <row r="62" spans="1:20" ht="24" customHeight="1">
      <c r="A62" s="293"/>
      <c r="B62" s="252"/>
      <c r="C62" s="250"/>
      <c r="D62" s="303"/>
      <c r="E62" s="250"/>
      <c r="F62" s="303"/>
      <c r="G62" s="303"/>
      <c r="H62" s="303"/>
      <c r="I62" s="303"/>
      <c r="J62" s="303"/>
      <c r="K62" s="303"/>
      <c r="N62" s="210"/>
      <c r="P62" s="118"/>
      <c r="R62" s="211"/>
      <c r="T62" s="211"/>
    </row>
    <row r="63" spans="1:20" ht="24" customHeight="1">
      <c r="A63" s="347" t="s">
        <v>280</v>
      </c>
      <c r="B63" s="252">
        <v>28</v>
      </c>
      <c r="C63" s="250"/>
      <c r="D63" s="303">
        <v>-0.27906021812674037</v>
      </c>
      <c r="E63" s="250"/>
      <c r="F63" s="303">
        <v>0</v>
      </c>
      <c r="G63" s="303"/>
      <c r="H63" s="303"/>
      <c r="I63" s="303">
        <v>-8.3848347956940669E-2</v>
      </c>
      <c r="J63" s="303"/>
      <c r="K63" s="303">
        <v>0</v>
      </c>
      <c r="N63" s="210"/>
      <c r="P63" s="118"/>
      <c r="R63" s="211"/>
      <c r="T63" s="211"/>
    </row>
    <row r="64" spans="1:20" ht="24" customHeight="1">
      <c r="A64" s="241"/>
      <c r="B64" s="252"/>
      <c r="C64" s="249"/>
      <c r="D64" s="249"/>
      <c r="E64" s="249"/>
      <c r="F64" s="249"/>
      <c r="G64" s="282"/>
      <c r="H64" s="282"/>
      <c r="I64" s="282"/>
      <c r="J64" s="282"/>
      <c r="K64" s="282"/>
    </row>
    <row r="65" spans="1:20" ht="24" customHeight="1">
      <c r="A65" s="293" t="s">
        <v>129</v>
      </c>
      <c r="B65" s="252">
        <v>28</v>
      </c>
      <c r="C65" s="304"/>
      <c r="D65" s="282">
        <v>1441836175</v>
      </c>
      <c r="E65" s="305"/>
      <c r="F65" s="282">
        <v>1280000000</v>
      </c>
      <c r="G65" s="282"/>
      <c r="H65" s="282"/>
      <c r="I65" s="282">
        <v>1441836175</v>
      </c>
      <c r="J65" s="282"/>
      <c r="K65" s="282">
        <v>1280000000</v>
      </c>
      <c r="N65" s="210"/>
      <c r="P65" s="118"/>
      <c r="R65" s="211"/>
      <c r="T65" s="211"/>
    </row>
    <row r="66" spans="1:20" ht="24" customHeight="1">
      <c r="A66" s="293"/>
      <c r="B66" s="250"/>
      <c r="C66" s="241"/>
      <c r="D66" s="241"/>
      <c r="E66" s="241"/>
      <c r="F66" s="241"/>
      <c r="G66" s="241"/>
      <c r="H66" s="241"/>
      <c r="I66" s="254"/>
      <c r="J66" s="241"/>
      <c r="K66" s="254"/>
    </row>
    <row r="67" spans="1:20" ht="24" customHeight="1">
      <c r="A67" s="241"/>
      <c r="B67" s="241"/>
      <c r="C67" s="241"/>
      <c r="D67" s="282"/>
      <c r="E67" s="241"/>
      <c r="F67" s="241"/>
      <c r="G67" s="241"/>
      <c r="H67" s="241"/>
      <c r="I67" s="241"/>
      <c r="J67" s="241"/>
      <c r="K67" s="241"/>
    </row>
    <row r="68" spans="1:20" ht="24" customHeight="1">
      <c r="A68" s="241"/>
      <c r="B68" s="241"/>
      <c r="C68" s="241"/>
      <c r="D68" s="241"/>
      <c r="E68" s="241"/>
      <c r="F68" s="241"/>
      <c r="G68" s="241"/>
      <c r="H68" s="241"/>
      <c r="I68" s="241"/>
      <c r="J68" s="241"/>
      <c r="K68" s="241"/>
    </row>
    <row r="69" spans="1:20" ht="24" customHeight="1">
      <c r="A69" s="241"/>
      <c r="B69" s="241"/>
      <c r="C69" s="241"/>
      <c r="D69" s="241"/>
      <c r="E69" s="241"/>
      <c r="F69" s="241"/>
      <c r="G69" s="241"/>
      <c r="H69" s="241"/>
      <c r="I69" s="241"/>
      <c r="J69" s="241"/>
      <c r="K69" s="241"/>
    </row>
    <row r="70" spans="1:20" ht="24" customHeight="1">
      <c r="A70" s="241"/>
      <c r="B70" s="241"/>
      <c r="C70" s="241"/>
      <c r="D70" s="241"/>
      <c r="E70" s="241"/>
      <c r="F70" s="241"/>
      <c r="G70" s="241"/>
      <c r="H70" s="241"/>
      <c r="I70" s="241"/>
      <c r="J70" s="241"/>
      <c r="K70" s="241"/>
    </row>
    <row r="71" spans="1:20" ht="24" customHeight="1">
      <c r="B71" s="117"/>
    </row>
    <row r="72" spans="1:20" ht="24" customHeight="1">
      <c r="B72" s="117"/>
    </row>
    <row r="73" spans="1:20" ht="24" customHeight="1">
      <c r="B73" s="117"/>
    </row>
    <row r="74" spans="1:20" ht="24" customHeight="1">
      <c r="B74" s="117"/>
    </row>
    <row r="75" spans="1:20" s="209" customFormat="1" ht="24" customHeight="1">
      <c r="A75" s="81"/>
      <c r="B75" s="73"/>
      <c r="C75" s="73"/>
      <c r="D75" s="118"/>
      <c r="E75" s="73"/>
      <c r="F75" s="210"/>
      <c r="G75" s="118"/>
      <c r="H75" s="118"/>
      <c r="I75" s="124"/>
      <c r="J75" s="118"/>
      <c r="K75" s="124"/>
      <c r="M75" s="210"/>
    </row>
    <row r="76" spans="1:20" s="209" customFormat="1" ht="24" customHeight="1">
      <c r="A76" s="81"/>
      <c r="B76" s="81"/>
      <c r="C76" s="81"/>
      <c r="D76" s="118"/>
      <c r="E76" s="81"/>
      <c r="F76" s="118"/>
      <c r="G76" s="118"/>
      <c r="H76" s="118"/>
      <c r="I76" s="91"/>
      <c r="J76" s="91"/>
      <c r="K76" s="91"/>
    </row>
    <row r="77" spans="1:20" s="209" customFormat="1" ht="24" customHeight="1">
      <c r="A77" s="81"/>
      <c r="B77" s="81"/>
      <c r="C77" s="81"/>
      <c r="D77" s="118"/>
      <c r="E77" s="81"/>
      <c r="F77" s="118"/>
      <c r="G77" s="118"/>
      <c r="H77" s="118"/>
      <c r="I77" s="91"/>
      <c r="J77" s="91"/>
      <c r="K77" s="91"/>
    </row>
    <row r="78" spans="1:20" ht="24" customHeight="1">
      <c r="B78" s="117"/>
    </row>
    <row r="83" spans="1:6" ht="24" customHeight="1">
      <c r="A83" s="348" t="s">
        <v>37</v>
      </c>
      <c r="B83" s="348"/>
      <c r="C83" s="348"/>
      <c r="D83" s="348"/>
      <c r="E83" s="348"/>
      <c r="F83" s="348"/>
    </row>
  </sheetData>
  <mergeCells count="19">
    <mergeCell ref="D6:F6"/>
    <mergeCell ref="I6:K6"/>
    <mergeCell ref="A43:K43"/>
    <mergeCell ref="A44:K44"/>
    <mergeCell ref="A45:K45"/>
    <mergeCell ref="A1:K1"/>
    <mergeCell ref="A2:K2"/>
    <mergeCell ref="A3:K3"/>
    <mergeCell ref="A4:K4"/>
    <mergeCell ref="A5:K5"/>
    <mergeCell ref="A58:B58"/>
    <mergeCell ref="A83:F83"/>
    <mergeCell ref="D48:G48"/>
    <mergeCell ref="I48:K48"/>
    <mergeCell ref="A39:B39"/>
    <mergeCell ref="A40:C40"/>
    <mergeCell ref="A53:B53"/>
    <mergeCell ref="A47:K47"/>
    <mergeCell ref="A46:K46"/>
  </mergeCells>
  <pageMargins left="1" right="0.3" top="1" bottom="0.5" header="0.25" footer="0.3"/>
  <pageSetup paperSize="9" scale="70" orientation="portrait" r:id="rId1"/>
  <headerFooter alignWithMargins="0"/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750BA-EE4E-4807-AE1F-C172A7DAE183}">
  <sheetPr codeName="Sheet8">
    <tabColor rgb="FF00B050"/>
  </sheetPr>
  <dimension ref="A1:BC31"/>
  <sheetViews>
    <sheetView tabSelected="1" zoomScale="81" zoomScaleNormal="81" zoomScaleSheetLayoutView="69" zoomScalePageLayoutView="50" workbookViewId="0">
      <selection activeCell="A4" sqref="A4:AA4"/>
    </sheetView>
  </sheetViews>
  <sheetFormatPr defaultColWidth="9.1796875" defaultRowHeight="24" customHeight="1"/>
  <cols>
    <col min="1" max="1" width="39.1796875" style="49" customWidth="1"/>
    <col min="2" max="2" width="8.453125" style="219" customWidth="1"/>
    <col min="3" max="3" width="15.1796875" style="49" customWidth="1"/>
    <col min="4" max="4" width="0.81640625" style="49" customWidth="1"/>
    <col min="5" max="5" width="15.1796875" style="49" customWidth="1"/>
    <col min="6" max="6" width="0.81640625" style="49" customWidth="1"/>
    <col min="7" max="7" width="13.54296875" style="49" customWidth="1"/>
    <col min="8" max="8" width="0.81640625" style="49" customWidth="1"/>
    <col min="9" max="9" width="16.81640625" style="49" customWidth="1"/>
    <col min="10" max="11" width="0.81640625" style="49" customWidth="1"/>
    <col min="12" max="12" width="14.54296875" style="49" customWidth="1"/>
    <col min="13" max="14" width="0.81640625" style="49" customWidth="1"/>
    <col min="15" max="15" width="13.453125" style="49" customWidth="1"/>
    <col min="16" max="17" width="0.81640625" style="49" customWidth="1"/>
    <col min="18" max="18" width="15" style="49" customWidth="1"/>
    <col min="19" max="20" width="0.81640625" style="49" customWidth="1"/>
    <col min="21" max="21" width="14.54296875" style="49" customWidth="1"/>
    <col min="22" max="23" width="0.81640625" style="49" customWidth="1"/>
    <col min="24" max="24" width="14.54296875" style="49" customWidth="1"/>
    <col min="25" max="26" width="0.81640625" style="49" customWidth="1"/>
    <col min="27" max="27" width="14.54296875" style="49" customWidth="1"/>
    <col min="28" max="55" width="9.1796875" style="7"/>
    <col min="56" max="16384" width="9.1796875" style="49"/>
  </cols>
  <sheetData>
    <row r="1" spans="1:55" s="90" customFormat="1" ht="24" customHeight="1">
      <c r="A1" s="386" t="s">
        <v>0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  <c r="X1" s="386"/>
      <c r="Y1" s="386"/>
      <c r="Z1" s="386"/>
      <c r="AA1" s="386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</row>
    <row r="2" spans="1:55" s="90" customFormat="1" ht="24" customHeight="1">
      <c r="A2" s="386" t="s">
        <v>133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  <c r="X2" s="386"/>
      <c r="Y2" s="386"/>
      <c r="Z2" s="386"/>
      <c r="AA2" s="386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</row>
    <row r="3" spans="1:55" s="90" customFormat="1" ht="24" customHeight="1">
      <c r="A3" s="386" t="s">
        <v>130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386"/>
      <c r="X3" s="386"/>
      <c r="Y3" s="386"/>
      <c r="Z3" s="386"/>
      <c r="AA3" s="386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</row>
    <row r="4" spans="1:55" s="90" customFormat="1" ht="24" customHeight="1">
      <c r="A4" s="386" t="s">
        <v>6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</row>
    <row r="5" spans="1:55" s="90" customFormat="1" ht="24" customHeight="1">
      <c r="A5" s="371" t="s">
        <v>3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55" ht="24" customHeight="1">
      <c r="A6" s="36"/>
      <c r="B6" s="212"/>
      <c r="C6" s="368" t="s">
        <v>4</v>
      </c>
      <c r="D6" s="368"/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  <c r="P6" s="368"/>
      <c r="Q6" s="368"/>
      <c r="R6" s="368"/>
      <c r="S6" s="368"/>
      <c r="T6" s="368"/>
      <c r="U6" s="368"/>
      <c r="V6" s="368"/>
      <c r="W6" s="368"/>
      <c r="X6" s="368"/>
      <c r="Y6" s="368"/>
      <c r="Z6" s="368"/>
      <c r="AA6" s="368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</row>
    <row r="7" spans="1:55" ht="24" customHeight="1">
      <c r="A7" s="36"/>
      <c r="B7" s="212"/>
      <c r="C7" s="368" t="s">
        <v>134</v>
      </c>
      <c r="D7" s="368"/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3"/>
      <c r="W7" s="33"/>
      <c r="X7" s="34"/>
      <c r="Y7" s="34"/>
      <c r="Z7" s="34"/>
      <c r="AA7" s="50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</row>
    <row r="8" spans="1:55" ht="24" customHeight="1">
      <c r="A8" s="36"/>
      <c r="B8" s="212"/>
      <c r="C8" s="33"/>
      <c r="D8" s="33"/>
      <c r="E8" s="33"/>
      <c r="F8" s="33"/>
      <c r="G8" s="33"/>
      <c r="H8" s="33"/>
      <c r="I8" s="213"/>
      <c r="J8" s="214"/>
      <c r="K8" s="215"/>
      <c r="P8" s="33"/>
      <c r="Q8" s="33"/>
      <c r="R8" s="33" t="s">
        <v>135</v>
      </c>
      <c r="S8" s="33"/>
      <c r="T8" s="33"/>
      <c r="U8" s="33"/>
      <c r="V8" s="33"/>
      <c r="W8" s="33"/>
      <c r="X8" s="34"/>
      <c r="Y8" s="34"/>
      <c r="Z8" s="34"/>
      <c r="AA8" s="50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</row>
    <row r="9" spans="1:55" ht="24" customHeight="1">
      <c r="A9" s="36"/>
      <c r="B9" s="212"/>
      <c r="C9" s="33"/>
      <c r="D9" s="33"/>
      <c r="E9" s="33"/>
      <c r="F9" s="33"/>
      <c r="G9" s="33" t="s">
        <v>136</v>
      </c>
      <c r="H9" s="33"/>
      <c r="I9" s="227" t="s">
        <v>137</v>
      </c>
      <c r="L9" s="369" t="s">
        <v>81</v>
      </c>
      <c r="M9" s="369"/>
      <c r="N9" s="369"/>
      <c r="O9" s="369"/>
      <c r="P9" s="33"/>
      <c r="Q9" s="33"/>
      <c r="R9" s="123" t="s">
        <v>69</v>
      </c>
      <c r="S9" s="33"/>
      <c r="T9" s="33"/>
      <c r="U9" s="33"/>
      <c r="V9" s="33"/>
      <c r="W9" s="33"/>
      <c r="X9" s="34"/>
      <c r="Y9" s="34"/>
      <c r="Z9" s="34"/>
      <c r="AA9" s="35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</row>
    <row r="10" spans="1:55" ht="24" customHeight="1">
      <c r="A10" s="36"/>
      <c r="B10" s="212"/>
      <c r="C10" s="33"/>
      <c r="D10" s="33"/>
      <c r="E10" s="33"/>
      <c r="F10" s="33"/>
      <c r="G10" s="33" t="s">
        <v>138</v>
      </c>
      <c r="H10" s="33"/>
      <c r="I10" s="33" t="s">
        <v>139</v>
      </c>
      <c r="J10" s="33"/>
      <c r="K10" s="33"/>
      <c r="L10" s="123" t="s">
        <v>82</v>
      </c>
      <c r="M10" s="33"/>
      <c r="N10" s="33"/>
      <c r="O10" s="33"/>
      <c r="P10" s="33"/>
      <c r="Q10" s="33"/>
      <c r="R10" s="33" t="s">
        <v>140</v>
      </c>
      <c r="S10" s="33"/>
      <c r="T10" s="33"/>
      <c r="U10" s="33"/>
      <c r="V10" s="33"/>
      <c r="W10" s="33"/>
      <c r="X10" s="34"/>
      <c r="Y10" s="34"/>
      <c r="Z10" s="34"/>
      <c r="AA10" s="35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</row>
    <row r="11" spans="1:55" ht="24" customHeight="1">
      <c r="A11" s="36"/>
      <c r="B11" s="212"/>
      <c r="C11" s="33" t="s">
        <v>141</v>
      </c>
      <c r="D11" s="33"/>
      <c r="E11" s="33" t="s">
        <v>142</v>
      </c>
      <c r="F11" s="33"/>
      <c r="G11" s="33" t="s">
        <v>143</v>
      </c>
      <c r="H11" s="33"/>
      <c r="I11" s="33" t="s">
        <v>144</v>
      </c>
      <c r="J11" s="33"/>
      <c r="K11" s="33"/>
      <c r="L11" s="33" t="s">
        <v>145</v>
      </c>
      <c r="M11" s="33"/>
      <c r="N11" s="33"/>
      <c r="O11" s="33"/>
      <c r="P11" s="33"/>
      <c r="Q11" s="33"/>
      <c r="R11" s="33" t="s">
        <v>146</v>
      </c>
      <c r="S11" s="33"/>
      <c r="T11" s="33"/>
      <c r="U11" s="33" t="s">
        <v>147</v>
      </c>
      <c r="V11" s="33"/>
      <c r="W11" s="33"/>
      <c r="X11" s="33" t="s">
        <v>148</v>
      </c>
      <c r="Y11" s="33"/>
      <c r="Z11" s="33"/>
      <c r="AA11" s="35" t="s">
        <v>147</v>
      </c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</row>
    <row r="12" spans="1:55" ht="24" customHeight="1">
      <c r="A12" s="36"/>
      <c r="B12" s="66" t="s">
        <v>10</v>
      </c>
      <c r="C12" s="123" t="s">
        <v>149</v>
      </c>
      <c r="D12" s="33"/>
      <c r="E12" s="123" t="s">
        <v>150</v>
      </c>
      <c r="F12" s="33"/>
      <c r="G12" s="123" t="s">
        <v>151</v>
      </c>
      <c r="H12" s="33"/>
      <c r="I12" s="123" t="s">
        <v>152</v>
      </c>
      <c r="J12" s="33"/>
      <c r="K12" s="33"/>
      <c r="L12" s="123" t="s">
        <v>153</v>
      </c>
      <c r="M12" s="33"/>
      <c r="N12" s="33"/>
      <c r="O12" s="123" t="s">
        <v>154</v>
      </c>
      <c r="P12" s="33"/>
      <c r="Q12" s="33"/>
      <c r="R12" s="123" t="s">
        <v>155</v>
      </c>
      <c r="S12" s="33"/>
      <c r="T12" s="33"/>
      <c r="U12" s="123" t="s">
        <v>156</v>
      </c>
      <c r="V12" s="33"/>
      <c r="W12" s="33"/>
      <c r="X12" s="123" t="s">
        <v>157</v>
      </c>
      <c r="Y12" s="33"/>
      <c r="Z12" s="33"/>
      <c r="AA12" s="123" t="s">
        <v>158</v>
      </c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</row>
    <row r="13" spans="1:55" ht="24" customHeight="1">
      <c r="A13" s="89"/>
      <c r="B13" s="212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</row>
    <row r="14" spans="1:55" s="157" customFormat="1" ht="24" customHeight="1">
      <c r="A14" s="62" t="s">
        <v>159</v>
      </c>
      <c r="B14" s="216"/>
      <c r="C14" s="41">
        <v>640000000</v>
      </c>
      <c r="D14" s="217"/>
      <c r="E14" s="41">
        <v>1051595435</v>
      </c>
      <c r="F14" s="217"/>
      <c r="G14" s="150">
        <v>0</v>
      </c>
      <c r="H14" s="217"/>
      <c r="I14" s="41">
        <v>1958174</v>
      </c>
      <c r="J14" s="143"/>
      <c r="K14" s="143"/>
      <c r="L14" s="41">
        <v>3883080</v>
      </c>
      <c r="M14" s="41"/>
      <c r="N14" s="41"/>
      <c r="O14" s="41">
        <v>259258929</v>
      </c>
      <c r="P14" s="45"/>
      <c r="Q14" s="45"/>
      <c r="R14" s="41">
        <v>-12226710</v>
      </c>
      <c r="S14" s="43"/>
      <c r="T14" s="43"/>
      <c r="U14" s="41">
        <f>SUM(C14:R14)</f>
        <v>1944468908</v>
      </c>
      <c r="V14" s="41"/>
      <c r="W14" s="41"/>
      <c r="X14" s="41">
        <v>76010348</v>
      </c>
      <c r="Y14" s="43"/>
      <c r="Z14" s="43"/>
      <c r="AA14" s="45">
        <f>SUM(U14:X14)</f>
        <v>2020479256</v>
      </c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</row>
    <row r="15" spans="1:55" s="157" customFormat="1" ht="24" customHeight="1">
      <c r="A15" s="346" t="s">
        <v>285</v>
      </c>
      <c r="B15" s="307"/>
      <c r="C15" s="258">
        <v>0</v>
      </c>
      <c r="D15" s="308"/>
      <c r="E15" s="258">
        <v>0</v>
      </c>
      <c r="F15" s="308"/>
      <c r="G15" s="258">
        <v>0</v>
      </c>
      <c r="H15" s="308"/>
      <c r="I15" s="258">
        <v>0</v>
      </c>
      <c r="J15" s="309"/>
      <c r="K15" s="309"/>
      <c r="L15" s="258">
        <v>0</v>
      </c>
      <c r="M15" s="310"/>
      <c r="N15" s="310"/>
      <c r="O15" s="309">
        <v>-90962507</v>
      </c>
      <c r="P15" s="309"/>
      <c r="Q15" s="309"/>
      <c r="R15" s="310">
        <f>กำไรขาดทุน6เดือน!F39</f>
        <v>4192319</v>
      </c>
      <c r="S15" s="310"/>
      <c r="T15" s="310"/>
      <c r="U15" s="309">
        <f>SUM(C15:R15)</f>
        <v>-86770188</v>
      </c>
      <c r="V15" s="309"/>
      <c r="W15" s="309"/>
      <c r="X15" s="144">
        <f>กำไรขาดทุน6เดือน!F58</f>
        <v>-19413632</v>
      </c>
      <c r="Y15" s="45"/>
      <c r="Z15" s="45"/>
      <c r="AA15" s="45">
        <f>SUM(U15:X15)</f>
        <v>-106183820</v>
      </c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</row>
    <row r="16" spans="1:55" s="157" customFormat="1" ht="24" customHeight="1" thickBot="1">
      <c r="A16" s="311" t="s">
        <v>160</v>
      </c>
      <c r="B16" s="312"/>
      <c r="C16" s="313">
        <f>SUM(C14:C15)</f>
        <v>640000000</v>
      </c>
      <c r="D16" s="310">
        <f>SUM(D14:D15)</f>
        <v>0</v>
      </c>
      <c r="E16" s="313">
        <f>SUM(E14:E15)</f>
        <v>1051595435</v>
      </c>
      <c r="F16" s="314"/>
      <c r="G16" s="315">
        <v>0</v>
      </c>
      <c r="H16" s="314"/>
      <c r="I16" s="313">
        <f>SUM(I14:I15)</f>
        <v>1958174</v>
      </c>
      <c r="J16" s="310"/>
      <c r="K16" s="310"/>
      <c r="L16" s="313">
        <f>SUM(L14:L15)</f>
        <v>3883080</v>
      </c>
      <c r="M16" s="310"/>
      <c r="N16" s="310"/>
      <c r="O16" s="145">
        <f>SUM(O14:O15)</f>
        <v>168296422</v>
      </c>
      <c r="P16" s="310"/>
      <c r="Q16" s="310"/>
      <c r="R16" s="313">
        <f>SUM(R14:R15)</f>
        <v>-8034391</v>
      </c>
      <c r="S16" s="310"/>
      <c r="T16" s="310"/>
      <c r="U16" s="313">
        <f>SUM(U14:U15)</f>
        <v>1857698720</v>
      </c>
      <c r="V16" s="310"/>
      <c r="W16" s="310"/>
      <c r="X16" s="146">
        <f>SUM(X14:X15)</f>
        <v>56596716</v>
      </c>
      <c r="Y16" s="45"/>
      <c r="Z16" s="45"/>
      <c r="AA16" s="55">
        <f>SUM(AA14:AA15)</f>
        <v>1914295436</v>
      </c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</row>
    <row r="17" spans="1:55" s="157" customFormat="1" ht="24" customHeight="1" thickTop="1">
      <c r="A17" s="306"/>
      <c r="B17" s="316"/>
      <c r="C17" s="258"/>
      <c r="D17" s="317"/>
      <c r="E17" s="258"/>
      <c r="F17" s="308"/>
      <c r="G17" s="258"/>
      <c r="H17" s="308"/>
      <c r="I17" s="258"/>
      <c r="J17" s="144"/>
      <c r="K17" s="144"/>
      <c r="L17" s="258"/>
      <c r="M17" s="309"/>
      <c r="N17" s="309"/>
      <c r="O17" s="318"/>
      <c r="P17" s="310"/>
      <c r="Q17" s="310"/>
      <c r="R17" s="258"/>
      <c r="S17" s="319"/>
      <c r="T17" s="319"/>
      <c r="U17" s="318"/>
      <c r="V17" s="309"/>
      <c r="W17" s="309"/>
      <c r="X17" s="258"/>
      <c r="Y17" s="43"/>
      <c r="Z17" s="43"/>
      <c r="AA17" s="45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</row>
    <row r="18" spans="1:55" s="90" customFormat="1" ht="24" customHeight="1">
      <c r="A18" s="320" t="s">
        <v>161</v>
      </c>
      <c r="B18" s="307"/>
      <c r="C18" s="309">
        <v>640000000</v>
      </c>
      <c r="D18" s="308"/>
      <c r="E18" s="309">
        <v>1051595435</v>
      </c>
      <c r="F18" s="308"/>
      <c r="G18" s="309">
        <v>1244816</v>
      </c>
      <c r="H18" s="308"/>
      <c r="I18" s="309">
        <v>1958174</v>
      </c>
      <c r="J18" s="143"/>
      <c r="K18" s="143"/>
      <c r="L18" s="309">
        <v>3883080</v>
      </c>
      <c r="M18" s="309"/>
      <c r="N18" s="309"/>
      <c r="O18" s="309">
        <v>-298434742</v>
      </c>
      <c r="P18" s="310"/>
      <c r="Q18" s="310"/>
      <c r="R18" s="309">
        <v>-15357313</v>
      </c>
      <c r="S18" s="319"/>
      <c r="T18" s="319"/>
      <c r="U18" s="309">
        <f>SUM(C18:R18)</f>
        <v>1384889450</v>
      </c>
      <c r="V18" s="309"/>
      <c r="W18" s="309"/>
      <c r="X18" s="309">
        <v>42988772</v>
      </c>
      <c r="Y18" s="43"/>
      <c r="Z18" s="43"/>
      <c r="AA18" s="45">
        <f>SUM(U18:X18)</f>
        <v>1427878222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</row>
    <row r="19" spans="1:55" s="90" customFormat="1" ht="24" customHeight="1">
      <c r="A19" s="306" t="s">
        <v>162</v>
      </c>
      <c r="B19" s="321">
        <v>25</v>
      </c>
      <c r="C19" s="309">
        <v>63183435</v>
      </c>
      <c r="D19" s="308"/>
      <c r="E19" s="309">
        <v>-600000</v>
      </c>
      <c r="F19" s="308"/>
      <c r="G19" s="258">
        <v>0</v>
      </c>
      <c r="H19" s="308"/>
      <c r="I19" s="258">
        <v>0</v>
      </c>
      <c r="J19" s="143"/>
      <c r="K19" s="143"/>
      <c r="L19" s="258">
        <v>0</v>
      </c>
      <c r="M19" s="309"/>
      <c r="N19" s="309"/>
      <c r="O19" s="258">
        <v>0</v>
      </c>
      <c r="P19" s="310"/>
      <c r="Q19" s="310"/>
      <c r="R19" s="258">
        <v>0</v>
      </c>
      <c r="S19" s="319"/>
      <c r="T19" s="319"/>
      <c r="U19" s="309">
        <f>SUM(C19:R19)</f>
        <v>62583435</v>
      </c>
      <c r="V19" s="309"/>
      <c r="W19" s="309"/>
      <c r="X19" s="258">
        <v>0</v>
      </c>
      <c r="Y19" s="43"/>
      <c r="Z19" s="43"/>
      <c r="AA19" s="45">
        <f t="shared" ref="AA19" si="0">SUM(U19:X19)</f>
        <v>62583435</v>
      </c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</row>
    <row r="20" spans="1:55" s="90" customFormat="1" ht="24" customHeight="1">
      <c r="A20" s="306" t="s">
        <v>163</v>
      </c>
      <c r="B20" s="321">
        <v>24</v>
      </c>
      <c r="C20" s="309">
        <v>103925302</v>
      </c>
      <c r="D20" s="308"/>
      <c r="E20" s="309">
        <f>-28357527+8278323</f>
        <v>-20079204</v>
      </c>
      <c r="F20" s="308"/>
      <c r="G20" s="258">
        <v>0</v>
      </c>
      <c r="H20" s="308"/>
      <c r="I20" s="258">
        <v>0</v>
      </c>
      <c r="J20" s="143"/>
      <c r="K20" s="143"/>
      <c r="L20" s="258">
        <v>0</v>
      </c>
      <c r="M20" s="309"/>
      <c r="N20" s="309"/>
      <c r="O20" s="258">
        <v>0</v>
      </c>
      <c r="P20" s="310"/>
      <c r="Q20" s="310"/>
      <c r="R20" s="258">
        <v>0</v>
      </c>
      <c r="S20" s="319"/>
      <c r="T20" s="319"/>
      <c r="U20" s="309">
        <f>SUM(C20:R20)</f>
        <v>83846098</v>
      </c>
      <c r="V20" s="309"/>
      <c r="W20" s="309"/>
      <c r="X20" s="258">
        <v>0</v>
      </c>
      <c r="Y20" s="43"/>
      <c r="Z20" s="43"/>
      <c r="AA20" s="45">
        <f>SUM(U20:X20)</f>
        <v>83846098</v>
      </c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</row>
    <row r="21" spans="1:55" s="90" customFormat="1" ht="24" customHeight="1">
      <c r="A21" s="346" t="s">
        <v>285</v>
      </c>
      <c r="B21" s="307"/>
      <c r="C21" s="258">
        <v>0</v>
      </c>
      <c r="D21" s="308"/>
      <c r="E21" s="258">
        <v>0</v>
      </c>
      <c r="F21" s="308"/>
      <c r="G21" s="258">
        <v>0</v>
      </c>
      <c r="H21" s="308"/>
      <c r="I21" s="258">
        <v>0</v>
      </c>
      <c r="J21" s="309"/>
      <c r="K21" s="309"/>
      <c r="L21" s="258">
        <v>0</v>
      </c>
      <c r="M21" s="310"/>
      <c r="N21" s="310"/>
      <c r="O21" s="310">
        <f>กำไรขาดทุน6เดือน!D57-กำไรขาดทุน6เดือน!D39</f>
        <v>-430474848</v>
      </c>
      <c r="P21" s="309"/>
      <c r="Q21" s="309"/>
      <c r="R21" s="310">
        <f>กำไรขาดทุน6เดือน!D39</f>
        <v>5976903</v>
      </c>
      <c r="S21" s="310"/>
      <c r="T21" s="310"/>
      <c r="U21" s="309">
        <f>SUM(C21:R21)</f>
        <v>-424497945</v>
      </c>
      <c r="V21" s="309"/>
      <c r="W21" s="309"/>
      <c r="X21" s="144">
        <f>กำไรขาดทุน6เดือน!D58</f>
        <v>-8570037</v>
      </c>
      <c r="Y21" s="45"/>
      <c r="Z21" s="45"/>
      <c r="AA21" s="45">
        <f>SUM(U21:X21)</f>
        <v>-433067982</v>
      </c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</row>
    <row r="22" spans="1:55" s="90" customFormat="1" ht="24" customHeight="1" thickBot="1">
      <c r="A22" s="311" t="s">
        <v>164</v>
      </c>
      <c r="B22" s="312"/>
      <c r="C22" s="313">
        <f>SUM(C18:C21)</f>
        <v>807108737</v>
      </c>
      <c r="D22" s="310">
        <f>SUM(D18:D21)</f>
        <v>0</v>
      </c>
      <c r="E22" s="313">
        <f>SUM(E18:E21)</f>
        <v>1030916231</v>
      </c>
      <c r="F22" s="314"/>
      <c r="G22" s="313">
        <f>SUM(G18:G21)</f>
        <v>1244816</v>
      </c>
      <c r="H22" s="314"/>
      <c r="I22" s="313">
        <f>SUM(I18:I21)</f>
        <v>1958174</v>
      </c>
      <c r="J22" s="310"/>
      <c r="K22" s="310"/>
      <c r="L22" s="313">
        <f>SUM(L18:L21)</f>
        <v>3883080</v>
      </c>
      <c r="M22" s="310"/>
      <c r="N22" s="310"/>
      <c r="O22" s="145">
        <f>SUM(O18:O21)</f>
        <v>-728909590</v>
      </c>
      <c r="P22" s="310"/>
      <c r="Q22" s="310"/>
      <c r="R22" s="313">
        <f>SUM(R18:R21)</f>
        <v>-9380410</v>
      </c>
      <c r="S22" s="310"/>
      <c r="T22" s="310"/>
      <c r="U22" s="313">
        <f>SUM(U18:U21)</f>
        <v>1106821038</v>
      </c>
      <c r="V22" s="310"/>
      <c r="W22" s="310"/>
      <c r="X22" s="146">
        <f>SUM(X18:X21)</f>
        <v>34418735</v>
      </c>
      <c r="Y22" s="45"/>
      <c r="Z22" s="45"/>
      <c r="AA22" s="55">
        <f>SUM(AA18:AA21)</f>
        <v>1141239773</v>
      </c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</row>
    <row r="23" spans="1:55" s="90" customFormat="1" ht="24" customHeight="1" thickTop="1">
      <c r="A23" s="311"/>
      <c r="B23" s="312"/>
      <c r="C23" s="310"/>
      <c r="D23" s="310"/>
      <c r="E23" s="310"/>
      <c r="F23" s="314"/>
      <c r="G23" s="314"/>
      <c r="H23" s="314"/>
      <c r="I23" s="310"/>
      <c r="J23" s="310"/>
      <c r="K23" s="310"/>
      <c r="L23" s="310"/>
      <c r="M23" s="310"/>
      <c r="N23" s="310"/>
      <c r="O23" s="147"/>
      <c r="P23" s="310"/>
      <c r="Q23" s="310"/>
      <c r="R23" s="310"/>
      <c r="S23" s="310"/>
      <c r="T23" s="310"/>
      <c r="U23" s="310"/>
      <c r="V23" s="310"/>
      <c r="W23" s="310"/>
      <c r="X23" s="144"/>
      <c r="Y23" s="45"/>
      <c r="Z23" s="45"/>
      <c r="AA23" s="45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</row>
    <row r="24" spans="1:55" s="90" customFormat="1" ht="24" customHeight="1">
      <c r="A24" s="89"/>
      <c r="B24" s="212"/>
      <c r="C24" s="45"/>
      <c r="D24" s="45"/>
      <c r="E24" s="45"/>
      <c r="F24" s="218"/>
      <c r="G24" s="218"/>
      <c r="H24" s="218"/>
      <c r="I24" s="45"/>
      <c r="J24" s="45"/>
      <c r="K24" s="45"/>
      <c r="L24" s="45"/>
      <c r="M24" s="45"/>
      <c r="N24" s="45"/>
      <c r="O24" s="147"/>
      <c r="P24" s="45"/>
      <c r="Q24" s="45"/>
      <c r="R24" s="45"/>
      <c r="S24" s="45"/>
      <c r="T24" s="45"/>
      <c r="U24" s="45"/>
      <c r="V24" s="45"/>
      <c r="W24" s="45"/>
      <c r="X24" s="144"/>
      <c r="Y24" s="45"/>
      <c r="Z24" s="45"/>
      <c r="AA24" s="45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</row>
    <row r="25" spans="1:55" s="90" customFormat="1" ht="24" customHeight="1">
      <c r="A25" s="89"/>
      <c r="B25" s="212"/>
      <c r="C25" s="45"/>
      <c r="D25" s="45"/>
      <c r="E25" s="45"/>
      <c r="F25" s="218"/>
      <c r="G25" s="218"/>
      <c r="H25" s="218"/>
      <c r="I25" s="45"/>
      <c r="J25" s="45"/>
      <c r="K25" s="45"/>
      <c r="L25" s="45"/>
      <c r="M25" s="45"/>
      <c r="N25" s="45"/>
      <c r="O25" s="147"/>
      <c r="P25" s="45"/>
      <c r="Q25" s="45"/>
      <c r="R25" s="45"/>
      <c r="S25" s="45"/>
      <c r="T25" s="45"/>
      <c r="U25" s="45"/>
      <c r="V25" s="45"/>
      <c r="W25" s="45"/>
      <c r="X25" s="144"/>
      <c r="Y25" s="45"/>
      <c r="Z25" s="45"/>
      <c r="AA25" s="45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</row>
    <row r="26" spans="1:55" s="90" customFormat="1" ht="24" customHeight="1">
      <c r="A26" s="89"/>
      <c r="B26" s="212"/>
      <c r="C26" s="45"/>
      <c r="D26" s="45"/>
      <c r="E26" s="45"/>
      <c r="F26" s="218"/>
      <c r="G26" s="218"/>
      <c r="H26" s="218"/>
      <c r="I26" s="45"/>
      <c r="J26" s="45"/>
      <c r="K26" s="45"/>
      <c r="L26" s="45"/>
      <c r="M26" s="45"/>
      <c r="N26" s="45"/>
      <c r="O26" s="147"/>
      <c r="P26" s="45"/>
      <c r="Q26" s="45"/>
      <c r="R26" s="45"/>
      <c r="S26" s="45"/>
      <c r="T26" s="45"/>
      <c r="U26" s="45"/>
      <c r="V26" s="45"/>
      <c r="W26" s="45"/>
      <c r="X26" s="144"/>
      <c r="Y26" s="45"/>
      <c r="Z26" s="45"/>
      <c r="AA26" s="45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</row>
    <row r="27" spans="1:55" s="90" customFormat="1" ht="24" customHeight="1">
      <c r="A27" s="89"/>
      <c r="B27" s="212"/>
      <c r="C27" s="45"/>
      <c r="D27" s="45"/>
      <c r="E27" s="45"/>
      <c r="F27" s="218"/>
      <c r="G27" s="218"/>
      <c r="H27" s="218"/>
      <c r="I27" s="45"/>
      <c r="J27" s="45"/>
      <c r="K27" s="45"/>
      <c r="L27" s="45"/>
      <c r="M27" s="45"/>
      <c r="N27" s="45"/>
      <c r="O27" s="147"/>
      <c r="P27" s="45"/>
      <c r="Q27" s="45"/>
      <c r="R27" s="45"/>
      <c r="S27" s="45"/>
      <c r="T27" s="45"/>
      <c r="U27" s="45"/>
      <c r="V27" s="45"/>
      <c r="W27" s="45"/>
      <c r="X27" s="144"/>
      <c r="Y27" s="45"/>
      <c r="Z27" s="45"/>
      <c r="AA27" s="45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</row>
    <row r="28" spans="1:55" s="125" customFormat="1" ht="24" customHeight="1">
      <c r="A28" s="370" t="s">
        <v>37</v>
      </c>
      <c r="B28" s="370"/>
      <c r="C28" s="370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</row>
    <row r="29" spans="1:55" s="90" customFormat="1" ht="24" customHeight="1">
      <c r="A29" s="39"/>
      <c r="B29" s="212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5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</row>
    <row r="30" spans="1:55" s="90" customFormat="1" ht="24" customHeight="1">
      <c r="B30" s="142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5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</row>
    <row r="31" spans="1:55" s="90" customFormat="1" ht="24" customHeight="1">
      <c r="A31" s="39"/>
      <c r="B31" s="212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5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</row>
  </sheetData>
  <mergeCells count="9">
    <mergeCell ref="C7:U7"/>
    <mergeCell ref="L9:O9"/>
    <mergeCell ref="A28:C28"/>
    <mergeCell ref="A1:AA1"/>
    <mergeCell ref="A2:AA2"/>
    <mergeCell ref="A3:AA3"/>
    <mergeCell ref="A4:AA4"/>
    <mergeCell ref="A5:AA5"/>
    <mergeCell ref="C6:AA6"/>
  </mergeCells>
  <pageMargins left="1" right="0.3" top="1" bottom="0.5" header="0.25" footer="0.3"/>
  <pageSetup paperSize="9" scale="6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61A4F-DB30-4605-A3F5-480D52414FC4}">
  <sheetPr codeName="Sheet9">
    <tabColor rgb="FF00B050"/>
  </sheetPr>
  <dimension ref="A1:IT41"/>
  <sheetViews>
    <sheetView view="pageBreakPreview" zoomScale="80" zoomScaleNormal="85" zoomScaleSheetLayoutView="80" zoomScalePageLayoutView="50" workbookViewId="0">
      <selection activeCell="L19" sqref="L19"/>
    </sheetView>
  </sheetViews>
  <sheetFormatPr defaultRowHeight="24" customHeight="1"/>
  <cols>
    <col min="1" max="1" width="34.1796875" style="7" customWidth="1"/>
    <col min="2" max="2" width="10.1796875" style="7" customWidth="1"/>
    <col min="3" max="3" width="15.81640625" style="7" customWidth="1"/>
    <col min="4" max="5" width="0.81640625" style="7" customWidth="1"/>
    <col min="6" max="6" width="15.81640625" style="7" customWidth="1"/>
    <col min="7" max="8" width="0.81640625" style="7" customWidth="1"/>
    <col min="9" max="9" width="15.81640625" style="7" customWidth="1"/>
    <col min="10" max="11" width="0.81640625" style="7" customWidth="1"/>
    <col min="12" max="12" width="15.81640625" style="7" customWidth="1"/>
    <col min="13" max="14" width="0.81640625" style="7" customWidth="1"/>
    <col min="15" max="15" width="15.81640625" style="7" customWidth="1"/>
    <col min="16" max="16" width="16.1796875" style="7" customWidth="1"/>
    <col min="17" max="17" width="12.81640625" style="7" customWidth="1"/>
    <col min="18" max="254" width="8.81640625" style="7"/>
    <col min="255" max="257" width="8.81640625" style="149"/>
    <col min="258" max="260" width="1.453125" style="149" customWidth="1"/>
    <col min="261" max="261" width="37.1796875" style="149" customWidth="1"/>
    <col min="262" max="262" width="11.81640625" style="149" customWidth="1"/>
    <col min="263" max="263" width="1" style="149" customWidth="1"/>
    <col min="264" max="264" width="16.81640625" style="149" customWidth="1"/>
    <col min="265" max="265" width="2.1796875" style="149" customWidth="1"/>
    <col min="266" max="266" width="12.81640625" style="149" bestFit="1" customWidth="1"/>
    <col min="267" max="267" width="2.453125" style="149" customWidth="1"/>
    <col min="268" max="268" width="17.1796875" style="149" customWidth="1"/>
    <col min="269" max="269" width="1" style="149" customWidth="1"/>
    <col min="270" max="270" width="14.453125" style="149" customWidth="1"/>
    <col min="271" max="271" width="1.81640625" style="149" customWidth="1"/>
    <col min="272" max="272" width="16.1796875" style="149" customWidth="1"/>
    <col min="273" max="273" width="12.81640625" style="149" customWidth="1"/>
    <col min="274" max="513" width="8.81640625" style="149"/>
    <col min="514" max="516" width="1.453125" style="149" customWidth="1"/>
    <col min="517" max="517" width="37.1796875" style="149" customWidth="1"/>
    <col min="518" max="518" width="11.81640625" style="149" customWidth="1"/>
    <col min="519" max="519" width="1" style="149" customWidth="1"/>
    <col min="520" max="520" width="16.81640625" style="149" customWidth="1"/>
    <col min="521" max="521" width="2.1796875" style="149" customWidth="1"/>
    <col min="522" max="522" width="12.81640625" style="149" bestFit="1" customWidth="1"/>
    <col min="523" max="523" width="2.453125" style="149" customWidth="1"/>
    <col min="524" max="524" width="17.1796875" style="149" customWidth="1"/>
    <col min="525" max="525" width="1" style="149" customWidth="1"/>
    <col min="526" max="526" width="14.453125" style="149" customWidth="1"/>
    <col min="527" max="527" width="1.81640625" style="149" customWidth="1"/>
    <col min="528" max="528" width="16.1796875" style="149" customWidth="1"/>
    <col min="529" max="529" width="12.81640625" style="149" customWidth="1"/>
    <col min="530" max="769" width="8.81640625" style="149"/>
    <col min="770" max="772" width="1.453125" style="149" customWidth="1"/>
    <col min="773" max="773" width="37.1796875" style="149" customWidth="1"/>
    <col min="774" max="774" width="11.81640625" style="149" customWidth="1"/>
    <col min="775" max="775" width="1" style="149" customWidth="1"/>
    <col min="776" max="776" width="16.81640625" style="149" customWidth="1"/>
    <col min="777" max="777" width="2.1796875" style="149" customWidth="1"/>
    <col min="778" max="778" width="12.81640625" style="149" bestFit="1" customWidth="1"/>
    <col min="779" max="779" width="2.453125" style="149" customWidth="1"/>
    <col min="780" max="780" width="17.1796875" style="149" customWidth="1"/>
    <col min="781" max="781" width="1" style="149" customWidth="1"/>
    <col min="782" max="782" width="14.453125" style="149" customWidth="1"/>
    <col min="783" max="783" width="1.81640625" style="149" customWidth="1"/>
    <col min="784" max="784" width="16.1796875" style="149" customWidth="1"/>
    <col min="785" max="785" width="12.81640625" style="149" customWidth="1"/>
    <col min="786" max="1025" width="8.81640625" style="149"/>
    <col min="1026" max="1028" width="1.453125" style="149" customWidth="1"/>
    <col min="1029" max="1029" width="37.1796875" style="149" customWidth="1"/>
    <col min="1030" max="1030" width="11.81640625" style="149" customWidth="1"/>
    <col min="1031" max="1031" width="1" style="149" customWidth="1"/>
    <col min="1032" max="1032" width="16.81640625" style="149" customWidth="1"/>
    <col min="1033" max="1033" width="2.1796875" style="149" customWidth="1"/>
    <col min="1034" max="1034" width="12.81640625" style="149" bestFit="1" customWidth="1"/>
    <col min="1035" max="1035" width="2.453125" style="149" customWidth="1"/>
    <col min="1036" max="1036" width="17.1796875" style="149" customWidth="1"/>
    <col min="1037" max="1037" width="1" style="149" customWidth="1"/>
    <col min="1038" max="1038" width="14.453125" style="149" customWidth="1"/>
    <col min="1039" max="1039" width="1.81640625" style="149" customWidth="1"/>
    <col min="1040" max="1040" width="16.1796875" style="149" customWidth="1"/>
    <col min="1041" max="1041" width="12.81640625" style="149" customWidth="1"/>
    <col min="1042" max="1281" width="8.81640625" style="149"/>
    <col min="1282" max="1284" width="1.453125" style="149" customWidth="1"/>
    <col min="1285" max="1285" width="37.1796875" style="149" customWidth="1"/>
    <col min="1286" max="1286" width="11.81640625" style="149" customWidth="1"/>
    <col min="1287" max="1287" width="1" style="149" customWidth="1"/>
    <col min="1288" max="1288" width="16.81640625" style="149" customWidth="1"/>
    <col min="1289" max="1289" width="2.1796875" style="149" customWidth="1"/>
    <col min="1290" max="1290" width="12.81640625" style="149" bestFit="1" customWidth="1"/>
    <col min="1291" max="1291" width="2.453125" style="149" customWidth="1"/>
    <col min="1292" max="1292" width="17.1796875" style="149" customWidth="1"/>
    <col min="1293" max="1293" width="1" style="149" customWidth="1"/>
    <col min="1294" max="1294" width="14.453125" style="149" customWidth="1"/>
    <col min="1295" max="1295" width="1.81640625" style="149" customWidth="1"/>
    <col min="1296" max="1296" width="16.1796875" style="149" customWidth="1"/>
    <col min="1297" max="1297" width="12.81640625" style="149" customWidth="1"/>
    <col min="1298" max="1537" width="8.81640625" style="149"/>
    <col min="1538" max="1540" width="1.453125" style="149" customWidth="1"/>
    <col min="1541" max="1541" width="37.1796875" style="149" customWidth="1"/>
    <col min="1542" max="1542" width="11.81640625" style="149" customWidth="1"/>
    <col min="1543" max="1543" width="1" style="149" customWidth="1"/>
    <col min="1544" max="1544" width="16.81640625" style="149" customWidth="1"/>
    <col min="1545" max="1545" width="2.1796875" style="149" customWidth="1"/>
    <col min="1546" max="1546" width="12.81640625" style="149" bestFit="1" customWidth="1"/>
    <col min="1547" max="1547" width="2.453125" style="149" customWidth="1"/>
    <col min="1548" max="1548" width="17.1796875" style="149" customWidth="1"/>
    <col min="1549" max="1549" width="1" style="149" customWidth="1"/>
    <col min="1550" max="1550" width="14.453125" style="149" customWidth="1"/>
    <col min="1551" max="1551" width="1.81640625" style="149" customWidth="1"/>
    <col min="1552" max="1552" width="16.1796875" style="149" customWidth="1"/>
    <col min="1553" max="1553" width="12.81640625" style="149" customWidth="1"/>
    <col min="1554" max="1793" width="8.81640625" style="149"/>
    <col min="1794" max="1796" width="1.453125" style="149" customWidth="1"/>
    <col min="1797" max="1797" width="37.1796875" style="149" customWidth="1"/>
    <col min="1798" max="1798" width="11.81640625" style="149" customWidth="1"/>
    <col min="1799" max="1799" width="1" style="149" customWidth="1"/>
    <col min="1800" max="1800" width="16.81640625" style="149" customWidth="1"/>
    <col min="1801" max="1801" width="2.1796875" style="149" customWidth="1"/>
    <col min="1802" max="1802" width="12.81640625" style="149" bestFit="1" customWidth="1"/>
    <col min="1803" max="1803" width="2.453125" style="149" customWidth="1"/>
    <col min="1804" max="1804" width="17.1796875" style="149" customWidth="1"/>
    <col min="1805" max="1805" width="1" style="149" customWidth="1"/>
    <col min="1806" max="1806" width="14.453125" style="149" customWidth="1"/>
    <col min="1807" max="1807" width="1.81640625" style="149" customWidth="1"/>
    <col min="1808" max="1808" width="16.1796875" style="149" customWidth="1"/>
    <col min="1809" max="1809" width="12.81640625" style="149" customWidth="1"/>
    <col min="1810" max="2049" width="8.81640625" style="149"/>
    <col min="2050" max="2052" width="1.453125" style="149" customWidth="1"/>
    <col min="2053" max="2053" width="37.1796875" style="149" customWidth="1"/>
    <col min="2054" max="2054" width="11.81640625" style="149" customWidth="1"/>
    <col min="2055" max="2055" width="1" style="149" customWidth="1"/>
    <col min="2056" max="2056" width="16.81640625" style="149" customWidth="1"/>
    <col min="2057" max="2057" width="2.1796875" style="149" customWidth="1"/>
    <col min="2058" max="2058" width="12.81640625" style="149" bestFit="1" customWidth="1"/>
    <col min="2059" max="2059" width="2.453125" style="149" customWidth="1"/>
    <col min="2060" max="2060" width="17.1796875" style="149" customWidth="1"/>
    <col min="2061" max="2061" width="1" style="149" customWidth="1"/>
    <col min="2062" max="2062" width="14.453125" style="149" customWidth="1"/>
    <col min="2063" max="2063" width="1.81640625" style="149" customWidth="1"/>
    <col min="2064" max="2064" width="16.1796875" style="149" customWidth="1"/>
    <col min="2065" max="2065" width="12.81640625" style="149" customWidth="1"/>
    <col min="2066" max="2305" width="8.81640625" style="149"/>
    <col min="2306" max="2308" width="1.453125" style="149" customWidth="1"/>
    <col min="2309" max="2309" width="37.1796875" style="149" customWidth="1"/>
    <col min="2310" max="2310" width="11.81640625" style="149" customWidth="1"/>
    <col min="2311" max="2311" width="1" style="149" customWidth="1"/>
    <col min="2312" max="2312" width="16.81640625" style="149" customWidth="1"/>
    <col min="2313" max="2313" width="2.1796875" style="149" customWidth="1"/>
    <col min="2314" max="2314" width="12.81640625" style="149" bestFit="1" customWidth="1"/>
    <col min="2315" max="2315" width="2.453125" style="149" customWidth="1"/>
    <col min="2316" max="2316" width="17.1796875" style="149" customWidth="1"/>
    <col min="2317" max="2317" width="1" style="149" customWidth="1"/>
    <col min="2318" max="2318" width="14.453125" style="149" customWidth="1"/>
    <col min="2319" max="2319" width="1.81640625" style="149" customWidth="1"/>
    <col min="2320" max="2320" width="16.1796875" style="149" customWidth="1"/>
    <col min="2321" max="2321" width="12.81640625" style="149" customWidth="1"/>
    <col min="2322" max="2561" width="8.81640625" style="149"/>
    <col min="2562" max="2564" width="1.453125" style="149" customWidth="1"/>
    <col min="2565" max="2565" width="37.1796875" style="149" customWidth="1"/>
    <col min="2566" max="2566" width="11.81640625" style="149" customWidth="1"/>
    <col min="2567" max="2567" width="1" style="149" customWidth="1"/>
    <col min="2568" max="2568" width="16.81640625" style="149" customWidth="1"/>
    <col min="2569" max="2569" width="2.1796875" style="149" customWidth="1"/>
    <col min="2570" max="2570" width="12.81640625" style="149" bestFit="1" customWidth="1"/>
    <col min="2571" max="2571" width="2.453125" style="149" customWidth="1"/>
    <col min="2572" max="2572" width="17.1796875" style="149" customWidth="1"/>
    <col min="2573" max="2573" width="1" style="149" customWidth="1"/>
    <col min="2574" max="2574" width="14.453125" style="149" customWidth="1"/>
    <col min="2575" max="2575" width="1.81640625" style="149" customWidth="1"/>
    <col min="2576" max="2576" width="16.1796875" style="149" customWidth="1"/>
    <col min="2577" max="2577" width="12.81640625" style="149" customWidth="1"/>
    <col min="2578" max="2817" width="8.81640625" style="149"/>
    <col min="2818" max="2820" width="1.453125" style="149" customWidth="1"/>
    <col min="2821" max="2821" width="37.1796875" style="149" customWidth="1"/>
    <col min="2822" max="2822" width="11.81640625" style="149" customWidth="1"/>
    <col min="2823" max="2823" width="1" style="149" customWidth="1"/>
    <col min="2824" max="2824" width="16.81640625" style="149" customWidth="1"/>
    <col min="2825" max="2825" width="2.1796875" style="149" customWidth="1"/>
    <col min="2826" max="2826" width="12.81640625" style="149" bestFit="1" customWidth="1"/>
    <col min="2827" max="2827" width="2.453125" style="149" customWidth="1"/>
    <col min="2828" max="2828" width="17.1796875" style="149" customWidth="1"/>
    <col min="2829" max="2829" width="1" style="149" customWidth="1"/>
    <col min="2830" max="2830" width="14.453125" style="149" customWidth="1"/>
    <col min="2831" max="2831" width="1.81640625" style="149" customWidth="1"/>
    <col min="2832" max="2832" width="16.1796875" style="149" customWidth="1"/>
    <col min="2833" max="2833" width="12.81640625" style="149" customWidth="1"/>
    <col min="2834" max="3073" width="8.81640625" style="149"/>
    <col min="3074" max="3076" width="1.453125" style="149" customWidth="1"/>
    <col min="3077" max="3077" width="37.1796875" style="149" customWidth="1"/>
    <col min="3078" max="3078" width="11.81640625" style="149" customWidth="1"/>
    <col min="3079" max="3079" width="1" style="149" customWidth="1"/>
    <col min="3080" max="3080" width="16.81640625" style="149" customWidth="1"/>
    <col min="3081" max="3081" width="2.1796875" style="149" customWidth="1"/>
    <col min="3082" max="3082" width="12.81640625" style="149" bestFit="1" customWidth="1"/>
    <col min="3083" max="3083" width="2.453125" style="149" customWidth="1"/>
    <col min="3084" max="3084" width="17.1796875" style="149" customWidth="1"/>
    <col min="3085" max="3085" width="1" style="149" customWidth="1"/>
    <col min="3086" max="3086" width="14.453125" style="149" customWidth="1"/>
    <col min="3087" max="3087" width="1.81640625" style="149" customWidth="1"/>
    <col min="3088" max="3088" width="16.1796875" style="149" customWidth="1"/>
    <col min="3089" max="3089" width="12.81640625" style="149" customWidth="1"/>
    <col min="3090" max="3329" width="8.81640625" style="149"/>
    <col min="3330" max="3332" width="1.453125" style="149" customWidth="1"/>
    <col min="3333" max="3333" width="37.1796875" style="149" customWidth="1"/>
    <col min="3334" max="3334" width="11.81640625" style="149" customWidth="1"/>
    <col min="3335" max="3335" width="1" style="149" customWidth="1"/>
    <col min="3336" max="3336" width="16.81640625" style="149" customWidth="1"/>
    <col min="3337" max="3337" width="2.1796875" style="149" customWidth="1"/>
    <col min="3338" max="3338" width="12.81640625" style="149" bestFit="1" customWidth="1"/>
    <col min="3339" max="3339" width="2.453125" style="149" customWidth="1"/>
    <col min="3340" max="3340" width="17.1796875" style="149" customWidth="1"/>
    <col min="3341" max="3341" width="1" style="149" customWidth="1"/>
    <col min="3342" max="3342" width="14.453125" style="149" customWidth="1"/>
    <col min="3343" max="3343" width="1.81640625" style="149" customWidth="1"/>
    <col min="3344" max="3344" width="16.1796875" style="149" customWidth="1"/>
    <col min="3345" max="3345" width="12.81640625" style="149" customWidth="1"/>
    <col min="3346" max="3585" width="8.81640625" style="149"/>
    <col min="3586" max="3588" width="1.453125" style="149" customWidth="1"/>
    <col min="3589" max="3589" width="37.1796875" style="149" customWidth="1"/>
    <col min="3590" max="3590" width="11.81640625" style="149" customWidth="1"/>
    <col min="3591" max="3591" width="1" style="149" customWidth="1"/>
    <col min="3592" max="3592" width="16.81640625" style="149" customWidth="1"/>
    <col min="3593" max="3593" width="2.1796875" style="149" customWidth="1"/>
    <col min="3594" max="3594" width="12.81640625" style="149" bestFit="1" customWidth="1"/>
    <col min="3595" max="3595" width="2.453125" style="149" customWidth="1"/>
    <col min="3596" max="3596" width="17.1796875" style="149" customWidth="1"/>
    <col min="3597" max="3597" width="1" style="149" customWidth="1"/>
    <col min="3598" max="3598" width="14.453125" style="149" customWidth="1"/>
    <col min="3599" max="3599" width="1.81640625" style="149" customWidth="1"/>
    <col min="3600" max="3600" width="16.1796875" style="149" customWidth="1"/>
    <col min="3601" max="3601" width="12.81640625" style="149" customWidth="1"/>
    <col min="3602" max="3841" width="8.81640625" style="149"/>
    <col min="3842" max="3844" width="1.453125" style="149" customWidth="1"/>
    <col min="3845" max="3845" width="37.1796875" style="149" customWidth="1"/>
    <col min="3846" max="3846" width="11.81640625" style="149" customWidth="1"/>
    <col min="3847" max="3847" width="1" style="149" customWidth="1"/>
    <col min="3848" max="3848" width="16.81640625" style="149" customWidth="1"/>
    <col min="3849" max="3849" width="2.1796875" style="149" customWidth="1"/>
    <col min="3850" max="3850" width="12.81640625" style="149" bestFit="1" customWidth="1"/>
    <col min="3851" max="3851" width="2.453125" style="149" customWidth="1"/>
    <col min="3852" max="3852" width="17.1796875" style="149" customWidth="1"/>
    <col min="3853" max="3853" width="1" style="149" customWidth="1"/>
    <col min="3854" max="3854" width="14.453125" style="149" customWidth="1"/>
    <col min="3855" max="3855" width="1.81640625" style="149" customWidth="1"/>
    <col min="3856" max="3856" width="16.1796875" style="149" customWidth="1"/>
    <col min="3857" max="3857" width="12.81640625" style="149" customWidth="1"/>
    <col min="3858" max="4097" width="8.81640625" style="149"/>
    <col min="4098" max="4100" width="1.453125" style="149" customWidth="1"/>
    <col min="4101" max="4101" width="37.1796875" style="149" customWidth="1"/>
    <col min="4102" max="4102" width="11.81640625" style="149" customWidth="1"/>
    <col min="4103" max="4103" width="1" style="149" customWidth="1"/>
    <col min="4104" max="4104" width="16.81640625" style="149" customWidth="1"/>
    <col min="4105" max="4105" width="2.1796875" style="149" customWidth="1"/>
    <col min="4106" max="4106" width="12.81640625" style="149" bestFit="1" customWidth="1"/>
    <col min="4107" max="4107" width="2.453125" style="149" customWidth="1"/>
    <col min="4108" max="4108" width="17.1796875" style="149" customWidth="1"/>
    <col min="4109" max="4109" width="1" style="149" customWidth="1"/>
    <col min="4110" max="4110" width="14.453125" style="149" customWidth="1"/>
    <col min="4111" max="4111" width="1.81640625" style="149" customWidth="1"/>
    <col min="4112" max="4112" width="16.1796875" style="149" customWidth="1"/>
    <col min="4113" max="4113" width="12.81640625" style="149" customWidth="1"/>
    <col min="4114" max="4353" width="8.81640625" style="149"/>
    <col min="4354" max="4356" width="1.453125" style="149" customWidth="1"/>
    <col min="4357" max="4357" width="37.1796875" style="149" customWidth="1"/>
    <col min="4358" max="4358" width="11.81640625" style="149" customWidth="1"/>
    <col min="4359" max="4359" width="1" style="149" customWidth="1"/>
    <col min="4360" max="4360" width="16.81640625" style="149" customWidth="1"/>
    <col min="4361" max="4361" width="2.1796875" style="149" customWidth="1"/>
    <col min="4362" max="4362" width="12.81640625" style="149" bestFit="1" customWidth="1"/>
    <col min="4363" max="4363" width="2.453125" style="149" customWidth="1"/>
    <col min="4364" max="4364" width="17.1796875" style="149" customWidth="1"/>
    <col min="4365" max="4365" width="1" style="149" customWidth="1"/>
    <col min="4366" max="4366" width="14.453125" style="149" customWidth="1"/>
    <col min="4367" max="4367" width="1.81640625" style="149" customWidth="1"/>
    <col min="4368" max="4368" width="16.1796875" style="149" customWidth="1"/>
    <col min="4369" max="4369" width="12.81640625" style="149" customWidth="1"/>
    <col min="4370" max="4609" width="8.81640625" style="149"/>
    <col min="4610" max="4612" width="1.453125" style="149" customWidth="1"/>
    <col min="4613" max="4613" width="37.1796875" style="149" customWidth="1"/>
    <col min="4614" max="4614" width="11.81640625" style="149" customWidth="1"/>
    <col min="4615" max="4615" width="1" style="149" customWidth="1"/>
    <col min="4616" max="4616" width="16.81640625" style="149" customWidth="1"/>
    <col min="4617" max="4617" width="2.1796875" style="149" customWidth="1"/>
    <col min="4618" max="4618" width="12.81640625" style="149" bestFit="1" customWidth="1"/>
    <col min="4619" max="4619" width="2.453125" style="149" customWidth="1"/>
    <col min="4620" max="4620" width="17.1796875" style="149" customWidth="1"/>
    <col min="4621" max="4621" width="1" style="149" customWidth="1"/>
    <col min="4622" max="4622" width="14.453125" style="149" customWidth="1"/>
    <col min="4623" max="4623" width="1.81640625" style="149" customWidth="1"/>
    <col min="4624" max="4624" width="16.1796875" style="149" customWidth="1"/>
    <col min="4625" max="4625" width="12.81640625" style="149" customWidth="1"/>
    <col min="4626" max="4865" width="8.81640625" style="149"/>
    <col min="4866" max="4868" width="1.453125" style="149" customWidth="1"/>
    <col min="4869" max="4869" width="37.1796875" style="149" customWidth="1"/>
    <col min="4870" max="4870" width="11.81640625" style="149" customWidth="1"/>
    <col min="4871" max="4871" width="1" style="149" customWidth="1"/>
    <col min="4872" max="4872" width="16.81640625" style="149" customWidth="1"/>
    <col min="4873" max="4873" width="2.1796875" style="149" customWidth="1"/>
    <col min="4874" max="4874" width="12.81640625" style="149" bestFit="1" customWidth="1"/>
    <col min="4875" max="4875" width="2.453125" style="149" customWidth="1"/>
    <col min="4876" max="4876" width="17.1796875" style="149" customWidth="1"/>
    <col min="4877" max="4877" width="1" style="149" customWidth="1"/>
    <col min="4878" max="4878" width="14.453125" style="149" customWidth="1"/>
    <col min="4879" max="4879" width="1.81640625" style="149" customWidth="1"/>
    <col min="4880" max="4880" width="16.1796875" style="149" customWidth="1"/>
    <col min="4881" max="4881" width="12.81640625" style="149" customWidth="1"/>
    <col min="4882" max="5121" width="8.81640625" style="149"/>
    <col min="5122" max="5124" width="1.453125" style="149" customWidth="1"/>
    <col min="5125" max="5125" width="37.1796875" style="149" customWidth="1"/>
    <col min="5126" max="5126" width="11.81640625" style="149" customWidth="1"/>
    <col min="5127" max="5127" width="1" style="149" customWidth="1"/>
    <col min="5128" max="5128" width="16.81640625" style="149" customWidth="1"/>
    <col min="5129" max="5129" width="2.1796875" style="149" customWidth="1"/>
    <col min="5130" max="5130" width="12.81640625" style="149" bestFit="1" customWidth="1"/>
    <col min="5131" max="5131" width="2.453125" style="149" customWidth="1"/>
    <col min="5132" max="5132" width="17.1796875" style="149" customWidth="1"/>
    <col min="5133" max="5133" width="1" style="149" customWidth="1"/>
    <col min="5134" max="5134" width="14.453125" style="149" customWidth="1"/>
    <col min="5135" max="5135" width="1.81640625" style="149" customWidth="1"/>
    <col min="5136" max="5136" width="16.1796875" style="149" customWidth="1"/>
    <col min="5137" max="5137" width="12.81640625" style="149" customWidth="1"/>
    <col min="5138" max="5377" width="8.81640625" style="149"/>
    <col min="5378" max="5380" width="1.453125" style="149" customWidth="1"/>
    <col min="5381" max="5381" width="37.1796875" style="149" customWidth="1"/>
    <col min="5382" max="5382" width="11.81640625" style="149" customWidth="1"/>
    <col min="5383" max="5383" width="1" style="149" customWidth="1"/>
    <col min="5384" max="5384" width="16.81640625" style="149" customWidth="1"/>
    <col min="5385" max="5385" width="2.1796875" style="149" customWidth="1"/>
    <col min="5386" max="5386" width="12.81640625" style="149" bestFit="1" customWidth="1"/>
    <col min="5387" max="5387" width="2.453125" style="149" customWidth="1"/>
    <col min="5388" max="5388" width="17.1796875" style="149" customWidth="1"/>
    <col min="5389" max="5389" width="1" style="149" customWidth="1"/>
    <col min="5390" max="5390" width="14.453125" style="149" customWidth="1"/>
    <col min="5391" max="5391" width="1.81640625" style="149" customWidth="1"/>
    <col min="5392" max="5392" width="16.1796875" style="149" customWidth="1"/>
    <col min="5393" max="5393" width="12.81640625" style="149" customWidth="1"/>
    <col min="5394" max="5633" width="8.81640625" style="149"/>
    <col min="5634" max="5636" width="1.453125" style="149" customWidth="1"/>
    <col min="5637" max="5637" width="37.1796875" style="149" customWidth="1"/>
    <col min="5638" max="5638" width="11.81640625" style="149" customWidth="1"/>
    <col min="5639" max="5639" width="1" style="149" customWidth="1"/>
    <col min="5640" max="5640" width="16.81640625" style="149" customWidth="1"/>
    <col min="5641" max="5641" width="2.1796875" style="149" customWidth="1"/>
    <col min="5642" max="5642" width="12.81640625" style="149" bestFit="1" customWidth="1"/>
    <col min="5643" max="5643" width="2.453125" style="149" customWidth="1"/>
    <col min="5644" max="5644" width="17.1796875" style="149" customWidth="1"/>
    <col min="5645" max="5645" width="1" style="149" customWidth="1"/>
    <col min="5646" max="5646" width="14.453125" style="149" customWidth="1"/>
    <col min="5647" max="5647" width="1.81640625" style="149" customWidth="1"/>
    <col min="5648" max="5648" width="16.1796875" style="149" customWidth="1"/>
    <col min="5649" max="5649" width="12.81640625" style="149" customWidth="1"/>
    <col min="5650" max="5889" width="8.81640625" style="149"/>
    <col min="5890" max="5892" width="1.453125" style="149" customWidth="1"/>
    <col min="5893" max="5893" width="37.1796875" style="149" customWidth="1"/>
    <col min="5894" max="5894" width="11.81640625" style="149" customWidth="1"/>
    <col min="5895" max="5895" width="1" style="149" customWidth="1"/>
    <col min="5896" max="5896" width="16.81640625" style="149" customWidth="1"/>
    <col min="5897" max="5897" width="2.1796875" style="149" customWidth="1"/>
    <col min="5898" max="5898" width="12.81640625" style="149" bestFit="1" customWidth="1"/>
    <col min="5899" max="5899" width="2.453125" style="149" customWidth="1"/>
    <col min="5900" max="5900" width="17.1796875" style="149" customWidth="1"/>
    <col min="5901" max="5901" width="1" style="149" customWidth="1"/>
    <col min="5902" max="5902" width="14.453125" style="149" customWidth="1"/>
    <col min="5903" max="5903" width="1.81640625" style="149" customWidth="1"/>
    <col min="5904" max="5904" width="16.1796875" style="149" customWidth="1"/>
    <col min="5905" max="5905" width="12.81640625" style="149" customWidth="1"/>
    <col min="5906" max="6145" width="8.81640625" style="149"/>
    <col min="6146" max="6148" width="1.453125" style="149" customWidth="1"/>
    <col min="6149" max="6149" width="37.1796875" style="149" customWidth="1"/>
    <col min="6150" max="6150" width="11.81640625" style="149" customWidth="1"/>
    <col min="6151" max="6151" width="1" style="149" customWidth="1"/>
    <col min="6152" max="6152" width="16.81640625" style="149" customWidth="1"/>
    <col min="6153" max="6153" width="2.1796875" style="149" customWidth="1"/>
    <col min="6154" max="6154" width="12.81640625" style="149" bestFit="1" customWidth="1"/>
    <col min="6155" max="6155" width="2.453125" style="149" customWidth="1"/>
    <col min="6156" max="6156" width="17.1796875" style="149" customWidth="1"/>
    <col min="6157" max="6157" width="1" style="149" customWidth="1"/>
    <col min="6158" max="6158" width="14.453125" style="149" customWidth="1"/>
    <col min="6159" max="6159" width="1.81640625" style="149" customWidth="1"/>
    <col min="6160" max="6160" width="16.1796875" style="149" customWidth="1"/>
    <col min="6161" max="6161" width="12.81640625" style="149" customWidth="1"/>
    <col min="6162" max="6401" width="8.81640625" style="149"/>
    <col min="6402" max="6404" width="1.453125" style="149" customWidth="1"/>
    <col min="6405" max="6405" width="37.1796875" style="149" customWidth="1"/>
    <col min="6406" max="6406" width="11.81640625" style="149" customWidth="1"/>
    <col min="6407" max="6407" width="1" style="149" customWidth="1"/>
    <col min="6408" max="6408" width="16.81640625" style="149" customWidth="1"/>
    <col min="6409" max="6409" width="2.1796875" style="149" customWidth="1"/>
    <col min="6410" max="6410" width="12.81640625" style="149" bestFit="1" customWidth="1"/>
    <col min="6411" max="6411" width="2.453125" style="149" customWidth="1"/>
    <col min="6412" max="6412" width="17.1796875" style="149" customWidth="1"/>
    <col min="6413" max="6413" width="1" style="149" customWidth="1"/>
    <col min="6414" max="6414" width="14.453125" style="149" customWidth="1"/>
    <col min="6415" max="6415" width="1.81640625" style="149" customWidth="1"/>
    <col min="6416" max="6416" width="16.1796875" style="149" customWidth="1"/>
    <col min="6417" max="6417" width="12.81640625" style="149" customWidth="1"/>
    <col min="6418" max="6657" width="8.81640625" style="149"/>
    <col min="6658" max="6660" width="1.453125" style="149" customWidth="1"/>
    <col min="6661" max="6661" width="37.1796875" style="149" customWidth="1"/>
    <col min="6662" max="6662" width="11.81640625" style="149" customWidth="1"/>
    <col min="6663" max="6663" width="1" style="149" customWidth="1"/>
    <col min="6664" max="6664" width="16.81640625" style="149" customWidth="1"/>
    <col min="6665" max="6665" width="2.1796875" style="149" customWidth="1"/>
    <col min="6666" max="6666" width="12.81640625" style="149" bestFit="1" customWidth="1"/>
    <col min="6667" max="6667" width="2.453125" style="149" customWidth="1"/>
    <col min="6668" max="6668" width="17.1796875" style="149" customWidth="1"/>
    <col min="6669" max="6669" width="1" style="149" customWidth="1"/>
    <col min="6670" max="6670" width="14.453125" style="149" customWidth="1"/>
    <col min="6671" max="6671" width="1.81640625" style="149" customWidth="1"/>
    <col min="6672" max="6672" width="16.1796875" style="149" customWidth="1"/>
    <col min="6673" max="6673" width="12.81640625" style="149" customWidth="1"/>
    <col min="6674" max="6913" width="8.81640625" style="149"/>
    <col min="6914" max="6916" width="1.453125" style="149" customWidth="1"/>
    <col min="6917" max="6917" width="37.1796875" style="149" customWidth="1"/>
    <col min="6918" max="6918" width="11.81640625" style="149" customWidth="1"/>
    <col min="6919" max="6919" width="1" style="149" customWidth="1"/>
    <col min="6920" max="6920" width="16.81640625" style="149" customWidth="1"/>
    <col min="6921" max="6921" width="2.1796875" style="149" customWidth="1"/>
    <col min="6922" max="6922" width="12.81640625" style="149" bestFit="1" customWidth="1"/>
    <col min="6923" max="6923" width="2.453125" style="149" customWidth="1"/>
    <col min="6924" max="6924" width="17.1796875" style="149" customWidth="1"/>
    <col min="6925" max="6925" width="1" style="149" customWidth="1"/>
    <col min="6926" max="6926" width="14.453125" style="149" customWidth="1"/>
    <col min="6927" max="6927" width="1.81640625" style="149" customWidth="1"/>
    <col min="6928" max="6928" width="16.1796875" style="149" customWidth="1"/>
    <col min="6929" max="6929" width="12.81640625" style="149" customWidth="1"/>
    <col min="6930" max="7169" width="8.81640625" style="149"/>
    <col min="7170" max="7172" width="1.453125" style="149" customWidth="1"/>
    <col min="7173" max="7173" width="37.1796875" style="149" customWidth="1"/>
    <col min="7174" max="7174" width="11.81640625" style="149" customWidth="1"/>
    <col min="7175" max="7175" width="1" style="149" customWidth="1"/>
    <col min="7176" max="7176" width="16.81640625" style="149" customWidth="1"/>
    <col min="7177" max="7177" width="2.1796875" style="149" customWidth="1"/>
    <col min="7178" max="7178" width="12.81640625" style="149" bestFit="1" customWidth="1"/>
    <col min="7179" max="7179" width="2.453125" style="149" customWidth="1"/>
    <col min="7180" max="7180" width="17.1796875" style="149" customWidth="1"/>
    <col min="7181" max="7181" width="1" style="149" customWidth="1"/>
    <col min="7182" max="7182" width="14.453125" style="149" customWidth="1"/>
    <col min="7183" max="7183" width="1.81640625" style="149" customWidth="1"/>
    <col min="7184" max="7184" width="16.1796875" style="149" customWidth="1"/>
    <col min="7185" max="7185" width="12.81640625" style="149" customWidth="1"/>
    <col min="7186" max="7425" width="8.81640625" style="149"/>
    <col min="7426" max="7428" width="1.453125" style="149" customWidth="1"/>
    <col min="7429" max="7429" width="37.1796875" style="149" customWidth="1"/>
    <col min="7430" max="7430" width="11.81640625" style="149" customWidth="1"/>
    <col min="7431" max="7431" width="1" style="149" customWidth="1"/>
    <col min="7432" max="7432" width="16.81640625" style="149" customWidth="1"/>
    <col min="7433" max="7433" width="2.1796875" style="149" customWidth="1"/>
    <col min="7434" max="7434" width="12.81640625" style="149" bestFit="1" customWidth="1"/>
    <col min="7435" max="7435" width="2.453125" style="149" customWidth="1"/>
    <col min="7436" max="7436" width="17.1796875" style="149" customWidth="1"/>
    <col min="7437" max="7437" width="1" style="149" customWidth="1"/>
    <col min="7438" max="7438" width="14.453125" style="149" customWidth="1"/>
    <col min="7439" max="7439" width="1.81640625" style="149" customWidth="1"/>
    <col min="7440" max="7440" width="16.1796875" style="149" customWidth="1"/>
    <col min="7441" max="7441" width="12.81640625" style="149" customWidth="1"/>
    <col min="7442" max="7681" width="8.81640625" style="149"/>
    <col min="7682" max="7684" width="1.453125" style="149" customWidth="1"/>
    <col min="7685" max="7685" width="37.1796875" style="149" customWidth="1"/>
    <col min="7686" max="7686" width="11.81640625" style="149" customWidth="1"/>
    <col min="7687" max="7687" width="1" style="149" customWidth="1"/>
    <col min="7688" max="7688" width="16.81640625" style="149" customWidth="1"/>
    <col min="7689" max="7689" width="2.1796875" style="149" customWidth="1"/>
    <col min="7690" max="7690" width="12.81640625" style="149" bestFit="1" customWidth="1"/>
    <col min="7691" max="7691" width="2.453125" style="149" customWidth="1"/>
    <col min="7692" max="7692" width="17.1796875" style="149" customWidth="1"/>
    <col min="7693" max="7693" width="1" style="149" customWidth="1"/>
    <col min="7694" max="7694" width="14.453125" style="149" customWidth="1"/>
    <col min="7695" max="7695" width="1.81640625" style="149" customWidth="1"/>
    <col min="7696" max="7696" width="16.1796875" style="149" customWidth="1"/>
    <col min="7697" max="7697" width="12.81640625" style="149" customWidth="1"/>
    <col min="7698" max="7937" width="8.81640625" style="149"/>
    <col min="7938" max="7940" width="1.453125" style="149" customWidth="1"/>
    <col min="7941" max="7941" width="37.1796875" style="149" customWidth="1"/>
    <col min="7942" max="7942" width="11.81640625" style="149" customWidth="1"/>
    <col min="7943" max="7943" width="1" style="149" customWidth="1"/>
    <col min="7944" max="7944" width="16.81640625" style="149" customWidth="1"/>
    <col min="7945" max="7945" width="2.1796875" style="149" customWidth="1"/>
    <col min="7946" max="7946" width="12.81640625" style="149" bestFit="1" customWidth="1"/>
    <col min="7947" max="7947" width="2.453125" style="149" customWidth="1"/>
    <col min="7948" max="7948" width="17.1796875" style="149" customWidth="1"/>
    <col min="7949" max="7949" width="1" style="149" customWidth="1"/>
    <col min="7950" max="7950" width="14.453125" style="149" customWidth="1"/>
    <col min="7951" max="7951" width="1.81640625" style="149" customWidth="1"/>
    <col min="7952" max="7952" width="16.1796875" style="149" customWidth="1"/>
    <col min="7953" max="7953" width="12.81640625" style="149" customWidth="1"/>
    <col min="7954" max="8193" width="8.81640625" style="149"/>
    <col min="8194" max="8196" width="1.453125" style="149" customWidth="1"/>
    <col min="8197" max="8197" width="37.1796875" style="149" customWidth="1"/>
    <col min="8198" max="8198" width="11.81640625" style="149" customWidth="1"/>
    <col min="8199" max="8199" width="1" style="149" customWidth="1"/>
    <col min="8200" max="8200" width="16.81640625" style="149" customWidth="1"/>
    <col min="8201" max="8201" width="2.1796875" style="149" customWidth="1"/>
    <col min="8202" max="8202" width="12.81640625" style="149" bestFit="1" customWidth="1"/>
    <col min="8203" max="8203" width="2.453125" style="149" customWidth="1"/>
    <col min="8204" max="8204" width="17.1796875" style="149" customWidth="1"/>
    <col min="8205" max="8205" width="1" style="149" customWidth="1"/>
    <col min="8206" max="8206" width="14.453125" style="149" customWidth="1"/>
    <col min="8207" max="8207" width="1.81640625" style="149" customWidth="1"/>
    <col min="8208" max="8208" width="16.1796875" style="149" customWidth="1"/>
    <col min="8209" max="8209" width="12.81640625" style="149" customWidth="1"/>
    <col min="8210" max="8449" width="8.81640625" style="149"/>
    <col min="8450" max="8452" width="1.453125" style="149" customWidth="1"/>
    <col min="8453" max="8453" width="37.1796875" style="149" customWidth="1"/>
    <col min="8454" max="8454" width="11.81640625" style="149" customWidth="1"/>
    <col min="8455" max="8455" width="1" style="149" customWidth="1"/>
    <col min="8456" max="8456" width="16.81640625" style="149" customWidth="1"/>
    <col min="8457" max="8457" width="2.1796875" style="149" customWidth="1"/>
    <col min="8458" max="8458" width="12.81640625" style="149" bestFit="1" customWidth="1"/>
    <col min="8459" max="8459" width="2.453125" style="149" customWidth="1"/>
    <col min="8460" max="8460" width="17.1796875" style="149" customWidth="1"/>
    <col min="8461" max="8461" width="1" style="149" customWidth="1"/>
    <col min="8462" max="8462" width="14.453125" style="149" customWidth="1"/>
    <col min="8463" max="8463" width="1.81640625" style="149" customWidth="1"/>
    <col min="8464" max="8464" width="16.1796875" style="149" customWidth="1"/>
    <col min="8465" max="8465" width="12.81640625" style="149" customWidth="1"/>
    <col min="8466" max="8705" width="8.81640625" style="149"/>
    <col min="8706" max="8708" width="1.453125" style="149" customWidth="1"/>
    <col min="8709" max="8709" width="37.1796875" style="149" customWidth="1"/>
    <col min="8710" max="8710" width="11.81640625" style="149" customWidth="1"/>
    <col min="8711" max="8711" width="1" style="149" customWidth="1"/>
    <col min="8712" max="8712" width="16.81640625" style="149" customWidth="1"/>
    <col min="8713" max="8713" width="2.1796875" style="149" customWidth="1"/>
    <col min="8714" max="8714" width="12.81640625" style="149" bestFit="1" customWidth="1"/>
    <col min="8715" max="8715" width="2.453125" style="149" customWidth="1"/>
    <col min="8716" max="8716" width="17.1796875" style="149" customWidth="1"/>
    <col min="8717" max="8717" width="1" style="149" customWidth="1"/>
    <col min="8718" max="8718" width="14.453125" style="149" customWidth="1"/>
    <col min="8719" max="8719" width="1.81640625" style="149" customWidth="1"/>
    <col min="8720" max="8720" width="16.1796875" style="149" customWidth="1"/>
    <col min="8721" max="8721" width="12.81640625" style="149" customWidth="1"/>
    <col min="8722" max="8961" width="8.81640625" style="149"/>
    <col min="8962" max="8964" width="1.453125" style="149" customWidth="1"/>
    <col min="8965" max="8965" width="37.1796875" style="149" customWidth="1"/>
    <col min="8966" max="8966" width="11.81640625" style="149" customWidth="1"/>
    <col min="8967" max="8967" width="1" style="149" customWidth="1"/>
    <col min="8968" max="8968" width="16.81640625" style="149" customWidth="1"/>
    <col min="8969" max="8969" width="2.1796875" style="149" customWidth="1"/>
    <col min="8970" max="8970" width="12.81640625" style="149" bestFit="1" customWidth="1"/>
    <col min="8971" max="8971" width="2.453125" style="149" customWidth="1"/>
    <col min="8972" max="8972" width="17.1796875" style="149" customWidth="1"/>
    <col min="8973" max="8973" width="1" style="149" customWidth="1"/>
    <col min="8974" max="8974" width="14.453125" style="149" customWidth="1"/>
    <col min="8975" max="8975" width="1.81640625" style="149" customWidth="1"/>
    <col min="8976" max="8976" width="16.1796875" style="149" customWidth="1"/>
    <col min="8977" max="8977" width="12.81640625" style="149" customWidth="1"/>
    <col min="8978" max="9217" width="8.81640625" style="149"/>
    <col min="9218" max="9220" width="1.453125" style="149" customWidth="1"/>
    <col min="9221" max="9221" width="37.1796875" style="149" customWidth="1"/>
    <col min="9222" max="9222" width="11.81640625" style="149" customWidth="1"/>
    <col min="9223" max="9223" width="1" style="149" customWidth="1"/>
    <col min="9224" max="9224" width="16.81640625" style="149" customWidth="1"/>
    <col min="9225" max="9225" width="2.1796875" style="149" customWidth="1"/>
    <col min="9226" max="9226" width="12.81640625" style="149" bestFit="1" customWidth="1"/>
    <col min="9227" max="9227" width="2.453125" style="149" customWidth="1"/>
    <col min="9228" max="9228" width="17.1796875" style="149" customWidth="1"/>
    <col min="9229" max="9229" width="1" style="149" customWidth="1"/>
    <col min="9230" max="9230" width="14.453125" style="149" customWidth="1"/>
    <col min="9231" max="9231" width="1.81640625" style="149" customWidth="1"/>
    <col min="9232" max="9232" width="16.1796875" style="149" customWidth="1"/>
    <col min="9233" max="9233" width="12.81640625" style="149" customWidth="1"/>
    <col min="9234" max="9473" width="8.81640625" style="149"/>
    <col min="9474" max="9476" width="1.453125" style="149" customWidth="1"/>
    <col min="9477" max="9477" width="37.1796875" style="149" customWidth="1"/>
    <col min="9478" max="9478" width="11.81640625" style="149" customWidth="1"/>
    <col min="9479" max="9479" width="1" style="149" customWidth="1"/>
    <col min="9480" max="9480" width="16.81640625" style="149" customWidth="1"/>
    <col min="9481" max="9481" width="2.1796875" style="149" customWidth="1"/>
    <col min="9482" max="9482" width="12.81640625" style="149" bestFit="1" customWidth="1"/>
    <col min="9483" max="9483" width="2.453125" style="149" customWidth="1"/>
    <col min="9484" max="9484" width="17.1796875" style="149" customWidth="1"/>
    <col min="9485" max="9485" width="1" style="149" customWidth="1"/>
    <col min="9486" max="9486" width="14.453125" style="149" customWidth="1"/>
    <col min="9487" max="9487" width="1.81640625" style="149" customWidth="1"/>
    <col min="9488" max="9488" width="16.1796875" style="149" customWidth="1"/>
    <col min="9489" max="9489" width="12.81640625" style="149" customWidth="1"/>
    <col min="9490" max="9729" width="8.81640625" style="149"/>
    <col min="9730" max="9732" width="1.453125" style="149" customWidth="1"/>
    <col min="9733" max="9733" width="37.1796875" style="149" customWidth="1"/>
    <col min="9734" max="9734" width="11.81640625" style="149" customWidth="1"/>
    <col min="9735" max="9735" width="1" style="149" customWidth="1"/>
    <col min="9736" max="9736" width="16.81640625" style="149" customWidth="1"/>
    <col min="9737" max="9737" width="2.1796875" style="149" customWidth="1"/>
    <col min="9738" max="9738" width="12.81640625" style="149" bestFit="1" customWidth="1"/>
    <col min="9739" max="9739" width="2.453125" style="149" customWidth="1"/>
    <col min="9740" max="9740" width="17.1796875" style="149" customWidth="1"/>
    <col min="9741" max="9741" width="1" style="149" customWidth="1"/>
    <col min="9742" max="9742" width="14.453125" style="149" customWidth="1"/>
    <col min="9743" max="9743" width="1.81640625" style="149" customWidth="1"/>
    <col min="9744" max="9744" width="16.1796875" style="149" customWidth="1"/>
    <col min="9745" max="9745" width="12.81640625" style="149" customWidth="1"/>
    <col min="9746" max="9985" width="8.81640625" style="149"/>
    <col min="9986" max="9988" width="1.453125" style="149" customWidth="1"/>
    <col min="9989" max="9989" width="37.1796875" style="149" customWidth="1"/>
    <col min="9990" max="9990" width="11.81640625" style="149" customWidth="1"/>
    <col min="9991" max="9991" width="1" style="149" customWidth="1"/>
    <col min="9992" max="9992" width="16.81640625" style="149" customWidth="1"/>
    <col min="9993" max="9993" width="2.1796875" style="149" customWidth="1"/>
    <col min="9994" max="9994" width="12.81640625" style="149" bestFit="1" customWidth="1"/>
    <col min="9995" max="9995" width="2.453125" style="149" customWidth="1"/>
    <col min="9996" max="9996" width="17.1796875" style="149" customWidth="1"/>
    <col min="9997" max="9997" width="1" style="149" customWidth="1"/>
    <col min="9998" max="9998" width="14.453125" style="149" customWidth="1"/>
    <col min="9999" max="9999" width="1.81640625" style="149" customWidth="1"/>
    <col min="10000" max="10000" width="16.1796875" style="149" customWidth="1"/>
    <col min="10001" max="10001" width="12.81640625" style="149" customWidth="1"/>
    <col min="10002" max="10241" width="8.81640625" style="149"/>
    <col min="10242" max="10244" width="1.453125" style="149" customWidth="1"/>
    <col min="10245" max="10245" width="37.1796875" style="149" customWidth="1"/>
    <col min="10246" max="10246" width="11.81640625" style="149" customWidth="1"/>
    <col min="10247" max="10247" width="1" style="149" customWidth="1"/>
    <col min="10248" max="10248" width="16.81640625" style="149" customWidth="1"/>
    <col min="10249" max="10249" width="2.1796875" style="149" customWidth="1"/>
    <col min="10250" max="10250" width="12.81640625" style="149" bestFit="1" customWidth="1"/>
    <col min="10251" max="10251" width="2.453125" style="149" customWidth="1"/>
    <col min="10252" max="10252" width="17.1796875" style="149" customWidth="1"/>
    <col min="10253" max="10253" width="1" style="149" customWidth="1"/>
    <col min="10254" max="10254" width="14.453125" style="149" customWidth="1"/>
    <col min="10255" max="10255" width="1.81640625" style="149" customWidth="1"/>
    <col min="10256" max="10256" width="16.1796875" style="149" customWidth="1"/>
    <col min="10257" max="10257" width="12.81640625" style="149" customWidth="1"/>
    <col min="10258" max="10497" width="8.81640625" style="149"/>
    <col min="10498" max="10500" width="1.453125" style="149" customWidth="1"/>
    <col min="10501" max="10501" width="37.1796875" style="149" customWidth="1"/>
    <col min="10502" max="10502" width="11.81640625" style="149" customWidth="1"/>
    <col min="10503" max="10503" width="1" style="149" customWidth="1"/>
    <col min="10504" max="10504" width="16.81640625" style="149" customWidth="1"/>
    <col min="10505" max="10505" width="2.1796875" style="149" customWidth="1"/>
    <col min="10506" max="10506" width="12.81640625" style="149" bestFit="1" customWidth="1"/>
    <col min="10507" max="10507" width="2.453125" style="149" customWidth="1"/>
    <col min="10508" max="10508" width="17.1796875" style="149" customWidth="1"/>
    <col min="10509" max="10509" width="1" style="149" customWidth="1"/>
    <col min="10510" max="10510" width="14.453125" style="149" customWidth="1"/>
    <col min="10511" max="10511" width="1.81640625" style="149" customWidth="1"/>
    <col min="10512" max="10512" width="16.1796875" style="149" customWidth="1"/>
    <col min="10513" max="10513" width="12.81640625" style="149" customWidth="1"/>
    <col min="10514" max="10753" width="8.81640625" style="149"/>
    <col min="10754" max="10756" width="1.453125" style="149" customWidth="1"/>
    <col min="10757" max="10757" width="37.1796875" style="149" customWidth="1"/>
    <col min="10758" max="10758" width="11.81640625" style="149" customWidth="1"/>
    <col min="10759" max="10759" width="1" style="149" customWidth="1"/>
    <col min="10760" max="10760" width="16.81640625" style="149" customWidth="1"/>
    <col min="10761" max="10761" width="2.1796875" style="149" customWidth="1"/>
    <col min="10762" max="10762" width="12.81640625" style="149" bestFit="1" customWidth="1"/>
    <col min="10763" max="10763" width="2.453125" style="149" customWidth="1"/>
    <col min="10764" max="10764" width="17.1796875" style="149" customWidth="1"/>
    <col min="10765" max="10765" width="1" style="149" customWidth="1"/>
    <col min="10766" max="10766" width="14.453125" style="149" customWidth="1"/>
    <col min="10767" max="10767" width="1.81640625" style="149" customWidth="1"/>
    <col min="10768" max="10768" width="16.1796875" style="149" customWidth="1"/>
    <col min="10769" max="10769" width="12.81640625" style="149" customWidth="1"/>
    <col min="10770" max="11009" width="8.81640625" style="149"/>
    <col min="11010" max="11012" width="1.453125" style="149" customWidth="1"/>
    <col min="11013" max="11013" width="37.1796875" style="149" customWidth="1"/>
    <col min="11014" max="11014" width="11.81640625" style="149" customWidth="1"/>
    <col min="11015" max="11015" width="1" style="149" customWidth="1"/>
    <col min="11016" max="11016" width="16.81640625" style="149" customWidth="1"/>
    <col min="11017" max="11017" width="2.1796875" style="149" customWidth="1"/>
    <col min="11018" max="11018" width="12.81640625" style="149" bestFit="1" customWidth="1"/>
    <col min="11019" max="11019" width="2.453125" style="149" customWidth="1"/>
    <col min="11020" max="11020" width="17.1796875" style="149" customWidth="1"/>
    <col min="11021" max="11021" width="1" style="149" customWidth="1"/>
    <col min="11022" max="11022" width="14.453125" style="149" customWidth="1"/>
    <col min="11023" max="11023" width="1.81640625" style="149" customWidth="1"/>
    <col min="11024" max="11024" width="16.1796875" style="149" customWidth="1"/>
    <col min="11025" max="11025" width="12.81640625" style="149" customWidth="1"/>
    <col min="11026" max="11265" width="8.81640625" style="149"/>
    <col min="11266" max="11268" width="1.453125" style="149" customWidth="1"/>
    <col min="11269" max="11269" width="37.1796875" style="149" customWidth="1"/>
    <col min="11270" max="11270" width="11.81640625" style="149" customWidth="1"/>
    <col min="11271" max="11271" width="1" style="149" customWidth="1"/>
    <col min="11272" max="11272" width="16.81640625" style="149" customWidth="1"/>
    <col min="11273" max="11273" width="2.1796875" style="149" customWidth="1"/>
    <col min="11274" max="11274" width="12.81640625" style="149" bestFit="1" customWidth="1"/>
    <col min="11275" max="11275" width="2.453125" style="149" customWidth="1"/>
    <col min="11276" max="11276" width="17.1796875" style="149" customWidth="1"/>
    <col min="11277" max="11277" width="1" style="149" customWidth="1"/>
    <col min="11278" max="11278" width="14.453125" style="149" customWidth="1"/>
    <col min="11279" max="11279" width="1.81640625" style="149" customWidth="1"/>
    <col min="11280" max="11280" width="16.1796875" style="149" customWidth="1"/>
    <col min="11281" max="11281" width="12.81640625" style="149" customWidth="1"/>
    <col min="11282" max="11521" width="8.81640625" style="149"/>
    <col min="11522" max="11524" width="1.453125" style="149" customWidth="1"/>
    <col min="11525" max="11525" width="37.1796875" style="149" customWidth="1"/>
    <col min="11526" max="11526" width="11.81640625" style="149" customWidth="1"/>
    <col min="11527" max="11527" width="1" style="149" customWidth="1"/>
    <col min="11528" max="11528" width="16.81640625" style="149" customWidth="1"/>
    <col min="11529" max="11529" width="2.1796875" style="149" customWidth="1"/>
    <col min="11530" max="11530" width="12.81640625" style="149" bestFit="1" customWidth="1"/>
    <col min="11531" max="11531" width="2.453125" style="149" customWidth="1"/>
    <col min="11532" max="11532" width="17.1796875" style="149" customWidth="1"/>
    <col min="11533" max="11533" width="1" style="149" customWidth="1"/>
    <col min="11534" max="11534" width="14.453125" style="149" customWidth="1"/>
    <col min="11535" max="11535" width="1.81640625" style="149" customWidth="1"/>
    <col min="11536" max="11536" width="16.1796875" style="149" customWidth="1"/>
    <col min="11537" max="11537" width="12.81640625" style="149" customWidth="1"/>
    <col min="11538" max="11777" width="8.81640625" style="149"/>
    <col min="11778" max="11780" width="1.453125" style="149" customWidth="1"/>
    <col min="11781" max="11781" width="37.1796875" style="149" customWidth="1"/>
    <col min="11782" max="11782" width="11.81640625" style="149" customWidth="1"/>
    <col min="11783" max="11783" width="1" style="149" customWidth="1"/>
    <col min="11784" max="11784" width="16.81640625" style="149" customWidth="1"/>
    <col min="11785" max="11785" width="2.1796875" style="149" customWidth="1"/>
    <col min="11786" max="11786" width="12.81640625" style="149" bestFit="1" customWidth="1"/>
    <col min="11787" max="11787" width="2.453125" style="149" customWidth="1"/>
    <col min="11788" max="11788" width="17.1796875" style="149" customWidth="1"/>
    <col min="11789" max="11789" width="1" style="149" customWidth="1"/>
    <col min="11790" max="11790" width="14.453125" style="149" customWidth="1"/>
    <col min="11791" max="11791" width="1.81640625" style="149" customWidth="1"/>
    <col min="11792" max="11792" width="16.1796875" style="149" customWidth="1"/>
    <col min="11793" max="11793" width="12.81640625" style="149" customWidth="1"/>
    <col min="11794" max="12033" width="8.81640625" style="149"/>
    <col min="12034" max="12036" width="1.453125" style="149" customWidth="1"/>
    <col min="12037" max="12037" width="37.1796875" style="149" customWidth="1"/>
    <col min="12038" max="12038" width="11.81640625" style="149" customWidth="1"/>
    <col min="12039" max="12039" width="1" style="149" customWidth="1"/>
    <col min="12040" max="12040" width="16.81640625" style="149" customWidth="1"/>
    <col min="12041" max="12041" width="2.1796875" style="149" customWidth="1"/>
    <col min="12042" max="12042" width="12.81640625" style="149" bestFit="1" customWidth="1"/>
    <col min="12043" max="12043" width="2.453125" style="149" customWidth="1"/>
    <col min="12044" max="12044" width="17.1796875" style="149" customWidth="1"/>
    <col min="12045" max="12045" width="1" style="149" customWidth="1"/>
    <col min="12046" max="12046" width="14.453125" style="149" customWidth="1"/>
    <col min="12047" max="12047" width="1.81640625" style="149" customWidth="1"/>
    <col min="12048" max="12048" width="16.1796875" style="149" customWidth="1"/>
    <col min="12049" max="12049" width="12.81640625" style="149" customWidth="1"/>
    <col min="12050" max="12289" width="8.81640625" style="149"/>
    <col min="12290" max="12292" width="1.453125" style="149" customWidth="1"/>
    <col min="12293" max="12293" width="37.1796875" style="149" customWidth="1"/>
    <col min="12294" max="12294" width="11.81640625" style="149" customWidth="1"/>
    <col min="12295" max="12295" width="1" style="149" customWidth="1"/>
    <col min="12296" max="12296" width="16.81640625" style="149" customWidth="1"/>
    <col min="12297" max="12297" width="2.1796875" style="149" customWidth="1"/>
    <col min="12298" max="12298" width="12.81640625" style="149" bestFit="1" customWidth="1"/>
    <col min="12299" max="12299" width="2.453125" style="149" customWidth="1"/>
    <col min="12300" max="12300" width="17.1796875" style="149" customWidth="1"/>
    <col min="12301" max="12301" width="1" style="149" customWidth="1"/>
    <col min="12302" max="12302" width="14.453125" style="149" customWidth="1"/>
    <col min="12303" max="12303" width="1.81640625" style="149" customWidth="1"/>
    <col min="12304" max="12304" width="16.1796875" style="149" customWidth="1"/>
    <col min="12305" max="12305" width="12.81640625" style="149" customWidth="1"/>
    <col min="12306" max="12545" width="8.81640625" style="149"/>
    <col min="12546" max="12548" width="1.453125" style="149" customWidth="1"/>
    <col min="12549" max="12549" width="37.1796875" style="149" customWidth="1"/>
    <col min="12550" max="12550" width="11.81640625" style="149" customWidth="1"/>
    <col min="12551" max="12551" width="1" style="149" customWidth="1"/>
    <col min="12552" max="12552" width="16.81640625" style="149" customWidth="1"/>
    <col min="12553" max="12553" width="2.1796875" style="149" customWidth="1"/>
    <col min="12554" max="12554" width="12.81640625" style="149" bestFit="1" customWidth="1"/>
    <col min="12555" max="12555" width="2.453125" style="149" customWidth="1"/>
    <col min="12556" max="12556" width="17.1796875" style="149" customWidth="1"/>
    <col min="12557" max="12557" width="1" style="149" customWidth="1"/>
    <col min="12558" max="12558" width="14.453125" style="149" customWidth="1"/>
    <col min="12559" max="12559" width="1.81640625" style="149" customWidth="1"/>
    <col min="12560" max="12560" width="16.1796875" style="149" customWidth="1"/>
    <col min="12561" max="12561" width="12.81640625" style="149" customWidth="1"/>
    <col min="12562" max="12801" width="8.81640625" style="149"/>
    <col min="12802" max="12804" width="1.453125" style="149" customWidth="1"/>
    <col min="12805" max="12805" width="37.1796875" style="149" customWidth="1"/>
    <col min="12806" max="12806" width="11.81640625" style="149" customWidth="1"/>
    <col min="12807" max="12807" width="1" style="149" customWidth="1"/>
    <col min="12808" max="12808" width="16.81640625" style="149" customWidth="1"/>
    <col min="12809" max="12809" width="2.1796875" style="149" customWidth="1"/>
    <col min="12810" max="12810" width="12.81640625" style="149" bestFit="1" customWidth="1"/>
    <col min="12811" max="12811" width="2.453125" style="149" customWidth="1"/>
    <col min="12812" max="12812" width="17.1796875" style="149" customWidth="1"/>
    <col min="12813" max="12813" width="1" style="149" customWidth="1"/>
    <col min="12814" max="12814" width="14.453125" style="149" customWidth="1"/>
    <col min="12815" max="12815" width="1.81640625" style="149" customWidth="1"/>
    <col min="12816" max="12816" width="16.1796875" style="149" customWidth="1"/>
    <col min="12817" max="12817" width="12.81640625" style="149" customWidth="1"/>
    <col min="12818" max="13057" width="8.81640625" style="149"/>
    <col min="13058" max="13060" width="1.453125" style="149" customWidth="1"/>
    <col min="13061" max="13061" width="37.1796875" style="149" customWidth="1"/>
    <col min="13062" max="13062" width="11.81640625" style="149" customWidth="1"/>
    <col min="13063" max="13063" width="1" style="149" customWidth="1"/>
    <col min="13064" max="13064" width="16.81640625" style="149" customWidth="1"/>
    <col min="13065" max="13065" width="2.1796875" style="149" customWidth="1"/>
    <col min="13066" max="13066" width="12.81640625" style="149" bestFit="1" customWidth="1"/>
    <col min="13067" max="13067" width="2.453125" style="149" customWidth="1"/>
    <col min="13068" max="13068" width="17.1796875" style="149" customWidth="1"/>
    <col min="13069" max="13069" width="1" style="149" customWidth="1"/>
    <col min="13070" max="13070" width="14.453125" style="149" customWidth="1"/>
    <col min="13071" max="13071" width="1.81640625" style="149" customWidth="1"/>
    <col min="13072" max="13072" width="16.1796875" style="149" customWidth="1"/>
    <col min="13073" max="13073" width="12.81640625" style="149" customWidth="1"/>
    <col min="13074" max="13313" width="8.81640625" style="149"/>
    <col min="13314" max="13316" width="1.453125" style="149" customWidth="1"/>
    <col min="13317" max="13317" width="37.1796875" style="149" customWidth="1"/>
    <col min="13318" max="13318" width="11.81640625" style="149" customWidth="1"/>
    <col min="13319" max="13319" width="1" style="149" customWidth="1"/>
    <col min="13320" max="13320" width="16.81640625" style="149" customWidth="1"/>
    <col min="13321" max="13321" width="2.1796875" style="149" customWidth="1"/>
    <col min="13322" max="13322" width="12.81640625" style="149" bestFit="1" customWidth="1"/>
    <col min="13323" max="13323" width="2.453125" style="149" customWidth="1"/>
    <col min="13324" max="13324" width="17.1796875" style="149" customWidth="1"/>
    <col min="13325" max="13325" width="1" style="149" customWidth="1"/>
    <col min="13326" max="13326" width="14.453125" style="149" customWidth="1"/>
    <col min="13327" max="13327" width="1.81640625" style="149" customWidth="1"/>
    <col min="13328" max="13328" width="16.1796875" style="149" customWidth="1"/>
    <col min="13329" max="13329" width="12.81640625" style="149" customWidth="1"/>
    <col min="13330" max="13569" width="8.81640625" style="149"/>
    <col min="13570" max="13572" width="1.453125" style="149" customWidth="1"/>
    <col min="13573" max="13573" width="37.1796875" style="149" customWidth="1"/>
    <col min="13574" max="13574" width="11.81640625" style="149" customWidth="1"/>
    <col min="13575" max="13575" width="1" style="149" customWidth="1"/>
    <col min="13576" max="13576" width="16.81640625" style="149" customWidth="1"/>
    <col min="13577" max="13577" width="2.1796875" style="149" customWidth="1"/>
    <col min="13578" max="13578" width="12.81640625" style="149" bestFit="1" customWidth="1"/>
    <col min="13579" max="13579" width="2.453125" style="149" customWidth="1"/>
    <col min="13580" max="13580" width="17.1796875" style="149" customWidth="1"/>
    <col min="13581" max="13581" width="1" style="149" customWidth="1"/>
    <col min="13582" max="13582" width="14.453125" style="149" customWidth="1"/>
    <col min="13583" max="13583" width="1.81640625" style="149" customWidth="1"/>
    <col min="13584" max="13584" width="16.1796875" style="149" customWidth="1"/>
    <col min="13585" max="13585" width="12.81640625" style="149" customWidth="1"/>
    <col min="13586" max="13825" width="8.81640625" style="149"/>
    <col min="13826" max="13828" width="1.453125" style="149" customWidth="1"/>
    <col min="13829" max="13829" width="37.1796875" style="149" customWidth="1"/>
    <col min="13830" max="13830" width="11.81640625" style="149" customWidth="1"/>
    <col min="13831" max="13831" width="1" style="149" customWidth="1"/>
    <col min="13832" max="13832" width="16.81640625" style="149" customWidth="1"/>
    <col min="13833" max="13833" width="2.1796875" style="149" customWidth="1"/>
    <col min="13834" max="13834" width="12.81640625" style="149" bestFit="1" customWidth="1"/>
    <col min="13835" max="13835" width="2.453125" style="149" customWidth="1"/>
    <col min="13836" max="13836" width="17.1796875" style="149" customWidth="1"/>
    <col min="13837" max="13837" width="1" style="149" customWidth="1"/>
    <col min="13838" max="13838" width="14.453125" style="149" customWidth="1"/>
    <col min="13839" max="13839" width="1.81640625" style="149" customWidth="1"/>
    <col min="13840" max="13840" width="16.1796875" style="149" customWidth="1"/>
    <col min="13841" max="13841" width="12.81640625" style="149" customWidth="1"/>
    <col min="13842" max="14081" width="8.81640625" style="149"/>
    <col min="14082" max="14084" width="1.453125" style="149" customWidth="1"/>
    <col min="14085" max="14085" width="37.1796875" style="149" customWidth="1"/>
    <col min="14086" max="14086" width="11.81640625" style="149" customWidth="1"/>
    <col min="14087" max="14087" width="1" style="149" customWidth="1"/>
    <col min="14088" max="14088" width="16.81640625" style="149" customWidth="1"/>
    <col min="14089" max="14089" width="2.1796875" style="149" customWidth="1"/>
    <col min="14090" max="14090" width="12.81640625" style="149" bestFit="1" customWidth="1"/>
    <col min="14091" max="14091" width="2.453125" style="149" customWidth="1"/>
    <col min="14092" max="14092" width="17.1796875" style="149" customWidth="1"/>
    <col min="14093" max="14093" width="1" style="149" customWidth="1"/>
    <col min="14094" max="14094" width="14.453125" style="149" customWidth="1"/>
    <col min="14095" max="14095" width="1.81640625" style="149" customWidth="1"/>
    <col min="14096" max="14096" width="16.1796875" style="149" customWidth="1"/>
    <col min="14097" max="14097" width="12.81640625" style="149" customWidth="1"/>
    <col min="14098" max="14337" width="8.81640625" style="149"/>
    <col min="14338" max="14340" width="1.453125" style="149" customWidth="1"/>
    <col min="14341" max="14341" width="37.1796875" style="149" customWidth="1"/>
    <col min="14342" max="14342" width="11.81640625" style="149" customWidth="1"/>
    <col min="14343" max="14343" width="1" style="149" customWidth="1"/>
    <col min="14344" max="14344" width="16.81640625" style="149" customWidth="1"/>
    <col min="14345" max="14345" width="2.1796875" style="149" customWidth="1"/>
    <col min="14346" max="14346" width="12.81640625" style="149" bestFit="1" customWidth="1"/>
    <col min="14347" max="14347" width="2.453125" style="149" customWidth="1"/>
    <col min="14348" max="14348" width="17.1796875" style="149" customWidth="1"/>
    <col min="14349" max="14349" width="1" style="149" customWidth="1"/>
    <col min="14350" max="14350" width="14.453125" style="149" customWidth="1"/>
    <col min="14351" max="14351" width="1.81640625" style="149" customWidth="1"/>
    <col min="14352" max="14352" width="16.1796875" style="149" customWidth="1"/>
    <col min="14353" max="14353" width="12.81640625" style="149" customWidth="1"/>
    <col min="14354" max="14593" width="8.81640625" style="149"/>
    <col min="14594" max="14596" width="1.453125" style="149" customWidth="1"/>
    <col min="14597" max="14597" width="37.1796875" style="149" customWidth="1"/>
    <col min="14598" max="14598" width="11.81640625" style="149" customWidth="1"/>
    <col min="14599" max="14599" width="1" style="149" customWidth="1"/>
    <col min="14600" max="14600" width="16.81640625" style="149" customWidth="1"/>
    <col min="14601" max="14601" width="2.1796875" style="149" customWidth="1"/>
    <col min="14602" max="14602" width="12.81640625" style="149" bestFit="1" customWidth="1"/>
    <col min="14603" max="14603" width="2.453125" style="149" customWidth="1"/>
    <col min="14604" max="14604" width="17.1796875" style="149" customWidth="1"/>
    <col min="14605" max="14605" width="1" style="149" customWidth="1"/>
    <col min="14606" max="14606" width="14.453125" style="149" customWidth="1"/>
    <col min="14607" max="14607" width="1.81640625" style="149" customWidth="1"/>
    <col min="14608" max="14608" width="16.1796875" style="149" customWidth="1"/>
    <col min="14609" max="14609" width="12.81640625" style="149" customWidth="1"/>
    <col min="14610" max="14849" width="8.81640625" style="149"/>
    <col min="14850" max="14852" width="1.453125" style="149" customWidth="1"/>
    <col min="14853" max="14853" width="37.1796875" style="149" customWidth="1"/>
    <col min="14854" max="14854" width="11.81640625" style="149" customWidth="1"/>
    <col min="14855" max="14855" width="1" style="149" customWidth="1"/>
    <col min="14856" max="14856" width="16.81640625" style="149" customWidth="1"/>
    <col min="14857" max="14857" width="2.1796875" style="149" customWidth="1"/>
    <col min="14858" max="14858" width="12.81640625" style="149" bestFit="1" customWidth="1"/>
    <col min="14859" max="14859" width="2.453125" style="149" customWidth="1"/>
    <col min="14860" max="14860" width="17.1796875" style="149" customWidth="1"/>
    <col min="14861" max="14861" width="1" style="149" customWidth="1"/>
    <col min="14862" max="14862" width="14.453125" style="149" customWidth="1"/>
    <col min="14863" max="14863" width="1.81640625" style="149" customWidth="1"/>
    <col min="14864" max="14864" width="16.1796875" style="149" customWidth="1"/>
    <col min="14865" max="14865" width="12.81640625" style="149" customWidth="1"/>
    <col min="14866" max="15105" width="8.81640625" style="149"/>
    <col min="15106" max="15108" width="1.453125" style="149" customWidth="1"/>
    <col min="15109" max="15109" width="37.1796875" style="149" customWidth="1"/>
    <col min="15110" max="15110" width="11.81640625" style="149" customWidth="1"/>
    <col min="15111" max="15111" width="1" style="149" customWidth="1"/>
    <col min="15112" max="15112" width="16.81640625" style="149" customWidth="1"/>
    <col min="15113" max="15113" width="2.1796875" style="149" customWidth="1"/>
    <col min="15114" max="15114" width="12.81640625" style="149" bestFit="1" customWidth="1"/>
    <col min="15115" max="15115" width="2.453125" style="149" customWidth="1"/>
    <col min="15116" max="15116" width="17.1796875" style="149" customWidth="1"/>
    <col min="15117" max="15117" width="1" style="149" customWidth="1"/>
    <col min="15118" max="15118" width="14.453125" style="149" customWidth="1"/>
    <col min="15119" max="15119" width="1.81640625" style="149" customWidth="1"/>
    <col min="15120" max="15120" width="16.1796875" style="149" customWidth="1"/>
    <col min="15121" max="15121" width="12.81640625" style="149" customWidth="1"/>
    <col min="15122" max="15361" width="8.81640625" style="149"/>
    <col min="15362" max="15364" width="1.453125" style="149" customWidth="1"/>
    <col min="15365" max="15365" width="37.1796875" style="149" customWidth="1"/>
    <col min="15366" max="15366" width="11.81640625" style="149" customWidth="1"/>
    <col min="15367" max="15367" width="1" style="149" customWidth="1"/>
    <col min="15368" max="15368" width="16.81640625" style="149" customWidth="1"/>
    <col min="15369" max="15369" width="2.1796875" style="149" customWidth="1"/>
    <col min="15370" max="15370" width="12.81640625" style="149" bestFit="1" customWidth="1"/>
    <col min="15371" max="15371" width="2.453125" style="149" customWidth="1"/>
    <col min="15372" max="15372" width="17.1796875" style="149" customWidth="1"/>
    <col min="15373" max="15373" width="1" style="149" customWidth="1"/>
    <col min="15374" max="15374" width="14.453125" style="149" customWidth="1"/>
    <col min="15375" max="15375" width="1.81640625" style="149" customWidth="1"/>
    <col min="15376" max="15376" width="16.1796875" style="149" customWidth="1"/>
    <col min="15377" max="15377" width="12.81640625" style="149" customWidth="1"/>
    <col min="15378" max="15617" width="8.81640625" style="149"/>
    <col min="15618" max="15620" width="1.453125" style="149" customWidth="1"/>
    <col min="15621" max="15621" width="37.1796875" style="149" customWidth="1"/>
    <col min="15622" max="15622" width="11.81640625" style="149" customWidth="1"/>
    <col min="15623" max="15623" width="1" style="149" customWidth="1"/>
    <col min="15624" max="15624" width="16.81640625" style="149" customWidth="1"/>
    <col min="15625" max="15625" width="2.1796875" style="149" customWidth="1"/>
    <col min="15626" max="15626" width="12.81640625" style="149" bestFit="1" customWidth="1"/>
    <col min="15627" max="15627" width="2.453125" style="149" customWidth="1"/>
    <col min="15628" max="15628" width="17.1796875" style="149" customWidth="1"/>
    <col min="15629" max="15629" width="1" style="149" customWidth="1"/>
    <col min="15630" max="15630" width="14.453125" style="149" customWidth="1"/>
    <col min="15631" max="15631" width="1.81640625" style="149" customWidth="1"/>
    <col min="15632" max="15632" width="16.1796875" style="149" customWidth="1"/>
    <col min="15633" max="15633" width="12.81640625" style="149" customWidth="1"/>
    <col min="15634" max="15873" width="8.81640625" style="149"/>
    <col min="15874" max="15876" width="1.453125" style="149" customWidth="1"/>
    <col min="15877" max="15877" width="37.1796875" style="149" customWidth="1"/>
    <col min="15878" max="15878" width="11.81640625" style="149" customWidth="1"/>
    <col min="15879" max="15879" width="1" style="149" customWidth="1"/>
    <col min="15880" max="15880" width="16.81640625" style="149" customWidth="1"/>
    <col min="15881" max="15881" width="2.1796875" style="149" customWidth="1"/>
    <col min="15882" max="15882" width="12.81640625" style="149" bestFit="1" customWidth="1"/>
    <col min="15883" max="15883" width="2.453125" style="149" customWidth="1"/>
    <col min="15884" max="15884" width="17.1796875" style="149" customWidth="1"/>
    <col min="15885" max="15885" width="1" style="149" customWidth="1"/>
    <col min="15886" max="15886" width="14.453125" style="149" customWidth="1"/>
    <col min="15887" max="15887" width="1.81640625" style="149" customWidth="1"/>
    <col min="15888" max="15888" width="16.1796875" style="149" customWidth="1"/>
    <col min="15889" max="15889" width="12.81640625" style="149" customWidth="1"/>
    <col min="15890" max="16129" width="8.81640625" style="149"/>
    <col min="16130" max="16132" width="1.453125" style="149" customWidth="1"/>
    <col min="16133" max="16133" width="37.1796875" style="149" customWidth="1"/>
    <col min="16134" max="16134" width="11.81640625" style="149" customWidth="1"/>
    <col min="16135" max="16135" width="1" style="149" customWidth="1"/>
    <col min="16136" max="16136" width="16.81640625" style="149" customWidth="1"/>
    <col min="16137" max="16137" width="2.1796875" style="149" customWidth="1"/>
    <col min="16138" max="16138" width="12.81640625" style="149" bestFit="1" customWidth="1"/>
    <col min="16139" max="16139" width="2.453125" style="149" customWidth="1"/>
    <col min="16140" max="16140" width="17.1796875" style="149" customWidth="1"/>
    <col min="16141" max="16141" width="1" style="149" customWidth="1"/>
    <col min="16142" max="16142" width="14.453125" style="149" customWidth="1"/>
    <col min="16143" max="16143" width="1.81640625" style="149" customWidth="1"/>
    <col min="16144" max="16144" width="16.1796875" style="149" customWidth="1"/>
    <col min="16145" max="16145" width="12.81640625" style="149" customWidth="1"/>
    <col min="16146" max="16383" width="8.81640625" style="149"/>
    <col min="16384" max="16384" width="8.81640625" style="149" customWidth="1"/>
  </cols>
  <sheetData>
    <row r="1" spans="1:254" s="148" customFormat="1" ht="24" customHeight="1">
      <c r="A1" s="373" t="s">
        <v>0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</row>
    <row r="2" spans="1:254" s="148" customFormat="1" ht="24" customHeight="1">
      <c r="A2" s="349" t="s">
        <v>133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</row>
    <row r="3" spans="1:254" s="148" customFormat="1" ht="24" customHeight="1">
      <c r="A3" s="374" t="s">
        <v>130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</row>
    <row r="4" spans="1:254" s="148" customFormat="1" ht="24" customHeight="1">
      <c r="A4" s="374" t="s">
        <v>6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</row>
    <row r="5" spans="1:254" s="90" customFormat="1" ht="24" customHeight="1">
      <c r="A5" s="375" t="s">
        <v>3</v>
      </c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6"/>
      <c r="Q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</row>
    <row r="6" spans="1:254" s="90" customFormat="1" ht="24" customHeight="1">
      <c r="A6" s="12"/>
      <c r="B6" s="13"/>
      <c r="C6" s="376" t="s">
        <v>5</v>
      </c>
      <c r="D6" s="376"/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6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</row>
    <row r="7" spans="1:254" s="90" customFormat="1" ht="24" customHeight="1">
      <c r="A7" s="12"/>
      <c r="B7" s="13"/>
      <c r="C7" s="15"/>
      <c r="D7" s="15"/>
      <c r="E7" s="15"/>
      <c r="F7" s="15"/>
      <c r="G7" s="15"/>
      <c r="H7" s="15"/>
      <c r="I7" s="372" t="s">
        <v>81</v>
      </c>
      <c r="J7" s="372"/>
      <c r="K7" s="372"/>
      <c r="L7" s="372"/>
      <c r="M7" s="205"/>
      <c r="N7" s="205"/>
      <c r="O7" s="205"/>
      <c r="P7" s="6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</row>
    <row r="8" spans="1:254" s="90" customFormat="1" ht="24" customHeight="1">
      <c r="A8" s="12"/>
      <c r="B8" s="13"/>
      <c r="C8" s="15"/>
      <c r="D8" s="15"/>
      <c r="E8" s="15"/>
      <c r="F8" s="15"/>
      <c r="G8" s="15"/>
      <c r="H8" s="15"/>
      <c r="I8" s="228" t="s">
        <v>82</v>
      </c>
      <c r="J8" s="206"/>
      <c r="K8" s="206"/>
      <c r="L8" s="206"/>
      <c r="M8" s="205"/>
      <c r="N8" s="205"/>
      <c r="O8" s="205"/>
      <c r="P8" s="6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</row>
    <row r="9" spans="1:254" s="90" customFormat="1" ht="24" customHeight="1">
      <c r="A9" s="12"/>
      <c r="B9" s="10"/>
      <c r="C9" s="15" t="s">
        <v>141</v>
      </c>
      <c r="D9" s="15"/>
      <c r="E9" s="15"/>
      <c r="F9" s="15" t="s">
        <v>142</v>
      </c>
      <c r="G9" s="15"/>
      <c r="H9" s="15"/>
      <c r="I9" s="220" t="s">
        <v>145</v>
      </c>
      <c r="J9" s="15"/>
      <c r="K9" s="15"/>
      <c r="L9" s="15"/>
      <c r="M9" s="15"/>
      <c r="N9" s="15"/>
      <c r="O9" s="15" t="s">
        <v>147</v>
      </c>
      <c r="P9" s="6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</row>
    <row r="10" spans="1:254" s="90" customFormat="1" ht="24" customHeight="1">
      <c r="A10" s="12"/>
      <c r="B10" s="16" t="s">
        <v>10</v>
      </c>
      <c r="C10" s="122" t="s">
        <v>149</v>
      </c>
      <c r="D10" s="15"/>
      <c r="E10" s="15"/>
      <c r="F10" s="122" t="s">
        <v>150</v>
      </c>
      <c r="G10" s="15"/>
      <c r="H10" s="15"/>
      <c r="I10" s="221" t="s">
        <v>153</v>
      </c>
      <c r="J10" s="15"/>
      <c r="K10" s="15"/>
      <c r="L10" s="122" t="s">
        <v>84</v>
      </c>
      <c r="M10" s="15"/>
      <c r="N10" s="15"/>
      <c r="O10" s="122" t="s">
        <v>158</v>
      </c>
      <c r="P10" s="6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</row>
    <row r="11" spans="1:254" s="90" customFormat="1" ht="24" customHeight="1">
      <c r="A11" s="222"/>
      <c r="B11" s="17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1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</row>
    <row r="12" spans="1:254" ht="24" customHeight="1">
      <c r="A12" s="64" t="s">
        <v>159</v>
      </c>
      <c r="B12" s="63"/>
      <c r="C12" s="28">
        <v>640000000</v>
      </c>
      <c r="D12" s="28"/>
      <c r="E12" s="28"/>
      <c r="F12" s="28">
        <v>1051595435</v>
      </c>
      <c r="G12" s="28"/>
      <c r="H12" s="28"/>
      <c r="I12" s="28">
        <v>3883080.317999999</v>
      </c>
      <c r="J12" s="20"/>
      <c r="K12" s="20"/>
      <c r="L12" s="28">
        <v>121219241.892</v>
      </c>
      <c r="M12" s="28"/>
      <c r="N12" s="28"/>
      <c r="O12" s="28">
        <v>1816697757.21</v>
      </c>
      <c r="P12" s="6"/>
    </row>
    <row r="13" spans="1:254" ht="24" customHeight="1">
      <c r="A13" s="6" t="s">
        <v>165</v>
      </c>
      <c r="B13" s="63"/>
      <c r="C13" s="28" t="s">
        <v>47</v>
      </c>
      <c r="D13" s="28"/>
      <c r="E13" s="28"/>
      <c r="F13" s="28" t="s">
        <v>47</v>
      </c>
      <c r="G13" s="10"/>
      <c r="H13" s="10"/>
      <c r="I13" s="28" t="s">
        <v>47</v>
      </c>
      <c r="J13" s="20"/>
      <c r="K13" s="20"/>
      <c r="L13" s="83">
        <v>17637619</v>
      </c>
      <c r="M13" s="28"/>
      <c r="N13" s="28"/>
      <c r="O13" s="83">
        <v>17637619</v>
      </c>
      <c r="P13" s="6"/>
    </row>
    <row r="14" spans="1:254" ht="24" customHeight="1" thickBot="1">
      <c r="A14" s="6" t="s">
        <v>160</v>
      </c>
      <c r="B14" s="10"/>
      <c r="C14" s="223">
        <v>640000000</v>
      </c>
      <c r="D14" s="21"/>
      <c r="E14" s="21"/>
      <c r="F14" s="223">
        <v>1051595435</v>
      </c>
      <c r="G14" s="21"/>
      <c r="H14" s="21"/>
      <c r="I14" s="223">
        <v>3883080.317999999</v>
      </c>
      <c r="J14" s="21"/>
      <c r="K14" s="21"/>
      <c r="L14" s="26">
        <v>138856860.89200002</v>
      </c>
      <c r="M14" s="21"/>
      <c r="N14" s="21"/>
      <c r="O14" s="26">
        <v>1834335376.21</v>
      </c>
      <c r="P14" s="23"/>
      <c r="Q14" s="24"/>
    </row>
    <row r="15" spans="1:254" ht="24" customHeight="1" thickTop="1">
      <c r="A15" s="18"/>
      <c r="B15" s="1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Q15" s="24"/>
    </row>
    <row r="16" spans="1:254" ht="24" customHeight="1">
      <c r="A16" s="64" t="s">
        <v>161</v>
      </c>
      <c r="B16" s="63"/>
      <c r="C16" s="28">
        <v>640000000</v>
      </c>
      <c r="D16" s="28"/>
      <c r="E16" s="28"/>
      <c r="F16" s="28">
        <v>1051595435</v>
      </c>
      <c r="G16" s="28"/>
      <c r="H16" s="28"/>
      <c r="I16" s="28">
        <v>3883080.317999999</v>
      </c>
      <c r="J16" s="20"/>
      <c r="K16" s="20"/>
      <c r="L16" s="28">
        <v>-36599669</v>
      </c>
      <c r="M16" s="28"/>
      <c r="N16" s="28"/>
      <c r="O16" s="28">
        <f>SUM(C16:L16)</f>
        <v>1658878846.3180001</v>
      </c>
      <c r="P16" s="6"/>
    </row>
    <row r="17" spans="1:17" ht="24" customHeight="1">
      <c r="A17" s="6" t="s">
        <v>162</v>
      </c>
      <c r="B17" s="63" t="s">
        <v>166</v>
      </c>
      <c r="C17" s="28">
        <v>63183435</v>
      </c>
      <c r="D17" s="28"/>
      <c r="E17" s="28"/>
      <c r="F17" s="28">
        <v>-600000</v>
      </c>
      <c r="G17" s="28"/>
      <c r="H17" s="28"/>
      <c r="I17" s="28" t="s">
        <v>47</v>
      </c>
      <c r="J17" s="20"/>
      <c r="K17" s="20"/>
      <c r="L17" s="28" t="s">
        <v>47</v>
      </c>
      <c r="M17" s="28"/>
      <c r="N17" s="28"/>
      <c r="O17" s="28">
        <f t="shared" ref="O17:O18" si="0">SUM(C17:L17)</f>
        <v>62583435</v>
      </c>
      <c r="P17" s="6"/>
    </row>
    <row r="18" spans="1:17" ht="24" customHeight="1">
      <c r="A18" s="6" t="s">
        <v>163</v>
      </c>
      <c r="B18" s="63" t="s">
        <v>167</v>
      </c>
      <c r="C18" s="28">
        <v>103925302</v>
      </c>
      <c r="D18" s="28"/>
      <c r="E18" s="28"/>
      <c r="F18" s="28">
        <f>-28357527+8278323</f>
        <v>-20079204</v>
      </c>
      <c r="G18" s="28"/>
      <c r="H18" s="28"/>
      <c r="I18" s="28" t="s">
        <v>47</v>
      </c>
      <c r="J18" s="20"/>
      <c r="K18" s="20"/>
      <c r="L18" s="28" t="s">
        <v>47</v>
      </c>
      <c r="M18" s="28"/>
      <c r="N18" s="28"/>
      <c r="O18" s="28">
        <f t="shared" si="0"/>
        <v>83846098</v>
      </c>
      <c r="P18" s="6"/>
    </row>
    <row r="19" spans="1:17" s="7" customFormat="1" ht="24" customHeight="1">
      <c r="A19" s="6" t="s">
        <v>168</v>
      </c>
      <c r="B19" s="10"/>
      <c r="C19" s="28" t="s">
        <v>47</v>
      </c>
      <c r="D19" s="28"/>
      <c r="E19" s="28"/>
      <c r="F19" s="28" t="s">
        <v>47</v>
      </c>
      <c r="G19" s="10"/>
      <c r="H19" s="10"/>
      <c r="I19" s="28" t="s">
        <v>47</v>
      </c>
      <c r="J19" s="21"/>
      <c r="K19" s="21"/>
      <c r="L19" s="83">
        <f>กำไรขาดทุน6เดือน!I34</f>
        <v>-129202397</v>
      </c>
      <c r="M19" s="28"/>
      <c r="N19" s="28"/>
      <c r="O19" s="25">
        <f>SUM(C19:L19)</f>
        <v>-129202397</v>
      </c>
      <c r="P19" s="23"/>
      <c r="Q19" s="24"/>
    </row>
    <row r="20" spans="1:17" s="7" customFormat="1" ht="24" customHeight="1" thickBot="1">
      <c r="A20" s="18" t="s">
        <v>164</v>
      </c>
      <c r="B20" s="10"/>
      <c r="C20" s="223">
        <f>SUM(C16:C19)</f>
        <v>807108737</v>
      </c>
      <c r="D20" s="21"/>
      <c r="E20" s="21"/>
      <c r="F20" s="223">
        <f>SUM(F16:F19)</f>
        <v>1030916231</v>
      </c>
      <c r="G20" s="21"/>
      <c r="H20" s="21"/>
      <c r="I20" s="223">
        <f>SUM(I16:I19)</f>
        <v>3883080.317999999</v>
      </c>
      <c r="J20" s="21"/>
      <c r="K20" s="21"/>
      <c r="L20" s="26">
        <f>SUM(L16:L19)</f>
        <v>-165802066</v>
      </c>
      <c r="M20" s="21"/>
      <c r="N20" s="21"/>
      <c r="O20" s="26">
        <f>SUM(O16:O19)</f>
        <v>1676105982.3180001</v>
      </c>
      <c r="Q20" s="24"/>
    </row>
    <row r="21" spans="1:17" s="7" customFormat="1" ht="24" customHeight="1" thickTop="1">
      <c r="A21" s="6"/>
      <c r="B21" s="10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6"/>
    </row>
    <row r="22" spans="1:17" s="7" customFormat="1" ht="24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6"/>
    </row>
    <row r="23" spans="1:17" s="7" customFormat="1" ht="24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6"/>
    </row>
    <row r="24" spans="1:17" s="7" customFormat="1" ht="24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6"/>
    </row>
    <row r="25" spans="1:17" s="7" customFormat="1" ht="24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6"/>
    </row>
    <row r="26" spans="1:17" s="7" customFormat="1" ht="24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6"/>
    </row>
    <row r="27" spans="1:17" s="7" customFormat="1" ht="24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6"/>
    </row>
    <row r="28" spans="1:17" s="7" customFormat="1" ht="24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6"/>
    </row>
    <row r="29" spans="1:17" s="7" customFormat="1" ht="24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6"/>
    </row>
    <row r="30" spans="1:17" s="7" customFormat="1" ht="24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6"/>
    </row>
    <row r="31" spans="1:17" s="7" customFormat="1" ht="24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6"/>
    </row>
    <row r="32" spans="1:17" s="7" customFormat="1" ht="24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6"/>
    </row>
    <row r="33" spans="1:16" s="7" customFormat="1" ht="24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6"/>
    </row>
    <row r="34" spans="1:16" s="7" customFormat="1" ht="24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6"/>
    </row>
    <row r="35" spans="1:16" s="7" customFormat="1" ht="24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6"/>
    </row>
    <row r="36" spans="1:16" s="7" customFormat="1" ht="24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6"/>
    </row>
    <row r="39" spans="1:16" s="7" customFormat="1" ht="24" customHeight="1"/>
    <row r="41" spans="1:16" ht="24" customHeight="1">
      <c r="A41" s="117" t="s">
        <v>37</v>
      </c>
    </row>
  </sheetData>
  <mergeCells count="7">
    <mergeCell ref="I7:L7"/>
    <mergeCell ref="A1:O1"/>
    <mergeCell ref="A2:O2"/>
    <mergeCell ref="A3:O3"/>
    <mergeCell ref="A4:O4"/>
    <mergeCell ref="A5:O5"/>
    <mergeCell ref="C6:O6"/>
  </mergeCells>
  <pageMargins left="1" right="0.3" top="1" bottom="0.5" header="0.25" footer="0.3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tabColor rgb="FF00B0F0"/>
  </sheetPr>
  <dimension ref="A1:M89"/>
  <sheetViews>
    <sheetView view="pageBreakPreview" topLeftCell="A11" zoomScale="85" zoomScaleNormal="70" zoomScaleSheetLayoutView="85" workbookViewId="0">
      <selection activeCell="D11" sqref="D11"/>
    </sheetView>
  </sheetViews>
  <sheetFormatPr defaultColWidth="8.1796875" defaultRowHeight="23.25" customHeight="1"/>
  <cols>
    <col min="1" max="1" width="52.1796875" style="117" customWidth="1"/>
    <col min="2" max="2" width="8.453125" style="30" customWidth="1"/>
    <col min="3" max="3" width="1" style="30" customWidth="1"/>
    <col min="4" max="4" width="13.453125" style="20" bestFit="1" customWidth="1"/>
    <col min="5" max="5" width="1.453125" style="20" customWidth="1"/>
    <col min="6" max="6" width="13.1796875" style="98" bestFit="1" customWidth="1"/>
    <col min="7" max="7" width="1.453125" style="20" customWidth="1"/>
    <col min="8" max="8" width="12.81640625" style="20" customWidth="1"/>
    <col min="9" max="9" width="1.54296875" style="20" customWidth="1"/>
    <col min="10" max="10" width="13.1796875" style="20" bestFit="1" customWidth="1"/>
    <col min="11" max="11" width="1.1796875" style="117" hidden="1" customWidth="1"/>
    <col min="12" max="12" width="11" style="117" bestFit="1" customWidth="1"/>
    <col min="13" max="13" width="12.81640625" style="117" bestFit="1" customWidth="1"/>
    <col min="14" max="14" width="8.1796875" style="117"/>
    <col min="15" max="15" width="11.81640625" style="117" bestFit="1" customWidth="1"/>
    <col min="16" max="246" width="8.1796875" style="117"/>
    <col min="247" max="247" width="41.81640625" style="117" customWidth="1"/>
    <col min="248" max="248" width="7.1796875" style="117" customWidth="1"/>
    <col min="249" max="249" width="0.81640625" style="117" customWidth="1"/>
    <col min="250" max="250" width="13.81640625" style="117" customWidth="1"/>
    <col min="251" max="251" width="0.453125" style="117" customWidth="1"/>
    <col min="252" max="252" width="13.81640625" style="117" customWidth="1"/>
    <col min="253" max="253" width="0.453125" style="117" customWidth="1"/>
    <col min="254" max="254" width="13.81640625" style="117" customWidth="1"/>
    <col min="255" max="255" width="0.453125" style="117" customWidth="1"/>
    <col min="256" max="256" width="13.81640625" style="117" customWidth="1"/>
    <col min="257" max="258" width="0" style="117" hidden="1" customWidth="1"/>
    <col min="259" max="259" width="8.1796875" style="117"/>
    <col min="260" max="260" width="9.81640625" style="117" bestFit="1" customWidth="1"/>
    <col min="261" max="261" width="1" style="117" customWidth="1"/>
    <col min="262" max="262" width="14.81640625" style="117" bestFit="1" customWidth="1"/>
    <col min="263" max="263" width="0.81640625" style="117" customWidth="1"/>
    <col min="264" max="264" width="13.453125" style="117" bestFit="1" customWidth="1"/>
    <col min="265" max="265" width="0.81640625" style="117" customWidth="1"/>
    <col min="266" max="266" width="12.453125" style="117" bestFit="1" customWidth="1"/>
    <col min="267" max="502" width="8.1796875" style="117"/>
    <col min="503" max="503" width="41.81640625" style="117" customWidth="1"/>
    <col min="504" max="504" width="7.1796875" style="117" customWidth="1"/>
    <col min="505" max="505" width="0.81640625" style="117" customWidth="1"/>
    <col min="506" max="506" width="13.81640625" style="117" customWidth="1"/>
    <col min="507" max="507" width="0.453125" style="117" customWidth="1"/>
    <col min="508" max="508" width="13.81640625" style="117" customWidth="1"/>
    <col min="509" max="509" width="0.453125" style="117" customWidth="1"/>
    <col min="510" max="510" width="13.81640625" style="117" customWidth="1"/>
    <col min="511" max="511" width="0.453125" style="117" customWidth="1"/>
    <col min="512" max="512" width="13.81640625" style="117" customWidth="1"/>
    <col min="513" max="514" width="0" style="117" hidden="1" customWidth="1"/>
    <col min="515" max="515" width="8.1796875" style="117"/>
    <col min="516" max="516" width="9.81640625" style="117" bestFit="1" customWidth="1"/>
    <col min="517" max="517" width="1" style="117" customWidth="1"/>
    <col min="518" max="518" width="14.81640625" style="117" bestFit="1" customWidth="1"/>
    <col min="519" max="519" width="0.81640625" style="117" customWidth="1"/>
    <col min="520" max="520" width="13.453125" style="117" bestFit="1" customWidth="1"/>
    <col min="521" max="521" width="0.81640625" style="117" customWidth="1"/>
    <col min="522" max="522" width="12.453125" style="117" bestFit="1" customWidth="1"/>
    <col min="523" max="758" width="8.1796875" style="117"/>
    <col min="759" max="759" width="41.81640625" style="117" customWidth="1"/>
    <col min="760" max="760" width="7.1796875" style="117" customWidth="1"/>
    <col min="761" max="761" width="0.81640625" style="117" customWidth="1"/>
    <col min="762" max="762" width="13.81640625" style="117" customWidth="1"/>
    <col min="763" max="763" width="0.453125" style="117" customWidth="1"/>
    <col min="764" max="764" width="13.81640625" style="117" customWidth="1"/>
    <col min="765" max="765" width="0.453125" style="117" customWidth="1"/>
    <col min="766" max="766" width="13.81640625" style="117" customWidth="1"/>
    <col min="767" max="767" width="0.453125" style="117" customWidth="1"/>
    <col min="768" max="768" width="13.81640625" style="117" customWidth="1"/>
    <col min="769" max="770" width="0" style="117" hidden="1" customWidth="1"/>
    <col min="771" max="771" width="8.1796875" style="117"/>
    <col min="772" max="772" width="9.81640625" style="117" bestFit="1" customWidth="1"/>
    <col min="773" max="773" width="1" style="117" customWidth="1"/>
    <col min="774" max="774" width="14.81640625" style="117" bestFit="1" customWidth="1"/>
    <col min="775" max="775" width="0.81640625" style="117" customWidth="1"/>
    <col min="776" max="776" width="13.453125" style="117" bestFit="1" customWidth="1"/>
    <col min="777" max="777" width="0.81640625" style="117" customWidth="1"/>
    <col min="778" max="778" width="12.453125" style="117" bestFit="1" customWidth="1"/>
    <col min="779" max="1014" width="8.1796875" style="117"/>
    <col min="1015" max="1015" width="41.81640625" style="117" customWidth="1"/>
    <col min="1016" max="1016" width="7.1796875" style="117" customWidth="1"/>
    <col min="1017" max="1017" width="0.81640625" style="117" customWidth="1"/>
    <col min="1018" max="1018" width="13.81640625" style="117" customWidth="1"/>
    <col min="1019" max="1019" width="0.453125" style="117" customWidth="1"/>
    <col min="1020" max="1020" width="13.81640625" style="117" customWidth="1"/>
    <col min="1021" max="1021" width="0.453125" style="117" customWidth="1"/>
    <col min="1022" max="1022" width="13.81640625" style="117" customWidth="1"/>
    <col min="1023" max="1023" width="0.453125" style="117" customWidth="1"/>
    <col min="1024" max="1024" width="13.81640625" style="117" customWidth="1"/>
    <col min="1025" max="1026" width="0" style="117" hidden="1" customWidth="1"/>
    <col min="1027" max="1027" width="8.1796875" style="117"/>
    <col min="1028" max="1028" width="9.81640625" style="117" bestFit="1" customWidth="1"/>
    <col min="1029" max="1029" width="1" style="117" customWidth="1"/>
    <col min="1030" max="1030" width="14.81640625" style="117" bestFit="1" customWidth="1"/>
    <col min="1031" max="1031" width="0.81640625" style="117" customWidth="1"/>
    <col min="1032" max="1032" width="13.453125" style="117" bestFit="1" customWidth="1"/>
    <col min="1033" max="1033" width="0.81640625" style="117" customWidth="1"/>
    <col min="1034" max="1034" width="12.453125" style="117" bestFit="1" customWidth="1"/>
    <col min="1035" max="1270" width="8.1796875" style="117"/>
    <col min="1271" max="1271" width="41.81640625" style="117" customWidth="1"/>
    <col min="1272" max="1272" width="7.1796875" style="117" customWidth="1"/>
    <col min="1273" max="1273" width="0.81640625" style="117" customWidth="1"/>
    <col min="1274" max="1274" width="13.81640625" style="117" customWidth="1"/>
    <col min="1275" max="1275" width="0.453125" style="117" customWidth="1"/>
    <col min="1276" max="1276" width="13.81640625" style="117" customWidth="1"/>
    <col min="1277" max="1277" width="0.453125" style="117" customWidth="1"/>
    <col min="1278" max="1278" width="13.81640625" style="117" customWidth="1"/>
    <col min="1279" max="1279" width="0.453125" style="117" customWidth="1"/>
    <col min="1280" max="1280" width="13.81640625" style="117" customWidth="1"/>
    <col min="1281" max="1282" width="0" style="117" hidden="1" customWidth="1"/>
    <col min="1283" max="1283" width="8.1796875" style="117"/>
    <col min="1284" max="1284" width="9.81640625" style="117" bestFit="1" customWidth="1"/>
    <col min="1285" max="1285" width="1" style="117" customWidth="1"/>
    <col min="1286" max="1286" width="14.81640625" style="117" bestFit="1" customWidth="1"/>
    <col min="1287" max="1287" width="0.81640625" style="117" customWidth="1"/>
    <col min="1288" max="1288" width="13.453125" style="117" bestFit="1" customWidth="1"/>
    <col min="1289" max="1289" width="0.81640625" style="117" customWidth="1"/>
    <col min="1290" max="1290" width="12.453125" style="117" bestFit="1" customWidth="1"/>
    <col min="1291" max="1526" width="8.1796875" style="117"/>
    <col min="1527" max="1527" width="41.81640625" style="117" customWidth="1"/>
    <col min="1528" max="1528" width="7.1796875" style="117" customWidth="1"/>
    <col min="1529" max="1529" width="0.81640625" style="117" customWidth="1"/>
    <col min="1530" max="1530" width="13.81640625" style="117" customWidth="1"/>
    <col min="1531" max="1531" width="0.453125" style="117" customWidth="1"/>
    <col min="1532" max="1532" width="13.81640625" style="117" customWidth="1"/>
    <col min="1533" max="1533" width="0.453125" style="117" customWidth="1"/>
    <col min="1534" max="1534" width="13.81640625" style="117" customWidth="1"/>
    <col min="1535" max="1535" width="0.453125" style="117" customWidth="1"/>
    <col min="1536" max="1536" width="13.81640625" style="117" customWidth="1"/>
    <col min="1537" max="1538" width="0" style="117" hidden="1" customWidth="1"/>
    <col min="1539" max="1539" width="8.1796875" style="117"/>
    <col min="1540" max="1540" width="9.81640625" style="117" bestFit="1" customWidth="1"/>
    <col min="1541" max="1541" width="1" style="117" customWidth="1"/>
    <col min="1542" max="1542" width="14.81640625" style="117" bestFit="1" customWidth="1"/>
    <col min="1543" max="1543" width="0.81640625" style="117" customWidth="1"/>
    <col min="1544" max="1544" width="13.453125" style="117" bestFit="1" customWidth="1"/>
    <col min="1545" max="1545" width="0.81640625" style="117" customWidth="1"/>
    <col min="1546" max="1546" width="12.453125" style="117" bestFit="1" customWidth="1"/>
    <col min="1547" max="1782" width="8.1796875" style="117"/>
    <col min="1783" max="1783" width="41.81640625" style="117" customWidth="1"/>
    <col min="1784" max="1784" width="7.1796875" style="117" customWidth="1"/>
    <col min="1785" max="1785" width="0.81640625" style="117" customWidth="1"/>
    <col min="1786" max="1786" width="13.81640625" style="117" customWidth="1"/>
    <col min="1787" max="1787" width="0.453125" style="117" customWidth="1"/>
    <col min="1788" max="1788" width="13.81640625" style="117" customWidth="1"/>
    <col min="1789" max="1789" width="0.453125" style="117" customWidth="1"/>
    <col min="1790" max="1790" width="13.81640625" style="117" customWidth="1"/>
    <col min="1791" max="1791" width="0.453125" style="117" customWidth="1"/>
    <col min="1792" max="1792" width="13.81640625" style="117" customWidth="1"/>
    <col min="1793" max="1794" width="0" style="117" hidden="1" customWidth="1"/>
    <col min="1795" max="1795" width="8.1796875" style="117"/>
    <col min="1796" max="1796" width="9.81640625" style="117" bestFit="1" customWidth="1"/>
    <col min="1797" max="1797" width="1" style="117" customWidth="1"/>
    <col min="1798" max="1798" width="14.81640625" style="117" bestFit="1" customWidth="1"/>
    <col min="1799" max="1799" width="0.81640625" style="117" customWidth="1"/>
    <col min="1800" max="1800" width="13.453125" style="117" bestFit="1" customWidth="1"/>
    <col min="1801" max="1801" width="0.81640625" style="117" customWidth="1"/>
    <col min="1802" max="1802" width="12.453125" style="117" bestFit="1" customWidth="1"/>
    <col min="1803" max="2038" width="8.1796875" style="117"/>
    <col min="2039" max="2039" width="41.81640625" style="117" customWidth="1"/>
    <col min="2040" max="2040" width="7.1796875" style="117" customWidth="1"/>
    <col min="2041" max="2041" width="0.81640625" style="117" customWidth="1"/>
    <col min="2042" max="2042" width="13.81640625" style="117" customWidth="1"/>
    <col min="2043" max="2043" width="0.453125" style="117" customWidth="1"/>
    <col min="2044" max="2044" width="13.81640625" style="117" customWidth="1"/>
    <col min="2045" max="2045" width="0.453125" style="117" customWidth="1"/>
    <col min="2046" max="2046" width="13.81640625" style="117" customWidth="1"/>
    <col min="2047" max="2047" width="0.453125" style="117" customWidth="1"/>
    <col min="2048" max="2048" width="13.81640625" style="117" customWidth="1"/>
    <col min="2049" max="2050" width="0" style="117" hidden="1" customWidth="1"/>
    <col min="2051" max="2051" width="8.1796875" style="117"/>
    <col min="2052" max="2052" width="9.81640625" style="117" bestFit="1" customWidth="1"/>
    <col min="2053" max="2053" width="1" style="117" customWidth="1"/>
    <col min="2054" max="2054" width="14.81640625" style="117" bestFit="1" customWidth="1"/>
    <col min="2055" max="2055" width="0.81640625" style="117" customWidth="1"/>
    <col min="2056" max="2056" width="13.453125" style="117" bestFit="1" customWidth="1"/>
    <col min="2057" max="2057" width="0.81640625" style="117" customWidth="1"/>
    <col min="2058" max="2058" width="12.453125" style="117" bestFit="1" customWidth="1"/>
    <col min="2059" max="2294" width="8.1796875" style="117"/>
    <col min="2295" max="2295" width="41.81640625" style="117" customWidth="1"/>
    <col min="2296" max="2296" width="7.1796875" style="117" customWidth="1"/>
    <col min="2297" max="2297" width="0.81640625" style="117" customWidth="1"/>
    <col min="2298" max="2298" width="13.81640625" style="117" customWidth="1"/>
    <col min="2299" max="2299" width="0.453125" style="117" customWidth="1"/>
    <col min="2300" max="2300" width="13.81640625" style="117" customWidth="1"/>
    <col min="2301" max="2301" width="0.453125" style="117" customWidth="1"/>
    <col min="2302" max="2302" width="13.81640625" style="117" customWidth="1"/>
    <col min="2303" max="2303" width="0.453125" style="117" customWidth="1"/>
    <col min="2304" max="2304" width="13.81640625" style="117" customWidth="1"/>
    <col min="2305" max="2306" width="0" style="117" hidden="1" customWidth="1"/>
    <col min="2307" max="2307" width="8.1796875" style="117"/>
    <col min="2308" max="2308" width="9.81640625" style="117" bestFit="1" customWidth="1"/>
    <col min="2309" max="2309" width="1" style="117" customWidth="1"/>
    <col min="2310" max="2310" width="14.81640625" style="117" bestFit="1" customWidth="1"/>
    <col min="2311" max="2311" width="0.81640625" style="117" customWidth="1"/>
    <col min="2312" max="2312" width="13.453125" style="117" bestFit="1" customWidth="1"/>
    <col min="2313" max="2313" width="0.81640625" style="117" customWidth="1"/>
    <col min="2314" max="2314" width="12.453125" style="117" bestFit="1" customWidth="1"/>
    <col min="2315" max="2550" width="8.1796875" style="117"/>
    <col min="2551" max="2551" width="41.81640625" style="117" customWidth="1"/>
    <col min="2552" max="2552" width="7.1796875" style="117" customWidth="1"/>
    <col min="2553" max="2553" width="0.81640625" style="117" customWidth="1"/>
    <col min="2554" max="2554" width="13.81640625" style="117" customWidth="1"/>
    <col min="2555" max="2555" width="0.453125" style="117" customWidth="1"/>
    <col min="2556" max="2556" width="13.81640625" style="117" customWidth="1"/>
    <col min="2557" max="2557" width="0.453125" style="117" customWidth="1"/>
    <col min="2558" max="2558" width="13.81640625" style="117" customWidth="1"/>
    <col min="2559" max="2559" width="0.453125" style="117" customWidth="1"/>
    <col min="2560" max="2560" width="13.81640625" style="117" customWidth="1"/>
    <col min="2561" max="2562" width="0" style="117" hidden="1" customWidth="1"/>
    <col min="2563" max="2563" width="8.1796875" style="117"/>
    <col min="2564" max="2564" width="9.81640625" style="117" bestFit="1" customWidth="1"/>
    <col min="2565" max="2565" width="1" style="117" customWidth="1"/>
    <col min="2566" max="2566" width="14.81640625" style="117" bestFit="1" customWidth="1"/>
    <col min="2567" max="2567" width="0.81640625" style="117" customWidth="1"/>
    <col min="2568" max="2568" width="13.453125" style="117" bestFit="1" customWidth="1"/>
    <col min="2569" max="2569" width="0.81640625" style="117" customWidth="1"/>
    <col min="2570" max="2570" width="12.453125" style="117" bestFit="1" customWidth="1"/>
    <col min="2571" max="2806" width="8.1796875" style="117"/>
    <col min="2807" max="2807" width="41.81640625" style="117" customWidth="1"/>
    <col min="2808" max="2808" width="7.1796875" style="117" customWidth="1"/>
    <col min="2809" max="2809" width="0.81640625" style="117" customWidth="1"/>
    <col min="2810" max="2810" width="13.81640625" style="117" customWidth="1"/>
    <col min="2811" max="2811" width="0.453125" style="117" customWidth="1"/>
    <col min="2812" max="2812" width="13.81640625" style="117" customWidth="1"/>
    <col min="2813" max="2813" width="0.453125" style="117" customWidth="1"/>
    <col min="2814" max="2814" width="13.81640625" style="117" customWidth="1"/>
    <col min="2815" max="2815" width="0.453125" style="117" customWidth="1"/>
    <col min="2816" max="2816" width="13.81640625" style="117" customWidth="1"/>
    <col min="2817" max="2818" width="0" style="117" hidden="1" customWidth="1"/>
    <col min="2819" max="2819" width="8.1796875" style="117"/>
    <col min="2820" max="2820" width="9.81640625" style="117" bestFit="1" customWidth="1"/>
    <col min="2821" max="2821" width="1" style="117" customWidth="1"/>
    <col min="2822" max="2822" width="14.81640625" style="117" bestFit="1" customWidth="1"/>
    <col min="2823" max="2823" width="0.81640625" style="117" customWidth="1"/>
    <col min="2824" max="2824" width="13.453125" style="117" bestFit="1" customWidth="1"/>
    <col min="2825" max="2825" width="0.81640625" style="117" customWidth="1"/>
    <col min="2826" max="2826" width="12.453125" style="117" bestFit="1" customWidth="1"/>
    <col min="2827" max="3062" width="8.1796875" style="117"/>
    <col min="3063" max="3063" width="41.81640625" style="117" customWidth="1"/>
    <col min="3064" max="3064" width="7.1796875" style="117" customWidth="1"/>
    <col min="3065" max="3065" width="0.81640625" style="117" customWidth="1"/>
    <col min="3066" max="3066" width="13.81640625" style="117" customWidth="1"/>
    <col min="3067" max="3067" width="0.453125" style="117" customWidth="1"/>
    <col min="3068" max="3068" width="13.81640625" style="117" customWidth="1"/>
    <col min="3069" max="3069" width="0.453125" style="117" customWidth="1"/>
    <col min="3070" max="3070" width="13.81640625" style="117" customWidth="1"/>
    <col min="3071" max="3071" width="0.453125" style="117" customWidth="1"/>
    <col min="3072" max="3072" width="13.81640625" style="117" customWidth="1"/>
    <col min="3073" max="3074" width="0" style="117" hidden="1" customWidth="1"/>
    <col min="3075" max="3075" width="8.1796875" style="117"/>
    <col min="3076" max="3076" width="9.81640625" style="117" bestFit="1" customWidth="1"/>
    <col min="3077" max="3077" width="1" style="117" customWidth="1"/>
    <col min="3078" max="3078" width="14.81640625" style="117" bestFit="1" customWidth="1"/>
    <col min="3079" max="3079" width="0.81640625" style="117" customWidth="1"/>
    <col min="3080" max="3080" width="13.453125" style="117" bestFit="1" customWidth="1"/>
    <col min="3081" max="3081" width="0.81640625" style="117" customWidth="1"/>
    <col min="3082" max="3082" width="12.453125" style="117" bestFit="1" customWidth="1"/>
    <col min="3083" max="3318" width="8.1796875" style="117"/>
    <col min="3319" max="3319" width="41.81640625" style="117" customWidth="1"/>
    <col min="3320" max="3320" width="7.1796875" style="117" customWidth="1"/>
    <col min="3321" max="3321" width="0.81640625" style="117" customWidth="1"/>
    <col min="3322" max="3322" width="13.81640625" style="117" customWidth="1"/>
    <col min="3323" max="3323" width="0.453125" style="117" customWidth="1"/>
    <col min="3324" max="3324" width="13.81640625" style="117" customWidth="1"/>
    <col min="3325" max="3325" width="0.453125" style="117" customWidth="1"/>
    <col min="3326" max="3326" width="13.81640625" style="117" customWidth="1"/>
    <col min="3327" max="3327" width="0.453125" style="117" customWidth="1"/>
    <col min="3328" max="3328" width="13.81640625" style="117" customWidth="1"/>
    <col min="3329" max="3330" width="0" style="117" hidden="1" customWidth="1"/>
    <col min="3331" max="3331" width="8.1796875" style="117"/>
    <col min="3332" max="3332" width="9.81640625" style="117" bestFit="1" customWidth="1"/>
    <col min="3333" max="3333" width="1" style="117" customWidth="1"/>
    <col min="3334" max="3334" width="14.81640625" style="117" bestFit="1" customWidth="1"/>
    <col min="3335" max="3335" width="0.81640625" style="117" customWidth="1"/>
    <col min="3336" max="3336" width="13.453125" style="117" bestFit="1" customWidth="1"/>
    <col min="3337" max="3337" width="0.81640625" style="117" customWidth="1"/>
    <col min="3338" max="3338" width="12.453125" style="117" bestFit="1" customWidth="1"/>
    <col min="3339" max="3574" width="8.1796875" style="117"/>
    <col min="3575" max="3575" width="41.81640625" style="117" customWidth="1"/>
    <col min="3576" max="3576" width="7.1796875" style="117" customWidth="1"/>
    <col min="3577" max="3577" width="0.81640625" style="117" customWidth="1"/>
    <col min="3578" max="3578" width="13.81640625" style="117" customWidth="1"/>
    <col min="3579" max="3579" width="0.453125" style="117" customWidth="1"/>
    <col min="3580" max="3580" width="13.81640625" style="117" customWidth="1"/>
    <col min="3581" max="3581" width="0.453125" style="117" customWidth="1"/>
    <col min="3582" max="3582" width="13.81640625" style="117" customWidth="1"/>
    <col min="3583" max="3583" width="0.453125" style="117" customWidth="1"/>
    <col min="3584" max="3584" width="13.81640625" style="117" customWidth="1"/>
    <col min="3585" max="3586" width="0" style="117" hidden="1" customWidth="1"/>
    <col min="3587" max="3587" width="8.1796875" style="117"/>
    <col min="3588" max="3588" width="9.81640625" style="117" bestFit="1" customWidth="1"/>
    <col min="3589" max="3589" width="1" style="117" customWidth="1"/>
    <col min="3590" max="3590" width="14.81640625" style="117" bestFit="1" customWidth="1"/>
    <col min="3591" max="3591" width="0.81640625" style="117" customWidth="1"/>
    <col min="3592" max="3592" width="13.453125" style="117" bestFit="1" customWidth="1"/>
    <col min="3593" max="3593" width="0.81640625" style="117" customWidth="1"/>
    <col min="3594" max="3594" width="12.453125" style="117" bestFit="1" customWidth="1"/>
    <col min="3595" max="3830" width="8.1796875" style="117"/>
    <col min="3831" max="3831" width="41.81640625" style="117" customWidth="1"/>
    <col min="3832" max="3832" width="7.1796875" style="117" customWidth="1"/>
    <col min="3833" max="3833" width="0.81640625" style="117" customWidth="1"/>
    <col min="3834" max="3834" width="13.81640625" style="117" customWidth="1"/>
    <col min="3835" max="3835" width="0.453125" style="117" customWidth="1"/>
    <col min="3836" max="3836" width="13.81640625" style="117" customWidth="1"/>
    <col min="3837" max="3837" width="0.453125" style="117" customWidth="1"/>
    <col min="3838" max="3838" width="13.81640625" style="117" customWidth="1"/>
    <col min="3839" max="3839" width="0.453125" style="117" customWidth="1"/>
    <col min="3840" max="3840" width="13.81640625" style="117" customWidth="1"/>
    <col min="3841" max="3842" width="0" style="117" hidden="1" customWidth="1"/>
    <col min="3843" max="3843" width="8.1796875" style="117"/>
    <col min="3844" max="3844" width="9.81640625" style="117" bestFit="1" customWidth="1"/>
    <col min="3845" max="3845" width="1" style="117" customWidth="1"/>
    <col min="3846" max="3846" width="14.81640625" style="117" bestFit="1" customWidth="1"/>
    <col min="3847" max="3847" width="0.81640625" style="117" customWidth="1"/>
    <col min="3848" max="3848" width="13.453125" style="117" bestFit="1" customWidth="1"/>
    <col min="3849" max="3849" width="0.81640625" style="117" customWidth="1"/>
    <col min="3850" max="3850" width="12.453125" style="117" bestFit="1" customWidth="1"/>
    <col min="3851" max="4086" width="8.1796875" style="117"/>
    <col min="4087" max="4087" width="41.81640625" style="117" customWidth="1"/>
    <col min="4088" max="4088" width="7.1796875" style="117" customWidth="1"/>
    <col min="4089" max="4089" width="0.81640625" style="117" customWidth="1"/>
    <col min="4090" max="4090" width="13.81640625" style="117" customWidth="1"/>
    <col min="4091" max="4091" width="0.453125" style="117" customWidth="1"/>
    <col min="4092" max="4092" width="13.81640625" style="117" customWidth="1"/>
    <col min="4093" max="4093" width="0.453125" style="117" customWidth="1"/>
    <col min="4094" max="4094" width="13.81640625" style="117" customWidth="1"/>
    <col min="4095" max="4095" width="0.453125" style="117" customWidth="1"/>
    <col min="4096" max="4096" width="13.81640625" style="117" customWidth="1"/>
    <col min="4097" max="4098" width="0" style="117" hidden="1" customWidth="1"/>
    <col min="4099" max="4099" width="8.1796875" style="117"/>
    <col min="4100" max="4100" width="9.81640625" style="117" bestFit="1" customWidth="1"/>
    <col min="4101" max="4101" width="1" style="117" customWidth="1"/>
    <col min="4102" max="4102" width="14.81640625" style="117" bestFit="1" customWidth="1"/>
    <col min="4103" max="4103" width="0.81640625" style="117" customWidth="1"/>
    <col min="4104" max="4104" width="13.453125" style="117" bestFit="1" customWidth="1"/>
    <col min="4105" max="4105" width="0.81640625" style="117" customWidth="1"/>
    <col min="4106" max="4106" width="12.453125" style="117" bestFit="1" customWidth="1"/>
    <col min="4107" max="4342" width="8.1796875" style="117"/>
    <col min="4343" max="4343" width="41.81640625" style="117" customWidth="1"/>
    <col min="4344" max="4344" width="7.1796875" style="117" customWidth="1"/>
    <col min="4345" max="4345" width="0.81640625" style="117" customWidth="1"/>
    <col min="4346" max="4346" width="13.81640625" style="117" customWidth="1"/>
    <col min="4347" max="4347" width="0.453125" style="117" customWidth="1"/>
    <col min="4348" max="4348" width="13.81640625" style="117" customWidth="1"/>
    <col min="4349" max="4349" width="0.453125" style="117" customWidth="1"/>
    <col min="4350" max="4350" width="13.81640625" style="117" customWidth="1"/>
    <col min="4351" max="4351" width="0.453125" style="117" customWidth="1"/>
    <col min="4352" max="4352" width="13.81640625" style="117" customWidth="1"/>
    <col min="4353" max="4354" width="0" style="117" hidden="1" customWidth="1"/>
    <col min="4355" max="4355" width="8.1796875" style="117"/>
    <col min="4356" max="4356" width="9.81640625" style="117" bestFit="1" customWidth="1"/>
    <col min="4357" max="4357" width="1" style="117" customWidth="1"/>
    <col min="4358" max="4358" width="14.81640625" style="117" bestFit="1" customWidth="1"/>
    <col min="4359" max="4359" width="0.81640625" style="117" customWidth="1"/>
    <col min="4360" max="4360" width="13.453125" style="117" bestFit="1" customWidth="1"/>
    <col min="4361" max="4361" width="0.81640625" style="117" customWidth="1"/>
    <col min="4362" max="4362" width="12.453125" style="117" bestFit="1" customWidth="1"/>
    <col min="4363" max="4598" width="8.1796875" style="117"/>
    <col min="4599" max="4599" width="41.81640625" style="117" customWidth="1"/>
    <col min="4600" max="4600" width="7.1796875" style="117" customWidth="1"/>
    <col min="4601" max="4601" width="0.81640625" style="117" customWidth="1"/>
    <col min="4602" max="4602" width="13.81640625" style="117" customWidth="1"/>
    <col min="4603" max="4603" width="0.453125" style="117" customWidth="1"/>
    <col min="4604" max="4604" width="13.81640625" style="117" customWidth="1"/>
    <col min="4605" max="4605" width="0.453125" style="117" customWidth="1"/>
    <col min="4606" max="4606" width="13.81640625" style="117" customWidth="1"/>
    <col min="4607" max="4607" width="0.453125" style="117" customWidth="1"/>
    <col min="4608" max="4608" width="13.81640625" style="117" customWidth="1"/>
    <col min="4609" max="4610" width="0" style="117" hidden="1" customWidth="1"/>
    <col min="4611" max="4611" width="8.1796875" style="117"/>
    <col min="4612" max="4612" width="9.81640625" style="117" bestFit="1" customWidth="1"/>
    <col min="4613" max="4613" width="1" style="117" customWidth="1"/>
    <col min="4614" max="4614" width="14.81640625" style="117" bestFit="1" customWidth="1"/>
    <col min="4615" max="4615" width="0.81640625" style="117" customWidth="1"/>
    <col min="4616" max="4616" width="13.453125" style="117" bestFit="1" customWidth="1"/>
    <col min="4617" max="4617" width="0.81640625" style="117" customWidth="1"/>
    <col min="4618" max="4618" width="12.453125" style="117" bestFit="1" customWidth="1"/>
    <col min="4619" max="4854" width="8.1796875" style="117"/>
    <col min="4855" max="4855" width="41.81640625" style="117" customWidth="1"/>
    <col min="4856" max="4856" width="7.1796875" style="117" customWidth="1"/>
    <col min="4857" max="4857" width="0.81640625" style="117" customWidth="1"/>
    <col min="4858" max="4858" width="13.81640625" style="117" customWidth="1"/>
    <col min="4859" max="4859" width="0.453125" style="117" customWidth="1"/>
    <col min="4860" max="4860" width="13.81640625" style="117" customWidth="1"/>
    <col min="4861" max="4861" width="0.453125" style="117" customWidth="1"/>
    <col min="4862" max="4862" width="13.81640625" style="117" customWidth="1"/>
    <col min="4863" max="4863" width="0.453125" style="117" customWidth="1"/>
    <col min="4864" max="4864" width="13.81640625" style="117" customWidth="1"/>
    <col min="4865" max="4866" width="0" style="117" hidden="1" customWidth="1"/>
    <col min="4867" max="4867" width="8.1796875" style="117"/>
    <col min="4868" max="4868" width="9.81640625" style="117" bestFit="1" customWidth="1"/>
    <col min="4869" max="4869" width="1" style="117" customWidth="1"/>
    <col min="4870" max="4870" width="14.81640625" style="117" bestFit="1" customWidth="1"/>
    <col min="4871" max="4871" width="0.81640625" style="117" customWidth="1"/>
    <col min="4872" max="4872" width="13.453125" style="117" bestFit="1" customWidth="1"/>
    <col min="4873" max="4873" width="0.81640625" style="117" customWidth="1"/>
    <col min="4874" max="4874" width="12.453125" style="117" bestFit="1" customWidth="1"/>
    <col min="4875" max="5110" width="8.1796875" style="117"/>
    <col min="5111" max="5111" width="41.81640625" style="117" customWidth="1"/>
    <col min="5112" max="5112" width="7.1796875" style="117" customWidth="1"/>
    <col min="5113" max="5113" width="0.81640625" style="117" customWidth="1"/>
    <col min="5114" max="5114" width="13.81640625" style="117" customWidth="1"/>
    <col min="5115" max="5115" width="0.453125" style="117" customWidth="1"/>
    <col min="5116" max="5116" width="13.81640625" style="117" customWidth="1"/>
    <col min="5117" max="5117" width="0.453125" style="117" customWidth="1"/>
    <col min="5118" max="5118" width="13.81640625" style="117" customWidth="1"/>
    <col min="5119" max="5119" width="0.453125" style="117" customWidth="1"/>
    <col min="5120" max="5120" width="13.81640625" style="117" customWidth="1"/>
    <col min="5121" max="5122" width="0" style="117" hidden="1" customWidth="1"/>
    <col min="5123" max="5123" width="8.1796875" style="117"/>
    <col min="5124" max="5124" width="9.81640625" style="117" bestFit="1" customWidth="1"/>
    <col min="5125" max="5125" width="1" style="117" customWidth="1"/>
    <col min="5126" max="5126" width="14.81640625" style="117" bestFit="1" customWidth="1"/>
    <col min="5127" max="5127" width="0.81640625" style="117" customWidth="1"/>
    <col min="5128" max="5128" width="13.453125" style="117" bestFit="1" customWidth="1"/>
    <col min="5129" max="5129" width="0.81640625" style="117" customWidth="1"/>
    <col min="5130" max="5130" width="12.453125" style="117" bestFit="1" customWidth="1"/>
    <col min="5131" max="5366" width="8.1796875" style="117"/>
    <col min="5367" max="5367" width="41.81640625" style="117" customWidth="1"/>
    <col min="5368" max="5368" width="7.1796875" style="117" customWidth="1"/>
    <col min="5369" max="5369" width="0.81640625" style="117" customWidth="1"/>
    <col min="5370" max="5370" width="13.81640625" style="117" customWidth="1"/>
    <col min="5371" max="5371" width="0.453125" style="117" customWidth="1"/>
    <col min="5372" max="5372" width="13.81640625" style="117" customWidth="1"/>
    <col min="5373" max="5373" width="0.453125" style="117" customWidth="1"/>
    <col min="5374" max="5374" width="13.81640625" style="117" customWidth="1"/>
    <col min="5375" max="5375" width="0.453125" style="117" customWidth="1"/>
    <col min="5376" max="5376" width="13.81640625" style="117" customWidth="1"/>
    <col min="5377" max="5378" width="0" style="117" hidden="1" customWidth="1"/>
    <col min="5379" max="5379" width="8.1796875" style="117"/>
    <col min="5380" max="5380" width="9.81640625" style="117" bestFit="1" customWidth="1"/>
    <col min="5381" max="5381" width="1" style="117" customWidth="1"/>
    <col min="5382" max="5382" width="14.81640625" style="117" bestFit="1" customWidth="1"/>
    <col min="5383" max="5383" width="0.81640625" style="117" customWidth="1"/>
    <col min="5384" max="5384" width="13.453125" style="117" bestFit="1" customWidth="1"/>
    <col min="5385" max="5385" width="0.81640625" style="117" customWidth="1"/>
    <col min="5386" max="5386" width="12.453125" style="117" bestFit="1" customWidth="1"/>
    <col min="5387" max="5622" width="8.1796875" style="117"/>
    <col min="5623" max="5623" width="41.81640625" style="117" customWidth="1"/>
    <col min="5624" max="5624" width="7.1796875" style="117" customWidth="1"/>
    <col min="5625" max="5625" width="0.81640625" style="117" customWidth="1"/>
    <col min="5626" max="5626" width="13.81640625" style="117" customWidth="1"/>
    <col min="5627" max="5627" width="0.453125" style="117" customWidth="1"/>
    <col min="5628" max="5628" width="13.81640625" style="117" customWidth="1"/>
    <col min="5629" max="5629" width="0.453125" style="117" customWidth="1"/>
    <col min="5630" max="5630" width="13.81640625" style="117" customWidth="1"/>
    <col min="5631" max="5631" width="0.453125" style="117" customWidth="1"/>
    <col min="5632" max="5632" width="13.81640625" style="117" customWidth="1"/>
    <col min="5633" max="5634" width="0" style="117" hidden="1" customWidth="1"/>
    <col min="5635" max="5635" width="8.1796875" style="117"/>
    <col min="5636" max="5636" width="9.81640625" style="117" bestFit="1" customWidth="1"/>
    <col min="5637" max="5637" width="1" style="117" customWidth="1"/>
    <col min="5638" max="5638" width="14.81640625" style="117" bestFit="1" customWidth="1"/>
    <col min="5639" max="5639" width="0.81640625" style="117" customWidth="1"/>
    <col min="5640" max="5640" width="13.453125" style="117" bestFit="1" customWidth="1"/>
    <col min="5641" max="5641" width="0.81640625" style="117" customWidth="1"/>
    <col min="5642" max="5642" width="12.453125" style="117" bestFit="1" customWidth="1"/>
    <col min="5643" max="5878" width="8.1796875" style="117"/>
    <col min="5879" max="5879" width="41.81640625" style="117" customWidth="1"/>
    <col min="5880" max="5880" width="7.1796875" style="117" customWidth="1"/>
    <col min="5881" max="5881" width="0.81640625" style="117" customWidth="1"/>
    <col min="5882" max="5882" width="13.81640625" style="117" customWidth="1"/>
    <col min="5883" max="5883" width="0.453125" style="117" customWidth="1"/>
    <col min="5884" max="5884" width="13.81640625" style="117" customWidth="1"/>
    <col min="5885" max="5885" width="0.453125" style="117" customWidth="1"/>
    <col min="5886" max="5886" width="13.81640625" style="117" customWidth="1"/>
    <col min="5887" max="5887" width="0.453125" style="117" customWidth="1"/>
    <col min="5888" max="5888" width="13.81640625" style="117" customWidth="1"/>
    <col min="5889" max="5890" width="0" style="117" hidden="1" customWidth="1"/>
    <col min="5891" max="5891" width="8.1796875" style="117"/>
    <col min="5892" max="5892" width="9.81640625" style="117" bestFit="1" customWidth="1"/>
    <col min="5893" max="5893" width="1" style="117" customWidth="1"/>
    <col min="5894" max="5894" width="14.81640625" style="117" bestFit="1" customWidth="1"/>
    <col min="5895" max="5895" width="0.81640625" style="117" customWidth="1"/>
    <col min="5896" max="5896" width="13.453125" style="117" bestFit="1" customWidth="1"/>
    <col min="5897" max="5897" width="0.81640625" style="117" customWidth="1"/>
    <col min="5898" max="5898" width="12.453125" style="117" bestFit="1" customWidth="1"/>
    <col min="5899" max="6134" width="8.1796875" style="117"/>
    <col min="6135" max="6135" width="41.81640625" style="117" customWidth="1"/>
    <col min="6136" max="6136" width="7.1796875" style="117" customWidth="1"/>
    <col min="6137" max="6137" width="0.81640625" style="117" customWidth="1"/>
    <col min="6138" max="6138" width="13.81640625" style="117" customWidth="1"/>
    <col min="6139" max="6139" width="0.453125" style="117" customWidth="1"/>
    <col min="6140" max="6140" width="13.81640625" style="117" customWidth="1"/>
    <col min="6141" max="6141" width="0.453125" style="117" customWidth="1"/>
    <col min="6142" max="6142" width="13.81640625" style="117" customWidth="1"/>
    <col min="6143" max="6143" width="0.453125" style="117" customWidth="1"/>
    <col min="6144" max="6144" width="13.81640625" style="117" customWidth="1"/>
    <col min="6145" max="6146" width="0" style="117" hidden="1" customWidth="1"/>
    <col min="6147" max="6147" width="8.1796875" style="117"/>
    <col min="6148" max="6148" width="9.81640625" style="117" bestFit="1" customWidth="1"/>
    <col min="6149" max="6149" width="1" style="117" customWidth="1"/>
    <col min="6150" max="6150" width="14.81640625" style="117" bestFit="1" customWidth="1"/>
    <col min="6151" max="6151" width="0.81640625" style="117" customWidth="1"/>
    <col min="6152" max="6152" width="13.453125" style="117" bestFit="1" customWidth="1"/>
    <col min="6153" max="6153" width="0.81640625" style="117" customWidth="1"/>
    <col min="6154" max="6154" width="12.453125" style="117" bestFit="1" customWidth="1"/>
    <col min="6155" max="6390" width="8.1796875" style="117"/>
    <col min="6391" max="6391" width="41.81640625" style="117" customWidth="1"/>
    <col min="6392" max="6392" width="7.1796875" style="117" customWidth="1"/>
    <col min="6393" max="6393" width="0.81640625" style="117" customWidth="1"/>
    <col min="6394" max="6394" width="13.81640625" style="117" customWidth="1"/>
    <col min="6395" max="6395" width="0.453125" style="117" customWidth="1"/>
    <col min="6396" max="6396" width="13.81640625" style="117" customWidth="1"/>
    <col min="6397" max="6397" width="0.453125" style="117" customWidth="1"/>
    <col min="6398" max="6398" width="13.81640625" style="117" customWidth="1"/>
    <col min="6399" max="6399" width="0.453125" style="117" customWidth="1"/>
    <col min="6400" max="6400" width="13.81640625" style="117" customWidth="1"/>
    <col min="6401" max="6402" width="0" style="117" hidden="1" customWidth="1"/>
    <col min="6403" max="6403" width="8.1796875" style="117"/>
    <col min="6404" max="6404" width="9.81640625" style="117" bestFit="1" customWidth="1"/>
    <col min="6405" max="6405" width="1" style="117" customWidth="1"/>
    <col min="6406" max="6406" width="14.81640625" style="117" bestFit="1" customWidth="1"/>
    <col min="6407" max="6407" width="0.81640625" style="117" customWidth="1"/>
    <col min="6408" max="6408" width="13.453125" style="117" bestFit="1" customWidth="1"/>
    <col min="6409" max="6409" width="0.81640625" style="117" customWidth="1"/>
    <col min="6410" max="6410" width="12.453125" style="117" bestFit="1" customWidth="1"/>
    <col min="6411" max="6646" width="8.1796875" style="117"/>
    <col min="6647" max="6647" width="41.81640625" style="117" customWidth="1"/>
    <col min="6648" max="6648" width="7.1796875" style="117" customWidth="1"/>
    <col min="6649" max="6649" width="0.81640625" style="117" customWidth="1"/>
    <col min="6650" max="6650" width="13.81640625" style="117" customWidth="1"/>
    <col min="6651" max="6651" width="0.453125" style="117" customWidth="1"/>
    <col min="6652" max="6652" width="13.81640625" style="117" customWidth="1"/>
    <col min="6653" max="6653" width="0.453125" style="117" customWidth="1"/>
    <col min="6654" max="6654" width="13.81640625" style="117" customWidth="1"/>
    <col min="6655" max="6655" width="0.453125" style="117" customWidth="1"/>
    <col min="6656" max="6656" width="13.81640625" style="117" customWidth="1"/>
    <col min="6657" max="6658" width="0" style="117" hidden="1" customWidth="1"/>
    <col min="6659" max="6659" width="8.1796875" style="117"/>
    <col min="6660" max="6660" width="9.81640625" style="117" bestFit="1" customWidth="1"/>
    <col min="6661" max="6661" width="1" style="117" customWidth="1"/>
    <col min="6662" max="6662" width="14.81640625" style="117" bestFit="1" customWidth="1"/>
    <col min="6663" max="6663" width="0.81640625" style="117" customWidth="1"/>
    <col min="6664" max="6664" width="13.453125" style="117" bestFit="1" customWidth="1"/>
    <col min="6665" max="6665" width="0.81640625" style="117" customWidth="1"/>
    <col min="6666" max="6666" width="12.453125" style="117" bestFit="1" customWidth="1"/>
    <col min="6667" max="6902" width="8.1796875" style="117"/>
    <col min="6903" max="6903" width="41.81640625" style="117" customWidth="1"/>
    <col min="6904" max="6904" width="7.1796875" style="117" customWidth="1"/>
    <col min="6905" max="6905" width="0.81640625" style="117" customWidth="1"/>
    <col min="6906" max="6906" width="13.81640625" style="117" customWidth="1"/>
    <col min="6907" max="6907" width="0.453125" style="117" customWidth="1"/>
    <col min="6908" max="6908" width="13.81640625" style="117" customWidth="1"/>
    <col min="6909" max="6909" width="0.453125" style="117" customWidth="1"/>
    <col min="6910" max="6910" width="13.81640625" style="117" customWidth="1"/>
    <col min="6911" max="6911" width="0.453125" style="117" customWidth="1"/>
    <col min="6912" max="6912" width="13.81640625" style="117" customWidth="1"/>
    <col min="6913" max="6914" width="0" style="117" hidden="1" customWidth="1"/>
    <col min="6915" max="6915" width="8.1796875" style="117"/>
    <col min="6916" max="6916" width="9.81640625" style="117" bestFit="1" customWidth="1"/>
    <col min="6917" max="6917" width="1" style="117" customWidth="1"/>
    <col min="6918" max="6918" width="14.81640625" style="117" bestFit="1" customWidth="1"/>
    <col min="6919" max="6919" width="0.81640625" style="117" customWidth="1"/>
    <col min="6920" max="6920" width="13.453125" style="117" bestFit="1" customWidth="1"/>
    <col min="6921" max="6921" width="0.81640625" style="117" customWidth="1"/>
    <col min="6922" max="6922" width="12.453125" style="117" bestFit="1" customWidth="1"/>
    <col min="6923" max="7158" width="8.1796875" style="117"/>
    <col min="7159" max="7159" width="41.81640625" style="117" customWidth="1"/>
    <col min="7160" max="7160" width="7.1796875" style="117" customWidth="1"/>
    <col min="7161" max="7161" width="0.81640625" style="117" customWidth="1"/>
    <col min="7162" max="7162" width="13.81640625" style="117" customWidth="1"/>
    <col min="7163" max="7163" width="0.453125" style="117" customWidth="1"/>
    <col min="7164" max="7164" width="13.81640625" style="117" customWidth="1"/>
    <col min="7165" max="7165" width="0.453125" style="117" customWidth="1"/>
    <col min="7166" max="7166" width="13.81640625" style="117" customWidth="1"/>
    <col min="7167" max="7167" width="0.453125" style="117" customWidth="1"/>
    <col min="7168" max="7168" width="13.81640625" style="117" customWidth="1"/>
    <col min="7169" max="7170" width="0" style="117" hidden="1" customWidth="1"/>
    <col min="7171" max="7171" width="8.1796875" style="117"/>
    <col min="7172" max="7172" width="9.81640625" style="117" bestFit="1" customWidth="1"/>
    <col min="7173" max="7173" width="1" style="117" customWidth="1"/>
    <col min="7174" max="7174" width="14.81640625" style="117" bestFit="1" customWidth="1"/>
    <col min="7175" max="7175" width="0.81640625" style="117" customWidth="1"/>
    <col min="7176" max="7176" width="13.453125" style="117" bestFit="1" customWidth="1"/>
    <col min="7177" max="7177" width="0.81640625" style="117" customWidth="1"/>
    <col min="7178" max="7178" width="12.453125" style="117" bestFit="1" customWidth="1"/>
    <col min="7179" max="7414" width="8.1796875" style="117"/>
    <col min="7415" max="7415" width="41.81640625" style="117" customWidth="1"/>
    <col min="7416" max="7416" width="7.1796875" style="117" customWidth="1"/>
    <col min="7417" max="7417" width="0.81640625" style="117" customWidth="1"/>
    <col min="7418" max="7418" width="13.81640625" style="117" customWidth="1"/>
    <col min="7419" max="7419" width="0.453125" style="117" customWidth="1"/>
    <col min="7420" max="7420" width="13.81640625" style="117" customWidth="1"/>
    <col min="7421" max="7421" width="0.453125" style="117" customWidth="1"/>
    <col min="7422" max="7422" width="13.81640625" style="117" customWidth="1"/>
    <col min="7423" max="7423" width="0.453125" style="117" customWidth="1"/>
    <col min="7424" max="7424" width="13.81640625" style="117" customWidth="1"/>
    <col min="7425" max="7426" width="0" style="117" hidden="1" customWidth="1"/>
    <col min="7427" max="7427" width="8.1796875" style="117"/>
    <col min="7428" max="7428" width="9.81640625" style="117" bestFit="1" customWidth="1"/>
    <col min="7429" max="7429" width="1" style="117" customWidth="1"/>
    <col min="7430" max="7430" width="14.81640625" style="117" bestFit="1" customWidth="1"/>
    <col min="7431" max="7431" width="0.81640625" style="117" customWidth="1"/>
    <col min="7432" max="7432" width="13.453125" style="117" bestFit="1" customWidth="1"/>
    <col min="7433" max="7433" width="0.81640625" style="117" customWidth="1"/>
    <col min="7434" max="7434" width="12.453125" style="117" bestFit="1" customWidth="1"/>
    <col min="7435" max="7670" width="8.1796875" style="117"/>
    <col min="7671" max="7671" width="41.81640625" style="117" customWidth="1"/>
    <col min="7672" max="7672" width="7.1796875" style="117" customWidth="1"/>
    <col min="7673" max="7673" width="0.81640625" style="117" customWidth="1"/>
    <col min="7674" max="7674" width="13.81640625" style="117" customWidth="1"/>
    <col min="7675" max="7675" width="0.453125" style="117" customWidth="1"/>
    <col min="7676" max="7676" width="13.81640625" style="117" customWidth="1"/>
    <col min="7677" max="7677" width="0.453125" style="117" customWidth="1"/>
    <col min="7678" max="7678" width="13.81640625" style="117" customWidth="1"/>
    <col min="7679" max="7679" width="0.453125" style="117" customWidth="1"/>
    <col min="7680" max="7680" width="13.81640625" style="117" customWidth="1"/>
    <col min="7681" max="7682" width="0" style="117" hidden="1" customWidth="1"/>
    <col min="7683" max="7683" width="8.1796875" style="117"/>
    <col min="7684" max="7684" width="9.81640625" style="117" bestFit="1" customWidth="1"/>
    <col min="7685" max="7685" width="1" style="117" customWidth="1"/>
    <col min="7686" max="7686" width="14.81640625" style="117" bestFit="1" customWidth="1"/>
    <col min="7687" max="7687" width="0.81640625" style="117" customWidth="1"/>
    <col min="7688" max="7688" width="13.453125" style="117" bestFit="1" customWidth="1"/>
    <col min="7689" max="7689" width="0.81640625" style="117" customWidth="1"/>
    <col min="7690" max="7690" width="12.453125" style="117" bestFit="1" customWidth="1"/>
    <col min="7691" max="7926" width="8.1796875" style="117"/>
    <col min="7927" max="7927" width="41.81640625" style="117" customWidth="1"/>
    <col min="7928" max="7928" width="7.1796875" style="117" customWidth="1"/>
    <col min="7929" max="7929" width="0.81640625" style="117" customWidth="1"/>
    <col min="7930" max="7930" width="13.81640625" style="117" customWidth="1"/>
    <col min="7931" max="7931" width="0.453125" style="117" customWidth="1"/>
    <col min="7932" max="7932" width="13.81640625" style="117" customWidth="1"/>
    <col min="7933" max="7933" width="0.453125" style="117" customWidth="1"/>
    <col min="7934" max="7934" width="13.81640625" style="117" customWidth="1"/>
    <col min="7935" max="7935" width="0.453125" style="117" customWidth="1"/>
    <col min="7936" max="7936" width="13.81640625" style="117" customWidth="1"/>
    <col min="7937" max="7938" width="0" style="117" hidden="1" customWidth="1"/>
    <col min="7939" max="7939" width="8.1796875" style="117"/>
    <col min="7940" max="7940" width="9.81640625" style="117" bestFit="1" customWidth="1"/>
    <col min="7941" max="7941" width="1" style="117" customWidth="1"/>
    <col min="7942" max="7942" width="14.81640625" style="117" bestFit="1" customWidth="1"/>
    <col min="7943" max="7943" width="0.81640625" style="117" customWidth="1"/>
    <col min="7944" max="7944" width="13.453125" style="117" bestFit="1" customWidth="1"/>
    <col min="7945" max="7945" width="0.81640625" style="117" customWidth="1"/>
    <col min="7946" max="7946" width="12.453125" style="117" bestFit="1" customWidth="1"/>
    <col min="7947" max="8182" width="8.1796875" style="117"/>
    <col min="8183" max="8183" width="41.81640625" style="117" customWidth="1"/>
    <col min="8184" max="8184" width="7.1796875" style="117" customWidth="1"/>
    <col min="8185" max="8185" width="0.81640625" style="117" customWidth="1"/>
    <col min="8186" max="8186" width="13.81640625" style="117" customWidth="1"/>
    <col min="8187" max="8187" width="0.453125" style="117" customWidth="1"/>
    <col min="8188" max="8188" width="13.81640625" style="117" customWidth="1"/>
    <col min="8189" max="8189" width="0.453125" style="117" customWidth="1"/>
    <col min="8190" max="8190" width="13.81640625" style="117" customWidth="1"/>
    <col min="8191" max="8191" width="0.453125" style="117" customWidth="1"/>
    <col min="8192" max="8192" width="13.81640625" style="117" customWidth="1"/>
    <col min="8193" max="8194" width="0" style="117" hidden="1" customWidth="1"/>
    <col min="8195" max="8195" width="8.1796875" style="117"/>
    <col min="8196" max="8196" width="9.81640625" style="117" bestFit="1" customWidth="1"/>
    <col min="8197" max="8197" width="1" style="117" customWidth="1"/>
    <col min="8198" max="8198" width="14.81640625" style="117" bestFit="1" customWidth="1"/>
    <col min="8199" max="8199" width="0.81640625" style="117" customWidth="1"/>
    <col min="8200" max="8200" width="13.453125" style="117" bestFit="1" customWidth="1"/>
    <col min="8201" max="8201" width="0.81640625" style="117" customWidth="1"/>
    <col min="8202" max="8202" width="12.453125" style="117" bestFit="1" customWidth="1"/>
    <col min="8203" max="8438" width="8.1796875" style="117"/>
    <col min="8439" max="8439" width="41.81640625" style="117" customWidth="1"/>
    <col min="8440" max="8440" width="7.1796875" style="117" customWidth="1"/>
    <col min="8441" max="8441" width="0.81640625" style="117" customWidth="1"/>
    <col min="8442" max="8442" width="13.81640625" style="117" customWidth="1"/>
    <col min="8443" max="8443" width="0.453125" style="117" customWidth="1"/>
    <col min="8444" max="8444" width="13.81640625" style="117" customWidth="1"/>
    <col min="8445" max="8445" width="0.453125" style="117" customWidth="1"/>
    <col min="8446" max="8446" width="13.81640625" style="117" customWidth="1"/>
    <col min="8447" max="8447" width="0.453125" style="117" customWidth="1"/>
    <col min="8448" max="8448" width="13.81640625" style="117" customWidth="1"/>
    <col min="8449" max="8450" width="0" style="117" hidden="1" customWidth="1"/>
    <col min="8451" max="8451" width="8.1796875" style="117"/>
    <col min="8452" max="8452" width="9.81640625" style="117" bestFit="1" customWidth="1"/>
    <col min="8453" max="8453" width="1" style="117" customWidth="1"/>
    <col min="8454" max="8454" width="14.81640625" style="117" bestFit="1" customWidth="1"/>
    <col min="8455" max="8455" width="0.81640625" style="117" customWidth="1"/>
    <col min="8456" max="8456" width="13.453125" style="117" bestFit="1" customWidth="1"/>
    <col min="8457" max="8457" width="0.81640625" style="117" customWidth="1"/>
    <col min="8458" max="8458" width="12.453125" style="117" bestFit="1" customWidth="1"/>
    <col min="8459" max="8694" width="8.1796875" style="117"/>
    <col min="8695" max="8695" width="41.81640625" style="117" customWidth="1"/>
    <col min="8696" max="8696" width="7.1796875" style="117" customWidth="1"/>
    <col min="8697" max="8697" width="0.81640625" style="117" customWidth="1"/>
    <col min="8698" max="8698" width="13.81640625" style="117" customWidth="1"/>
    <col min="8699" max="8699" width="0.453125" style="117" customWidth="1"/>
    <col min="8700" max="8700" width="13.81640625" style="117" customWidth="1"/>
    <col min="8701" max="8701" width="0.453125" style="117" customWidth="1"/>
    <col min="8702" max="8702" width="13.81640625" style="117" customWidth="1"/>
    <col min="8703" max="8703" width="0.453125" style="117" customWidth="1"/>
    <col min="8704" max="8704" width="13.81640625" style="117" customWidth="1"/>
    <col min="8705" max="8706" width="0" style="117" hidden="1" customWidth="1"/>
    <col min="8707" max="8707" width="8.1796875" style="117"/>
    <col min="8708" max="8708" width="9.81640625" style="117" bestFit="1" customWidth="1"/>
    <col min="8709" max="8709" width="1" style="117" customWidth="1"/>
    <col min="8710" max="8710" width="14.81640625" style="117" bestFit="1" customWidth="1"/>
    <col min="8711" max="8711" width="0.81640625" style="117" customWidth="1"/>
    <col min="8712" max="8712" width="13.453125" style="117" bestFit="1" customWidth="1"/>
    <col min="8713" max="8713" width="0.81640625" style="117" customWidth="1"/>
    <col min="8714" max="8714" width="12.453125" style="117" bestFit="1" customWidth="1"/>
    <col min="8715" max="8950" width="8.1796875" style="117"/>
    <col min="8951" max="8951" width="41.81640625" style="117" customWidth="1"/>
    <col min="8952" max="8952" width="7.1796875" style="117" customWidth="1"/>
    <col min="8953" max="8953" width="0.81640625" style="117" customWidth="1"/>
    <col min="8954" max="8954" width="13.81640625" style="117" customWidth="1"/>
    <col min="8955" max="8955" width="0.453125" style="117" customWidth="1"/>
    <col min="8956" max="8956" width="13.81640625" style="117" customWidth="1"/>
    <col min="8957" max="8957" width="0.453125" style="117" customWidth="1"/>
    <col min="8958" max="8958" width="13.81640625" style="117" customWidth="1"/>
    <col min="8959" max="8959" width="0.453125" style="117" customWidth="1"/>
    <col min="8960" max="8960" width="13.81640625" style="117" customWidth="1"/>
    <col min="8961" max="8962" width="0" style="117" hidden="1" customWidth="1"/>
    <col min="8963" max="8963" width="8.1796875" style="117"/>
    <col min="8964" max="8964" width="9.81640625" style="117" bestFit="1" customWidth="1"/>
    <col min="8965" max="8965" width="1" style="117" customWidth="1"/>
    <col min="8966" max="8966" width="14.81640625" style="117" bestFit="1" customWidth="1"/>
    <col min="8967" max="8967" width="0.81640625" style="117" customWidth="1"/>
    <col min="8968" max="8968" width="13.453125" style="117" bestFit="1" customWidth="1"/>
    <col min="8969" max="8969" width="0.81640625" style="117" customWidth="1"/>
    <col min="8970" max="8970" width="12.453125" style="117" bestFit="1" customWidth="1"/>
    <col min="8971" max="9206" width="8.1796875" style="117"/>
    <col min="9207" max="9207" width="41.81640625" style="117" customWidth="1"/>
    <col min="9208" max="9208" width="7.1796875" style="117" customWidth="1"/>
    <col min="9209" max="9209" width="0.81640625" style="117" customWidth="1"/>
    <col min="9210" max="9210" width="13.81640625" style="117" customWidth="1"/>
    <col min="9211" max="9211" width="0.453125" style="117" customWidth="1"/>
    <col min="9212" max="9212" width="13.81640625" style="117" customWidth="1"/>
    <col min="9213" max="9213" width="0.453125" style="117" customWidth="1"/>
    <col min="9214" max="9214" width="13.81640625" style="117" customWidth="1"/>
    <col min="9215" max="9215" width="0.453125" style="117" customWidth="1"/>
    <col min="9216" max="9216" width="13.81640625" style="117" customWidth="1"/>
    <col min="9217" max="9218" width="0" style="117" hidden="1" customWidth="1"/>
    <col min="9219" max="9219" width="8.1796875" style="117"/>
    <col min="9220" max="9220" width="9.81640625" style="117" bestFit="1" customWidth="1"/>
    <col min="9221" max="9221" width="1" style="117" customWidth="1"/>
    <col min="9222" max="9222" width="14.81640625" style="117" bestFit="1" customWidth="1"/>
    <col min="9223" max="9223" width="0.81640625" style="117" customWidth="1"/>
    <col min="9224" max="9224" width="13.453125" style="117" bestFit="1" customWidth="1"/>
    <col min="9225" max="9225" width="0.81640625" style="117" customWidth="1"/>
    <col min="9226" max="9226" width="12.453125" style="117" bestFit="1" customWidth="1"/>
    <col min="9227" max="9462" width="8.1796875" style="117"/>
    <col min="9463" max="9463" width="41.81640625" style="117" customWidth="1"/>
    <col min="9464" max="9464" width="7.1796875" style="117" customWidth="1"/>
    <col min="9465" max="9465" width="0.81640625" style="117" customWidth="1"/>
    <col min="9466" max="9466" width="13.81640625" style="117" customWidth="1"/>
    <col min="9467" max="9467" width="0.453125" style="117" customWidth="1"/>
    <col min="9468" max="9468" width="13.81640625" style="117" customWidth="1"/>
    <col min="9469" max="9469" width="0.453125" style="117" customWidth="1"/>
    <col min="9470" max="9470" width="13.81640625" style="117" customWidth="1"/>
    <col min="9471" max="9471" width="0.453125" style="117" customWidth="1"/>
    <col min="9472" max="9472" width="13.81640625" style="117" customWidth="1"/>
    <col min="9473" max="9474" width="0" style="117" hidden="1" customWidth="1"/>
    <col min="9475" max="9475" width="8.1796875" style="117"/>
    <col min="9476" max="9476" width="9.81640625" style="117" bestFit="1" customWidth="1"/>
    <col min="9477" max="9477" width="1" style="117" customWidth="1"/>
    <col min="9478" max="9478" width="14.81640625" style="117" bestFit="1" customWidth="1"/>
    <col min="9479" max="9479" width="0.81640625" style="117" customWidth="1"/>
    <col min="9480" max="9480" width="13.453125" style="117" bestFit="1" customWidth="1"/>
    <col min="9481" max="9481" width="0.81640625" style="117" customWidth="1"/>
    <col min="9482" max="9482" width="12.453125" style="117" bestFit="1" customWidth="1"/>
    <col min="9483" max="9718" width="8.1796875" style="117"/>
    <col min="9719" max="9719" width="41.81640625" style="117" customWidth="1"/>
    <col min="9720" max="9720" width="7.1796875" style="117" customWidth="1"/>
    <col min="9721" max="9721" width="0.81640625" style="117" customWidth="1"/>
    <col min="9722" max="9722" width="13.81640625" style="117" customWidth="1"/>
    <col min="9723" max="9723" width="0.453125" style="117" customWidth="1"/>
    <col min="9724" max="9724" width="13.81640625" style="117" customWidth="1"/>
    <col min="9725" max="9725" width="0.453125" style="117" customWidth="1"/>
    <col min="9726" max="9726" width="13.81640625" style="117" customWidth="1"/>
    <col min="9727" max="9727" width="0.453125" style="117" customWidth="1"/>
    <col min="9728" max="9728" width="13.81640625" style="117" customWidth="1"/>
    <col min="9729" max="9730" width="0" style="117" hidden="1" customWidth="1"/>
    <col min="9731" max="9731" width="8.1796875" style="117"/>
    <col min="9732" max="9732" width="9.81640625" style="117" bestFit="1" customWidth="1"/>
    <col min="9733" max="9733" width="1" style="117" customWidth="1"/>
    <col min="9734" max="9734" width="14.81640625" style="117" bestFit="1" customWidth="1"/>
    <col min="9735" max="9735" width="0.81640625" style="117" customWidth="1"/>
    <col min="9736" max="9736" width="13.453125" style="117" bestFit="1" customWidth="1"/>
    <col min="9737" max="9737" width="0.81640625" style="117" customWidth="1"/>
    <col min="9738" max="9738" width="12.453125" style="117" bestFit="1" customWidth="1"/>
    <col min="9739" max="9974" width="8.1796875" style="117"/>
    <col min="9975" max="9975" width="41.81640625" style="117" customWidth="1"/>
    <col min="9976" max="9976" width="7.1796875" style="117" customWidth="1"/>
    <col min="9977" max="9977" width="0.81640625" style="117" customWidth="1"/>
    <col min="9978" max="9978" width="13.81640625" style="117" customWidth="1"/>
    <col min="9979" max="9979" width="0.453125" style="117" customWidth="1"/>
    <col min="9980" max="9980" width="13.81640625" style="117" customWidth="1"/>
    <col min="9981" max="9981" width="0.453125" style="117" customWidth="1"/>
    <col min="9982" max="9982" width="13.81640625" style="117" customWidth="1"/>
    <col min="9983" max="9983" width="0.453125" style="117" customWidth="1"/>
    <col min="9984" max="9984" width="13.81640625" style="117" customWidth="1"/>
    <col min="9985" max="9986" width="0" style="117" hidden="1" customWidth="1"/>
    <col min="9987" max="9987" width="8.1796875" style="117"/>
    <col min="9988" max="9988" width="9.81640625" style="117" bestFit="1" customWidth="1"/>
    <col min="9989" max="9989" width="1" style="117" customWidth="1"/>
    <col min="9990" max="9990" width="14.81640625" style="117" bestFit="1" customWidth="1"/>
    <col min="9991" max="9991" width="0.81640625" style="117" customWidth="1"/>
    <col min="9992" max="9992" width="13.453125" style="117" bestFit="1" customWidth="1"/>
    <col min="9993" max="9993" width="0.81640625" style="117" customWidth="1"/>
    <col min="9994" max="9994" width="12.453125" style="117" bestFit="1" customWidth="1"/>
    <col min="9995" max="10230" width="8.1796875" style="117"/>
    <col min="10231" max="10231" width="41.81640625" style="117" customWidth="1"/>
    <col min="10232" max="10232" width="7.1796875" style="117" customWidth="1"/>
    <col min="10233" max="10233" width="0.81640625" style="117" customWidth="1"/>
    <col min="10234" max="10234" width="13.81640625" style="117" customWidth="1"/>
    <col min="10235" max="10235" width="0.453125" style="117" customWidth="1"/>
    <col min="10236" max="10236" width="13.81640625" style="117" customWidth="1"/>
    <col min="10237" max="10237" width="0.453125" style="117" customWidth="1"/>
    <col min="10238" max="10238" width="13.81640625" style="117" customWidth="1"/>
    <col min="10239" max="10239" width="0.453125" style="117" customWidth="1"/>
    <col min="10240" max="10240" width="13.81640625" style="117" customWidth="1"/>
    <col min="10241" max="10242" width="0" style="117" hidden="1" customWidth="1"/>
    <col min="10243" max="10243" width="8.1796875" style="117"/>
    <col min="10244" max="10244" width="9.81640625" style="117" bestFit="1" customWidth="1"/>
    <col min="10245" max="10245" width="1" style="117" customWidth="1"/>
    <col min="10246" max="10246" width="14.81640625" style="117" bestFit="1" customWidth="1"/>
    <col min="10247" max="10247" width="0.81640625" style="117" customWidth="1"/>
    <col min="10248" max="10248" width="13.453125" style="117" bestFit="1" customWidth="1"/>
    <col min="10249" max="10249" width="0.81640625" style="117" customWidth="1"/>
    <col min="10250" max="10250" width="12.453125" style="117" bestFit="1" customWidth="1"/>
    <col min="10251" max="10486" width="8.1796875" style="117"/>
    <col min="10487" max="10487" width="41.81640625" style="117" customWidth="1"/>
    <col min="10488" max="10488" width="7.1796875" style="117" customWidth="1"/>
    <col min="10489" max="10489" width="0.81640625" style="117" customWidth="1"/>
    <col min="10490" max="10490" width="13.81640625" style="117" customWidth="1"/>
    <col min="10491" max="10491" width="0.453125" style="117" customWidth="1"/>
    <col min="10492" max="10492" width="13.81640625" style="117" customWidth="1"/>
    <col min="10493" max="10493" width="0.453125" style="117" customWidth="1"/>
    <col min="10494" max="10494" width="13.81640625" style="117" customWidth="1"/>
    <col min="10495" max="10495" width="0.453125" style="117" customWidth="1"/>
    <col min="10496" max="10496" width="13.81640625" style="117" customWidth="1"/>
    <col min="10497" max="10498" width="0" style="117" hidden="1" customWidth="1"/>
    <col min="10499" max="10499" width="8.1796875" style="117"/>
    <col min="10500" max="10500" width="9.81640625" style="117" bestFit="1" customWidth="1"/>
    <col min="10501" max="10501" width="1" style="117" customWidth="1"/>
    <col min="10502" max="10502" width="14.81640625" style="117" bestFit="1" customWidth="1"/>
    <col min="10503" max="10503" width="0.81640625" style="117" customWidth="1"/>
    <col min="10504" max="10504" width="13.453125" style="117" bestFit="1" customWidth="1"/>
    <col min="10505" max="10505" width="0.81640625" style="117" customWidth="1"/>
    <col min="10506" max="10506" width="12.453125" style="117" bestFit="1" customWidth="1"/>
    <col min="10507" max="10742" width="8.1796875" style="117"/>
    <col min="10743" max="10743" width="41.81640625" style="117" customWidth="1"/>
    <col min="10744" max="10744" width="7.1796875" style="117" customWidth="1"/>
    <col min="10745" max="10745" width="0.81640625" style="117" customWidth="1"/>
    <col min="10746" max="10746" width="13.81640625" style="117" customWidth="1"/>
    <col min="10747" max="10747" width="0.453125" style="117" customWidth="1"/>
    <col min="10748" max="10748" width="13.81640625" style="117" customWidth="1"/>
    <col min="10749" max="10749" width="0.453125" style="117" customWidth="1"/>
    <col min="10750" max="10750" width="13.81640625" style="117" customWidth="1"/>
    <col min="10751" max="10751" width="0.453125" style="117" customWidth="1"/>
    <col min="10752" max="10752" width="13.81640625" style="117" customWidth="1"/>
    <col min="10753" max="10754" width="0" style="117" hidden="1" customWidth="1"/>
    <col min="10755" max="10755" width="8.1796875" style="117"/>
    <col min="10756" max="10756" width="9.81640625" style="117" bestFit="1" customWidth="1"/>
    <col min="10757" max="10757" width="1" style="117" customWidth="1"/>
    <col min="10758" max="10758" width="14.81640625" style="117" bestFit="1" customWidth="1"/>
    <col min="10759" max="10759" width="0.81640625" style="117" customWidth="1"/>
    <col min="10760" max="10760" width="13.453125" style="117" bestFit="1" customWidth="1"/>
    <col min="10761" max="10761" width="0.81640625" style="117" customWidth="1"/>
    <col min="10762" max="10762" width="12.453125" style="117" bestFit="1" customWidth="1"/>
    <col min="10763" max="10998" width="8.1796875" style="117"/>
    <col min="10999" max="10999" width="41.81640625" style="117" customWidth="1"/>
    <col min="11000" max="11000" width="7.1796875" style="117" customWidth="1"/>
    <col min="11001" max="11001" width="0.81640625" style="117" customWidth="1"/>
    <col min="11002" max="11002" width="13.81640625" style="117" customWidth="1"/>
    <col min="11003" max="11003" width="0.453125" style="117" customWidth="1"/>
    <col min="11004" max="11004" width="13.81640625" style="117" customWidth="1"/>
    <col min="11005" max="11005" width="0.453125" style="117" customWidth="1"/>
    <col min="11006" max="11006" width="13.81640625" style="117" customWidth="1"/>
    <col min="11007" max="11007" width="0.453125" style="117" customWidth="1"/>
    <col min="11008" max="11008" width="13.81640625" style="117" customWidth="1"/>
    <col min="11009" max="11010" width="0" style="117" hidden="1" customWidth="1"/>
    <col min="11011" max="11011" width="8.1796875" style="117"/>
    <col min="11012" max="11012" width="9.81640625" style="117" bestFit="1" customWidth="1"/>
    <col min="11013" max="11013" width="1" style="117" customWidth="1"/>
    <col min="11014" max="11014" width="14.81640625" style="117" bestFit="1" customWidth="1"/>
    <col min="11015" max="11015" width="0.81640625" style="117" customWidth="1"/>
    <col min="11016" max="11016" width="13.453125" style="117" bestFit="1" customWidth="1"/>
    <col min="11017" max="11017" width="0.81640625" style="117" customWidth="1"/>
    <col min="11018" max="11018" width="12.453125" style="117" bestFit="1" customWidth="1"/>
    <col min="11019" max="11254" width="8.1796875" style="117"/>
    <col min="11255" max="11255" width="41.81640625" style="117" customWidth="1"/>
    <col min="11256" max="11256" width="7.1796875" style="117" customWidth="1"/>
    <col min="11257" max="11257" width="0.81640625" style="117" customWidth="1"/>
    <col min="11258" max="11258" width="13.81640625" style="117" customWidth="1"/>
    <col min="11259" max="11259" width="0.453125" style="117" customWidth="1"/>
    <col min="11260" max="11260" width="13.81640625" style="117" customWidth="1"/>
    <col min="11261" max="11261" width="0.453125" style="117" customWidth="1"/>
    <col min="11262" max="11262" width="13.81640625" style="117" customWidth="1"/>
    <col min="11263" max="11263" width="0.453125" style="117" customWidth="1"/>
    <col min="11264" max="11264" width="13.81640625" style="117" customWidth="1"/>
    <col min="11265" max="11266" width="0" style="117" hidden="1" customWidth="1"/>
    <col min="11267" max="11267" width="8.1796875" style="117"/>
    <col min="11268" max="11268" width="9.81640625" style="117" bestFit="1" customWidth="1"/>
    <col min="11269" max="11269" width="1" style="117" customWidth="1"/>
    <col min="11270" max="11270" width="14.81640625" style="117" bestFit="1" customWidth="1"/>
    <col min="11271" max="11271" width="0.81640625" style="117" customWidth="1"/>
    <col min="11272" max="11272" width="13.453125" style="117" bestFit="1" customWidth="1"/>
    <col min="11273" max="11273" width="0.81640625" style="117" customWidth="1"/>
    <col min="11274" max="11274" width="12.453125" style="117" bestFit="1" customWidth="1"/>
    <col min="11275" max="11510" width="8.1796875" style="117"/>
    <col min="11511" max="11511" width="41.81640625" style="117" customWidth="1"/>
    <col min="11512" max="11512" width="7.1796875" style="117" customWidth="1"/>
    <col min="11513" max="11513" width="0.81640625" style="117" customWidth="1"/>
    <col min="11514" max="11514" width="13.81640625" style="117" customWidth="1"/>
    <col min="11515" max="11515" width="0.453125" style="117" customWidth="1"/>
    <col min="11516" max="11516" width="13.81640625" style="117" customWidth="1"/>
    <col min="11517" max="11517" width="0.453125" style="117" customWidth="1"/>
    <col min="11518" max="11518" width="13.81640625" style="117" customWidth="1"/>
    <col min="11519" max="11519" width="0.453125" style="117" customWidth="1"/>
    <col min="11520" max="11520" width="13.81640625" style="117" customWidth="1"/>
    <col min="11521" max="11522" width="0" style="117" hidden="1" customWidth="1"/>
    <col min="11523" max="11523" width="8.1796875" style="117"/>
    <col min="11524" max="11524" width="9.81640625" style="117" bestFit="1" customWidth="1"/>
    <col min="11525" max="11525" width="1" style="117" customWidth="1"/>
    <col min="11526" max="11526" width="14.81640625" style="117" bestFit="1" customWidth="1"/>
    <col min="11527" max="11527" width="0.81640625" style="117" customWidth="1"/>
    <col min="11528" max="11528" width="13.453125" style="117" bestFit="1" customWidth="1"/>
    <col min="11529" max="11529" width="0.81640625" style="117" customWidth="1"/>
    <col min="11530" max="11530" width="12.453125" style="117" bestFit="1" customWidth="1"/>
    <col min="11531" max="11766" width="8.1796875" style="117"/>
    <col min="11767" max="11767" width="41.81640625" style="117" customWidth="1"/>
    <col min="11768" max="11768" width="7.1796875" style="117" customWidth="1"/>
    <col min="11769" max="11769" width="0.81640625" style="117" customWidth="1"/>
    <col min="11770" max="11770" width="13.81640625" style="117" customWidth="1"/>
    <col min="11771" max="11771" width="0.453125" style="117" customWidth="1"/>
    <col min="11772" max="11772" width="13.81640625" style="117" customWidth="1"/>
    <col min="11773" max="11773" width="0.453125" style="117" customWidth="1"/>
    <col min="11774" max="11774" width="13.81640625" style="117" customWidth="1"/>
    <col min="11775" max="11775" width="0.453125" style="117" customWidth="1"/>
    <col min="11776" max="11776" width="13.81640625" style="117" customWidth="1"/>
    <col min="11777" max="11778" width="0" style="117" hidden="1" customWidth="1"/>
    <col min="11779" max="11779" width="8.1796875" style="117"/>
    <col min="11780" max="11780" width="9.81640625" style="117" bestFit="1" customWidth="1"/>
    <col min="11781" max="11781" width="1" style="117" customWidth="1"/>
    <col min="11782" max="11782" width="14.81640625" style="117" bestFit="1" customWidth="1"/>
    <col min="11783" max="11783" width="0.81640625" style="117" customWidth="1"/>
    <col min="11784" max="11784" width="13.453125" style="117" bestFit="1" customWidth="1"/>
    <col min="11785" max="11785" width="0.81640625" style="117" customWidth="1"/>
    <col min="11786" max="11786" width="12.453125" style="117" bestFit="1" customWidth="1"/>
    <col min="11787" max="12022" width="8.1796875" style="117"/>
    <col min="12023" max="12023" width="41.81640625" style="117" customWidth="1"/>
    <col min="12024" max="12024" width="7.1796875" style="117" customWidth="1"/>
    <col min="12025" max="12025" width="0.81640625" style="117" customWidth="1"/>
    <col min="12026" max="12026" width="13.81640625" style="117" customWidth="1"/>
    <col min="12027" max="12027" width="0.453125" style="117" customWidth="1"/>
    <col min="12028" max="12028" width="13.81640625" style="117" customWidth="1"/>
    <col min="12029" max="12029" width="0.453125" style="117" customWidth="1"/>
    <col min="12030" max="12030" width="13.81640625" style="117" customWidth="1"/>
    <col min="12031" max="12031" width="0.453125" style="117" customWidth="1"/>
    <col min="12032" max="12032" width="13.81640625" style="117" customWidth="1"/>
    <col min="12033" max="12034" width="0" style="117" hidden="1" customWidth="1"/>
    <col min="12035" max="12035" width="8.1796875" style="117"/>
    <col min="12036" max="12036" width="9.81640625" style="117" bestFit="1" customWidth="1"/>
    <col min="12037" max="12037" width="1" style="117" customWidth="1"/>
    <col min="12038" max="12038" width="14.81640625" style="117" bestFit="1" customWidth="1"/>
    <col min="12039" max="12039" width="0.81640625" style="117" customWidth="1"/>
    <col min="12040" max="12040" width="13.453125" style="117" bestFit="1" customWidth="1"/>
    <col min="12041" max="12041" width="0.81640625" style="117" customWidth="1"/>
    <col min="12042" max="12042" width="12.453125" style="117" bestFit="1" customWidth="1"/>
    <col min="12043" max="12278" width="8.1796875" style="117"/>
    <col min="12279" max="12279" width="41.81640625" style="117" customWidth="1"/>
    <col min="12280" max="12280" width="7.1796875" style="117" customWidth="1"/>
    <col min="12281" max="12281" width="0.81640625" style="117" customWidth="1"/>
    <col min="12282" max="12282" width="13.81640625" style="117" customWidth="1"/>
    <col min="12283" max="12283" width="0.453125" style="117" customWidth="1"/>
    <col min="12284" max="12284" width="13.81640625" style="117" customWidth="1"/>
    <col min="12285" max="12285" width="0.453125" style="117" customWidth="1"/>
    <col min="12286" max="12286" width="13.81640625" style="117" customWidth="1"/>
    <col min="12287" max="12287" width="0.453125" style="117" customWidth="1"/>
    <col min="12288" max="12288" width="13.81640625" style="117" customWidth="1"/>
    <col min="12289" max="12290" width="0" style="117" hidden="1" customWidth="1"/>
    <col min="12291" max="12291" width="8.1796875" style="117"/>
    <col min="12292" max="12292" width="9.81640625" style="117" bestFit="1" customWidth="1"/>
    <col min="12293" max="12293" width="1" style="117" customWidth="1"/>
    <col min="12294" max="12294" width="14.81640625" style="117" bestFit="1" customWidth="1"/>
    <col min="12295" max="12295" width="0.81640625" style="117" customWidth="1"/>
    <col min="12296" max="12296" width="13.453125" style="117" bestFit="1" customWidth="1"/>
    <col min="12297" max="12297" width="0.81640625" style="117" customWidth="1"/>
    <col min="12298" max="12298" width="12.453125" style="117" bestFit="1" customWidth="1"/>
    <col min="12299" max="12534" width="8.1796875" style="117"/>
    <col min="12535" max="12535" width="41.81640625" style="117" customWidth="1"/>
    <col min="12536" max="12536" width="7.1796875" style="117" customWidth="1"/>
    <col min="12537" max="12537" width="0.81640625" style="117" customWidth="1"/>
    <col min="12538" max="12538" width="13.81640625" style="117" customWidth="1"/>
    <col min="12539" max="12539" width="0.453125" style="117" customWidth="1"/>
    <col min="12540" max="12540" width="13.81640625" style="117" customWidth="1"/>
    <col min="12541" max="12541" width="0.453125" style="117" customWidth="1"/>
    <col min="12542" max="12542" width="13.81640625" style="117" customWidth="1"/>
    <col min="12543" max="12543" width="0.453125" style="117" customWidth="1"/>
    <col min="12544" max="12544" width="13.81640625" style="117" customWidth="1"/>
    <col min="12545" max="12546" width="0" style="117" hidden="1" customWidth="1"/>
    <col min="12547" max="12547" width="8.1796875" style="117"/>
    <col min="12548" max="12548" width="9.81640625" style="117" bestFit="1" customWidth="1"/>
    <col min="12549" max="12549" width="1" style="117" customWidth="1"/>
    <col min="12550" max="12550" width="14.81640625" style="117" bestFit="1" customWidth="1"/>
    <col min="12551" max="12551" width="0.81640625" style="117" customWidth="1"/>
    <col min="12552" max="12552" width="13.453125" style="117" bestFit="1" customWidth="1"/>
    <col min="12553" max="12553" width="0.81640625" style="117" customWidth="1"/>
    <col min="12554" max="12554" width="12.453125" style="117" bestFit="1" customWidth="1"/>
    <col min="12555" max="12790" width="8.1796875" style="117"/>
    <col min="12791" max="12791" width="41.81640625" style="117" customWidth="1"/>
    <col min="12792" max="12792" width="7.1796875" style="117" customWidth="1"/>
    <col min="12793" max="12793" width="0.81640625" style="117" customWidth="1"/>
    <col min="12794" max="12794" width="13.81640625" style="117" customWidth="1"/>
    <col min="12795" max="12795" width="0.453125" style="117" customWidth="1"/>
    <col min="12796" max="12796" width="13.81640625" style="117" customWidth="1"/>
    <col min="12797" max="12797" width="0.453125" style="117" customWidth="1"/>
    <col min="12798" max="12798" width="13.81640625" style="117" customWidth="1"/>
    <col min="12799" max="12799" width="0.453125" style="117" customWidth="1"/>
    <col min="12800" max="12800" width="13.81640625" style="117" customWidth="1"/>
    <col min="12801" max="12802" width="0" style="117" hidden="1" customWidth="1"/>
    <col min="12803" max="12803" width="8.1796875" style="117"/>
    <col min="12804" max="12804" width="9.81640625" style="117" bestFit="1" customWidth="1"/>
    <col min="12805" max="12805" width="1" style="117" customWidth="1"/>
    <col min="12806" max="12806" width="14.81640625" style="117" bestFit="1" customWidth="1"/>
    <col min="12807" max="12807" width="0.81640625" style="117" customWidth="1"/>
    <col min="12808" max="12808" width="13.453125" style="117" bestFit="1" customWidth="1"/>
    <col min="12809" max="12809" width="0.81640625" style="117" customWidth="1"/>
    <col min="12810" max="12810" width="12.453125" style="117" bestFit="1" customWidth="1"/>
    <col min="12811" max="13046" width="8.1796875" style="117"/>
    <col min="13047" max="13047" width="41.81640625" style="117" customWidth="1"/>
    <col min="13048" max="13048" width="7.1796875" style="117" customWidth="1"/>
    <col min="13049" max="13049" width="0.81640625" style="117" customWidth="1"/>
    <col min="13050" max="13050" width="13.81640625" style="117" customWidth="1"/>
    <col min="13051" max="13051" width="0.453125" style="117" customWidth="1"/>
    <col min="13052" max="13052" width="13.81640625" style="117" customWidth="1"/>
    <col min="13053" max="13053" width="0.453125" style="117" customWidth="1"/>
    <col min="13054" max="13054" width="13.81640625" style="117" customWidth="1"/>
    <col min="13055" max="13055" width="0.453125" style="117" customWidth="1"/>
    <col min="13056" max="13056" width="13.81640625" style="117" customWidth="1"/>
    <col min="13057" max="13058" width="0" style="117" hidden="1" customWidth="1"/>
    <col min="13059" max="13059" width="8.1796875" style="117"/>
    <col min="13060" max="13060" width="9.81640625" style="117" bestFit="1" customWidth="1"/>
    <col min="13061" max="13061" width="1" style="117" customWidth="1"/>
    <col min="13062" max="13062" width="14.81640625" style="117" bestFit="1" customWidth="1"/>
    <col min="13063" max="13063" width="0.81640625" style="117" customWidth="1"/>
    <col min="13064" max="13064" width="13.453125" style="117" bestFit="1" customWidth="1"/>
    <col min="13065" max="13065" width="0.81640625" style="117" customWidth="1"/>
    <col min="13066" max="13066" width="12.453125" style="117" bestFit="1" customWidth="1"/>
    <col min="13067" max="13302" width="8.1796875" style="117"/>
    <col min="13303" max="13303" width="41.81640625" style="117" customWidth="1"/>
    <col min="13304" max="13304" width="7.1796875" style="117" customWidth="1"/>
    <col min="13305" max="13305" width="0.81640625" style="117" customWidth="1"/>
    <col min="13306" max="13306" width="13.81640625" style="117" customWidth="1"/>
    <col min="13307" max="13307" width="0.453125" style="117" customWidth="1"/>
    <col min="13308" max="13308" width="13.81640625" style="117" customWidth="1"/>
    <col min="13309" max="13309" width="0.453125" style="117" customWidth="1"/>
    <col min="13310" max="13310" width="13.81640625" style="117" customWidth="1"/>
    <col min="13311" max="13311" width="0.453125" style="117" customWidth="1"/>
    <col min="13312" max="13312" width="13.81640625" style="117" customWidth="1"/>
    <col min="13313" max="13314" width="0" style="117" hidden="1" customWidth="1"/>
    <col min="13315" max="13315" width="8.1796875" style="117"/>
    <col min="13316" max="13316" width="9.81640625" style="117" bestFit="1" customWidth="1"/>
    <col min="13317" max="13317" width="1" style="117" customWidth="1"/>
    <col min="13318" max="13318" width="14.81640625" style="117" bestFit="1" customWidth="1"/>
    <col min="13319" max="13319" width="0.81640625" style="117" customWidth="1"/>
    <col min="13320" max="13320" width="13.453125" style="117" bestFit="1" customWidth="1"/>
    <col min="13321" max="13321" width="0.81640625" style="117" customWidth="1"/>
    <col min="13322" max="13322" width="12.453125" style="117" bestFit="1" customWidth="1"/>
    <col min="13323" max="13558" width="8.1796875" style="117"/>
    <col min="13559" max="13559" width="41.81640625" style="117" customWidth="1"/>
    <col min="13560" max="13560" width="7.1796875" style="117" customWidth="1"/>
    <col min="13561" max="13561" width="0.81640625" style="117" customWidth="1"/>
    <col min="13562" max="13562" width="13.81640625" style="117" customWidth="1"/>
    <col min="13563" max="13563" width="0.453125" style="117" customWidth="1"/>
    <col min="13564" max="13564" width="13.81640625" style="117" customWidth="1"/>
    <col min="13565" max="13565" width="0.453125" style="117" customWidth="1"/>
    <col min="13566" max="13566" width="13.81640625" style="117" customWidth="1"/>
    <col min="13567" max="13567" width="0.453125" style="117" customWidth="1"/>
    <col min="13568" max="13568" width="13.81640625" style="117" customWidth="1"/>
    <col min="13569" max="13570" width="0" style="117" hidden="1" customWidth="1"/>
    <col min="13571" max="13571" width="8.1796875" style="117"/>
    <col min="13572" max="13572" width="9.81640625" style="117" bestFit="1" customWidth="1"/>
    <col min="13573" max="13573" width="1" style="117" customWidth="1"/>
    <col min="13574" max="13574" width="14.81640625" style="117" bestFit="1" customWidth="1"/>
    <col min="13575" max="13575" width="0.81640625" style="117" customWidth="1"/>
    <col min="13576" max="13576" width="13.453125" style="117" bestFit="1" customWidth="1"/>
    <col min="13577" max="13577" width="0.81640625" style="117" customWidth="1"/>
    <col min="13578" max="13578" width="12.453125" style="117" bestFit="1" customWidth="1"/>
    <col min="13579" max="13814" width="8.1796875" style="117"/>
    <col min="13815" max="13815" width="41.81640625" style="117" customWidth="1"/>
    <col min="13816" max="13816" width="7.1796875" style="117" customWidth="1"/>
    <col min="13817" max="13817" width="0.81640625" style="117" customWidth="1"/>
    <col min="13818" max="13818" width="13.81640625" style="117" customWidth="1"/>
    <col min="13819" max="13819" width="0.453125" style="117" customWidth="1"/>
    <col min="13820" max="13820" width="13.81640625" style="117" customWidth="1"/>
    <col min="13821" max="13821" width="0.453125" style="117" customWidth="1"/>
    <col min="13822" max="13822" width="13.81640625" style="117" customWidth="1"/>
    <col min="13823" max="13823" width="0.453125" style="117" customWidth="1"/>
    <col min="13824" max="13824" width="13.81640625" style="117" customWidth="1"/>
    <col min="13825" max="13826" width="0" style="117" hidden="1" customWidth="1"/>
    <col min="13827" max="13827" width="8.1796875" style="117"/>
    <col min="13828" max="13828" width="9.81640625" style="117" bestFit="1" customWidth="1"/>
    <col min="13829" max="13829" width="1" style="117" customWidth="1"/>
    <col min="13830" max="13830" width="14.81640625" style="117" bestFit="1" customWidth="1"/>
    <col min="13831" max="13831" width="0.81640625" style="117" customWidth="1"/>
    <col min="13832" max="13832" width="13.453125" style="117" bestFit="1" customWidth="1"/>
    <col min="13833" max="13833" width="0.81640625" style="117" customWidth="1"/>
    <col min="13834" max="13834" width="12.453125" style="117" bestFit="1" customWidth="1"/>
    <col min="13835" max="14070" width="8.1796875" style="117"/>
    <col min="14071" max="14071" width="41.81640625" style="117" customWidth="1"/>
    <col min="14072" max="14072" width="7.1796875" style="117" customWidth="1"/>
    <col min="14073" max="14073" width="0.81640625" style="117" customWidth="1"/>
    <col min="14074" max="14074" width="13.81640625" style="117" customWidth="1"/>
    <col min="14075" max="14075" width="0.453125" style="117" customWidth="1"/>
    <col min="14076" max="14076" width="13.81640625" style="117" customWidth="1"/>
    <col min="14077" max="14077" width="0.453125" style="117" customWidth="1"/>
    <col min="14078" max="14078" width="13.81640625" style="117" customWidth="1"/>
    <col min="14079" max="14079" width="0.453125" style="117" customWidth="1"/>
    <col min="14080" max="14080" width="13.81640625" style="117" customWidth="1"/>
    <col min="14081" max="14082" width="0" style="117" hidden="1" customWidth="1"/>
    <col min="14083" max="14083" width="8.1796875" style="117"/>
    <col min="14084" max="14084" width="9.81640625" style="117" bestFit="1" customWidth="1"/>
    <col min="14085" max="14085" width="1" style="117" customWidth="1"/>
    <col min="14086" max="14086" width="14.81640625" style="117" bestFit="1" customWidth="1"/>
    <col min="14087" max="14087" width="0.81640625" style="117" customWidth="1"/>
    <col min="14088" max="14088" width="13.453125" style="117" bestFit="1" customWidth="1"/>
    <col min="14089" max="14089" width="0.81640625" style="117" customWidth="1"/>
    <col min="14090" max="14090" width="12.453125" style="117" bestFit="1" customWidth="1"/>
    <col min="14091" max="14326" width="8.1796875" style="117"/>
    <col min="14327" max="14327" width="41.81640625" style="117" customWidth="1"/>
    <col min="14328" max="14328" width="7.1796875" style="117" customWidth="1"/>
    <col min="14329" max="14329" width="0.81640625" style="117" customWidth="1"/>
    <col min="14330" max="14330" width="13.81640625" style="117" customWidth="1"/>
    <col min="14331" max="14331" width="0.453125" style="117" customWidth="1"/>
    <col min="14332" max="14332" width="13.81640625" style="117" customWidth="1"/>
    <col min="14333" max="14333" width="0.453125" style="117" customWidth="1"/>
    <col min="14334" max="14334" width="13.81640625" style="117" customWidth="1"/>
    <col min="14335" max="14335" width="0.453125" style="117" customWidth="1"/>
    <col min="14336" max="14336" width="13.81640625" style="117" customWidth="1"/>
    <col min="14337" max="14338" width="0" style="117" hidden="1" customWidth="1"/>
    <col min="14339" max="14339" width="8.1796875" style="117"/>
    <col min="14340" max="14340" width="9.81640625" style="117" bestFit="1" customWidth="1"/>
    <col min="14341" max="14341" width="1" style="117" customWidth="1"/>
    <col min="14342" max="14342" width="14.81640625" style="117" bestFit="1" customWidth="1"/>
    <col min="14343" max="14343" width="0.81640625" style="117" customWidth="1"/>
    <col min="14344" max="14344" width="13.453125" style="117" bestFit="1" customWidth="1"/>
    <col min="14345" max="14345" width="0.81640625" style="117" customWidth="1"/>
    <col min="14346" max="14346" width="12.453125" style="117" bestFit="1" customWidth="1"/>
    <col min="14347" max="14582" width="8.1796875" style="117"/>
    <col min="14583" max="14583" width="41.81640625" style="117" customWidth="1"/>
    <col min="14584" max="14584" width="7.1796875" style="117" customWidth="1"/>
    <col min="14585" max="14585" width="0.81640625" style="117" customWidth="1"/>
    <col min="14586" max="14586" width="13.81640625" style="117" customWidth="1"/>
    <col min="14587" max="14587" width="0.453125" style="117" customWidth="1"/>
    <col min="14588" max="14588" width="13.81640625" style="117" customWidth="1"/>
    <col min="14589" max="14589" width="0.453125" style="117" customWidth="1"/>
    <col min="14590" max="14590" width="13.81640625" style="117" customWidth="1"/>
    <col min="14591" max="14591" width="0.453125" style="117" customWidth="1"/>
    <col min="14592" max="14592" width="13.81640625" style="117" customWidth="1"/>
    <col min="14593" max="14594" width="0" style="117" hidden="1" customWidth="1"/>
    <col min="14595" max="14595" width="8.1796875" style="117"/>
    <col min="14596" max="14596" width="9.81640625" style="117" bestFit="1" customWidth="1"/>
    <col min="14597" max="14597" width="1" style="117" customWidth="1"/>
    <col min="14598" max="14598" width="14.81640625" style="117" bestFit="1" customWidth="1"/>
    <col min="14599" max="14599" width="0.81640625" style="117" customWidth="1"/>
    <col min="14600" max="14600" width="13.453125" style="117" bestFit="1" customWidth="1"/>
    <col min="14601" max="14601" width="0.81640625" style="117" customWidth="1"/>
    <col min="14602" max="14602" width="12.453125" style="117" bestFit="1" customWidth="1"/>
    <col min="14603" max="14838" width="8.1796875" style="117"/>
    <col min="14839" max="14839" width="41.81640625" style="117" customWidth="1"/>
    <col min="14840" max="14840" width="7.1796875" style="117" customWidth="1"/>
    <col min="14841" max="14841" width="0.81640625" style="117" customWidth="1"/>
    <col min="14842" max="14842" width="13.81640625" style="117" customWidth="1"/>
    <col min="14843" max="14843" width="0.453125" style="117" customWidth="1"/>
    <col min="14844" max="14844" width="13.81640625" style="117" customWidth="1"/>
    <col min="14845" max="14845" width="0.453125" style="117" customWidth="1"/>
    <col min="14846" max="14846" width="13.81640625" style="117" customWidth="1"/>
    <col min="14847" max="14847" width="0.453125" style="117" customWidth="1"/>
    <col min="14848" max="14848" width="13.81640625" style="117" customWidth="1"/>
    <col min="14849" max="14850" width="0" style="117" hidden="1" customWidth="1"/>
    <col min="14851" max="14851" width="8.1796875" style="117"/>
    <col min="14852" max="14852" width="9.81640625" style="117" bestFit="1" customWidth="1"/>
    <col min="14853" max="14853" width="1" style="117" customWidth="1"/>
    <col min="14854" max="14854" width="14.81640625" style="117" bestFit="1" customWidth="1"/>
    <col min="14855" max="14855" width="0.81640625" style="117" customWidth="1"/>
    <col min="14856" max="14856" width="13.453125" style="117" bestFit="1" customWidth="1"/>
    <col min="14857" max="14857" width="0.81640625" style="117" customWidth="1"/>
    <col min="14858" max="14858" width="12.453125" style="117" bestFit="1" customWidth="1"/>
    <col min="14859" max="15094" width="8.1796875" style="117"/>
    <col min="15095" max="15095" width="41.81640625" style="117" customWidth="1"/>
    <col min="15096" max="15096" width="7.1796875" style="117" customWidth="1"/>
    <col min="15097" max="15097" width="0.81640625" style="117" customWidth="1"/>
    <col min="15098" max="15098" width="13.81640625" style="117" customWidth="1"/>
    <col min="15099" max="15099" width="0.453125" style="117" customWidth="1"/>
    <col min="15100" max="15100" width="13.81640625" style="117" customWidth="1"/>
    <col min="15101" max="15101" width="0.453125" style="117" customWidth="1"/>
    <col min="15102" max="15102" width="13.81640625" style="117" customWidth="1"/>
    <col min="15103" max="15103" width="0.453125" style="117" customWidth="1"/>
    <col min="15104" max="15104" width="13.81640625" style="117" customWidth="1"/>
    <col min="15105" max="15106" width="0" style="117" hidden="1" customWidth="1"/>
    <col min="15107" max="15107" width="8.1796875" style="117"/>
    <col min="15108" max="15108" width="9.81640625" style="117" bestFit="1" customWidth="1"/>
    <col min="15109" max="15109" width="1" style="117" customWidth="1"/>
    <col min="15110" max="15110" width="14.81640625" style="117" bestFit="1" customWidth="1"/>
    <col min="15111" max="15111" width="0.81640625" style="117" customWidth="1"/>
    <col min="15112" max="15112" width="13.453125" style="117" bestFit="1" customWidth="1"/>
    <col min="15113" max="15113" width="0.81640625" style="117" customWidth="1"/>
    <col min="15114" max="15114" width="12.453125" style="117" bestFit="1" customWidth="1"/>
    <col min="15115" max="15350" width="8.1796875" style="117"/>
    <col min="15351" max="15351" width="41.81640625" style="117" customWidth="1"/>
    <col min="15352" max="15352" width="7.1796875" style="117" customWidth="1"/>
    <col min="15353" max="15353" width="0.81640625" style="117" customWidth="1"/>
    <col min="15354" max="15354" width="13.81640625" style="117" customWidth="1"/>
    <col min="15355" max="15355" width="0.453125" style="117" customWidth="1"/>
    <col min="15356" max="15356" width="13.81640625" style="117" customWidth="1"/>
    <col min="15357" max="15357" width="0.453125" style="117" customWidth="1"/>
    <col min="15358" max="15358" width="13.81640625" style="117" customWidth="1"/>
    <col min="15359" max="15359" width="0.453125" style="117" customWidth="1"/>
    <col min="15360" max="15360" width="13.81640625" style="117" customWidth="1"/>
    <col min="15361" max="15362" width="0" style="117" hidden="1" customWidth="1"/>
    <col min="15363" max="15363" width="8.1796875" style="117"/>
    <col min="15364" max="15364" width="9.81640625" style="117" bestFit="1" customWidth="1"/>
    <col min="15365" max="15365" width="1" style="117" customWidth="1"/>
    <col min="15366" max="15366" width="14.81640625" style="117" bestFit="1" customWidth="1"/>
    <col min="15367" max="15367" width="0.81640625" style="117" customWidth="1"/>
    <col min="15368" max="15368" width="13.453125" style="117" bestFit="1" customWidth="1"/>
    <col min="15369" max="15369" width="0.81640625" style="117" customWidth="1"/>
    <col min="15370" max="15370" width="12.453125" style="117" bestFit="1" customWidth="1"/>
    <col min="15371" max="15606" width="8.1796875" style="117"/>
    <col min="15607" max="15607" width="41.81640625" style="117" customWidth="1"/>
    <col min="15608" max="15608" width="7.1796875" style="117" customWidth="1"/>
    <col min="15609" max="15609" width="0.81640625" style="117" customWidth="1"/>
    <col min="15610" max="15610" width="13.81640625" style="117" customWidth="1"/>
    <col min="15611" max="15611" width="0.453125" style="117" customWidth="1"/>
    <col min="15612" max="15612" width="13.81640625" style="117" customWidth="1"/>
    <col min="15613" max="15613" width="0.453125" style="117" customWidth="1"/>
    <col min="15614" max="15614" width="13.81640625" style="117" customWidth="1"/>
    <col min="15615" max="15615" width="0.453125" style="117" customWidth="1"/>
    <col min="15616" max="15616" width="13.81640625" style="117" customWidth="1"/>
    <col min="15617" max="15618" width="0" style="117" hidden="1" customWidth="1"/>
    <col min="15619" max="15619" width="8.1796875" style="117"/>
    <col min="15620" max="15620" width="9.81640625" style="117" bestFit="1" customWidth="1"/>
    <col min="15621" max="15621" width="1" style="117" customWidth="1"/>
    <col min="15622" max="15622" width="14.81640625" style="117" bestFit="1" customWidth="1"/>
    <col min="15623" max="15623" width="0.81640625" style="117" customWidth="1"/>
    <col min="15624" max="15624" width="13.453125" style="117" bestFit="1" customWidth="1"/>
    <col min="15625" max="15625" width="0.81640625" style="117" customWidth="1"/>
    <col min="15626" max="15626" width="12.453125" style="117" bestFit="1" customWidth="1"/>
    <col min="15627" max="15862" width="8.1796875" style="117"/>
    <col min="15863" max="15863" width="41.81640625" style="117" customWidth="1"/>
    <col min="15864" max="15864" width="7.1796875" style="117" customWidth="1"/>
    <col min="15865" max="15865" width="0.81640625" style="117" customWidth="1"/>
    <col min="15866" max="15866" width="13.81640625" style="117" customWidth="1"/>
    <col min="15867" max="15867" width="0.453125" style="117" customWidth="1"/>
    <col min="15868" max="15868" width="13.81640625" style="117" customWidth="1"/>
    <col min="15869" max="15869" width="0.453125" style="117" customWidth="1"/>
    <col min="15870" max="15870" width="13.81640625" style="117" customWidth="1"/>
    <col min="15871" max="15871" width="0.453125" style="117" customWidth="1"/>
    <col min="15872" max="15872" width="13.81640625" style="117" customWidth="1"/>
    <col min="15873" max="15874" width="0" style="117" hidden="1" customWidth="1"/>
    <col min="15875" max="15875" width="8.1796875" style="117"/>
    <col min="15876" max="15876" width="9.81640625" style="117" bestFit="1" customWidth="1"/>
    <col min="15877" max="15877" width="1" style="117" customWidth="1"/>
    <col min="15878" max="15878" width="14.81640625" style="117" bestFit="1" customWidth="1"/>
    <col min="15879" max="15879" width="0.81640625" style="117" customWidth="1"/>
    <col min="15880" max="15880" width="13.453125" style="117" bestFit="1" customWidth="1"/>
    <col min="15881" max="15881" width="0.81640625" style="117" customWidth="1"/>
    <col min="15882" max="15882" width="12.453125" style="117" bestFit="1" customWidth="1"/>
    <col min="15883" max="16118" width="8.1796875" style="117"/>
    <col min="16119" max="16119" width="41.81640625" style="117" customWidth="1"/>
    <col min="16120" max="16120" width="7.1796875" style="117" customWidth="1"/>
    <col min="16121" max="16121" width="0.81640625" style="117" customWidth="1"/>
    <col min="16122" max="16122" width="13.81640625" style="117" customWidth="1"/>
    <col min="16123" max="16123" width="0.453125" style="117" customWidth="1"/>
    <col min="16124" max="16124" width="13.81640625" style="117" customWidth="1"/>
    <col min="16125" max="16125" width="0.453125" style="117" customWidth="1"/>
    <col min="16126" max="16126" width="13.81640625" style="117" customWidth="1"/>
    <col min="16127" max="16127" width="0.453125" style="117" customWidth="1"/>
    <col min="16128" max="16128" width="13.81640625" style="117" customWidth="1"/>
    <col min="16129" max="16130" width="0" style="117" hidden="1" customWidth="1"/>
    <col min="16131" max="16131" width="8.1796875" style="117"/>
    <col min="16132" max="16132" width="9.81640625" style="117" bestFit="1" customWidth="1"/>
    <col min="16133" max="16133" width="1" style="117" customWidth="1"/>
    <col min="16134" max="16134" width="14.81640625" style="117" bestFit="1" customWidth="1"/>
    <col min="16135" max="16135" width="0.81640625" style="117" customWidth="1"/>
    <col min="16136" max="16136" width="13.453125" style="117" bestFit="1" customWidth="1"/>
    <col min="16137" max="16137" width="0.81640625" style="117" customWidth="1"/>
    <col min="16138" max="16138" width="12.453125" style="117" bestFit="1" customWidth="1"/>
    <col min="16139" max="16384" width="8.1796875" style="117"/>
  </cols>
  <sheetData>
    <row r="1" spans="1:12" ht="25.4" customHeight="1">
      <c r="A1" s="349" t="s">
        <v>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</row>
    <row r="2" spans="1:12" ht="25.4" customHeight="1">
      <c r="A2" s="349" t="s">
        <v>169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</row>
    <row r="3" spans="1:12" ht="25.4" customHeight="1">
      <c r="A3" s="349" t="s">
        <v>170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2" ht="25.4" customHeight="1">
      <c r="A4" s="349" t="s">
        <v>6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2" ht="23.25" customHeight="1">
      <c r="A5" s="350" t="s">
        <v>3</v>
      </c>
      <c r="B5" s="350"/>
      <c r="C5" s="350"/>
      <c r="D5" s="350"/>
      <c r="E5" s="350"/>
      <c r="F5" s="350"/>
      <c r="G5" s="350"/>
      <c r="H5" s="350"/>
      <c r="I5" s="350"/>
      <c r="J5" s="350"/>
      <c r="K5" s="121"/>
    </row>
    <row r="6" spans="1:12" ht="23.25" customHeight="1">
      <c r="A6" s="16"/>
      <c r="D6" s="377" t="s">
        <v>4</v>
      </c>
      <c r="E6" s="377"/>
      <c r="F6" s="377"/>
      <c r="G6" s="13"/>
      <c r="H6" s="377" t="s">
        <v>5</v>
      </c>
      <c r="I6" s="377"/>
      <c r="J6" s="377"/>
      <c r="K6" s="16"/>
    </row>
    <row r="7" spans="1:12" ht="23.25" customHeight="1">
      <c r="A7" s="16"/>
      <c r="B7" s="16" t="s">
        <v>10</v>
      </c>
      <c r="C7" s="16"/>
      <c r="D7" s="16">
        <v>2564</v>
      </c>
      <c r="E7" s="12"/>
      <c r="F7" s="108">
        <v>2563</v>
      </c>
      <c r="G7" s="16"/>
      <c r="H7" s="16">
        <v>2564</v>
      </c>
      <c r="I7" s="12"/>
      <c r="J7" s="16">
        <v>2563</v>
      </c>
      <c r="K7" s="16"/>
    </row>
    <row r="8" spans="1:12" ht="23.25" customHeight="1">
      <c r="A8" s="12" t="s">
        <v>171</v>
      </c>
      <c r="F8" s="97"/>
    </row>
    <row r="9" spans="1:12" ht="23.25" customHeight="1">
      <c r="A9" s="80" t="s">
        <v>172</v>
      </c>
      <c r="D9" s="20">
        <f>กำไรขาดทุน6เดือน!D32</f>
        <v>-437472840</v>
      </c>
      <c r="F9" s="98">
        <v>106910688</v>
      </c>
      <c r="H9" s="20">
        <f>กำไรขาดทุน6เดือน!I32</f>
        <v>-127486412</v>
      </c>
      <c r="J9" s="20">
        <v>4980962</v>
      </c>
      <c r="L9" s="86"/>
    </row>
    <row r="10" spans="1:12" ht="23.25" customHeight="1">
      <c r="A10" s="80" t="s">
        <v>173</v>
      </c>
      <c r="H10" s="10"/>
      <c r="J10" s="10"/>
      <c r="L10" s="86"/>
    </row>
    <row r="11" spans="1:12" ht="23.25" customHeight="1">
      <c r="A11" s="80" t="s">
        <v>174</v>
      </c>
      <c r="D11" s="20">
        <v>-926672</v>
      </c>
      <c r="F11" s="98">
        <v>1077356</v>
      </c>
      <c r="H11" s="112">
        <v>0</v>
      </c>
      <c r="J11" s="112">
        <v>0</v>
      </c>
      <c r="L11" s="86"/>
    </row>
    <row r="12" spans="1:12" ht="23.25" customHeight="1">
      <c r="A12" s="80" t="s">
        <v>175</v>
      </c>
      <c r="D12" s="20">
        <v>37356820</v>
      </c>
      <c r="F12" s="2">
        <v>32902426</v>
      </c>
      <c r="H12" s="20">
        <v>17794246</v>
      </c>
      <c r="J12" s="20">
        <v>17351593</v>
      </c>
      <c r="L12" s="86"/>
    </row>
    <row r="13" spans="1:12" ht="23.25" customHeight="1">
      <c r="A13" s="80" t="s">
        <v>176</v>
      </c>
      <c r="D13" s="20">
        <v>0</v>
      </c>
      <c r="F13" s="112">
        <v>0</v>
      </c>
      <c r="H13" s="112">
        <v>0</v>
      </c>
      <c r="J13" s="112">
        <v>0</v>
      </c>
      <c r="L13" s="86"/>
    </row>
    <row r="14" spans="1:12" ht="23.25" customHeight="1">
      <c r="A14" s="80" t="s">
        <v>177</v>
      </c>
      <c r="D14" s="20">
        <v>1608675</v>
      </c>
      <c r="F14" s="98">
        <v>541150</v>
      </c>
      <c r="H14" s="20">
        <v>1133058</v>
      </c>
      <c r="J14" s="20">
        <v>121992</v>
      </c>
      <c r="L14" s="86"/>
    </row>
    <row r="15" spans="1:12" ht="23.25" customHeight="1">
      <c r="A15" s="80" t="s">
        <v>178</v>
      </c>
      <c r="D15" s="10">
        <v>0</v>
      </c>
      <c r="F15" s="98">
        <v>-2043209</v>
      </c>
      <c r="H15" s="112">
        <v>0</v>
      </c>
      <c r="J15" s="112">
        <v>0</v>
      </c>
      <c r="L15" s="86"/>
    </row>
    <row r="16" spans="1:12" ht="23.25" customHeight="1">
      <c r="A16" s="80" t="s">
        <v>179</v>
      </c>
      <c r="D16" s="10">
        <v>-22793037</v>
      </c>
      <c r="F16" s="98">
        <v>2272514</v>
      </c>
      <c r="H16" s="112">
        <v>0</v>
      </c>
      <c r="J16" s="112">
        <v>0</v>
      </c>
      <c r="L16" s="86"/>
    </row>
    <row r="17" spans="1:12" ht="23.25" customHeight="1">
      <c r="A17" s="80" t="s">
        <v>180</v>
      </c>
      <c r="D17" s="10">
        <v>-1429938</v>
      </c>
      <c r="F17" s="112">
        <v>0</v>
      </c>
      <c r="H17" s="20">
        <v>-1429938</v>
      </c>
      <c r="J17" s="112">
        <v>0</v>
      </c>
      <c r="L17" s="86"/>
    </row>
    <row r="18" spans="1:12" ht="23.25" customHeight="1">
      <c r="A18" s="80" t="s">
        <v>181</v>
      </c>
      <c r="D18" s="10">
        <v>-46909</v>
      </c>
      <c r="F18" s="98">
        <v>-19732073</v>
      </c>
      <c r="H18" s="20">
        <v>-3339740</v>
      </c>
      <c r="J18" s="20">
        <v>-871825</v>
      </c>
      <c r="L18" s="86"/>
    </row>
    <row r="19" spans="1:12" ht="23.25" customHeight="1">
      <c r="A19" s="80" t="s">
        <v>182</v>
      </c>
      <c r="B19" s="30">
        <v>5.2</v>
      </c>
      <c r="D19" s="104">
        <v>18294176</v>
      </c>
      <c r="F19" s="100">
        <v>16658857</v>
      </c>
      <c r="H19" s="104">
        <v>6765369</v>
      </c>
      <c r="J19" s="104">
        <v>6120138</v>
      </c>
      <c r="L19" s="86"/>
    </row>
    <row r="20" spans="1:12" ht="23.25" customHeight="1">
      <c r="A20" s="80" t="s">
        <v>183</v>
      </c>
    </row>
    <row r="21" spans="1:12" ht="23.25" customHeight="1">
      <c r="A21" s="80" t="s">
        <v>184</v>
      </c>
      <c r="D21" s="98">
        <f>SUM(D9:D20)</f>
        <v>-405409725</v>
      </c>
      <c r="F21" s="98">
        <f>SUM(F9:F20)</f>
        <v>138587709</v>
      </c>
      <c r="H21" s="98">
        <f>SUM(H9:H20)</f>
        <v>-106563417</v>
      </c>
      <c r="J21" s="98">
        <f>SUM(J9:J20)</f>
        <v>27702860</v>
      </c>
      <c r="L21" s="20"/>
    </row>
    <row r="22" spans="1:12" ht="23.25" customHeight="1">
      <c r="A22" s="80" t="s">
        <v>185</v>
      </c>
      <c r="F22" s="99"/>
      <c r="J22" s="109"/>
    </row>
    <row r="23" spans="1:12" ht="23.25" customHeight="1">
      <c r="A23" s="80" t="s">
        <v>14</v>
      </c>
      <c r="C23" s="16"/>
      <c r="D23" s="20">
        <v>-75961601</v>
      </c>
      <c r="F23" s="97">
        <v>-126564273</v>
      </c>
      <c r="H23" s="20">
        <v>12874334</v>
      </c>
      <c r="J23" s="20">
        <v>2713356</v>
      </c>
    </row>
    <row r="24" spans="1:12" ht="23.25" customHeight="1">
      <c r="A24" s="80" t="s">
        <v>16</v>
      </c>
      <c r="C24" s="16"/>
      <c r="D24" s="20">
        <v>8422491</v>
      </c>
      <c r="F24" s="99">
        <v>188055589</v>
      </c>
      <c r="H24" s="112">
        <v>0</v>
      </c>
      <c r="J24" s="112">
        <v>0</v>
      </c>
    </row>
    <row r="25" spans="1:12" ht="23.25" customHeight="1">
      <c r="A25" s="80" t="s">
        <v>18</v>
      </c>
      <c r="C25" s="16"/>
      <c r="D25" s="20">
        <v>-3373345</v>
      </c>
      <c r="F25" s="97">
        <v>-2011204</v>
      </c>
      <c r="H25" s="20">
        <v>-1474788</v>
      </c>
      <c r="J25" s="20">
        <v>706555</v>
      </c>
    </row>
    <row r="26" spans="1:12" ht="23.25" customHeight="1">
      <c r="A26" s="80" t="s">
        <v>20</v>
      </c>
      <c r="D26" s="20">
        <v>-33329725</v>
      </c>
      <c r="F26" s="97">
        <v>-8674135</v>
      </c>
      <c r="H26" s="20">
        <v>-737418</v>
      </c>
      <c r="J26" s="20">
        <v>233921</v>
      </c>
    </row>
    <row r="27" spans="1:12" ht="23.25" customHeight="1">
      <c r="A27" s="80" t="s">
        <v>186</v>
      </c>
      <c r="D27" s="20">
        <v>-311634</v>
      </c>
      <c r="F27" s="97">
        <v>556189</v>
      </c>
      <c r="H27" s="20">
        <v>-204450</v>
      </c>
      <c r="J27" s="20">
        <v>-711251</v>
      </c>
    </row>
    <row r="28" spans="1:12" ht="23.25" customHeight="1">
      <c r="A28" s="80" t="s">
        <v>187</v>
      </c>
      <c r="F28" s="97"/>
      <c r="J28" s="109"/>
    </row>
    <row r="29" spans="1:12" ht="23.25" customHeight="1">
      <c r="A29" s="80" t="s">
        <v>42</v>
      </c>
      <c r="D29" s="20">
        <v>27832991</v>
      </c>
      <c r="F29" s="97">
        <v>-86221160</v>
      </c>
      <c r="H29" s="20">
        <f>13173198-18500</f>
        <v>13154698</v>
      </c>
      <c r="J29" s="20">
        <v>-4349315</v>
      </c>
    </row>
    <row r="30" spans="1:12" ht="23.25" customHeight="1">
      <c r="A30" s="80" t="s">
        <v>55</v>
      </c>
      <c r="D30" s="20">
        <f>-61783110+2</f>
        <v>-61783108</v>
      </c>
      <c r="F30" s="97">
        <v>13825343</v>
      </c>
      <c r="H30" s="20">
        <f>-9311179-1</f>
        <v>-9311180</v>
      </c>
      <c r="J30" s="20">
        <v>2976848</v>
      </c>
    </row>
    <row r="31" spans="1:12" ht="23.25" customHeight="1">
      <c r="A31" s="80" t="s">
        <v>188</v>
      </c>
      <c r="D31" s="20">
        <v>0</v>
      </c>
      <c r="F31" s="97">
        <v>0</v>
      </c>
      <c r="H31" s="20">
        <v>0</v>
      </c>
      <c r="J31" s="20">
        <v>0</v>
      </c>
    </row>
    <row r="32" spans="1:12" ht="23.25" customHeight="1">
      <c r="A32" s="80" t="s">
        <v>189</v>
      </c>
      <c r="D32" s="105">
        <f>SUM(D21:D31)</f>
        <v>-543913656</v>
      </c>
      <c r="F32" s="105">
        <f>SUM(F21:F31)</f>
        <v>117554058</v>
      </c>
      <c r="H32" s="105">
        <f>SUM(H21:H31)</f>
        <v>-92262221</v>
      </c>
      <c r="J32" s="105">
        <f>SUM(J21:J31)</f>
        <v>29272974</v>
      </c>
    </row>
    <row r="33" spans="1:13" ht="23.25" customHeight="1">
      <c r="A33" s="80" t="s">
        <v>190</v>
      </c>
      <c r="D33" s="104">
        <v>-26139704</v>
      </c>
      <c r="F33" s="104">
        <v>-146651</v>
      </c>
      <c r="H33" s="112">
        <v>0</v>
      </c>
      <c r="J33" s="112">
        <v>0</v>
      </c>
    </row>
    <row r="34" spans="1:13" ht="23.25" customHeight="1">
      <c r="A34" s="80" t="s">
        <v>191</v>
      </c>
      <c r="D34" s="69">
        <f>SUM(D32,D33)</f>
        <v>-570053360</v>
      </c>
      <c r="F34" s="69">
        <f>SUM(F32,F33)</f>
        <v>117407407</v>
      </c>
      <c r="H34" s="69">
        <f>SUM(H32,H33)</f>
        <v>-92262221</v>
      </c>
      <c r="J34" s="69">
        <f>SUM(J32,J33)</f>
        <v>29272974</v>
      </c>
    </row>
    <row r="35" spans="1:13" ht="23.25" customHeight="1">
      <c r="A35" s="16"/>
      <c r="D35" s="13"/>
      <c r="E35" s="13"/>
      <c r="F35" s="96"/>
      <c r="G35" s="13"/>
      <c r="H35" s="13"/>
      <c r="I35" s="13"/>
      <c r="J35" s="13"/>
      <c r="K35" s="16"/>
    </row>
    <row r="36" spans="1:13" ht="25.4" customHeight="1">
      <c r="A36" s="349" t="s">
        <v>0</v>
      </c>
      <c r="B36" s="349"/>
      <c r="C36" s="349"/>
      <c r="D36" s="349"/>
      <c r="E36" s="349"/>
      <c r="F36" s="349"/>
      <c r="G36" s="349"/>
      <c r="H36" s="349"/>
      <c r="I36" s="349"/>
      <c r="J36" s="349"/>
      <c r="K36" s="349"/>
    </row>
    <row r="37" spans="1:13" ht="25.4" customHeight="1">
      <c r="A37" s="349" t="s">
        <v>192</v>
      </c>
      <c r="B37" s="349"/>
      <c r="C37" s="349"/>
      <c r="D37" s="349"/>
      <c r="E37" s="349"/>
      <c r="F37" s="349"/>
      <c r="G37" s="349"/>
      <c r="H37" s="349"/>
      <c r="I37" s="349"/>
      <c r="J37" s="349"/>
      <c r="K37" s="349"/>
    </row>
    <row r="38" spans="1:13" ht="25.4" customHeight="1">
      <c r="A38" s="349" t="s">
        <v>170</v>
      </c>
      <c r="B38" s="349"/>
      <c r="C38" s="349"/>
      <c r="D38" s="349"/>
      <c r="E38" s="349"/>
      <c r="F38" s="349"/>
      <c r="G38" s="349"/>
      <c r="H38" s="349"/>
      <c r="I38" s="349"/>
      <c r="J38" s="349"/>
      <c r="K38" s="349"/>
    </row>
    <row r="39" spans="1:13" ht="25.4" customHeight="1">
      <c r="A39" s="349" t="s">
        <v>6</v>
      </c>
      <c r="B39" s="349"/>
      <c r="C39" s="349"/>
      <c r="D39" s="349"/>
      <c r="E39" s="349"/>
      <c r="F39" s="349"/>
      <c r="G39" s="349"/>
      <c r="H39" s="349"/>
      <c r="I39" s="349"/>
      <c r="J39" s="349"/>
      <c r="K39" s="349"/>
    </row>
    <row r="40" spans="1:13" ht="23.25" customHeight="1">
      <c r="A40" s="350" t="s">
        <v>3</v>
      </c>
      <c r="B40" s="350"/>
      <c r="C40" s="350"/>
      <c r="D40" s="350"/>
      <c r="E40" s="350"/>
      <c r="F40" s="350"/>
      <c r="G40" s="350"/>
      <c r="H40" s="350"/>
      <c r="I40" s="350"/>
      <c r="J40" s="350"/>
      <c r="K40" s="121"/>
    </row>
    <row r="41" spans="1:13" ht="22.75" customHeight="1">
      <c r="A41" s="16"/>
      <c r="B41" s="78"/>
      <c r="C41" s="78"/>
      <c r="D41" s="377" t="s">
        <v>4</v>
      </c>
      <c r="E41" s="377"/>
      <c r="F41" s="377"/>
      <c r="G41" s="13"/>
      <c r="H41" s="377" t="s">
        <v>5</v>
      </c>
      <c r="I41" s="377"/>
      <c r="J41" s="377"/>
      <c r="K41" s="16"/>
    </row>
    <row r="42" spans="1:13" ht="22.75" customHeight="1">
      <c r="A42" s="16"/>
      <c r="B42" s="16" t="s">
        <v>10</v>
      </c>
      <c r="C42" s="16"/>
      <c r="D42" s="16">
        <v>2564</v>
      </c>
      <c r="E42" s="12"/>
      <c r="F42" s="108">
        <v>2563</v>
      </c>
      <c r="G42" s="16"/>
      <c r="H42" s="16">
        <v>2564</v>
      </c>
      <c r="I42" s="12"/>
      <c r="J42" s="16">
        <v>2563</v>
      </c>
      <c r="K42" s="16"/>
    </row>
    <row r="43" spans="1:13" ht="22.75" customHeight="1">
      <c r="A43" s="16"/>
      <c r="B43" s="16"/>
      <c r="C43" s="16"/>
      <c r="D43" s="16"/>
      <c r="E43" s="12"/>
      <c r="F43" s="115" t="s">
        <v>193</v>
      </c>
      <c r="G43" s="116"/>
      <c r="H43" s="114"/>
      <c r="I43" s="113"/>
      <c r="J43" s="115" t="s">
        <v>193</v>
      </c>
      <c r="K43" s="16"/>
    </row>
    <row r="44" spans="1:13" ht="22.75" customHeight="1">
      <c r="A44" s="12" t="s">
        <v>194</v>
      </c>
      <c r="B44" s="16"/>
      <c r="C44" s="16"/>
    </row>
    <row r="45" spans="1:13" ht="22.75" customHeight="1">
      <c r="A45" s="80" t="s">
        <v>195</v>
      </c>
      <c r="B45" s="16"/>
      <c r="C45" s="16"/>
      <c r="D45" s="20">
        <v>-7973733</v>
      </c>
      <c r="F45" s="98">
        <v>1510167</v>
      </c>
      <c r="H45" s="20">
        <v>267113</v>
      </c>
      <c r="J45" s="20">
        <v>849460</v>
      </c>
    </row>
    <row r="46" spans="1:13" ht="22.75" customHeight="1">
      <c r="A46" s="80" t="s">
        <v>196</v>
      </c>
      <c r="D46" s="112">
        <v>0</v>
      </c>
      <c r="F46" s="98">
        <v>171875625</v>
      </c>
      <c r="H46" s="112">
        <v>0</v>
      </c>
      <c r="J46" s="112">
        <v>0</v>
      </c>
    </row>
    <row r="47" spans="1:13" ht="22.75" customHeight="1">
      <c r="A47" s="80" t="s">
        <v>197</v>
      </c>
      <c r="B47" s="16"/>
      <c r="C47" s="16"/>
      <c r="D47" s="112">
        <v>0</v>
      </c>
      <c r="F47" s="112">
        <v>0</v>
      </c>
      <c r="H47" s="20">
        <v>-128540476</v>
      </c>
      <c r="J47" s="20">
        <v>-121831772</v>
      </c>
      <c r="M47" s="20"/>
    </row>
    <row r="48" spans="1:13" ht="22.75" customHeight="1">
      <c r="A48" s="80" t="s">
        <v>198</v>
      </c>
      <c r="B48" s="16"/>
      <c r="C48" s="16"/>
      <c r="D48" s="10">
        <v>40787485</v>
      </c>
      <c r="F48" s="112">
        <v>0</v>
      </c>
      <c r="H48" s="10">
        <v>48302076</v>
      </c>
      <c r="J48" s="20">
        <v>0</v>
      </c>
      <c r="L48" s="20"/>
    </row>
    <row r="49" spans="1:13" ht="22.75" customHeight="1">
      <c r="A49" s="80" t="s">
        <v>199</v>
      </c>
      <c r="D49" s="112">
        <v>0</v>
      </c>
      <c r="F49" s="20">
        <v>-109063279</v>
      </c>
      <c r="H49" s="20">
        <v>-7909875</v>
      </c>
      <c r="J49" s="20">
        <v>-109063279</v>
      </c>
    </row>
    <row r="50" spans="1:13" ht="22.75" customHeight="1">
      <c r="A50" s="80" t="s">
        <v>200</v>
      </c>
      <c r="D50" s="112">
        <v>0</v>
      </c>
      <c r="F50" s="20">
        <v>-374643993</v>
      </c>
      <c r="H50" s="112">
        <v>0</v>
      </c>
      <c r="J50" s="20">
        <v>-374643993</v>
      </c>
    </row>
    <row r="51" spans="1:13" ht="22.75" customHeight="1">
      <c r="A51" s="80" t="s">
        <v>201</v>
      </c>
      <c r="D51" s="112">
        <v>0</v>
      </c>
      <c r="F51" s="112">
        <v>0</v>
      </c>
      <c r="H51" s="112">
        <v>0</v>
      </c>
      <c r="J51" s="112">
        <v>0</v>
      </c>
    </row>
    <row r="52" spans="1:13" ht="22.75" customHeight="1">
      <c r="A52" s="80" t="s">
        <v>202</v>
      </c>
      <c r="B52" s="30">
        <v>5.0999999999999996</v>
      </c>
      <c r="D52" s="20">
        <v>-43852949</v>
      </c>
      <c r="F52" s="98">
        <v>-102078011</v>
      </c>
      <c r="H52" s="20">
        <f>-8028885</f>
        <v>-8028885</v>
      </c>
      <c r="J52" s="2">
        <v>-10771807</v>
      </c>
      <c r="M52" s="20"/>
    </row>
    <row r="53" spans="1:13" ht="22.75" customHeight="1">
      <c r="A53" s="80" t="s">
        <v>203</v>
      </c>
      <c r="D53" s="20">
        <v>46909</v>
      </c>
      <c r="F53" s="98">
        <v>19150798</v>
      </c>
      <c r="H53" s="109">
        <v>459836</v>
      </c>
      <c r="J53" s="20">
        <v>758522</v>
      </c>
      <c r="M53" s="20"/>
    </row>
    <row r="54" spans="1:13" ht="22.75" customHeight="1">
      <c r="A54" s="80" t="s">
        <v>204</v>
      </c>
      <c r="D54" s="106">
        <f>SUM(D45:D53)</f>
        <v>-10992288</v>
      </c>
      <c r="E54" s="20">
        <f>SUM(E45:E53)</f>
        <v>0</v>
      </c>
      <c r="F54" s="101">
        <f>SUM(F45:F53)</f>
        <v>-393248693</v>
      </c>
      <c r="H54" s="106">
        <f>SUM(H45:H53)</f>
        <v>-95450211</v>
      </c>
      <c r="J54" s="106">
        <f>SUM(J45:J53)</f>
        <v>-614702869</v>
      </c>
    </row>
    <row r="55" spans="1:13" ht="7.75" customHeight="1">
      <c r="A55" s="80"/>
      <c r="D55" s="10"/>
      <c r="F55" s="99"/>
      <c r="G55" s="10"/>
      <c r="H55" s="10"/>
      <c r="I55" s="10"/>
      <c r="J55" s="10"/>
    </row>
    <row r="56" spans="1:13" ht="22.75" customHeight="1">
      <c r="A56" s="12" t="s">
        <v>205</v>
      </c>
      <c r="B56" s="16"/>
      <c r="C56" s="16"/>
      <c r="D56" s="13"/>
      <c r="E56" s="95"/>
      <c r="F56" s="96"/>
      <c r="K56" s="1"/>
    </row>
    <row r="57" spans="1:13" ht="22.75" customHeight="1">
      <c r="A57" s="80" t="s">
        <v>206</v>
      </c>
      <c r="B57" s="30">
        <v>5.2</v>
      </c>
      <c r="C57" s="16"/>
      <c r="D57" s="20">
        <v>8083708</v>
      </c>
      <c r="F57" s="98">
        <v>-4725165</v>
      </c>
      <c r="H57" s="20">
        <v>-37247</v>
      </c>
      <c r="J57" s="10">
        <v>-1135982</v>
      </c>
      <c r="K57" s="1"/>
    </row>
    <row r="58" spans="1:13" ht="22.75" customHeight="1">
      <c r="A58" s="80" t="s">
        <v>207</v>
      </c>
      <c r="B58" s="30">
        <v>5.2</v>
      </c>
      <c r="D58" s="20">
        <v>225752549</v>
      </c>
      <c r="F58" s="98">
        <v>-5300000</v>
      </c>
      <c r="H58" s="20">
        <v>0</v>
      </c>
      <c r="J58" s="112">
        <v>0</v>
      </c>
      <c r="K58" s="1"/>
    </row>
    <row r="59" spans="1:13" ht="22.75" customHeight="1">
      <c r="A59" s="80" t="s">
        <v>208</v>
      </c>
      <c r="B59" s="30">
        <v>5.2</v>
      </c>
      <c r="D59" s="20">
        <v>-175903038</v>
      </c>
      <c r="F59" s="98">
        <v>0</v>
      </c>
      <c r="H59" s="20">
        <v>0</v>
      </c>
      <c r="J59" s="112">
        <v>0</v>
      </c>
      <c r="K59" s="1"/>
    </row>
    <row r="60" spans="1:13" ht="22.75" customHeight="1">
      <c r="A60" s="80" t="s">
        <v>209</v>
      </c>
      <c r="B60" s="30">
        <v>5.2</v>
      </c>
      <c r="D60" s="20">
        <v>227000000</v>
      </c>
      <c r="F60" s="109">
        <v>2011</v>
      </c>
      <c r="H60" s="109">
        <v>226500000</v>
      </c>
      <c r="J60" s="112">
        <v>0</v>
      </c>
      <c r="K60" s="1"/>
    </row>
    <row r="61" spans="1:13" ht="22.75" customHeight="1">
      <c r="A61" s="80" t="s">
        <v>210</v>
      </c>
      <c r="B61" s="30">
        <v>5.2</v>
      </c>
      <c r="D61" s="20">
        <v>-61070783</v>
      </c>
      <c r="F61" s="98">
        <v>-500000</v>
      </c>
      <c r="H61" s="20">
        <v>-60479108</v>
      </c>
      <c r="J61" s="20">
        <v>-500000</v>
      </c>
      <c r="K61" s="1"/>
    </row>
    <row r="62" spans="1:13" ht="22.75" customHeight="1">
      <c r="A62" s="80" t="s">
        <v>211</v>
      </c>
      <c r="B62" s="30">
        <v>5.2</v>
      </c>
      <c r="D62" s="112">
        <v>0</v>
      </c>
      <c r="F62" s="112">
        <v>0</v>
      </c>
      <c r="H62" s="112">
        <v>0</v>
      </c>
      <c r="J62" s="20">
        <v>281468984</v>
      </c>
      <c r="K62" s="1"/>
    </row>
    <row r="63" spans="1:13" ht="22.75" customHeight="1">
      <c r="A63" s="80" t="s">
        <v>212</v>
      </c>
      <c r="B63" s="30">
        <v>5.2</v>
      </c>
      <c r="D63" s="112">
        <v>0</v>
      </c>
      <c r="F63" s="99">
        <v>-73159241</v>
      </c>
      <c r="H63" s="20">
        <v>-15115945</v>
      </c>
      <c r="J63" s="112">
        <v>0</v>
      </c>
      <c r="K63" s="1"/>
    </row>
    <row r="64" spans="1:13" ht="22.75" customHeight="1">
      <c r="A64" s="80" t="s">
        <v>213</v>
      </c>
      <c r="B64" s="30">
        <v>5.2</v>
      </c>
      <c r="D64" s="20">
        <v>-3481493.3601157889</v>
      </c>
      <c r="F64" s="98">
        <v>-2639823</v>
      </c>
      <c r="H64" s="20">
        <v>-1437599</v>
      </c>
      <c r="J64" s="112">
        <v>0</v>
      </c>
      <c r="K64" s="1"/>
    </row>
    <row r="65" spans="1:11" ht="22.75" customHeight="1">
      <c r="A65" s="80" t="s">
        <v>214</v>
      </c>
      <c r="B65" s="30">
        <v>5.2</v>
      </c>
      <c r="D65" s="20">
        <v>0</v>
      </c>
      <c r="F65" s="98">
        <v>39814190</v>
      </c>
      <c r="H65" s="112">
        <v>0</v>
      </c>
      <c r="J65" s="20">
        <v>20000000</v>
      </c>
      <c r="K65" s="1"/>
    </row>
    <row r="66" spans="1:11" ht="22.75" customHeight="1">
      <c r="A66" s="80" t="s">
        <v>215</v>
      </c>
      <c r="B66" s="30">
        <v>5.2</v>
      </c>
      <c r="D66" s="20">
        <v>-65607260.549999997</v>
      </c>
      <c r="F66" s="98">
        <v>-52656839</v>
      </c>
      <c r="H66" s="20">
        <v>-40220400</v>
      </c>
      <c r="J66" s="10">
        <v>-33478103</v>
      </c>
      <c r="K66" s="1"/>
    </row>
    <row r="67" spans="1:11" ht="22.75" customHeight="1">
      <c r="A67" s="80" t="s">
        <v>216</v>
      </c>
      <c r="B67" s="30">
        <v>5.2</v>
      </c>
      <c r="D67" s="20">
        <v>-17968118.049884211</v>
      </c>
      <c r="F67" s="98">
        <v>-21064430</v>
      </c>
      <c r="H67" s="20">
        <v>-5691774</v>
      </c>
      <c r="J67" s="10">
        <v>-5782767</v>
      </c>
      <c r="K67" s="1"/>
    </row>
    <row r="68" spans="1:11" ht="22.75" customHeight="1">
      <c r="A68" s="80" t="s">
        <v>217</v>
      </c>
      <c r="D68" s="20">
        <v>0</v>
      </c>
      <c r="F68" s="20">
        <v>330000000</v>
      </c>
      <c r="H68" s="112">
        <v>0</v>
      </c>
      <c r="J68" s="20">
        <v>330000000</v>
      </c>
      <c r="K68" s="1"/>
    </row>
    <row r="69" spans="1:11" ht="22.75" customHeight="1">
      <c r="A69" s="80" t="s">
        <v>218</v>
      </c>
      <c r="D69" s="69">
        <f>SUM(D57:D68)</f>
        <v>136805564.04000002</v>
      </c>
      <c r="E69" s="110"/>
      <c r="F69" s="101">
        <f>SUM(F57:F68)</f>
        <v>209770703</v>
      </c>
      <c r="H69" s="106">
        <f>SUM(H57:H68)</f>
        <v>103517927</v>
      </c>
      <c r="J69" s="106">
        <f>SUM(J57:J68)</f>
        <v>590572132</v>
      </c>
      <c r="K69" s="1"/>
    </row>
    <row r="70" spans="1:11" ht="7.75" customHeight="1">
      <c r="A70" s="80"/>
      <c r="D70" s="10"/>
      <c r="F70" s="99"/>
      <c r="G70" s="10"/>
      <c r="H70" s="10"/>
      <c r="I70" s="10"/>
      <c r="J70" s="10"/>
    </row>
    <row r="71" spans="1:11" ht="22.75" customHeight="1">
      <c r="A71" s="80" t="s">
        <v>219</v>
      </c>
      <c r="D71" s="70"/>
      <c r="E71" s="110"/>
      <c r="K71" s="1"/>
    </row>
    <row r="72" spans="1:11" ht="22.75" customHeight="1">
      <c r="A72" s="31" t="s">
        <v>220</v>
      </c>
      <c r="D72" s="70"/>
      <c r="E72" s="110"/>
      <c r="K72" s="1"/>
    </row>
    <row r="73" spans="1:11" ht="22.75" customHeight="1">
      <c r="A73" s="31" t="s">
        <v>221</v>
      </c>
      <c r="D73" s="70">
        <v>1152441</v>
      </c>
      <c r="E73" s="110"/>
      <c r="F73" s="97">
        <v>-384950</v>
      </c>
      <c r="H73" s="112">
        <v>0</v>
      </c>
      <c r="J73" s="112">
        <v>0</v>
      </c>
      <c r="K73" s="1"/>
    </row>
    <row r="74" spans="1:11" ht="7.75" customHeight="1">
      <c r="A74" s="80"/>
      <c r="D74" s="10"/>
      <c r="F74" s="99"/>
      <c r="G74" s="10"/>
      <c r="H74" s="10"/>
      <c r="I74" s="10"/>
      <c r="J74" s="10"/>
    </row>
    <row r="75" spans="1:11" ht="22.75" customHeight="1">
      <c r="A75" s="117" t="s">
        <v>222</v>
      </c>
      <c r="B75" s="117"/>
      <c r="C75" s="117"/>
      <c r="D75" s="20">
        <f>D34+D54+D69+D73</f>
        <v>-443087642.95999998</v>
      </c>
      <c r="F75" s="20">
        <f>F34+F54+F69</f>
        <v>-66070583</v>
      </c>
      <c r="H75" s="20">
        <f>H34+H54+H69+H73</f>
        <v>-84194505</v>
      </c>
      <c r="J75" s="20">
        <f>J34+J54+J69</f>
        <v>5142237</v>
      </c>
    </row>
    <row r="76" spans="1:11" ht="22.75" customHeight="1">
      <c r="A76" s="117" t="s">
        <v>223</v>
      </c>
      <c r="B76" s="30">
        <v>4</v>
      </c>
      <c r="D76" s="104" t="e">
        <f>+#REF!</f>
        <v>#REF!</v>
      </c>
      <c r="F76" s="100">
        <v>94623456</v>
      </c>
      <c r="H76" s="104" t="e">
        <f>+#REF!</f>
        <v>#REF!</v>
      </c>
      <c r="J76" s="104">
        <v>303667</v>
      </c>
    </row>
    <row r="77" spans="1:11" ht="22.75" customHeight="1" thickBot="1">
      <c r="A77" s="12" t="s">
        <v>224</v>
      </c>
      <c r="B77" s="30">
        <v>4</v>
      </c>
      <c r="D77" s="92" t="e">
        <f>SUM(D75:D76)</f>
        <v>#REF!</v>
      </c>
      <c r="E77" s="110"/>
      <c r="F77" s="102">
        <f>SUM(F75:F76)</f>
        <v>28552873</v>
      </c>
      <c r="G77" s="110"/>
      <c r="H77" s="107" t="e">
        <f>SUM(H75:H76)</f>
        <v>#REF!</v>
      </c>
      <c r="J77" s="107">
        <f>SUM(J75:J76)</f>
        <v>5445904</v>
      </c>
    </row>
    <row r="78" spans="1:11" ht="15" customHeight="1" thickTop="1">
      <c r="A78" s="117" t="s">
        <v>37</v>
      </c>
      <c r="B78" s="78"/>
      <c r="C78" s="78"/>
      <c r="D78" s="13" t="e">
        <f>+D77-#REF!</f>
        <v>#REF!</v>
      </c>
      <c r="E78" s="13"/>
      <c r="F78" s="96"/>
      <c r="G78" s="13"/>
      <c r="H78" s="13" t="e">
        <f>+H77-#REF!</f>
        <v>#REF!</v>
      </c>
      <c r="I78" s="13"/>
      <c r="J78" s="13"/>
      <c r="K78" s="16"/>
    </row>
    <row r="82" spans="4:12" ht="23.25" customHeight="1">
      <c r="D82" s="21"/>
      <c r="E82" s="21"/>
      <c r="F82" s="103"/>
      <c r="G82" s="21"/>
      <c r="H82" s="21"/>
      <c r="I82" s="21"/>
      <c r="J82" s="21"/>
    </row>
    <row r="89" spans="4:12" s="30" customFormat="1" ht="23.25" customHeight="1">
      <c r="D89" s="20"/>
      <c r="E89" s="20"/>
      <c r="F89" s="98"/>
      <c r="G89" s="20"/>
      <c r="H89" s="20"/>
      <c r="I89" s="20"/>
      <c r="J89" s="20"/>
      <c r="K89" s="117"/>
      <c r="L89" s="117"/>
    </row>
  </sheetData>
  <mergeCells count="14">
    <mergeCell ref="A36:K36"/>
    <mergeCell ref="A37:K37"/>
    <mergeCell ref="A38:K38"/>
    <mergeCell ref="A40:J40"/>
    <mergeCell ref="D41:F41"/>
    <mergeCell ref="H41:J41"/>
    <mergeCell ref="A39:K39"/>
    <mergeCell ref="A1:K1"/>
    <mergeCell ref="A2:K2"/>
    <mergeCell ref="A3:K3"/>
    <mergeCell ref="A5:J5"/>
    <mergeCell ref="D6:F6"/>
    <mergeCell ref="H6:J6"/>
    <mergeCell ref="A4:K4"/>
  </mergeCells>
  <pageMargins left="0.8" right="0.4" top="0.8" bottom="0.6" header="0.25" footer="0.55000000000000004"/>
  <pageSetup paperSize="9" scale="78" orientation="portrait" r:id="rId1"/>
  <headerFooter alignWithMargins="0"/>
  <rowBreaks count="1" manualBreakCount="1">
    <brk id="35" max="16383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50"/>
  </sheetPr>
  <dimension ref="A1:M87"/>
  <sheetViews>
    <sheetView view="pageBreakPreview" topLeftCell="A81" zoomScale="81" zoomScaleNormal="56" zoomScaleSheetLayoutView="90" workbookViewId="0">
      <selection activeCell="A83" sqref="A83:XFD84"/>
    </sheetView>
  </sheetViews>
  <sheetFormatPr defaultColWidth="9.1796875" defaultRowHeight="24" customHeight="1"/>
  <cols>
    <col min="1" max="1" width="61.90625" style="230" customWidth="1"/>
    <col min="2" max="2" width="8.81640625" style="230" customWidth="1"/>
    <col min="3" max="3" width="1.54296875" style="230" customWidth="1"/>
    <col min="4" max="4" width="13.453125" style="230" customWidth="1"/>
    <col min="5" max="5" width="1.54296875" style="230" customWidth="1"/>
    <col min="6" max="6" width="13.1796875" style="230" customWidth="1"/>
    <col min="7" max="7" width="1.54296875" style="230" customWidth="1"/>
    <col min="8" max="8" width="13.54296875" style="230" customWidth="1"/>
    <col min="9" max="9" width="1.54296875" style="230" customWidth="1"/>
    <col min="10" max="10" width="13.1796875" style="230" customWidth="1"/>
    <col min="11" max="11" width="20.81640625" style="230" bestFit="1" customWidth="1"/>
    <col min="12" max="12" width="11.1796875" style="230" bestFit="1" customWidth="1"/>
    <col min="13" max="13" width="22.81640625" style="230" customWidth="1"/>
    <col min="14" max="16384" width="9.1796875" style="230"/>
  </cols>
  <sheetData>
    <row r="1" spans="1:13" ht="24" customHeight="1">
      <c r="A1" s="349" t="s">
        <v>0</v>
      </c>
      <c r="B1" s="379"/>
      <c r="C1" s="379"/>
      <c r="D1" s="379"/>
      <c r="E1" s="379"/>
      <c r="F1" s="379"/>
      <c r="G1" s="379"/>
      <c r="H1" s="379"/>
      <c r="I1" s="379"/>
      <c r="J1" s="379"/>
    </row>
    <row r="2" spans="1:13" ht="24" customHeight="1">
      <c r="A2" s="380" t="s">
        <v>169</v>
      </c>
      <c r="B2" s="380"/>
      <c r="C2" s="380"/>
      <c r="D2" s="380"/>
      <c r="E2" s="380"/>
      <c r="F2" s="380"/>
      <c r="G2" s="380"/>
      <c r="H2" s="380"/>
      <c r="I2" s="380"/>
      <c r="J2" s="380"/>
    </row>
    <row r="3" spans="1:13" ht="26.15" customHeight="1">
      <c r="A3" s="380" t="s">
        <v>130</v>
      </c>
      <c r="B3" s="380"/>
      <c r="C3" s="380"/>
      <c r="D3" s="380"/>
      <c r="E3" s="380"/>
      <c r="F3" s="380"/>
      <c r="G3" s="380"/>
      <c r="H3" s="380"/>
      <c r="I3" s="380"/>
      <c r="J3" s="380"/>
    </row>
    <row r="4" spans="1:13" ht="24" customHeight="1">
      <c r="A4" s="380" t="s">
        <v>6</v>
      </c>
      <c r="B4" s="380"/>
      <c r="C4" s="380"/>
      <c r="D4" s="380"/>
      <c r="E4" s="380"/>
      <c r="F4" s="380"/>
      <c r="G4" s="380"/>
      <c r="H4" s="380"/>
      <c r="I4" s="380"/>
      <c r="J4" s="380"/>
    </row>
    <row r="5" spans="1:13" ht="20.5" customHeight="1">
      <c r="A5" s="381" t="s">
        <v>3</v>
      </c>
      <c r="B5" s="381"/>
      <c r="C5" s="381"/>
      <c r="D5" s="381"/>
      <c r="E5" s="381"/>
      <c r="F5" s="381"/>
      <c r="G5" s="381"/>
      <c r="H5" s="381"/>
      <c r="I5" s="381"/>
      <c r="J5" s="381"/>
    </row>
    <row r="6" spans="1:13" s="117" customFormat="1" ht="23.25" customHeight="1">
      <c r="A6" s="16"/>
      <c r="B6" s="30"/>
      <c r="C6" s="30"/>
      <c r="D6" s="377" t="s">
        <v>4</v>
      </c>
      <c r="E6" s="377"/>
      <c r="F6" s="377"/>
      <c r="G6" s="13"/>
      <c r="H6" s="377" t="s">
        <v>5</v>
      </c>
      <c r="I6" s="377"/>
      <c r="J6" s="377"/>
      <c r="K6" s="16"/>
    </row>
    <row r="7" spans="1:13" ht="23.25" customHeight="1">
      <c r="A7" s="205"/>
      <c r="B7" s="206" t="s">
        <v>10</v>
      </c>
      <c r="C7" s="205"/>
      <c r="D7" s="206">
        <v>2567</v>
      </c>
      <c r="E7" s="206"/>
      <c r="F7" s="206">
        <v>2566</v>
      </c>
      <c r="G7" s="206"/>
      <c r="H7" s="206">
        <v>2567</v>
      </c>
      <c r="I7" s="206"/>
      <c r="J7" s="206">
        <v>2566</v>
      </c>
    </row>
    <row r="8" spans="1:13" ht="23.25" customHeight="1">
      <c r="A8" s="322" t="s">
        <v>171</v>
      </c>
      <c r="B8" s="323"/>
      <c r="C8" s="323"/>
      <c r="D8" s="323"/>
      <c r="E8" s="382"/>
      <c r="F8" s="382"/>
      <c r="G8" s="382"/>
      <c r="H8" s="382"/>
      <c r="I8" s="382"/>
      <c r="J8" s="382"/>
    </row>
    <row r="9" spans="1:13" ht="23.25" customHeight="1">
      <c r="A9" s="323" t="s">
        <v>115</v>
      </c>
      <c r="B9" s="323"/>
      <c r="C9" s="323"/>
      <c r="D9" s="243">
        <f>กำไรขาดทุน6เดือน!D34</f>
        <v>-439044885</v>
      </c>
      <c r="E9" s="243"/>
      <c r="F9" s="243">
        <f>กำไรขาดทุน6เดือน!F34</f>
        <v>-110376139</v>
      </c>
      <c r="G9" s="243"/>
      <c r="H9" s="237">
        <f>กำไรขาดทุน6เดือน!I34</f>
        <v>-129202397</v>
      </c>
      <c r="I9" s="243"/>
      <c r="J9" s="243">
        <f>กำไรขาดทุน6เดือน!K34</f>
        <v>17637619</v>
      </c>
      <c r="L9" s="225"/>
      <c r="M9" s="231"/>
    </row>
    <row r="10" spans="1:13" ht="23.25" customHeight="1">
      <c r="A10" s="323" t="s">
        <v>173</v>
      </c>
      <c r="B10" s="323"/>
      <c r="C10" s="323"/>
      <c r="D10" s="243"/>
      <c r="E10" s="243"/>
      <c r="F10" s="243"/>
      <c r="G10" s="243"/>
      <c r="H10" s="243"/>
      <c r="I10" s="243"/>
      <c r="J10" s="243"/>
      <c r="L10" s="229"/>
    </row>
    <row r="11" spans="1:13" ht="23.25" customHeight="1">
      <c r="A11" s="324" t="s">
        <v>114</v>
      </c>
      <c r="B11" s="323"/>
      <c r="C11" s="323"/>
      <c r="D11" s="243">
        <f>-กำไรขาดทุน6เดือน!D33</f>
        <v>1572045</v>
      </c>
      <c r="E11" s="243"/>
      <c r="F11" s="243">
        <v>1464940</v>
      </c>
      <c r="G11" s="243"/>
      <c r="H11" s="243">
        <f>-กำไรขาดทุน6เดือน!I33</f>
        <v>1715985</v>
      </c>
      <c r="I11" s="243"/>
      <c r="J11" s="243">
        <v>690939</v>
      </c>
      <c r="L11" s="229"/>
    </row>
    <row r="12" spans="1:13" ht="23.25" hidden="1" customHeight="1">
      <c r="A12" s="324" t="s">
        <v>132</v>
      </c>
      <c r="B12" s="323"/>
      <c r="C12" s="323"/>
      <c r="D12" s="325"/>
      <c r="E12" s="243"/>
      <c r="F12" s="325" t="s">
        <v>47</v>
      </c>
      <c r="G12" s="243"/>
      <c r="H12" s="325"/>
      <c r="I12" s="325"/>
      <c r="J12" s="325" t="s">
        <v>47</v>
      </c>
      <c r="L12" s="225"/>
      <c r="M12" s="231"/>
    </row>
    <row r="13" spans="1:13" ht="23.25" customHeight="1">
      <c r="A13" s="324" t="s">
        <v>175</v>
      </c>
      <c r="B13" s="323"/>
      <c r="C13" s="323"/>
      <c r="D13" s="243">
        <v>63471851</v>
      </c>
      <c r="E13" s="243"/>
      <c r="F13" s="243">
        <v>57819008</v>
      </c>
      <c r="G13" s="243"/>
      <c r="H13" s="243">
        <v>20828986</v>
      </c>
      <c r="I13" s="243"/>
      <c r="J13" s="243">
        <v>19552304</v>
      </c>
      <c r="L13" s="225"/>
      <c r="M13" s="231"/>
    </row>
    <row r="14" spans="1:13" ht="23.25" customHeight="1">
      <c r="A14" s="324" t="s">
        <v>225</v>
      </c>
      <c r="B14" s="323"/>
      <c r="C14" s="323"/>
      <c r="D14" s="243">
        <v>-2932475</v>
      </c>
      <c r="E14" s="243"/>
      <c r="F14" s="243">
        <v>35303603</v>
      </c>
      <c r="G14" s="243"/>
      <c r="H14" s="325" t="s">
        <v>47</v>
      </c>
      <c r="I14" s="243"/>
      <c r="J14" s="325" t="s">
        <v>47</v>
      </c>
      <c r="L14" s="225"/>
      <c r="M14" s="231"/>
    </row>
    <row r="15" spans="1:13" ht="23.25" customHeight="1">
      <c r="A15" s="324" t="s">
        <v>108</v>
      </c>
      <c r="B15" s="323"/>
      <c r="C15" s="323"/>
      <c r="D15" s="243">
        <v>80138822</v>
      </c>
      <c r="E15" s="243"/>
      <c r="F15" s="243">
        <v>1846024</v>
      </c>
      <c r="G15" s="243"/>
      <c r="H15" s="325" t="s">
        <v>47</v>
      </c>
      <c r="I15" s="243"/>
      <c r="J15" s="325" t="s">
        <v>47</v>
      </c>
      <c r="L15" s="225"/>
      <c r="M15" s="231"/>
    </row>
    <row r="16" spans="1:13" ht="23.25" customHeight="1">
      <c r="A16" s="324" t="s">
        <v>226</v>
      </c>
      <c r="B16" s="323"/>
      <c r="C16" s="323"/>
      <c r="D16" s="325">
        <v>415600</v>
      </c>
      <c r="E16" s="243"/>
      <c r="F16" s="325" t="s">
        <v>47</v>
      </c>
      <c r="G16" s="243"/>
      <c r="H16" s="325" t="s">
        <v>47</v>
      </c>
      <c r="I16" s="325"/>
      <c r="J16" s="325" t="s">
        <v>47</v>
      </c>
      <c r="L16" s="225"/>
      <c r="M16" s="231"/>
    </row>
    <row r="17" spans="1:13" ht="23.25" customHeight="1">
      <c r="A17" s="324" t="s">
        <v>177</v>
      </c>
      <c r="B17" s="323"/>
      <c r="C17" s="323"/>
      <c r="D17" s="243">
        <v>1733687</v>
      </c>
      <c r="E17" s="243"/>
      <c r="F17" s="243">
        <v>1768485</v>
      </c>
      <c r="G17" s="243"/>
      <c r="H17" s="243">
        <v>1171208</v>
      </c>
      <c r="I17" s="243"/>
      <c r="J17" s="243">
        <v>1163018</v>
      </c>
      <c r="L17" s="225"/>
      <c r="M17" s="231"/>
    </row>
    <row r="18" spans="1:13" ht="23.25" customHeight="1">
      <c r="A18" s="324" t="s">
        <v>109</v>
      </c>
      <c r="B18" s="323"/>
      <c r="C18" s="323"/>
      <c r="D18" s="325">
        <v>243674953</v>
      </c>
      <c r="E18" s="243"/>
      <c r="F18" s="325" t="s">
        <v>47</v>
      </c>
      <c r="G18" s="243"/>
      <c r="H18" s="237">
        <v>110293699</v>
      </c>
      <c r="I18" s="243"/>
      <c r="J18" s="325" t="s">
        <v>47</v>
      </c>
      <c r="L18" s="225"/>
      <c r="M18" s="231"/>
    </row>
    <row r="19" spans="1:13" ht="23.25" hidden="1" customHeight="1">
      <c r="A19" s="324" t="s">
        <v>227</v>
      </c>
      <c r="B19" s="323"/>
      <c r="C19" s="323"/>
      <c r="D19" s="243"/>
      <c r="E19" s="243"/>
      <c r="F19" s="243"/>
      <c r="G19" s="243"/>
      <c r="H19" s="325"/>
      <c r="I19" s="243"/>
      <c r="J19" s="325"/>
      <c r="L19" s="225"/>
      <c r="M19" s="231"/>
    </row>
    <row r="20" spans="1:13" ht="23.25" hidden="1" customHeight="1">
      <c r="A20" s="324" t="s">
        <v>228</v>
      </c>
      <c r="B20" s="323"/>
      <c r="C20" s="323"/>
      <c r="D20" s="325"/>
      <c r="E20" s="243"/>
      <c r="F20" s="325" t="s">
        <v>47</v>
      </c>
      <c r="G20" s="325"/>
      <c r="H20" s="325"/>
      <c r="I20" s="243"/>
      <c r="J20" s="325" t="s">
        <v>47</v>
      </c>
      <c r="L20" s="225"/>
      <c r="M20" s="231"/>
    </row>
    <row r="21" spans="1:13" ht="23.25" customHeight="1">
      <c r="A21" s="324" t="s">
        <v>229</v>
      </c>
      <c r="B21" s="323"/>
      <c r="C21" s="323"/>
      <c r="D21" s="243">
        <v>4861781</v>
      </c>
      <c r="E21" s="243"/>
      <c r="F21" s="243">
        <v>270956</v>
      </c>
      <c r="G21" s="243"/>
      <c r="H21" s="325" t="s">
        <v>47</v>
      </c>
      <c r="I21" s="325"/>
      <c r="J21" s="325" t="s">
        <v>47</v>
      </c>
      <c r="L21" s="225"/>
      <c r="M21" s="231"/>
    </row>
    <row r="22" spans="1:13" ht="23.25" customHeight="1">
      <c r="A22" s="324" t="s">
        <v>230</v>
      </c>
      <c r="B22" s="323"/>
      <c r="C22" s="323"/>
      <c r="D22" s="325" t="s">
        <v>47</v>
      </c>
      <c r="E22" s="243"/>
      <c r="F22" s="243">
        <v>-466054</v>
      </c>
      <c r="G22" s="243"/>
      <c r="H22" s="325" t="s">
        <v>47</v>
      </c>
      <c r="I22" s="325"/>
      <c r="J22" s="325" t="s">
        <v>47</v>
      </c>
      <c r="L22" s="225"/>
      <c r="M22" s="231"/>
    </row>
    <row r="23" spans="1:13" ht="23.25" customHeight="1">
      <c r="A23" s="324" t="s">
        <v>181</v>
      </c>
      <c r="B23" s="323"/>
      <c r="C23" s="323"/>
      <c r="D23" s="243">
        <v>-508970</v>
      </c>
      <c r="E23" s="243"/>
      <c r="F23" s="243">
        <v>-364945</v>
      </c>
      <c r="G23" s="243"/>
      <c r="H23" s="243">
        <v>-59841673</v>
      </c>
      <c r="I23" s="243"/>
      <c r="J23" s="243">
        <v>-60729290</v>
      </c>
      <c r="L23" s="225"/>
      <c r="M23" s="231"/>
    </row>
    <row r="24" spans="1:13" ht="23.25" customHeight="1">
      <c r="A24" s="324" t="s">
        <v>112</v>
      </c>
      <c r="B24" s="326">
        <v>5.2</v>
      </c>
      <c r="C24" s="323"/>
      <c r="D24" s="327">
        <v>91195068</v>
      </c>
      <c r="E24" s="243"/>
      <c r="F24" s="327">
        <v>63661322</v>
      </c>
      <c r="G24" s="243"/>
      <c r="H24" s="327">
        <v>68922939</v>
      </c>
      <c r="I24" s="243"/>
      <c r="J24" s="327">
        <v>43043147</v>
      </c>
      <c r="L24" s="225"/>
      <c r="M24" s="231"/>
    </row>
    <row r="25" spans="1:13" ht="23.25" customHeight="1">
      <c r="A25" s="253" t="s">
        <v>183</v>
      </c>
      <c r="B25" s="323"/>
      <c r="C25" s="323"/>
      <c r="D25" s="328"/>
      <c r="E25" s="382"/>
      <c r="F25" s="382"/>
      <c r="G25" s="382"/>
      <c r="H25" s="382"/>
      <c r="I25" s="382"/>
      <c r="J25" s="382"/>
      <c r="L25" s="229"/>
      <c r="M25" s="231"/>
    </row>
    <row r="26" spans="1:13" ht="23.25" customHeight="1">
      <c r="A26" s="323" t="s">
        <v>231</v>
      </c>
      <c r="B26" s="323"/>
      <c r="C26" s="323"/>
      <c r="D26" s="237">
        <f>SUM(D9:D25)</f>
        <v>44577477</v>
      </c>
      <c r="E26" s="243"/>
      <c r="F26" s="243">
        <f>SUM(F9:F25)</f>
        <v>50927200</v>
      </c>
      <c r="G26" s="243"/>
      <c r="H26" s="237">
        <f>SUM(H9:H25)</f>
        <v>13888747</v>
      </c>
      <c r="I26" s="243"/>
      <c r="J26" s="243">
        <f>SUM(J9:J25)</f>
        <v>21357737</v>
      </c>
      <c r="L26" s="225"/>
      <c r="M26" s="231"/>
    </row>
    <row r="27" spans="1:13" ht="23.25" customHeight="1">
      <c r="A27" s="253" t="s">
        <v>185</v>
      </c>
      <c r="B27" s="323"/>
      <c r="C27" s="323"/>
      <c r="D27" s="243"/>
      <c r="E27" s="243"/>
      <c r="F27" s="243"/>
      <c r="G27" s="243"/>
      <c r="H27" s="243"/>
      <c r="I27" s="243"/>
      <c r="J27" s="243"/>
      <c r="L27" s="229"/>
      <c r="M27" s="231"/>
    </row>
    <row r="28" spans="1:13" ht="23.25" customHeight="1">
      <c r="A28" s="324" t="s">
        <v>14</v>
      </c>
      <c r="B28" s="323"/>
      <c r="C28" s="322"/>
      <c r="D28" s="237">
        <v>30658615</v>
      </c>
      <c r="E28" s="243"/>
      <c r="F28" s="243">
        <v>-100476604</v>
      </c>
      <c r="G28" s="243"/>
      <c r="H28" s="243">
        <v>-6819078</v>
      </c>
      <c r="I28" s="243"/>
      <c r="J28" s="243">
        <v>-491159</v>
      </c>
      <c r="L28" s="225"/>
      <c r="M28" s="231"/>
    </row>
    <row r="29" spans="1:13" ht="23.25" customHeight="1">
      <c r="A29" s="324" t="s">
        <v>232</v>
      </c>
      <c r="B29" s="323"/>
      <c r="C29" s="322"/>
      <c r="D29" s="237">
        <v>-194208962</v>
      </c>
      <c r="E29" s="243"/>
      <c r="F29" s="243">
        <v>100556651</v>
      </c>
      <c r="G29" s="243"/>
      <c r="H29" s="325" t="s">
        <v>47</v>
      </c>
      <c r="I29" s="243"/>
      <c r="J29" s="325" t="s">
        <v>47</v>
      </c>
      <c r="L29" s="225"/>
      <c r="M29" s="231"/>
    </row>
    <row r="30" spans="1:13" ht="23.25" customHeight="1">
      <c r="A30" s="324" t="s">
        <v>16</v>
      </c>
      <c r="B30" s="323"/>
      <c r="C30" s="322"/>
      <c r="D30" s="243">
        <v>1401860</v>
      </c>
      <c r="E30" s="243"/>
      <c r="F30" s="243">
        <v>49246747</v>
      </c>
      <c r="G30" s="243"/>
      <c r="H30" s="325" t="s">
        <v>47</v>
      </c>
      <c r="I30" s="325"/>
      <c r="J30" s="325" t="s">
        <v>47</v>
      </c>
      <c r="L30" s="225"/>
      <c r="M30" s="231"/>
    </row>
    <row r="31" spans="1:13" ht="23.25" customHeight="1">
      <c r="A31" s="324" t="s">
        <v>18</v>
      </c>
      <c r="B31" s="323"/>
      <c r="C31" s="322"/>
      <c r="D31" s="243">
        <v>830101</v>
      </c>
      <c r="E31" s="243"/>
      <c r="F31" s="243">
        <v>-71967525</v>
      </c>
      <c r="G31" s="243"/>
      <c r="H31" s="243">
        <v>-2463755</v>
      </c>
      <c r="I31" s="243"/>
      <c r="J31" s="243">
        <v>-20870485</v>
      </c>
      <c r="L31" s="225"/>
      <c r="M31" s="231"/>
    </row>
    <row r="32" spans="1:13" ht="23.25" customHeight="1">
      <c r="A32" s="324" t="s">
        <v>19</v>
      </c>
      <c r="B32" s="323"/>
      <c r="C32" s="322"/>
      <c r="D32" s="243">
        <v>4252300</v>
      </c>
      <c r="E32" s="243"/>
      <c r="F32" s="243">
        <v>1509358</v>
      </c>
      <c r="G32" s="243"/>
      <c r="H32" s="243">
        <v>1768919</v>
      </c>
      <c r="I32" s="243"/>
      <c r="J32" s="243">
        <v>1217588</v>
      </c>
      <c r="L32" s="225"/>
      <c r="M32" s="231"/>
    </row>
    <row r="33" spans="1:13" ht="23.25" customHeight="1">
      <c r="A33" s="324" t="s">
        <v>20</v>
      </c>
      <c r="B33" s="323"/>
      <c r="C33" s="323"/>
      <c r="D33" s="243">
        <v>33084</v>
      </c>
      <c r="E33" s="243"/>
      <c r="F33" s="243">
        <v>21262654</v>
      </c>
      <c r="G33" s="243"/>
      <c r="H33" s="243">
        <v>1878</v>
      </c>
      <c r="I33" s="243"/>
      <c r="J33" s="243">
        <v>-1139</v>
      </c>
      <c r="L33" s="225"/>
      <c r="M33" s="231"/>
    </row>
    <row r="34" spans="1:13" ht="23.25" customHeight="1">
      <c r="A34" s="324" t="s">
        <v>233</v>
      </c>
      <c r="B34" s="323"/>
      <c r="C34" s="323"/>
      <c r="D34" s="237">
        <v>148945784</v>
      </c>
      <c r="E34" s="243"/>
      <c r="F34" s="325" t="s">
        <v>47</v>
      </c>
      <c r="G34" s="243"/>
      <c r="H34" s="325" t="s">
        <v>47</v>
      </c>
      <c r="I34" s="243"/>
      <c r="J34" s="325" t="s">
        <v>47</v>
      </c>
      <c r="L34" s="225"/>
      <c r="M34" s="231"/>
    </row>
    <row r="35" spans="1:13" ht="23.25" customHeight="1">
      <c r="A35" s="324" t="s">
        <v>186</v>
      </c>
      <c r="B35" s="323"/>
      <c r="C35" s="323"/>
      <c r="D35" s="243">
        <v>-1922844</v>
      </c>
      <c r="E35" s="243"/>
      <c r="F35" s="243">
        <v>-8486424</v>
      </c>
      <c r="G35" s="243"/>
      <c r="H35" s="325" t="s">
        <v>47</v>
      </c>
      <c r="I35" s="243"/>
      <c r="J35" s="325" t="s">
        <v>47</v>
      </c>
      <c r="L35" s="225"/>
      <c r="M35" s="231"/>
    </row>
    <row r="36" spans="1:13" ht="23.25" customHeight="1">
      <c r="A36" s="253" t="s">
        <v>187</v>
      </c>
      <c r="B36" s="323"/>
      <c r="C36" s="323"/>
      <c r="D36" s="329"/>
      <c r="E36" s="243"/>
      <c r="F36" s="243"/>
      <c r="G36" s="243"/>
      <c r="H36" s="243"/>
      <c r="I36" s="243"/>
      <c r="J36" s="243"/>
      <c r="L36" s="225"/>
      <c r="M36" s="231"/>
    </row>
    <row r="37" spans="1:13" ht="23.25" customHeight="1">
      <c r="A37" s="324" t="s">
        <v>42</v>
      </c>
      <c r="B37" s="323"/>
      <c r="C37" s="323"/>
      <c r="D37" s="243">
        <v>63166</v>
      </c>
      <c r="E37" s="243"/>
      <c r="F37" s="243">
        <v>-11525493</v>
      </c>
      <c r="G37" s="243"/>
      <c r="H37" s="243">
        <v>28567388</v>
      </c>
      <c r="I37" s="243"/>
      <c r="J37" s="243">
        <v>28790134</v>
      </c>
      <c r="L37" s="225"/>
      <c r="M37" s="231"/>
    </row>
    <row r="38" spans="1:13" ht="23.25" customHeight="1">
      <c r="A38" s="324" t="s">
        <v>43</v>
      </c>
      <c r="B38" s="323"/>
      <c r="C38" s="323"/>
      <c r="D38" s="325" t="s">
        <v>47</v>
      </c>
      <c r="E38" s="243"/>
      <c r="F38" s="243">
        <v>-573945</v>
      </c>
      <c r="G38" s="243"/>
      <c r="H38" s="325" t="s">
        <v>47</v>
      </c>
      <c r="I38" s="243"/>
      <c r="J38" s="325" t="s">
        <v>47</v>
      </c>
      <c r="L38" s="225"/>
      <c r="M38" s="231"/>
    </row>
    <row r="39" spans="1:13" ht="23.25" customHeight="1">
      <c r="A39" s="324" t="s">
        <v>55</v>
      </c>
      <c r="B39" s="323"/>
      <c r="C39" s="323"/>
      <c r="D39" s="243">
        <v>512142</v>
      </c>
      <c r="E39" s="243"/>
      <c r="F39" s="243">
        <v>769863</v>
      </c>
      <c r="G39" s="243"/>
      <c r="H39" s="243">
        <v>605006</v>
      </c>
      <c r="I39" s="243"/>
      <c r="J39" s="243">
        <v>191961</v>
      </c>
      <c r="L39" s="225"/>
      <c r="M39" s="231"/>
    </row>
    <row r="40" spans="1:13" ht="23.25" customHeight="1">
      <c r="A40" s="324" t="s">
        <v>65</v>
      </c>
      <c r="B40" s="323"/>
      <c r="C40" s="323"/>
      <c r="D40" s="330">
        <v>1341605</v>
      </c>
      <c r="E40" s="243"/>
      <c r="F40" s="243">
        <v>2014400</v>
      </c>
      <c r="G40" s="243"/>
      <c r="H40" s="325" t="s">
        <v>47</v>
      </c>
      <c r="I40" s="243"/>
      <c r="J40" s="325" t="s">
        <v>47</v>
      </c>
      <c r="L40" s="225"/>
      <c r="M40" s="231"/>
    </row>
    <row r="41" spans="1:13" ht="23.25" customHeight="1">
      <c r="A41" s="253" t="s">
        <v>234</v>
      </c>
      <c r="B41" s="323"/>
      <c r="C41" s="323"/>
      <c r="D41" s="237">
        <f>SUM(D26:D40)</f>
        <v>36484328</v>
      </c>
      <c r="E41" s="243"/>
      <c r="F41" s="331">
        <f>SUM(F26:F40)</f>
        <v>33256882</v>
      </c>
      <c r="G41" s="243"/>
      <c r="H41" s="331">
        <f>SUM(H26:H40)</f>
        <v>35549105</v>
      </c>
      <c r="I41" s="243"/>
      <c r="J41" s="331">
        <f>SUM(J26:J40)</f>
        <v>30194637</v>
      </c>
      <c r="L41" s="225"/>
      <c r="M41" s="231"/>
    </row>
    <row r="42" spans="1:13" ht="23.25" customHeight="1">
      <c r="A42" s="253" t="s">
        <v>235</v>
      </c>
      <c r="B42" s="323"/>
      <c r="C42" s="323"/>
      <c r="D42" s="243">
        <v>-517220</v>
      </c>
      <c r="E42" s="243"/>
      <c r="F42" s="325" t="s">
        <v>47</v>
      </c>
      <c r="G42" s="243"/>
      <c r="H42" s="243">
        <v>-517220</v>
      </c>
      <c r="I42" s="243"/>
      <c r="J42" s="325" t="s">
        <v>47</v>
      </c>
      <c r="L42" s="225"/>
      <c r="M42" s="231"/>
    </row>
    <row r="43" spans="1:13" ht="23.25" customHeight="1">
      <c r="A43" s="253" t="s">
        <v>236</v>
      </c>
      <c r="B43" s="323"/>
      <c r="C43" s="323"/>
      <c r="D43" s="327">
        <v>-1710731</v>
      </c>
      <c r="E43" s="323"/>
      <c r="F43" s="327">
        <v>-7142212</v>
      </c>
      <c r="G43" s="323"/>
      <c r="H43" s="327">
        <v>-1067175</v>
      </c>
      <c r="I43" s="326"/>
      <c r="J43" s="327">
        <v>-1016876</v>
      </c>
      <c r="L43" s="225"/>
      <c r="M43" s="231"/>
    </row>
    <row r="44" spans="1:13" ht="23.25" customHeight="1">
      <c r="A44" s="324" t="s">
        <v>237</v>
      </c>
      <c r="B44" s="323"/>
      <c r="C44" s="323"/>
      <c r="D44" s="332">
        <f>D41+D43+D42</f>
        <v>34256377</v>
      </c>
      <c r="E44" s="323"/>
      <c r="F44" s="327">
        <f>F41+F43</f>
        <v>26114670</v>
      </c>
      <c r="G44" s="323"/>
      <c r="H44" s="332">
        <f>H41+H42+H43</f>
        <v>33964710</v>
      </c>
      <c r="I44" s="323"/>
      <c r="J44" s="327">
        <f>J41+J43</f>
        <v>29177761</v>
      </c>
      <c r="L44" s="225"/>
      <c r="M44" s="231"/>
    </row>
    <row r="45" spans="1:13" ht="24" customHeight="1">
      <c r="A45" s="378" t="s">
        <v>0</v>
      </c>
      <c r="B45" s="378"/>
      <c r="C45" s="378"/>
      <c r="D45" s="378"/>
      <c r="E45" s="378"/>
      <c r="F45" s="378"/>
      <c r="G45" s="378"/>
      <c r="H45" s="378"/>
      <c r="I45" s="378"/>
      <c r="J45" s="378"/>
    </row>
    <row r="46" spans="1:13" ht="24" customHeight="1">
      <c r="A46" s="378" t="s">
        <v>192</v>
      </c>
      <c r="B46" s="378"/>
      <c r="C46" s="378"/>
      <c r="D46" s="378"/>
      <c r="E46" s="378"/>
      <c r="F46" s="378"/>
      <c r="G46" s="378"/>
      <c r="H46" s="378"/>
      <c r="I46" s="378"/>
      <c r="J46" s="378"/>
    </row>
    <row r="47" spans="1:13" ht="24" customHeight="1">
      <c r="A47" s="378" t="s">
        <v>130</v>
      </c>
      <c r="B47" s="378"/>
      <c r="C47" s="378"/>
      <c r="D47" s="378"/>
      <c r="E47" s="378"/>
      <c r="F47" s="378"/>
      <c r="G47" s="378"/>
      <c r="H47" s="378"/>
      <c r="I47" s="378"/>
      <c r="J47" s="378"/>
    </row>
    <row r="48" spans="1:13" ht="24" customHeight="1">
      <c r="A48" s="378" t="s">
        <v>6</v>
      </c>
      <c r="B48" s="378"/>
      <c r="C48" s="378"/>
      <c r="D48" s="378"/>
      <c r="E48" s="378"/>
      <c r="F48" s="378"/>
      <c r="G48" s="378"/>
      <c r="H48" s="378"/>
      <c r="I48" s="378"/>
      <c r="J48" s="378"/>
    </row>
    <row r="49" spans="1:13" ht="24" customHeight="1">
      <c r="A49" s="384" t="s">
        <v>3</v>
      </c>
      <c r="B49" s="384"/>
      <c r="C49" s="384"/>
      <c r="D49" s="384"/>
      <c r="E49" s="384"/>
      <c r="F49" s="384"/>
      <c r="G49" s="384"/>
      <c r="H49" s="384"/>
      <c r="I49" s="384"/>
      <c r="J49" s="384"/>
    </row>
    <row r="50" spans="1:13" ht="24" customHeight="1">
      <c r="A50" s="322"/>
      <c r="B50" s="333"/>
      <c r="C50" s="333"/>
      <c r="D50" s="383" t="s">
        <v>4</v>
      </c>
      <c r="E50" s="383"/>
      <c r="F50" s="383"/>
      <c r="G50" s="322"/>
      <c r="H50" s="383" t="s">
        <v>5</v>
      </c>
      <c r="I50" s="383"/>
      <c r="J50" s="383"/>
    </row>
    <row r="51" spans="1:13" ht="24" customHeight="1">
      <c r="A51" s="322"/>
      <c r="B51" s="334" t="s">
        <v>10</v>
      </c>
      <c r="C51" s="322"/>
      <c r="D51" s="334">
        <v>2567</v>
      </c>
      <c r="E51" s="334"/>
      <c r="F51" s="334">
        <v>2566</v>
      </c>
      <c r="G51" s="334"/>
      <c r="H51" s="334">
        <v>2567</v>
      </c>
      <c r="I51" s="334"/>
      <c r="J51" s="334">
        <v>2566</v>
      </c>
    </row>
    <row r="52" spans="1:13" ht="24" customHeight="1">
      <c r="A52" s="322" t="s">
        <v>194</v>
      </c>
      <c r="B52" s="322"/>
      <c r="C52" s="322"/>
      <c r="D52" s="323"/>
      <c r="E52" s="323"/>
      <c r="F52" s="335"/>
      <c r="G52" s="323"/>
      <c r="H52" s="323"/>
      <c r="I52" s="323"/>
      <c r="J52" s="335"/>
    </row>
    <row r="53" spans="1:13" ht="24" customHeight="1">
      <c r="A53" s="253" t="s">
        <v>195</v>
      </c>
      <c r="B53" s="322"/>
      <c r="C53" s="322"/>
      <c r="D53" s="237">
        <f>17194153+27600000</f>
        <v>44794153</v>
      </c>
      <c r="E53" s="243"/>
      <c r="F53" s="243">
        <v>-364224</v>
      </c>
      <c r="G53" s="243"/>
      <c r="H53" s="237">
        <v>27600000</v>
      </c>
      <c r="I53" s="243"/>
      <c r="J53" s="243">
        <v>-102465</v>
      </c>
      <c r="L53" s="225"/>
      <c r="M53" s="231"/>
    </row>
    <row r="54" spans="1:13" ht="24" customHeight="1">
      <c r="A54" s="253" t="s">
        <v>197</v>
      </c>
      <c r="B54" s="322"/>
      <c r="C54" s="322"/>
      <c r="D54" s="336" t="s">
        <v>47</v>
      </c>
      <c r="E54" s="243"/>
      <c r="F54" s="336" t="s">
        <v>47</v>
      </c>
      <c r="G54" s="243"/>
      <c r="H54" s="243">
        <v>-135778283</v>
      </c>
      <c r="I54" s="243"/>
      <c r="J54" s="243">
        <v>-205511936</v>
      </c>
      <c r="L54" s="225"/>
      <c r="M54" s="231"/>
    </row>
    <row r="55" spans="1:13" ht="24" hidden="1" customHeight="1">
      <c r="A55" s="253" t="s">
        <v>200</v>
      </c>
      <c r="B55" s="323"/>
      <c r="C55" s="323"/>
      <c r="D55" s="336" t="s">
        <v>47</v>
      </c>
      <c r="E55" s="243"/>
      <c r="F55" s="336" t="s">
        <v>47</v>
      </c>
      <c r="G55" s="243"/>
      <c r="H55" s="336" t="s">
        <v>47</v>
      </c>
      <c r="I55" s="243"/>
      <c r="J55" s="336" t="s">
        <v>47</v>
      </c>
      <c r="L55" s="229"/>
      <c r="M55" s="231"/>
    </row>
    <row r="56" spans="1:13" ht="24" customHeight="1">
      <c r="A56" s="253" t="s">
        <v>238</v>
      </c>
      <c r="B56" s="326"/>
      <c r="C56" s="323"/>
      <c r="D56" s="336" t="s">
        <v>47</v>
      </c>
      <c r="E56" s="243"/>
      <c r="F56" s="325">
        <v>-237487670</v>
      </c>
      <c r="G56" s="243"/>
      <c r="H56" s="336" t="s">
        <v>47</v>
      </c>
      <c r="I56" s="243"/>
      <c r="J56" s="243">
        <v>-237487670</v>
      </c>
      <c r="L56" s="225"/>
      <c r="M56" s="231"/>
    </row>
    <row r="57" spans="1:13" ht="24" hidden="1" customHeight="1">
      <c r="A57" s="253" t="s">
        <v>239</v>
      </c>
      <c r="B57" s="326"/>
      <c r="C57" s="323"/>
      <c r="D57" s="336" t="s">
        <v>47</v>
      </c>
      <c r="E57" s="243"/>
      <c r="F57" s="336" t="s">
        <v>47</v>
      </c>
      <c r="G57" s="243"/>
      <c r="H57" s="336" t="s">
        <v>47</v>
      </c>
      <c r="I57" s="243"/>
      <c r="J57" s="336" t="s">
        <v>47</v>
      </c>
      <c r="L57" s="225"/>
      <c r="M57" s="231"/>
    </row>
    <row r="58" spans="1:13" ht="24" customHeight="1">
      <c r="A58" s="253" t="s">
        <v>201</v>
      </c>
      <c r="B58" s="323"/>
      <c r="C58" s="323"/>
      <c r="D58" s="243">
        <v>69595</v>
      </c>
      <c r="E58" s="243"/>
      <c r="F58" s="336" t="s">
        <v>47</v>
      </c>
      <c r="G58" s="243"/>
      <c r="H58" s="336" t="s">
        <v>47</v>
      </c>
      <c r="I58" s="243"/>
      <c r="J58" s="336" t="s">
        <v>47</v>
      </c>
      <c r="L58" s="225"/>
      <c r="M58" s="231"/>
    </row>
    <row r="59" spans="1:13" ht="24" customHeight="1">
      <c r="A59" s="253" t="s">
        <v>240</v>
      </c>
      <c r="B59" s="326">
        <v>5.0999999999999996</v>
      </c>
      <c r="C59" s="323"/>
      <c r="D59" s="243">
        <v>-17400424</v>
      </c>
      <c r="E59" s="243"/>
      <c r="F59" s="243">
        <v>-72194355</v>
      </c>
      <c r="G59" s="243"/>
      <c r="H59" s="243">
        <v>-1851294</v>
      </c>
      <c r="I59" s="243"/>
      <c r="J59" s="243">
        <v>-7917074</v>
      </c>
      <c r="L59" s="225"/>
      <c r="M59" s="231"/>
    </row>
    <row r="60" spans="1:13" ht="24" customHeight="1">
      <c r="A60" s="253" t="s">
        <v>203</v>
      </c>
      <c r="B60" s="323"/>
      <c r="C60" s="323"/>
      <c r="D60" s="243">
        <v>711562</v>
      </c>
      <c r="E60" s="243"/>
      <c r="F60" s="243">
        <v>364363</v>
      </c>
      <c r="G60" s="243"/>
      <c r="H60" s="243">
        <v>10237171</v>
      </c>
      <c r="I60" s="243"/>
      <c r="J60" s="243">
        <v>55640420</v>
      </c>
      <c r="L60" s="225"/>
      <c r="M60" s="231"/>
    </row>
    <row r="61" spans="1:13" ht="24" customHeight="1">
      <c r="A61" s="324" t="s">
        <v>204</v>
      </c>
      <c r="B61" s="323"/>
      <c r="C61" s="323"/>
      <c r="D61" s="261">
        <f>SUM(D53:D60)</f>
        <v>28174886</v>
      </c>
      <c r="E61" s="323"/>
      <c r="F61" s="337">
        <f>SUM(F53:F60)</f>
        <v>-309681886</v>
      </c>
      <c r="G61" s="323"/>
      <c r="H61" s="261">
        <f>SUM(H53:H60)</f>
        <v>-99792406</v>
      </c>
      <c r="I61" s="323"/>
      <c r="J61" s="337">
        <f>SUM(J53:J60)</f>
        <v>-395378725</v>
      </c>
      <c r="L61" s="225"/>
      <c r="M61" s="231"/>
    </row>
    <row r="62" spans="1:13" ht="24" customHeight="1">
      <c r="A62" s="323"/>
      <c r="B62" s="323"/>
      <c r="C62" s="323"/>
      <c r="D62" s="323"/>
      <c r="E62" s="323"/>
      <c r="F62" s="323"/>
      <c r="G62" s="323"/>
      <c r="H62" s="323"/>
      <c r="I62" s="323"/>
      <c r="J62" s="323"/>
      <c r="L62" s="229"/>
      <c r="M62" s="231"/>
    </row>
    <row r="63" spans="1:13" ht="24" customHeight="1">
      <c r="A63" s="322" t="s">
        <v>205</v>
      </c>
      <c r="B63" s="322"/>
      <c r="C63" s="322"/>
      <c r="D63" s="338"/>
      <c r="E63" s="322"/>
      <c r="F63" s="338"/>
      <c r="G63" s="323"/>
      <c r="H63" s="323"/>
      <c r="I63" s="323"/>
      <c r="J63" s="323"/>
      <c r="L63" s="205"/>
      <c r="M63" s="231"/>
    </row>
    <row r="64" spans="1:13" ht="24" customHeight="1">
      <c r="A64" s="253" t="s">
        <v>241</v>
      </c>
      <c r="B64" s="326">
        <v>5.2</v>
      </c>
      <c r="C64" s="322"/>
      <c r="D64" s="243">
        <v>-80038952</v>
      </c>
      <c r="E64" s="243"/>
      <c r="F64" s="243">
        <v>-43082708</v>
      </c>
      <c r="G64" s="243"/>
      <c r="H64" s="243">
        <v>-26401933</v>
      </c>
      <c r="I64" s="243"/>
      <c r="J64" s="243">
        <v>-2788369</v>
      </c>
      <c r="L64" s="225"/>
      <c r="M64" s="231"/>
    </row>
    <row r="65" spans="1:13" ht="24" customHeight="1">
      <c r="A65" s="253" t="s">
        <v>242</v>
      </c>
      <c r="B65" s="326">
        <v>5.2</v>
      </c>
      <c r="C65" s="323"/>
      <c r="D65" s="339" t="s">
        <v>47</v>
      </c>
      <c r="E65" s="243"/>
      <c r="F65" s="336" t="s">
        <v>47</v>
      </c>
      <c r="G65" s="243"/>
      <c r="H65" s="243">
        <v>8448452</v>
      </c>
      <c r="I65" s="243"/>
      <c r="J65" s="243">
        <v>-2678214</v>
      </c>
      <c r="L65" s="225"/>
      <c r="M65" s="231"/>
    </row>
    <row r="66" spans="1:13" ht="24" customHeight="1">
      <c r="A66" s="253" t="s">
        <v>243</v>
      </c>
      <c r="B66" s="326">
        <v>5.2</v>
      </c>
      <c r="C66" s="323"/>
      <c r="D66" s="243">
        <v>9915934</v>
      </c>
      <c r="E66" s="243"/>
      <c r="F66" s="336" t="s">
        <v>47</v>
      </c>
      <c r="G66" s="243"/>
      <c r="H66" s="243">
        <v>9915934</v>
      </c>
      <c r="I66" s="243"/>
      <c r="J66" s="336" t="s">
        <v>47</v>
      </c>
      <c r="L66" s="225"/>
      <c r="M66" s="231"/>
    </row>
    <row r="67" spans="1:13" ht="24" customHeight="1">
      <c r="A67" s="253" t="s">
        <v>215</v>
      </c>
      <c r="B67" s="326">
        <v>5.2</v>
      </c>
      <c r="C67" s="323"/>
      <c r="D67" s="243">
        <v>-89704832</v>
      </c>
      <c r="E67" s="243"/>
      <c r="F67" s="243">
        <v>-71141285</v>
      </c>
      <c r="G67" s="243"/>
      <c r="H67" s="243">
        <v>-36950742</v>
      </c>
      <c r="I67" s="243"/>
      <c r="J67" s="243">
        <v>-33462396</v>
      </c>
      <c r="L67" s="225"/>
      <c r="M67" s="231"/>
    </row>
    <row r="68" spans="1:13" ht="24" customHeight="1">
      <c r="A68" s="253" t="s">
        <v>213</v>
      </c>
      <c r="B68" s="326">
        <v>5.2</v>
      </c>
      <c r="C68" s="323"/>
      <c r="D68" s="243">
        <v>-2068000</v>
      </c>
      <c r="E68" s="243"/>
      <c r="F68" s="243">
        <v>-4551966</v>
      </c>
      <c r="G68" s="243"/>
      <c r="H68" s="243">
        <v>-1112864</v>
      </c>
      <c r="I68" s="243"/>
      <c r="J68" s="243">
        <v>-3227698</v>
      </c>
      <c r="L68" s="225"/>
      <c r="M68" s="231"/>
    </row>
    <row r="69" spans="1:13" ht="24" customHeight="1">
      <c r="A69" s="253" t="s">
        <v>244</v>
      </c>
      <c r="B69" s="326">
        <v>5.2</v>
      </c>
      <c r="C69" s="323"/>
      <c r="D69" s="339" t="s">
        <v>47</v>
      </c>
      <c r="E69" s="243"/>
      <c r="F69" s="243">
        <v>431700000</v>
      </c>
      <c r="G69" s="243"/>
      <c r="H69" s="336" t="s">
        <v>47</v>
      </c>
      <c r="I69" s="243"/>
      <c r="J69" s="243">
        <v>431700000</v>
      </c>
      <c r="L69" s="225"/>
      <c r="M69" s="231"/>
    </row>
    <row r="70" spans="1:13" ht="24" customHeight="1">
      <c r="A70" s="253" t="s">
        <v>216</v>
      </c>
      <c r="B70" s="326">
        <v>5.2</v>
      </c>
      <c r="C70" s="323"/>
      <c r="D70" s="243">
        <v>-83555010</v>
      </c>
      <c r="E70" s="243"/>
      <c r="F70" s="243">
        <v>-58456695</v>
      </c>
      <c r="G70" s="243"/>
      <c r="H70" s="243">
        <v>-60675265</v>
      </c>
      <c r="I70" s="243"/>
      <c r="J70" s="243">
        <v>-38640601</v>
      </c>
      <c r="L70" s="225"/>
      <c r="M70" s="231"/>
    </row>
    <row r="71" spans="1:13" ht="24" customHeight="1">
      <c r="A71" s="253" t="s">
        <v>245</v>
      </c>
      <c r="B71" s="326">
        <v>5.2</v>
      </c>
      <c r="C71" s="323"/>
      <c r="D71" s="243">
        <v>116295593</v>
      </c>
      <c r="E71" s="243"/>
      <c r="F71" s="336" t="s">
        <v>47</v>
      </c>
      <c r="G71" s="243"/>
      <c r="H71" s="243">
        <v>116295593</v>
      </c>
      <c r="I71" s="243"/>
      <c r="J71" s="336" t="s">
        <v>47</v>
      </c>
      <c r="K71" s="235"/>
      <c r="L71" s="225"/>
      <c r="M71" s="231"/>
    </row>
    <row r="72" spans="1:13" ht="24" customHeight="1">
      <c r="A72" s="253" t="s">
        <v>246</v>
      </c>
      <c r="B72" s="323"/>
      <c r="C72" s="323"/>
      <c r="D72" s="243">
        <v>62583435</v>
      </c>
      <c r="E72" s="243"/>
      <c r="F72" s="336" t="s">
        <v>47</v>
      </c>
      <c r="G72" s="243"/>
      <c r="H72" s="243">
        <v>62583435</v>
      </c>
      <c r="I72" s="243"/>
      <c r="J72" s="336" t="s">
        <v>47</v>
      </c>
      <c r="L72" s="229"/>
      <c r="M72" s="231"/>
    </row>
    <row r="73" spans="1:13" ht="24" customHeight="1">
      <c r="A73" s="324" t="s">
        <v>247</v>
      </c>
      <c r="B73" s="323"/>
      <c r="C73" s="323"/>
      <c r="D73" s="337">
        <f>SUM(D64:D72)</f>
        <v>-66571832</v>
      </c>
      <c r="E73" s="243"/>
      <c r="F73" s="337">
        <f>SUM(F64:F72)</f>
        <v>254467346</v>
      </c>
      <c r="G73" s="243"/>
      <c r="H73" s="337">
        <f>SUM(H64:H72)</f>
        <v>72102610</v>
      </c>
      <c r="I73" s="243"/>
      <c r="J73" s="337">
        <f>SUM(J64:J72)</f>
        <v>350902722</v>
      </c>
      <c r="L73" s="225"/>
      <c r="M73" s="231"/>
    </row>
    <row r="74" spans="1:13" ht="24" customHeight="1">
      <c r="A74" s="323"/>
      <c r="B74" s="323"/>
      <c r="C74" s="323"/>
      <c r="D74" s="323"/>
      <c r="E74" s="323"/>
      <c r="F74" s="323"/>
      <c r="G74" s="323"/>
      <c r="H74" s="323"/>
      <c r="I74" s="323"/>
      <c r="J74" s="323"/>
      <c r="L74" s="229"/>
      <c r="M74" s="231"/>
    </row>
    <row r="75" spans="1:13" ht="24" customHeight="1">
      <c r="A75" s="323" t="s">
        <v>219</v>
      </c>
      <c r="B75" s="323"/>
      <c r="C75" s="323"/>
      <c r="D75" s="323"/>
      <c r="E75" s="323"/>
      <c r="F75" s="323"/>
      <c r="G75" s="323"/>
      <c r="H75" s="323"/>
      <c r="I75" s="323"/>
      <c r="J75" s="323"/>
      <c r="L75" s="229"/>
    </row>
    <row r="76" spans="1:13" ht="24" customHeight="1">
      <c r="A76" s="323" t="s">
        <v>248</v>
      </c>
      <c r="B76" s="323"/>
      <c r="C76" s="323"/>
      <c r="D76" s="323"/>
      <c r="E76" s="323"/>
      <c r="F76" s="323"/>
      <c r="G76" s="323"/>
      <c r="H76" s="340"/>
      <c r="I76" s="323"/>
      <c r="J76" s="323"/>
      <c r="L76" s="229"/>
    </row>
    <row r="77" spans="1:13" ht="24" customHeight="1">
      <c r="A77" s="323" t="s">
        <v>249</v>
      </c>
      <c r="B77" s="323"/>
      <c r="C77" s="323"/>
      <c r="D77" s="237">
        <v>10953526</v>
      </c>
      <c r="E77" s="243"/>
      <c r="F77" s="243">
        <v>-5864855</v>
      </c>
      <c r="G77" s="243"/>
      <c r="H77" s="336" t="s">
        <v>47</v>
      </c>
      <c r="I77" s="243"/>
      <c r="J77" s="336" t="s">
        <v>47</v>
      </c>
      <c r="L77" s="225"/>
      <c r="M77" s="231"/>
    </row>
    <row r="78" spans="1:13" ht="24" customHeight="1">
      <c r="A78" s="323" t="s">
        <v>222</v>
      </c>
      <c r="B78" s="323"/>
      <c r="C78" s="323"/>
      <c r="D78" s="243">
        <f>D73+D61+D44+D77</f>
        <v>6812957</v>
      </c>
      <c r="E78" s="243"/>
      <c r="F78" s="243">
        <f>F73+F61+F44+F77</f>
        <v>-34964725</v>
      </c>
      <c r="G78" s="243"/>
      <c r="H78" s="325">
        <f>H73+H61+H44</f>
        <v>6274914</v>
      </c>
      <c r="I78" s="243"/>
      <c r="J78" s="325">
        <f>J73+J61+J44</f>
        <v>-15298242</v>
      </c>
      <c r="L78" s="225"/>
      <c r="M78" s="231"/>
    </row>
    <row r="79" spans="1:13" ht="24" customHeight="1">
      <c r="A79" s="323" t="s">
        <v>223</v>
      </c>
      <c r="B79" s="326"/>
      <c r="C79" s="323"/>
      <c r="D79" s="243">
        <v>5372500</v>
      </c>
      <c r="E79" s="323"/>
      <c r="F79" s="243">
        <v>55083597</v>
      </c>
      <c r="G79" s="323"/>
      <c r="H79" s="243">
        <v>2355761</v>
      </c>
      <c r="I79" s="323"/>
      <c r="J79" s="243">
        <v>23180928</v>
      </c>
      <c r="L79" s="225"/>
      <c r="M79" s="231"/>
    </row>
    <row r="80" spans="1:13" ht="24" customHeight="1" thickBot="1">
      <c r="A80" s="322" t="s">
        <v>224</v>
      </c>
      <c r="B80" s="326">
        <v>4</v>
      </c>
      <c r="C80" s="323"/>
      <c r="D80" s="341">
        <f>D78+D79</f>
        <v>12185457</v>
      </c>
      <c r="E80" s="323"/>
      <c r="F80" s="341">
        <f>F78+F79</f>
        <v>20118872</v>
      </c>
      <c r="G80" s="323"/>
      <c r="H80" s="341">
        <f>H78+H79</f>
        <v>8630675</v>
      </c>
      <c r="I80" s="323"/>
      <c r="J80" s="341">
        <f>J78+J79</f>
        <v>7882686</v>
      </c>
      <c r="L80" s="225"/>
      <c r="M80" s="231"/>
    </row>
    <row r="81" spans="1:13" ht="24" customHeight="1" thickTop="1">
      <c r="A81" s="323"/>
      <c r="B81" s="323"/>
      <c r="C81" s="323"/>
      <c r="D81" s="342"/>
      <c r="E81" s="343"/>
      <c r="F81" s="343"/>
      <c r="G81" s="343"/>
      <c r="H81" s="342"/>
      <c r="I81" s="323"/>
      <c r="J81" s="342"/>
      <c r="L81" s="229"/>
      <c r="M81" s="231"/>
    </row>
    <row r="82" spans="1:13" ht="24" customHeight="1">
      <c r="A82" s="323"/>
      <c r="B82" s="323"/>
      <c r="C82" s="323"/>
      <c r="D82" s="342"/>
      <c r="E82" s="343"/>
      <c r="F82" s="343"/>
      <c r="G82" s="343"/>
      <c r="H82" s="342"/>
      <c r="I82" s="323"/>
      <c r="J82" s="342"/>
      <c r="L82" s="229"/>
      <c r="M82" s="231"/>
    </row>
    <row r="83" spans="1:13" ht="24" customHeight="1">
      <c r="A83" s="323"/>
      <c r="B83" s="323"/>
      <c r="C83" s="323"/>
      <c r="D83" s="342"/>
      <c r="E83" s="343"/>
      <c r="F83" s="343"/>
      <c r="G83" s="343"/>
      <c r="H83" s="342"/>
      <c r="I83" s="323"/>
      <c r="J83" s="342"/>
      <c r="L83" s="229"/>
      <c r="M83" s="231"/>
    </row>
    <row r="84" spans="1:13" ht="24" customHeight="1">
      <c r="A84" s="323"/>
      <c r="B84" s="323"/>
      <c r="C84" s="323"/>
      <c r="D84" s="342"/>
      <c r="E84" s="343"/>
      <c r="F84" s="343"/>
      <c r="G84" s="343"/>
      <c r="H84" s="342"/>
      <c r="I84" s="323"/>
      <c r="J84" s="342"/>
      <c r="L84" s="229"/>
      <c r="M84" s="231"/>
    </row>
    <row r="85" spans="1:13" ht="24" customHeight="1">
      <c r="A85" s="323"/>
      <c r="B85" s="323"/>
      <c r="C85" s="323"/>
      <c r="D85" s="342"/>
      <c r="E85" s="343"/>
      <c r="F85" s="343"/>
      <c r="G85" s="343"/>
      <c r="H85" s="342"/>
      <c r="I85" s="323"/>
      <c r="J85" s="342"/>
      <c r="L85" s="229"/>
      <c r="M85" s="231"/>
    </row>
    <row r="86" spans="1:13" ht="24" customHeight="1">
      <c r="A86" s="323"/>
      <c r="B86" s="323"/>
      <c r="C86" s="323"/>
      <c r="D86" s="342"/>
      <c r="E86" s="343"/>
      <c r="F86" s="343"/>
      <c r="G86" s="343"/>
      <c r="H86" s="342"/>
      <c r="I86" s="323"/>
      <c r="J86" s="342"/>
      <c r="L86" s="229"/>
      <c r="M86" s="231"/>
    </row>
    <row r="87" spans="1:13" ht="24" customHeight="1">
      <c r="A87" s="229" t="s">
        <v>37</v>
      </c>
    </row>
  </sheetData>
  <mergeCells count="20">
    <mergeCell ref="D50:F50"/>
    <mergeCell ref="H50:J50"/>
    <mergeCell ref="A47:J47"/>
    <mergeCell ref="A48:J48"/>
    <mergeCell ref="A49:J49"/>
    <mergeCell ref="A45:J45"/>
    <mergeCell ref="A46:J46"/>
    <mergeCell ref="D6:F6"/>
    <mergeCell ref="H6:J6"/>
    <mergeCell ref="A1:J1"/>
    <mergeCell ref="A2:J2"/>
    <mergeCell ref="A3:J3"/>
    <mergeCell ref="A4:J4"/>
    <mergeCell ref="A5:J5"/>
    <mergeCell ref="E8:F8"/>
    <mergeCell ref="G8:H8"/>
    <mergeCell ref="I8:J8"/>
    <mergeCell ref="E25:F25"/>
    <mergeCell ref="G25:H25"/>
    <mergeCell ref="I25:J25"/>
  </mergeCells>
  <pageMargins left="1" right="0.3" top="1" bottom="0.5" header="0.25" footer="0.3"/>
  <pageSetup paperSize="9" scale="70" orientation="portrait" r:id="rId1"/>
  <headerFooter alignWithMargins="0"/>
  <rowBreaks count="1" manualBreakCount="1">
    <brk id="4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15203-40ED-4292-9514-778F912D2BCE}">
  <sheetPr>
    <tabColor rgb="FFFF0000"/>
  </sheetPr>
  <dimension ref="A1:O82"/>
  <sheetViews>
    <sheetView topLeftCell="A21" workbookViewId="0">
      <selection activeCell="H27" sqref="H27"/>
    </sheetView>
  </sheetViews>
  <sheetFormatPr defaultRowHeight="20"/>
  <cols>
    <col min="1" max="1" width="58.81640625" style="38" customWidth="1"/>
    <col min="2" max="2" width="9.81640625" style="44" customWidth="1"/>
    <col min="3" max="3" width="2.453125" style="38" customWidth="1"/>
    <col min="4" max="4" width="14.1796875" style="38" bestFit="1" customWidth="1"/>
    <col min="5" max="5" width="1.54296875" style="38" customWidth="1"/>
    <col min="6" max="6" width="14.1796875" style="38" bestFit="1" customWidth="1"/>
    <col min="7" max="7" width="1.54296875" style="38" customWidth="1"/>
    <col min="8" max="8" width="14.1796875" style="38" bestFit="1" customWidth="1"/>
    <col min="9" max="9" width="1.54296875" style="38" customWidth="1"/>
    <col min="10" max="10" width="13.81640625" style="38" customWidth="1"/>
    <col min="11" max="11" width="7.1796875" style="38" customWidth="1"/>
    <col min="12" max="12" width="13.453125" style="38" bestFit="1" customWidth="1"/>
    <col min="13" max="14" width="12.453125" style="38" customWidth="1"/>
    <col min="15" max="15" width="13.453125" style="38" bestFit="1" customWidth="1"/>
    <col min="16" max="253" width="8.1796875" style="38" bestFit="1" customWidth="1"/>
    <col min="254" max="254" width="39.453125" style="38" customWidth="1"/>
    <col min="255" max="255" width="7" style="38" customWidth="1"/>
    <col min="256" max="256" width="3.453125" style="38" customWidth="1"/>
    <col min="257" max="257" width="13.453125" style="38" customWidth="1"/>
    <col min="258" max="258" width="0.81640625" style="38" customWidth="1"/>
    <col min="259" max="259" width="12.81640625" style="38" customWidth="1"/>
    <col min="260" max="260" width="0.81640625" style="38" customWidth="1"/>
    <col min="261" max="261" width="13.1796875" style="38" customWidth="1"/>
    <col min="262" max="262" width="0.81640625" style="38" customWidth="1"/>
    <col min="263" max="263" width="15.453125" style="38" customWidth="1"/>
    <col min="264" max="264" width="7.1796875" style="38" customWidth="1"/>
    <col min="265" max="265" width="9.453125" style="38" bestFit="1" customWidth="1"/>
    <col min="266" max="509" width="8.1796875" style="38" bestFit="1" customWidth="1"/>
    <col min="510" max="510" width="39.453125" style="38" customWidth="1"/>
    <col min="511" max="511" width="7" style="38" customWidth="1"/>
    <col min="512" max="512" width="3.453125" style="38" customWidth="1"/>
    <col min="513" max="513" width="13.453125" style="38" customWidth="1"/>
    <col min="514" max="514" width="0.81640625" style="38" customWidth="1"/>
    <col min="515" max="515" width="12.81640625" style="38" customWidth="1"/>
    <col min="516" max="516" width="0.81640625" style="38" customWidth="1"/>
    <col min="517" max="517" width="13.1796875" style="38" customWidth="1"/>
    <col min="518" max="518" width="0.81640625" style="38" customWidth="1"/>
    <col min="519" max="519" width="15.453125" style="38" customWidth="1"/>
    <col min="520" max="520" width="7.1796875" style="38" customWidth="1"/>
    <col min="521" max="521" width="9.453125" style="38" bestFit="1" customWidth="1"/>
    <col min="522" max="765" width="8.1796875" style="38" bestFit="1" customWidth="1"/>
    <col min="766" max="766" width="39.453125" style="38" customWidth="1"/>
    <col min="767" max="767" width="7" style="38" customWidth="1"/>
    <col min="768" max="768" width="3.453125" style="38" customWidth="1"/>
    <col min="769" max="769" width="13.453125" style="38" customWidth="1"/>
    <col min="770" max="770" width="0.81640625" style="38" customWidth="1"/>
    <col min="771" max="771" width="12.81640625" style="38" customWidth="1"/>
    <col min="772" max="772" width="0.81640625" style="38" customWidth="1"/>
    <col min="773" max="773" width="13.1796875" style="38" customWidth="1"/>
    <col min="774" max="774" width="0.81640625" style="38" customWidth="1"/>
    <col min="775" max="775" width="15.453125" style="38" customWidth="1"/>
    <col min="776" max="776" width="7.1796875" style="38" customWidth="1"/>
    <col min="777" max="777" width="9.453125" style="38" bestFit="1" customWidth="1"/>
    <col min="778" max="1021" width="8.1796875" style="38" bestFit="1" customWidth="1"/>
    <col min="1022" max="1022" width="39.453125" style="38" customWidth="1"/>
    <col min="1023" max="1023" width="7" style="38" customWidth="1"/>
    <col min="1024" max="1024" width="3.453125" style="38" customWidth="1"/>
    <col min="1025" max="1025" width="13.453125" style="38" customWidth="1"/>
    <col min="1026" max="1026" width="0.81640625" style="38" customWidth="1"/>
    <col min="1027" max="1027" width="12.81640625" style="38" customWidth="1"/>
    <col min="1028" max="1028" width="0.81640625" style="38" customWidth="1"/>
    <col min="1029" max="1029" width="13.1796875" style="38" customWidth="1"/>
    <col min="1030" max="1030" width="0.81640625" style="38" customWidth="1"/>
    <col min="1031" max="1031" width="15.453125" style="38" customWidth="1"/>
    <col min="1032" max="1032" width="7.1796875" style="38" customWidth="1"/>
    <col min="1033" max="1033" width="9.453125" style="38" bestFit="1" customWidth="1"/>
    <col min="1034" max="1277" width="8.1796875" style="38" bestFit="1" customWidth="1"/>
    <col min="1278" max="1278" width="39.453125" style="38" customWidth="1"/>
    <col min="1279" max="1279" width="7" style="38" customWidth="1"/>
    <col min="1280" max="1280" width="3.453125" style="38" customWidth="1"/>
    <col min="1281" max="1281" width="13.453125" style="38" customWidth="1"/>
    <col min="1282" max="1282" width="0.81640625" style="38" customWidth="1"/>
    <col min="1283" max="1283" width="12.81640625" style="38" customWidth="1"/>
    <col min="1284" max="1284" width="0.81640625" style="38" customWidth="1"/>
    <col min="1285" max="1285" width="13.1796875" style="38" customWidth="1"/>
    <col min="1286" max="1286" width="0.81640625" style="38" customWidth="1"/>
    <col min="1287" max="1287" width="15.453125" style="38" customWidth="1"/>
    <col min="1288" max="1288" width="7.1796875" style="38" customWidth="1"/>
    <col min="1289" max="1289" width="9.453125" style="38" bestFit="1" customWidth="1"/>
    <col min="1290" max="1533" width="8.1796875" style="38" bestFit="1" customWidth="1"/>
    <col min="1534" max="1534" width="39.453125" style="38" customWidth="1"/>
    <col min="1535" max="1535" width="7" style="38" customWidth="1"/>
    <col min="1536" max="1536" width="3.453125" style="38" customWidth="1"/>
    <col min="1537" max="1537" width="13.453125" style="38" customWidth="1"/>
    <col min="1538" max="1538" width="0.81640625" style="38" customWidth="1"/>
    <col min="1539" max="1539" width="12.81640625" style="38" customWidth="1"/>
    <col min="1540" max="1540" width="0.81640625" style="38" customWidth="1"/>
    <col min="1541" max="1541" width="13.1796875" style="38" customWidth="1"/>
    <col min="1542" max="1542" width="0.81640625" style="38" customWidth="1"/>
    <col min="1543" max="1543" width="15.453125" style="38" customWidth="1"/>
    <col min="1544" max="1544" width="7.1796875" style="38" customWidth="1"/>
    <col min="1545" max="1545" width="9.453125" style="38" bestFit="1" customWidth="1"/>
    <col min="1546" max="1789" width="8.1796875" style="38" bestFit="1" customWidth="1"/>
    <col min="1790" max="1790" width="39.453125" style="38" customWidth="1"/>
    <col min="1791" max="1791" width="7" style="38" customWidth="1"/>
    <col min="1792" max="1792" width="3.453125" style="38" customWidth="1"/>
    <col min="1793" max="1793" width="13.453125" style="38" customWidth="1"/>
    <col min="1794" max="1794" width="0.81640625" style="38" customWidth="1"/>
    <col min="1795" max="1795" width="12.81640625" style="38" customWidth="1"/>
    <col min="1796" max="1796" width="0.81640625" style="38" customWidth="1"/>
    <col min="1797" max="1797" width="13.1796875" style="38" customWidth="1"/>
    <col min="1798" max="1798" width="0.81640625" style="38" customWidth="1"/>
    <col min="1799" max="1799" width="15.453125" style="38" customWidth="1"/>
    <col min="1800" max="1800" width="7.1796875" style="38" customWidth="1"/>
    <col min="1801" max="1801" width="9.453125" style="38" bestFit="1" customWidth="1"/>
    <col min="1802" max="2045" width="8.1796875" style="38" bestFit="1" customWidth="1"/>
    <col min="2046" max="2046" width="39.453125" style="38" customWidth="1"/>
    <col min="2047" max="2047" width="7" style="38" customWidth="1"/>
    <col min="2048" max="2048" width="3.453125" style="38" customWidth="1"/>
    <col min="2049" max="2049" width="13.453125" style="38" customWidth="1"/>
    <col min="2050" max="2050" width="0.81640625" style="38" customWidth="1"/>
    <col min="2051" max="2051" width="12.81640625" style="38" customWidth="1"/>
    <col min="2052" max="2052" width="0.81640625" style="38" customWidth="1"/>
    <col min="2053" max="2053" width="13.1796875" style="38" customWidth="1"/>
    <col min="2054" max="2054" width="0.81640625" style="38" customWidth="1"/>
    <col min="2055" max="2055" width="15.453125" style="38" customWidth="1"/>
    <col min="2056" max="2056" width="7.1796875" style="38" customWidth="1"/>
    <col min="2057" max="2057" width="9.453125" style="38" bestFit="1" customWidth="1"/>
    <col min="2058" max="2301" width="8.1796875" style="38" bestFit="1" customWidth="1"/>
    <col min="2302" max="2302" width="39.453125" style="38" customWidth="1"/>
    <col min="2303" max="2303" width="7" style="38" customWidth="1"/>
    <col min="2304" max="2304" width="3.453125" style="38" customWidth="1"/>
    <col min="2305" max="2305" width="13.453125" style="38" customWidth="1"/>
    <col min="2306" max="2306" width="0.81640625" style="38" customWidth="1"/>
    <col min="2307" max="2307" width="12.81640625" style="38" customWidth="1"/>
    <col min="2308" max="2308" width="0.81640625" style="38" customWidth="1"/>
    <col min="2309" max="2309" width="13.1796875" style="38" customWidth="1"/>
    <col min="2310" max="2310" width="0.81640625" style="38" customWidth="1"/>
    <col min="2311" max="2311" width="15.453125" style="38" customWidth="1"/>
    <col min="2312" max="2312" width="7.1796875" style="38" customWidth="1"/>
    <col min="2313" max="2313" width="9.453125" style="38" bestFit="1" customWidth="1"/>
    <col min="2314" max="2557" width="8.1796875" style="38" bestFit="1" customWidth="1"/>
    <col min="2558" max="2558" width="39.453125" style="38" customWidth="1"/>
    <col min="2559" max="2559" width="7" style="38" customWidth="1"/>
    <col min="2560" max="2560" width="3.453125" style="38" customWidth="1"/>
    <col min="2561" max="2561" width="13.453125" style="38" customWidth="1"/>
    <col min="2562" max="2562" width="0.81640625" style="38" customWidth="1"/>
    <col min="2563" max="2563" width="12.81640625" style="38" customWidth="1"/>
    <col min="2564" max="2564" width="0.81640625" style="38" customWidth="1"/>
    <col min="2565" max="2565" width="13.1796875" style="38" customWidth="1"/>
    <col min="2566" max="2566" width="0.81640625" style="38" customWidth="1"/>
    <col min="2567" max="2567" width="15.453125" style="38" customWidth="1"/>
    <col min="2568" max="2568" width="7.1796875" style="38" customWidth="1"/>
    <col min="2569" max="2569" width="9.453125" style="38" bestFit="1" customWidth="1"/>
    <col min="2570" max="2813" width="8.1796875" style="38" bestFit="1" customWidth="1"/>
    <col min="2814" max="2814" width="39.453125" style="38" customWidth="1"/>
    <col min="2815" max="2815" width="7" style="38" customWidth="1"/>
    <col min="2816" max="2816" width="3.453125" style="38" customWidth="1"/>
    <col min="2817" max="2817" width="13.453125" style="38" customWidth="1"/>
    <col min="2818" max="2818" width="0.81640625" style="38" customWidth="1"/>
    <col min="2819" max="2819" width="12.81640625" style="38" customWidth="1"/>
    <col min="2820" max="2820" width="0.81640625" style="38" customWidth="1"/>
    <col min="2821" max="2821" width="13.1796875" style="38" customWidth="1"/>
    <col min="2822" max="2822" width="0.81640625" style="38" customWidth="1"/>
    <col min="2823" max="2823" width="15.453125" style="38" customWidth="1"/>
    <col min="2824" max="2824" width="7.1796875" style="38" customWidth="1"/>
    <col min="2825" max="2825" width="9.453125" style="38" bestFit="1" customWidth="1"/>
    <col min="2826" max="3069" width="8.1796875" style="38" bestFit="1" customWidth="1"/>
    <col min="3070" max="3070" width="39.453125" style="38" customWidth="1"/>
    <col min="3071" max="3071" width="7" style="38" customWidth="1"/>
    <col min="3072" max="3072" width="3.453125" style="38" customWidth="1"/>
    <col min="3073" max="3073" width="13.453125" style="38" customWidth="1"/>
    <col min="3074" max="3074" width="0.81640625" style="38" customWidth="1"/>
    <col min="3075" max="3075" width="12.81640625" style="38" customWidth="1"/>
    <col min="3076" max="3076" width="0.81640625" style="38" customWidth="1"/>
    <col min="3077" max="3077" width="13.1796875" style="38" customWidth="1"/>
    <col min="3078" max="3078" width="0.81640625" style="38" customWidth="1"/>
    <col min="3079" max="3079" width="15.453125" style="38" customWidth="1"/>
    <col min="3080" max="3080" width="7.1796875" style="38" customWidth="1"/>
    <col min="3081" max="3081" width="9.453125" style="38" bestFit="1" customWidth="1"/>
    <col min="3082" max="3325" width="8.1796875" style="38" bestFit="1" customWidth="1"/>
    <col min="3326" max="3326" width="39.453125" style="38" customWidth="1"/>
    <col min="3327" max="3327" width="7" style="38" customWidth="1"/>
    <col min="3328" max="3328" width="3.453125" style="38" customWidth="1"/>
    <col min="3329" max="3329" width="13.453125" style="38" customWidth="1"/>
    <col min="3330" max="3330" width="0.81640625" style="38" customWidth="1"/>
    <col min="3331" max="3331" width="12.81640625" style="38" customWidth="1"/>
    <col min="3332" max="3332" width="0.81640625" style="38" customWidth="1"/>
    <col min="3333" max="3333" width="13.1796875" style="38" customWidth="1"/>
    <col min="3334" max="3334" width="0.81640625" style="38" customWidth="1"/>
    <col min="3335" max="3335" width="15.453125" style="38" customWidth="1"/>
    <col min="3336" max="3336" width="7.1796875" style="38" customWidth="1"/>
    <col min="3337" max="3337" width="9.453125" style="38" bestFit="1" customWidth="1"/>
    <col min="3338" max="3581" width="8.1796875" style="38" bestFit="1" customWidth="1"/>
    <col min="3582" max="3582" width="39.453125" style="38" customWidth="1"/>
    <col min="3583" max="3583" width="7" style="38" customWidth="1"/>
    <col min="3584" max="3584" width="3.453125" style="38" customWidth="1"/>
    <col min="3585" max="3585" width="13.453125" style="38" customWidth="1"/>
    <col min="3586" max="3586" width="0.81640625" style="38" customWidth="1"/>
    <col min="3587" max="3587" width="12.81640625" style="38" customWidth="1"/>
    <col min="3588" max="3588" width="0.81640625" style="38" customWidth="1"/>
    <col min="3589" max="3589" width="13.1796875" style="38" customWidth="1"/>
    <col min="3590" max="3590" width="0.81640625" style="38" customWidth="1"/>
    <col min="3591" max="3591" width="15.453125" style="38" customWidth="1"/>
    <col min="3592" max="3592" width="7.1796875" style="38" customWidth="1"/>
    <col min="3593" max="3593" width="9.453125" style="38" bestFit="1" customWidth="1"/>
    <col min="3594" max="3837" width="8.1796875" style="38" bestFit="1" customWidth="1"/>
    <col min="3838" max="3838" width="39.453125" style="38" customWidth="1"/>
    <col min="3839" max="3839" width="7" style="38" customWidth="1"/>
    <col min="3840" max="3840" width="3.453125" style="38" customWidth="1"/>
    <col min="3841" max="3841" width="13.453125" style="38" customWidth="1"/>
    <col min="3842" max="3842" width="0.81640625" style="38" customWidth="1"/>
    <col min="3843" max="3843" width="12.81640625" style="38" customWidth="1"/>
    <col min="3844" max="3844" width="0.81640625" style="38" customWidth="1"/>
    <col min="3845" max="3845" width="13.1796875" style="38" customWidth="1"/>
    <col min="3846" max="3846" width="0.81640625" style="38" customWidth="1"/>
    <col min="3847" max="3847" width="15.453125" style="38" customWidth="1"/>
    <col min="3848" max="3848" width="7.1796875" style="38" customWidth="1"/>
    <col min="3849" max="3849" width="9.453125" style="38" bestFit="1" customWidth="1"/>
    <col min="3850" max="4093" width="8.1796875" style="38" bestFit="1" customWidth="1"/>
    <col min="4094" max="4094" width="39.453125" style="38" customWidth="1"/>
    <col min="4095" max="4095" width="7" style="38" customWidth="1"/>
    <col min="4096" max="4096" width="3.453125" style="38" customWidth="1"/>
    <col min="4097" max="4097" width="13.453125" style="38" customWidth="1"/>
    <col min="4098" max="4098" width="0.81640625" style="38" customWidth="1"/>
    <col min="4099" max="4099" width="12.81640625" style="38" customWidth="1"/>
    <col min="4100" max="4100" width="0.81640625" style="38" customWidth="1"/>
    <col min="4101" max="4101" width="13.1796875" style="38" customWidth="1"/>
    <col min="4102" max="4102" width="0.81640625" style="38" customWidth="1"/>
    <col min="4103" max="4103" width="15.453125" style="38" customWidth="1"/>
    <col min="4104" max="4104" width="7.1796875" style="38" customWidth="1"/>
    <col min="4105" max="4105" width="9.453125" style="38" bestFit="1" customWidth="1"/>
    <col min="4106" max="4349" width="8.1796875" style="38" bestFit="1" customWidth="1"/>
    <col min="4350" max="4350" width="39.453125" style="38" customWidth="1"/>
    <col min="4351" max="4351" width="7" style="38" customWidth="1"/>
    <col min="4352" max="4352" width="3.453125" style="38" customWidth="1"/>
    <col min="4353" max="4353" width="13.453125" style="38" customWidth="1"/>
    <col min="4354" max="4354" width="0.81640625" style="38" customWidth="1"/>
    <col min="4355" max="4355" width="12.81640625" style="38" customWidth="1"/>
    <col min="4356" max="4356" width="0.81640625" style="38" customWidth="1"/>
    <col min="4357" max="4357" width="13.1796875" style="38" customWidth="1"/>
    <col min="4358" max="4358" width="0.81640625" style="38" customWidth="1"/>
    <col min="4359" max="4359" width="15.453125" style="38" customWidth="1"/>
    <col min="4360" max="4360" width="7.1796875" style="38" customWidth="1"/>
    <col min="4361" max="4361" width="9.453125" style="38" bestFit="1" customWidth="1"/>
    <col min="4362" max="4605" width="8.1796875" style="38" bestFit="1" customWidth="1"/>
    <col min="4606" max="4606" width="39.453125" style="38" customWidth="1"/>
    <col min="4607" max="4607" width="7" style="38" customWidth="1"/>
    <col min="4608" max="4608" width="3.453125" style="38" customWidth="1"/>
    <col min="4609" max="4609" width="13.453125" style="38" customWidth="1"/>
    <col min="4610" max="4610" width="0.81640625" style="38" customWidth="1"/>
    <col min="4611" max="4611" width="12.81640625" style="38" customWidth="1"/>
    <col min="4612" max="4612" width="0.81640625" style="38" customWidth="1"/>
    <col min="4613" max="4613" width="13.1796875" style="38" customWidth="1"/>
    <col min="4614" max="4614" width="0.81640625" style="38" customWidth="1"/>
    <col min="4615" max="4615" width="15.453125" style="38" customWidth="1"/>
    <col min="4616" max="4616" width="7.1796875" style="38" customWidth="1"/>
    <col min="4617" max="4617" width="9.453125" style="38" bestFit="1" customWidth="1"/>
    <col min="4618" max="4861" width="8.1796875" style="38" bestFit="1" customWidth="1"/>
    <col min="4862" max="4862" width="39.453125" style="38" customWidth="1"/>
    <col min="4863" max="4863" width="7" style="38" customWidth="1"/>
    <col min="4864" max="4864" width="3.453125" style="38" customWidth="1"/>
    <col min="4865" max="4865" width="13.453125" style="38" customWidth="1"/>
    <col min="4866" max="4866" width="0.81640625" style="38" customWidth="1"/>
    <col min="4867" max="4867" width="12.81640625" style="38" customWidth="1"/>
    <col min="4868" max="4868" width="0.81640625" style="38" customWidth="1"/>
    <col min="4869" max="4869" width="13.1796875" style="38" customWidth="1"/>
    <col min="4870" max="4870" width="0.81640625" style="38" customWidth="1"/>
    <col min="4871" max="4871" width="15.453125" style="38" customWidth="1"/>
    <col min="4872" max="4872" width="7.1796875" style="38" customWidth="1"/>
    <col min="4873" max="4873" width="9.453125" style="38" bestFit="1" customWidth="1"/>
    <col min="4874" max="5117" width="8.1796875" style="38" bestFit="1" customWidth="1"/>
    <col min="5118" max="5118" width="39.453125" style="38" customWidth="1"/>
    <col min="5119" max="5119" width="7" style="38" customWidth="1"/>
    <col min="5120" max="5120" width="3.453125" style="38" customWidth="1"/>
    <col min="5121" max="5121" width="13.453125" style="38" customWidth="1"/>
    <col min="5122" max="5122" width="0.81640625" style="38" customWidth="1"/>
    <col min="5123" max="5123" width="12.81640625" style="38" customWidth="1"/>
    <col min="5124" max="5124" width="0.81640625" style="38" customWidth="1"/>
    <col min="5125" max="5125" width="13.1796875" style="38" customWidth="1"/>
    <col min="5126" max="5126" width="0.81640625" style="38" customWidth="1"/>
    <col min="5127" max="5127" width="15.453125" style="38" customWidth="1"/>
    <col min="5128" max="5128" width="7.1796875" style="38" customWidth="1"/>
    <col min="5129" max="5129" width="9.453125" style="38" bestFit="1" customWidth="1"/>
    <col min="5130" max="5373" width="8.1796875" style="38" bestFit="1" customWidth="1"/>
    <col min="5374" max="5374" width="39.453125" style="38" customWidth="1"/>
    <col min="5375" max="5375" width="7" style="38" customWidth="1"/>
    <col min="5376" max="5376" width="3.453125" style="38" customWidth="1"/>
    <col min="5377" max="5377" width="13.453125" style="38" customWidth="1"/>
    <col min="5378" max="5378" width="0.81640625" style="38" customWidth="1"/>
    <col min="5379" max="5379" width="12.81640625" style="38" customWidth="1"/>
    <col min="5380" max="5380" width="0.81640625" style="38" customWidth="1"/>
    <col min="5381" max="5381" width="13.1796875" style="38" customWidth="1"/>
    <col min="5382" max="5382" width="0.81640625" style="38" customWidth="1"/>
    <col min="5383" max="5383" width="15.453125" style="38" customWidth="1"/>
    <col min="5384" max="5384" width="7.1796875" style="38" customWidth="1"/>
    <col min="5385" max="5385" width="9.453125" style="38" bestFit="1" customWidth="1"/>
    <col min="5386" max="5629" width="8.1796875" style="38" bestFit="1" customWidth="1"/>
    <col min="5630" max="5630" width="39.453125" style="38" customWidth="1"/>
    <col min="5631" max="5631" width="7" style="38" customWidth="1"/>
    <col min="5632" max="5632" width="3.453125" style="38" customWidth="1"/>
    <col min="5633" max="5633" width="13.453125" style="38" customWidth="1"/>
    <col min="5634" max="5634" width="0.81640625" style="38" customWidth="1"/>
    <col min="5635" max="5635" width="12.81640625" style="38" customWidth="1"/>
    <col min="5636" max="5636" width="0.81640625" style="38" customWidth="1"/>
    <col min="5637" max="5637" width="13.1796875" style="38" customWidth="1"/>
    <col min="5638" max="5638" width="0.81640625" style="38" customWidth="1"/>
    <col min="5639" max="5639" width="15.453125" style="38" customWidth="1"/>
    <col min="5640" max="5640" width="7.1796875" style="38" customWidth="1"/>
    <col min="5641" max="5641" width="9.453125" style="38" bestFit="1" customWidth="1"/>
    <col min="5642" max="5885" width="8.1796875" style="38" bestFit="1" customWidth="1"/>
    <col min="5886" max="5886" width="39.453125" style="38" customWidth="1"/>
    <col min="5887" max="5887" width="7" style="38" customWidth="1"/>
    <col min="5888" max="5888" width="3.453125" style="38" customWidth="1"/>
    <col min="5889" max="5889" width="13.453125" style="38" customWidth="1"/>
    <col min="5890" max="5890" width="0.81640625" style="38" customWidth="1"/>
    <col min="5891" max="5891" width="12.81640625" style="38" customWidth="1"/>
    <col min="5892" max="5892" width="0.81640625" style="38" customWidth="1"/>
    <col min="5893" max="5893" width="13.1796875" style="38" customWidth="1"/>
    <col min="5894" max="5894" width="0.81640625" style="38" customWidth="1"/>
    <col min="5895" max="5895" width="15.453125" style="38" customWidth="1"/>
    <col min="5896" max="5896" width="7.1796875" style="38" customWidth="1"/>
    <col min="5897" max="5897" width="9.453125" style="38" bestFit="1" customWidth="1"/>
    <col min="5898" max="6141" width="8.1796875" style="38" bestFit="1" customWidth="1"/>
    <col min="6142" max="6142" width="39.453125" style="38" customWidth="1"/>
    <col min="6143" max="6143" width="7" style="38" customWidth="1"/>
    <col min="6144" max="6144" width="3.453125" style="38" customWidth="1"/>
    <col min="6145" max="6145" width="13.453125" style="38" customWidth="1"/>
    <col min="6146" max="6146" width="0.81640625" style="38" customWidth="1"/>
    <col min="6147" max="6147" width="12.81640625" style="38" customWidth="1"/>
    <col min="6148" max="6148" width="0.81640625" style="38" customWidth="1"/>
    <col min="6149" max="6149" width="13.1796875" style="38" customWidth="1"/>
    <col min="6150" max="6150" width="0.81640625" style="38" customWidth="1"/>
    <col min="6151" max="6151" width="15.453125" style="38" customWidth="1"/>
    <col min="6152" max="6152" width="7.1796875" style="38" customWidth="1"/>
    <col min="6153" max="6153" width="9.453125" style="38" bestFit="1" customWidth="1"/>
    <col min="6154" max="6397" width="8.1796875" style="38" bestFit="1" customWidth="1"/>
    <col min="6398" max="6398" width="39.453125" style="38" customWidth="1"/>
    <col min="6399" max="6399" width="7" style="38" customWidth="1"/>
    <col min="6400" max="6400" width="3.453125" style="38" customWidth="1"/>
    <col min="6401" max="6401" width="13.453125" style="38" customWidth="1"/>
    <col min="6402" max="6402" width="0.81640625" style="38" customWidth="1"/>
    <col min="6403" max="6403" width="12.81640625" style="38" customWidth="1"/>
    <col min="6404" max="6404" width="0.81640625" style="38" customWidth="1"/>
    <col min="6405" max="6405" width="13.1796875" style="38" customWidth="1"/>
    <col min="6406" max="6406" width="0.81640625" style="38" customWidth="1"/>
    <col min="6407" max="6407" width="15.453125" style="38" customWidth="1"/>
    <col min="6408" max="6408" width="7.1796875" style="38" customWidth="1"/>
    <col min="6409" max="6409" width="9.453125" style="38" bestFit="1" customWidth="1"/>
    <col min="6410" max="6653" width="8.1796875" style="38" bestFit="1" customWidth="1"/>
    <col min="6654" max="6654" width="39.453125" style="38" customWidth="1"/>
    <col min="6655" max="6655" width="7" style="38" customWidth="1"/>
    <col min="6656" max="6656" width="3.453125" style="38" customWidth="1"/>
    <col min="6657" max="6657" width="13.453125" style="38" customWidth="1"/>
    <col min="6658" max="6658" width="0.81640625" style="38" customWidth="1"/>
    <col min="6659" max="6659" width="12.81640625" style="38" customWidth="1"/>
    <col min="6660" max="6660" width="0.81640625" style="38" customWidth="1"/>
    <col min="6661" max="6661" width="13.1796875" style="38" customWidth="1"/>
    <col min="6662" max="6662" width="0.81640625" style="38" customWidth="1"/>
    <col min="6663" max="6663" width="15.453125" style="38" customWidth="1"/>
    <col min="6664" max="6664" width="7.1796875" style="38" customWidth="1"/>
    <col min="6665" max="6665" width="9.453125" style="38" bestFit="1" customWidth="1"/>
    <col min="6666" max="6909" width="8.1796875" style="38" bestFit="1" customWidth="1"/>
    <col min="6910" max="6910" width="39.453125" style="38" customWidth="1"/>
    <col min="6911" max="6911" width="7" style="38" customWidth="1"/>
    <col min="6912" max="6912" width="3.453125" style="38" customWidth="1"/>
    <col min="6913" max="6913" width="13.453125" style="38" customWidth="1"/>
    <col min="6914" max="6914" width="0.81640625" style="38" customWidth="1"/>
    <col min="6915" max="6915" width="12.81640625" style="38" customWidth="1"/>
    <col min="6916" max="6916" width="0.81640625" style="38" customWidth="1"/>
    <col min="6917" max="6917" width="13.1796875" style="38" customWidth="1"/>
    <col min="6918" max="6918" width="0.81640625" style="38" customWidth="1"/>
    <col min="6919" max="6919" width="15.453125" style="38" customWidth="1"/>
    <col min="6920" max="6920" width="7.1796875" style="38" customWidth="1"/>
    <col min="6921" max="6921" width="9.453125" style="38" bestFit="1" customWidth="1"/>
    <col min="6922" max="7165" width="8.1796875" style="38" bestFit="1" customWidth="1"/>
    <col min="7166" max="7166" width="39.453125" style="38" customWidth="1"/>
    <col min="7167" max="7167" width="7" style="38" customWidth="1"/>
    <col min="7168" max="7168" width="3.453125" style="38" customWidth="1"/>
    <col min="7169" max="7169" width="13.453125" style="38" customWidth="1"/>
    <col min="7170" max="7170" width="0.81640625" style="38" customWidth="1"/>
    <col min="7171" max="7171" width="12.81640625" style="38" customWidth="1"/>
    <col min="7172" max="7172" width="0.81640625" style="38" customWidth="1"/>
    <col min="7173" max="7173" width="13.1796875" style="38" customWidth="1"/>
    <col min="7174" max="7174" width="0.81640625" style="38" customWidth="1"/>
    <col min="7175" max="7175" width="15.453125" style="38" customWidth="1"/>
    <col min="7176" max="7176" width="7.1796875" style="38" customWidth="1"/>
    <col min="7177" max="7177" width="9.453125" style="38" bestFit="1" customWidth="1"/>
    <col min="7178" max="7421" width="8.1796875" style="38" bestFit="1" customWidth="1"/>
    <col min="7422" max="7422" width="39.453125" style="38" customWidth="1"/>
    <col min="7423" max="7423" width="7" style="38" customWidth="1"/>
    <col min="7424" max="7424" width="3.453125" style="38" customWidth="1"/>
    <col min="7425" max="7425" width="13.453125" style="38" customWidth="1"/>
    <col min="7426" max="7426" width="0.81640625" style="38" customWidth="1"/>
    <col min="7427" max="7427" width="12.81640625" style="38" customWidth="1"/>
    <col min="7428" max="7428" width="0.81640625" style="38" customWidth="1"/>
    <col min="7429" max="7429" width="13.1796875" style="38" customWidth="1"/>
    <col min="7430" max="7430" width="0.81640625" style="38" customWidth="1"/>
    <col min="7431" max="7431" width="15.453125" style="38" customWidth="1"/>
    <col min="7432" max="7432" width="7.1796875" style="38" customWidth="1"/>
    <col min="7433" max="7433" width="9.453125" style="38" bestFit="1" customWidth="1"/>
    <col min="7434" max="7677" width="8.1796875" style="38" bestFit="1" customWidth="1"/>
    <col min="7678" max="7678" width="39.453125" style="38" customWidth="1"/>
    <col min="7679" max="7679" width="7" style="38" customWidth="1"/>
    <col min="7680" max="7680" width="3.453125" style="38" customWidth="1"/>
    <col min="7681" max="7681" width="13.453125" style="38" customWidth="1"/>
    <col min="7682" max="7682" width="0.81640625" style="38" customWidth="1"/>
    <col min="7683" max="7683" width="12.81640625" style="38" customWidth="1"/>
    <col min="7684" max="7684" width="0.81640625" style="38" customWidth="1"/>
    <col min="7685" max="7685" width="13.1796875" style="38" customWidth="1"/>
    <col min="7686" max="7686" width="0.81640625" style="38" customWidth="1"/>
    <col min="7687" max="7687" width="15.453125" style="38" customWidth="1"/>
    <col min="7688" max="7688" width="7.1796875" style="38" customWidth="1"/>
    <col min="7689" max="7689" width="9.453125" style="38" bestFit="1" customWidth="1"/>
    <col min="7690" max="7933" width="8.1796875" style="38" bestFit="1" customWidth="1"/>
    <col min="7934" max="7934" width="39.453125" style="38" customWidth="1"/>
    <col min="7935" max="7935" width="7" style="38" customWidth="1"/>
    <col min="7936" max="7936" width="3.453125" style="38" customWidth="1"/>
    <col min="7937" max="7937" width="13.453125" style="38" customWidth="1"/>
    <col min="7938" max="7938" width="0.81640625" style="38" customWidth="1"/>
    <col min="7939" max="7939" width="12.81640625" style="38" customWidth="1"/>
    <col min="7940" max="7940" width="0.81640625" style="38" customWidth="1"/>
    <col min="7941" max="7941" width="13.1796875" style="38" customWidth="1"/>
    <col min="7942" max="7942" width="0.81640625" style="38" customWidth="1"/>
    <col min="7943" max="7943" width="15.453125" style="38" customWidth="1"/>
    <col min="7944" max="7944" width="7.1796875" style="38" customWidth="1"/>
    <col min="7945" max="7945" width="9.453125" style="38" bestFit="1" customWidth="1"/>
    <col min="7946" max="8189" width="8.1796875" style="38" bestFit="1" customWidth="1"/>
    <col min="8190" max="8190" width="39.453125" style="38" customWidth="1"/>
    <col min="8191" max="8191" width="7" style="38" customWidth="1"/>
    <col min="8192" max="8192" width="3.453125" style="38" customWidth="1"/>
    <col min="8193" max="8193" width="13.453125" style="38" customWidth="1"/>
    <col min="8194" max="8194" width="0.81640625" style="38" customWidth="1"/>
    <col min="8195" max="8195" width="12.81640625" style="38" customWidth="1"/>
    <col min="8196" max="8196" width="0.81640625" style="38" customWidth="1"/>
    <col min="8197" max="8197" width="13.1796875" style="38" customWidth="1"/>
    <col min="8198" max="8198" width="0.81640625" style="38" customWidth="1"/>
    <col min="8199" max="8199" width="15.453125" style="38" customWidth="1"/>
    <col min="8200" max="8200" width="7.1796875" style="38" customWidth="1"/>
    <col min="8201" max="8201" width="9.453125" style="38" bestFit="1" customWidth="1"/>
    <col min="8202" max="8445" width="8.1796875" style="38" bestFit="1" customWidth="1"/>
    <col min="8446" max="8446" width="39.453125" style="38" customWidth="1"/>
    <col min="8447" max="8447" width="7" style="38" customWidth="1"/>
    <col min="8448" max="8448" width="3.453125" style="38" customWidth="1"/>
    <col min="8449" max="8449" width="13.453125" style="38" customWidth="1"/>
    <col min="8450" max="8450" width="0.81640625" style="38" customWidth="1"/>
    <col min="8451" max="8451" width="12.81640625" style="38" customWidth="1"/>
    <col min="8452" max="8452" width="0.81640625" style="38" customWidth="1"/>
    <col min="8453" max="8453" width="13.1796875" style="38" customWidth="1"/>
    <col min="8454" max="8454" width="0.81640625" style="38" customWidth="1"/>
    <col min="8455" max="8455" width="15.453125" style="38" customWidth="1"/>
    <col min="8456" max="8456" width="7.1796875" style="38" customWidth="1"/>
    <col min="8457" max="8457" width="9.453125" style="38" bestFit="1" customWidth="1"/>
    <col min="8458" max="8701" width="8.1796875" style="38" bestFit="1" customWidth="1"/>
    <col min="8702" max="8702" width="39.453125" style="38" customWidth="1"/>
    <col min="8703" max="8703" width="7" style="38" customWidth="1"/>
    <col min="8704" max="8704" width="3.453125" style="38" customWidth="1"/>
    <col min="8705" max="8705" width="13.453125" style="38" customWidth="1"/>
    <col min="8706" max="8706" width="0.81640625" style="38" customWidth="1"/>
    <col min="8707" max="8707" width="12.81640625" style="38" customWidth="1"/>
    <col min="8708" max="8708" width="0.81640625" style="38" customWidth="1"/>
    <col min="8709" max="8709" width="13.1796875" style="38" customWidth="1"/>
    <col min="8710" max="8710" width="0.81640625" style="38" customWidth="1"/>
    <col min="8711" max="8711" width="15.453125" style="38" customWidth="1"/>
    <col min="8712" max="8712" width="7.1796875" style="38" customWidth="1"/>
    <col min="8713" max="8713" width="9.453125" style="38" bestFit="1" customWidth="1"/>
    <col min="8714" max="8957" width="8.1796875" style="38" bestFit="1" customWidth="1"/>
    <col min="8958" max="8958" width="39.453125" style="38" customWidth="1"/>
    <col min="8959" max="8959" width="7" style="38" customWidth="1"/>
    <col min="8960" max="8960" width="3.453125" style="38" customWidth="1"/>
    <col min="8961" max="8961" width="13.453125" style="38" customWidth="1"/>
    <col min="8962" max="8962" width="0.81640625" style="38" customWidth="1"/>
    <col min="8963" max="8963" width="12.81640625" style="38" customWidth="1"/>
    <col min="8964" max="8964" width="0.81640625" style="38" customWidth="1"/>
    <col min="8965" max="8965" width="13.1796875" style="38" customWidth="1"/>
    <col min="8966" max="8966" width="0.81640625" style="38" customWidth="1"/>
    <col min="8967" max="8967" width="15.453125" style="38" customWidth="1"/>
    <col min="8968" max="8968" width="7.1796875" style="38" customWidth="1"/>
    <col min="8969" max="8969" width="9.453125" style="38" bestFit="1" customWidth="1"/>
    <col min="8970" max="9213" width="8.1796875" style="38" bestFit="1" customWidth="1"/>
    <col min="9214" max="9214" width="39.453125" style="38" customWidth="1"/>
    <col min="9215" max="9215" width="7" style="38" customWidth="1"/>
    <col min="9216" max="9216" width="3.453125" style="38" customWidth="1"/>
    <col min="9217" max="9217" width="13.453125" style="38" customWidth="1"/>
    <col min="9218" max="9218" width="0.81640625" style="38" customWidth="1"/>
    <col min="9219" max="9219" width="12.81640625" style="38" customWidth="1"/>
    <col min="9220" max="9220" width="0.81640625" style="38" customWidth="1"/>
    <col min="9221" max="9221" width="13.1796875" style="38" customWidth="1"/>
    <col min="9222" max="9222" width="0.81640625" style="38" customWidth="1"/>
    <col min="9223" max="9223" width="15.453125" style="38" customWidth="1"/>
    <col min="9224" max="9224" width="7.1796875" style="38" customWidth="1"/>
    <col min="9225" max="9225" width="9.453125" style="38" bestFit="1" customWidth="1"/>
    <col min="9226" max="9469" width="8.1796875" style="38" bestFit="1" customWidth="1"/>
    <col min="9470" max="9470" width="39.453125" style="38" customWidth="1"/>
    <col min="9471" max="9471" width="7" style="38" customWidth="1"/>
    <col min="9472" max="9472" width="3.453125" style="38" customWidth="1"/>
    <col min="9473" max="9473" width="13.453125" style="38" customWidth="1"/>
    <col min="9474" max="9474" width="0.81640625" style="38" customWidth="1"/>
    <col min="9475" max="9475" width="12.81640625" style="38" customWidth="1"/>
    <col min="9476" max="9476" width="0.81640625" style="38" customWidth="1"/>
    <col min="9477" max="9477" width="13.1796875" style="38" customWidth="1"/>
    <col min="9478" max="9478" width="0.81640625" style="38" customWidth="1"/>
    <col min="9479" max="9479" width="15.453125" style="38" customWidth="1"/>
    <col min="9480" max="9480" width="7.1796875" style="38" customWidth="1"/>
    <col min="9481" max="9481" width="9.453125" style="38" bestFit="1" customWidth="1"/>
    <col min="9482" max="9725" width="8.1796875" style="38" bestFit="1" customWidth="1"/>
    <col min="9726" max="9726" width="39.453125" style="38" customWidth="1"/>
    <col min="9727" max="9727" width="7" style="38" customWidth="1"/>
    <col min="9728" max="9728" width="3.453125" style="38" customWidth="1"/>
    <col min="9729" max="9729" width="13.453125" style="38" customWidth="1"/>
    <col min="9730" max="9730" width="0.81640625" style="38" customWidth="1"/>
    <col min="9731" max="9731" width="12.81640625" style="38" customWidth="1"/>
    <col min="9732" max="9732" width="0.81640625" style="38" customWidth="1"/>
    <col min="9733" max="9733" width="13.1796875" style="38" customWidth="1"/>
    <col min="9734" max="9734" width="0.81640625" style="38" customWidth="1"/>
    <col min="9735" max="9735" width="15.453125" style="38" customWidth="1"/>
    <col min="9736" max="9736" width="7.1796875" style="38" customWidth="1"/>
    <col min="9737" max="9737" width="9.453125" style="38" bestFit="1" customWidth="1"/>
    <col min="9738" max="9981" width="8.1796875" style="38" bestFit="1" customWidth="1"/>
    <col min="9982" max="9982" width="39.453125" style="38" customWidth="1"/>
    <col min="9983" max="9983" width="7" style="38" customWidth="1"/>
    <col min="9984" max="9984" width="3.453125" style="38" customWidth="1"/>
    <col min="9985" max="9985" width="13.453125" style="38" customWidth="1"/>
    <col min="9986" max="9986" width="0.81640625" style="38" customWidth="1"/>
    <col min="9987" max="9987" width="12.81640625" style="38" customWidth="1"/>
    <col min="9988" max="9988" width="0.81640625" style="38" customWidth="1"/>
    <col min="9989" max="9989" width="13.1796875" style="38" customWidth="1"/>
    <col min="9990" max="9990" width="0.81640625" style="38" customWidth="1"/>
    <col min="9991" max="9991" width="15.453125" style="38" customWidth="1"/>
    <col min="9992" max="9992" width="7.1796875" style="38" customWidth="1"/>
    <col min="9993" max="9993" width="9.453125" style="38" bestFit="1" customWidth="1"/>
    <col min="9994" max="10237" width="8.1796875" style="38" bestFit="1" customWidth="1"/>
    <col min="10238" max="10238" width="39.453125" style="38" customWidth="1"/>
    <col min="10239" max="10239" width="7" style="38" customWidth="1"/>
    <col min="10240" max="10240" width="3.453125" style="38" customWidth="1"/>
    <col min="10241" max="10241" width="13.453125" style="38" customWidth="1"/>
    <col min="10242" max="10242" width="0.81640625" style="38" customWidth="1"/>
    <col min="10243" max="10243" width="12.81640625" style="38" customWidth="1"/>
    <col min="10244" max="10244" width="0.81640625" style="38" customWidth="1"/>
    <col min="10245" max="10245" width="13.1796875" style="38" customWidth="1"/>
    <col min="10246" max="10246" width="0.81640625" style="38" customWidth="1"/>
    <col min="10247" max="10247" width="15.453125" style="38" customWidth="1"/>
    <col min="10248" max="10248" width="7.1796875" style="38" customWidth="1"/>
    <col min="10249" max="10249" width="9.453125" style="38" bestFit="1" customWidth="1"/>
    <col min="10250" max="10493" width="8.1796875" style="38" bestFit="1" customWidth="1"/>
    <col min="10494" max="10494" width="39.453125" style="38" customWidth="1"/>
    <col min="10495" max="10495" width="7" style="38" customWidth="1"/>
    <col min="10496" max="10496" width="3.453125" style="38" customWidth="1"/>
    <col min="10497" max="10497" width="13.453125" style="38" customWidth="1"/>
    <col min="10498" max="10498" width="0.81640625" style="38" customWidth="1"/>
    <col min="10499" max="10499" width="12.81640625" style="38" customWidth="1"/>
    <col min="10500" max="10500" width="0.81640625" style="38" customWidth="1"/>
    <col min="10501" max="10501" width="13.1796875" style="38" customWidth="1"/>
    <col min="10502" max="10502" width="0.81640625" style="38" customWidth="1"/>
    <col min="10503" max="10503" width="15.453125" style="38" customWidth="1"/>
    <col min="10504" max="10504" width="7.1796875" style="38" customWidth="1"/>
    <col min="10505" max="10505" width="9.453125" style="38" bestFit="1" customWidth="1"/>
    <col min="10506" max="10749" width="8.1796875" style="38" bestFit="1" customWidth="1"/>
    <col min="10750" max="10750" width="39.453125" style="38" customWidth="1"/>
    <col min="10751" max="10751" width="7" style="38" customWidth="1"/>
    <col min="10752" max="10752" width="3.453125" style="38" customWidth="1"/>
    <col min="10753" max="10753" width="13.453125" style="38" customWidth="1"/>
    <col min="10754" max="10754" width="0.81640625" style="38" customWidth="1"/>
    <col min="10755" max="10755" width="12.81640625" style="38" customWidth="1"/>
    <col min="10756" max="10756" width="0.81640625" style="38" customWidth="1"/>
    <col min="10757" max="10757" width="13.1796875" style="38" customWidth="1"/>
    <col min="10758" max="10758" width="0.81640625" style="38" customWidth="1"/>
    <col min="10759" max="10759" width="15.453125" style="38" customWidth="1"/>
    <col min="10760" max="10760" width="7.1796875" style="38" customWidth="1"/>
    <col min="10761" max="10761" width="9.453125" style="38" bestFit="1" customWidth="1"/>
    <col min="10762" max="11005" width="8.1796875" style="38" bestFit="1" customWidth="1"/>
    <col min="11006" max="11006" width="39.453125" style="38" customWidth="1"/>
    <col min="11007" max="11007" width="7" style="38" customWidth="1"/>
    <col min="11008" max="11008" width="3.453125" style="38" customWidth="1"/>
    <col min="11009" max="11009" width="13.453125" style="38" customWidth="1"/>
    <col min="11010" max="11010" width="0.81640625" style="38" customWidth="1"/>
    <col min="11011" max="11011" width="12.81640625" style="38" customWidth="1"/>
    <col min="11012" max="11012" width="0.81640625" style="38" customWidth="1"/>
    <col min="11013" max="11013" width="13.1796875" style="38" customWidth="1"/>
    <col min="11014" max="11014" width="0.81640625" style="38" customWidth="1"/>
    <col min="11015" max="11015" width="15.453125" style="38" customWidth="1"/>
    <col min="11016" max="11016" width="7.1796875" style="38" customWidth="1"/>
    <col min="11017" max="11017" width="9.453125" style="38" bestFit="1" customWidth="1"/>
    <col min="11018" max="11261" width="8.1796875" style="38" bestFit="1" customWidth="1"/>
    <col min="11262" max="11262" width="39.453125" style="38" customWidth="1"/>
    <col min="11263" max="11263" width="7" style="38" customWidth="1"/>
    <col min="11264" max="11264" width="3.453125" style="38" customWidth="1"/>
    <col min="11265" max="11265" width="13.453125" style="38" customWidth="1"/>
    <col min="11266" max="11266" width="0.81640625" style="38" customWidth="1"/>
    <col min="11267" max="11267" width="12.81640625" style="38" customWidth="1"/>
    <col min="11268" max="11268" width="0.81640625" style="38" customWidth="1"/>
    <col min="11269" max="11269" width="13.1796875" style="38" customWidth="1"/>
    <col min="11270" max="11270" width="0.81640625" style="38" customWidth="1"/>
    <col min="11271" max="11271" width="15.453125" style="38" customWidth="1"/>
    <col min="11272" max="11272" width="7.1796875" style="38" customWidth="1"/>
    <col min="11273" max="11273" width="9.453125" style="38" bestFit="1" customWidth="1"/>
    <col min="11274" max="11517" width="8.1796875" style="38" bestFit="1" customWidth="1"/>
    <col min="11518" max="11518" width="39.453125" style="38" customWidth="1"/>
    <col min="11519" max="11519" width="7" style="38" customWidth="1"/>
    <col min="11520" max="11520" width="3.453125" style="38" customWidth="1"/>
    <col min="11521" max="11521" width="13.453125" style="38" customWidth="1"/>
    <col min="11522" max="11522" width="0.81640625" style="38" customWidth="1"/>
    <col min="11523" max="11523" width="12.81640625" style="38" customWidth="1"/>
    <col min="11524" max="11524" width="0.81640625" style="38" customWidth="1"/>
    <col min="11525" max="11525" width="13.1796875" style="38" customWidth="1"/>
    <col min="11526" max="11526" width="0.81640625" style="38" customWidth="1"/>
    <col min="11527" max="11527" width="15.453125" style="38" customWidth="1"/>
    <col min="11528" max="11528" width="7.1796875" style="38" customWidth="1"/>
    <col min="11529" max="11529" width="9.453125" style="38" bestFit="1" customWidth="1"/>
    <col min="11530" max="11773" width="8.1796875" style="38" bestFit="1" customWidth="1"/>
    <col min="11774" max="11774" width="39.453125" style="38" customWidth="1"/>
    <col min="11775" max="11775" width="7" style="38" customWidth="1"/>
    <col min="11776" max="11776" width="3.453125" style="38" customWidth="1"/>
    <col min="11777" max="11777" width="13.453125" style="38" customWidth="1"/>
    <col min="11778" max="11778" width="0.81640625" style="38" customWidth="1"/>
    <col min="11779" max="11779" width="12.81640625" style="38" customWidth="1"/>
    <col min="11780" max="11780" width="0.81640625" style="38" customWidth="1"/>
    <col min="11781" max="11781" width="13.1796875" style="38" customWidth="1"/>
    <col min="11782" max="11782" width="0.81640625" style="38" customWidth="1"/>
    <col min="11783" max="11783" width="15.453125" style="38" customWidth="1"/>
    <col min="11784" max="11784" width="7.1796875" style="38" customWidth="1"/>
    <col min="11785" max="11785" width="9.453125" style="38" bestFit="1" customWidth="1"/>
    <col min="11786" max="12029" width="8.1796875" style="38" bestFit="1" customWidth="1"/>
    <col min="12030" max="12030" width="39.453125" style="38" customWidth="1"/>
    <col min="12031" max="12031" width="7" style="38" customWidth="1"/>
    <col min="12032" max="12032" width="3.453125" style="38" customWidth="1"/>
    <col min="12033" max="12033" width="13.453125" style="38" customWidth="1"/>
    <col min="12034" max="12034" width="0.81640625" style="38" customWidth="1"/>
    <col min="12035" max="12035" width="12.81640625" style="38" customWidth="1"/>
    <col min="12036" max="12036" width="0.81640625" style="38" customWidth="1"/>
    <col min="12037" max="12037" width="13.1796875" style="38" customWidth="1"/>
    <col min="12038" max="12038" width="0.81640625" style="38" customWidth="1"/>
    <col min="12039" max="12039" width="15.453125" style="38" customWidth="1"/>
    <col min="12040" max="12040" width="7.1796875" style="38" customWidth="1"/>
    <col min="12041" max="12041" width="9.453125" style="38" bestFit="1" customWidth="1"/>
    <col min="12042" max="12285" width="8.1796875" style="38" bestFit="1" customWidth="1"/>
    <col min="12286" max="12286" width="39.453125" style="38" customWidth="1"/>
    <col min="12287" max="12287" width="7" style="38" customWidth="1"/>
    <col min="12288" max="12288" width="3.453125" style="38" customWidth="1"/>
    <col min="12289" max="12289" width="13.453125" style="38" customWidth="1"/>
    <col min="12290" max="12290" width="0.81640625" style="38" customWidth="1"/>
    <col min="12291" max="12291" width="12.81640625" style="38" customWidth="1"/>
    <col min="12292" max="12292" width="0.81640625" style="38" customWidth="1"/>
    <col min="12293" max="12293" width="13.1796875" style="38" customWidth="1"/>
    <col min="12294" max="12294" width="0.81640625" style="38" customWidth="1"/>
    <col min="12295" max="12295" width="15.453125" style="38" customWidth="1"/>
    <col min="12296" max="12296" width="7.1796875" style="38" customWidth="1"/>
    <col min="12297" max="12297" width="9.453125" style="38" bestFit="1" customWidth="1"/>
    <col min="12298" max="12541" width="8.1796875" style="38" bestFit="1" customWidth="1"/>
    <col min="12542" max="12542" width="39.453125" style="38" customWidth="1"/>
    <col min="12543" max="12543" width="7" style="38" customWidth="1"/>
    <col min="12544" max="12544" width="3.453125" style="38" customWidth="1"/>
    <col min="12545" max="12545" width="13.453125" style="38" customWidth="1"/>
    <col min="12546" max="12546" width="0.81640625" style="38" customWidth="1"/>
    <col min="12547" max="12547" width="12.81640625" style="38" customWidth="1"/>
    <col min="12548" max="12548" width="0.81640625" style="38" customWidth="1"/>
    <col min="12549" max="12549" width="13.1796875" style="38" customWidth="1"/>
    <col min="12550" max="12550" width="0.81640625" style="38" customWidth="1"/>
    <col min="12551" max="12551" width="15.453125" style="38" customWidth="1"/>
    <col min="12552" max="12552" width="7.1796875" style="38" customWidth="1"/>
    <col min="12553" max="12553" width="9.453125" style="38" bestFit="1" customWidth="1"/>
    <col min="12554" max="12797" width="8.1796875" style="38" bestFit="1" customWidth="1"/>
    <col min="12798" max="12798" width="39.453125" style="38" customWidth="1"/>
    <col min="12799" max="12799" width="7" style="38" customWidth="1"/>
    <col min="12800" max="12800" width="3.453125" style="38" customWidth="1"/>
    <col min="12801" max="12801" width="13.453125" style="38" customWidth="1"/>
    <col min="12802" max="12802" width="0.81640625" style="38" customWidth="1"/>
    <col min="12803" max="12803" width="12.81640625" style="38" customWidth="1"/>
    <col min="12804" max="12804" width="0.81640625" style="38" customWidth="1"/>
    <col min="12805" max="12805" width="13.1796875" style="38" customWidth="1"/>
    <col min="12806" max="12806" width="0.81640625" style="38" customWidth="1"/>
    <col min="12807" max="12807" width="15.453125" style="38" customWidth="1"/>
    <col min="12808" max="12808" width="7.1796875" style="38" customWidth="1"/>
    <col min="12809" max="12809" width="9.453125" style="38" bestFit="1" customWidth="1"/>
    <col min="12810" max="13053" width="8.1796875" style="38" bestFit="1" customWidth="1"/>
    <col min="13054" max="13054" width="39.453125" style="38" customWidth="1"/>
    <col min="13055" max="13055" width="7" style="38" customWidth="1"/>
    <col min="13056" max="13056" width="3.453125" style="38" customWidth="1"/>
    <col min="13057" max="13057" width="13.453125" style="38" customWidth="1"/>
    <col min="13058" max="13058" width="0.81640625" style="38" customWidth="1"/>
    <col min="13059" max="13059" width="12.81640625" style="38" customWidth="1"/>
    <col min="13060" max="13060" width="0.81640625" style="38" customWidth="1"/>
    <col min="13061" max="13061" width="13.1796875" style="38" customWidth="1"/>
    <col min="13062" max="13062" width="0.81640625" style="38" customWidth="1"/>
    <col min="13063" max="13063" width="15.453125" style="38" customWidth="1"/>
    <col min="13064" max="13064" width="7.1796875" style="38" customWidth="1"/>
    <col min="13065" max="13065" width="9.453125" style="38" bestFit="1" customWidth="1"/>
    <col min="13066" max="13309" width="8.1796875" style="38" bestFit="1" customWidth="1"/>
    <col min="13310" max="13310" width="39.453125" style="38" customWidth="1"/>
    <col min="13311" max="13311" width="7" style="38" customWidth="1"/>
    <col min="13312" max="13312" width="3.453125" style="38" customWidth="1"/>
    <col min="13313" max="13313" width="13.453125" style="38" customWidth="1"/>
    <col min="13314" max="13314" width="0.81640625" style="38" customWidth="1"/>
    <col min="13315" max="13315" width="12.81640625" style="38" customWidth="1"/>
    <col min="13316" max="13316" width="0.81640625" style="38" customWidth="1"/>
    <col min="13317" max="13317" width="13.1796875" style="38" customWidth="1"/>
    <col min="13318" max="13318" width="0.81640625" style="38" customWidth="1"/>
    <col min="13319" max="13319" width="15.453125" style="38" customWidth="1"/>
    <col min="13320" max="13320" width="7.1796875" style="38" customWidth="1"/>
    <col min="13321" max="13321" width="9.453125" style="38" bestFit="1" customWidth="1"/>
    <col min="13322" max="13565" width="8.1796875" style="38" bestFit="1" customWidth="1"/>
    <col min="13566" max="13566" width="39.453125" style="38" customWidth="1"/>
    <col min="13567" max="13567" width="7" style="38" customWidth="1"/>
    <col min="13568" max="13568" width="3.453125" style="38" customWidth="1"/>
    <col min="13569" max="13569" width="13.453125" style="38" customWidth="1"/>
    <col min="13570" max="13570" width="0.81640625" style="38" customWidth="1"/>
    <col min="13571" max="13571" width="12.81640625" style="38" customWidth="1"/>
    <col min="13572" max="13572" width="0.81640625" style="38" customWidth="1"/>
    <col min="13573" max="13573" width="13.1796875" style="38" customWidth="1"/>
    <col min="13574" max="13574" width="0.81640625" style="38" customWidth="1"/>
    <col min="13575" max="13575" width="15.453125" style="38" customWidth="1"/>
    <col min="13576" max="13576" width="7.1796875" style="38" customWidth="1"/>
    <col min="13577" max="13577" width="9.453125" style="38" bestFit="1" customWidth="1"/>
    <col min="13578" max="13821" width="8.1796875" style="38" bestFit="1" customWidth="1"/>
    <col min="13822" max="13822" width="39.453125" style="38" customWidth="1"/>
    <col min="13823" max="13823" width="7" style="38" customWidth="1"/>
    <col min="13824" max="13824" width="3.453125" style="38" customWidth="1"/>
    <col min="13825" max="13825" width="13.453125" style="38" customWidth="1"/>
    <col min="13826" max="13826" width="0.81640625" style="38" customWidth="1"/>
    <col min="13827" max="13827" width="12.81640625" style="38" customWidth="1"/>
    <col min="13828" max="13828" width="0.81640625" style="38" customWidth="1"/>
    <col min="13829" max="13829" width="13.1796875" style="38" customWidth="1"/>
    <col min="13830" max="13830" width="0.81640625" style="38" customWidth="1"/>
    <col min="13831" max="13831" width="15.453125" style="38" customWidth="1"/>
    <col min="13832" max="13832" width="7.1796875" style="38" customWidth="1"/>
    <col min="13833" max="13833" width="9.453125" style="38" bestFit="1" customWidth="1"/>
    <col min="13834" max="14077" width="8.1796875" style="38" bestFit="1" customWidth="1"/>
    <col min="14078" max="14078" width="39.453125" style="38" customWidth="1"/>
    <col min="14079" max="14079" width="7" style="38" customWidth="1"/>
    <col min="14080" max="14080" width="3.453125" style="38" customWidth="1"/>
    <col min="14081" max="14081" width="13.453125" style="38" customWidth="1"/>
    <col min="14082" max="14082" width="0.81640625" style="38" customWidth="1"/>
    <col min="14083" max="14083" width="12.81640625" style="38" customWidth="1"/>
    <col min="14084" max="14084" width="0.81640625" style="38" customWidth="1"/>
    <col min="14085" max="14085" width="13.1796875" style="38" customWidth="1"/>
    <col min="14086" max="14086" width="0.81640625" style="38" customWidth="1"/>
    <col min="14087" max="14087" width="15.453125" style="38" customWidth="1"/>
    <col min="14088" max="14088" width="7.1796875" style="38" customWidth="1"/>
    <col min="14089" max="14089" width="9.453125" style="38" bestFit="1" customWidth="1"/>
    <col min="14090" max="14333" width="8.1796875" style="38" bestFit="1" customWidth="1"/>
    <col min="14334" max="14334" width="39.453125" style="38" customWidth="1"/>
    <col min="14335" max="14335" width="7" style="38" customWidth="1"/>
    <col min="14336" max="14336" width="3.453125" style="38" customWidth="1"/>
    <col min="14337" max="14337" width="13.453125" style="38" customWidth="1"/>
    <col min="14338" max="14338" width="0.81640625" style="38" customWidth="1"/>
    <col min="14339" max="14339" width="12.81640625" style="38" customWidth="1"/>
    <col min="14340" max="14340" width="0.81640625" style="38" customWidth="1"/>
    <col min="14341" max="14341" width="13.1796875" style="38" customWidth="1"/>
    <col min="14342" max="14342" width="0.81640625" style="38" customWidth="1"/>
    <col min="14343" max="14343" width="15.453125" style="38" customWidth="1"/>
    <col min="14344" max="14344" width="7.1796875" style="38" customWidth="1"/>
    <col min="14345" max="14345" width="9.453125" style="38" bestFit="1" customWidth="1"/>
    <col min="14346" max="14589" width="8.1796875" style="38" bestFit="1" customWidth="1"/>
    <col min="14590" max="14590" width="39.453125" style="38" customWidth="1"/>
    <col min="14591" max="14591" width="7" style="38" customWidth="1"/>
    <col min="14592" max="14592" width="3.453125" style="38" customWidth="1"/>
    <col min="14593" max="14593" width="13.453125" style="38" customWidth="1"/>
    <col min="14594" max="14594" width="0.81640625" style="38" customWidth="1"/>
    <col min="14595" max="14595" width="12.81640625" style="38" customWidth="1"/>
    <col min="14596" max="14596" width="0.81640625" style="38" customWidth="1"/>
    <col min="14597" max="14597" width="13.1796875" style="38" customWidth="1"/>
    <col min="14598" max="14598" width="0.81640625" style="38" customWidth="1"/>
    <col min="14599" max="14599" width="15.453125" style="38" customWidth="1"/>
    <col min="14600" max="14600" width="7.1796875" style="38" customWidth="1"/>
    <col min="14601" max="14601" width="9.453125" style="38" bestFit="1" customWidth="1"/>
    <col min="14602" max="14845" width="8.1796875" style="38" bestFit="1" customWidth="1"/>
    <col min="14846" max="14846" width="39.453125" style="38" customWidth="1"/>
    <col min="14847" max="14847" width="7" style="38" customWidth="1"/>
    <col min="14848" max="14848" width="3.453125" style="38" customWidth="1"/>
    <col min="14849" max="14849" width="13.453125" style="38" customWidth="1"/>
    <col min="14850" max="14850" width="0.81640625" style="38" customWidth="1"/>
    <col min="14851" max="14851" width="12.81640625" style="38" customWidth="1"/>
    <col min="14852" max="14852" width="0.81640625" style="38" customWidth="1"/>
    <col min="14853" max="14853" width="13.1796875" style="38" customWidth="1"/>
    <col min="14854" max="14854" width="0.81640625" style="38" customWidth="1"/>
    <col min="14855" max="14855" width="15.453125" style="38" customWidth="1"/>
    <col min="14856" max="14856" width="7.1796875" style="38" customWidth="1"/>
    <col min="14857" max="14857" width="9.453125" style="38" bestFit="1" customWidth="1"/>
    <col min="14858" max="15101" width="8.1796875" style="38" bestFit="1" customWidth="1"/>
    <col min="15102" max="15102" width="39.453125" style="38" customWidth="1"/>
    <col min="15103" max="15103" width="7" style="38" customWidth="1"/>
    <col min="15104" max="15104" width="3.453125" style="38" customWidth="1"/>
    <col min="15105" max="15105" width="13.453125" style="38" customWidth="1"/>
    <col min="15106" max="15106" width="0.81640625" style="38" customWidth="1"/>
    <col min="15107" max="15107" width="12.81640625" style="38" customWidth="1"/>
    <col min="15108" max="15108" width="0.81640625" style="38" customWidth="1"/>
    <col min="15109" max="15109" width="13.1796875" style="38" customWidth="1"/>
    <col min="15110" max="15110" width="0.81640625" style="38" customWidth="1"/>
    <col min="15111" max="15111" width="15.453125" style="38" customWidth="1"/>
    <col min="15112" max="15112" width="7.1796875" style="38" customWidth="1"/>
    <col min="15113" max="15113" width="9.453125" style="38" bestFit="1" customWidth="1"/>
    <col min="15114" max="15357" width="8.1796875" style="38" bestFit="1" customWidth="1"/>
    <col min="15358" max="15358" width="39.453125" style="38" customWidth="1"/>
    <col min="15359" max="15359" width="7" style="38" customWidth="1"/>
    <col min="15360" max="15360" width="3.453125" style="38" customWidth="1"/>
    <col min="15361" max="15361" width="13.453125" style="38" customWidth="1"/>
    <col min="15362" max="15362" width="0.81640625" style="38" customWidth="1"/>
    <col min="15363" max="15363" width="12.81640625" style="38" customWidth="1"/>
    <col min="15364" max="15364" width="0.81640625" style="38" customWidth="1"/>
    <col min="15365" max="15365" width="13.1796875" style="38" customWidth="1"/>
    <col min="15366" max="15366" width="0.81640625" style="38" customWidth="1"/>
    <col min="15367" max="15367" width="15.453125" style="38" customWidth="1"/>
    <col min="15368" max="15368" width="7.1796875" style="38" customWidth="1"/>
    <col min="15369" max="15369" width="9.453125" style="38" bestFit="1" customWidth="1"/>
    <col min="15370" max="15613" width="8.1796875" style="38" bestFit="1" customWidth="1"/>
    <col min="15614" max="15614" width="39.453125" style="38" customWidth="1"/>
    <col min="15615" max="15615" width="7" style="38" customWidth="1"/>
    <col min="15616" max="15616" width="3.453125" style="38" customWidth="1"/>
    <col min="15617" max="15617" width="13.453125" style="38" customWidth="1"/>
    <col min="15618" max="15618" width="0.81640625" style="38" customWidth="1"/>
    <col min="15619" max="15619" width="12.81640625" style="38" customWidth="1"/>
    <col min="15620" max="15620" width="0.81640625" style="38" customWidth="1"/>
    <col min="15621" max="15621" width="13.1796875" style="38" customWidth="1"/>
    <col min="15622" max="15622" width="0.81640625" style="38" customWidth="1"/>
    <col min="15623" max="15623" width="15.453125" style="38" customWidth="1"/>
    <col min="15624" max="15624" width="7.1796875" style="38" customWidth="1"/>
    <col min="15625" max="15625" width="9.453125" style="38" bestFit="1" customWidth="1"/>
    <col min="15626" max="15869" width="8.1796875" style="38" bestFit="1" customWidth="1"/>
    <col min="15870" max="15870" width="39.453125" style="38" customWidth="1"/>
    <col min="15871" max="15871" width="7" style="38" customWidth="1"/>
    <col min="15872" max="15872" width="3.453125" style="38" customWidth="1"/>
    <col min="15873" max="15873" width="13.453125" style="38" customWidth="1"/>
    <col min="15874" max="15874" width="0.81640625" style="38" customWidth="1"/>
    <col min="15875" max="15875" width="12.81640625" style="38" customWidth="1"/>
    <col min="15876" max="15876" width="0.81640625" style="38" customWidth="1"/>
    <col min="15877" max="15877" width="13.1796875" style="38" customWidth="1"/>
    <col min="15878" max="15878" width="0.81640625" style="38" customWidth="1"/>
    <col min="15879" max="15879" width="15.453125" style="38" customWidth="1"/>
    <col min="15880" max="15880" width="7.1796875" style="38" customWidth="1"/>
    <col min="15881" max="15881" width="9.453125" style="38" bestFit="1" customWidth="1"/>
    <col min="15882" max="16125" width="8.1796875" style="38" bestFit="1" customWidth="1"/>
    <col min="16126" max="16126" width="39.453125" style="38" customWidth="1"/>
    <col min="16127" max="16127" width="7" style="38" customWidth="1"/>
    <col min="16128" max="16128" width="3.453125" style="38" customWidth="1"/>
    <col min="16129" max="16129" width="13.453125" style="38" customWidth="1"/>
    <col min="16130" max="16130" width="0.81640625" style="38" customWidth="1"/>
    <col min="16131" max="16131" width="12.81640625" style="38" customWidth="1"/>
    <col min="16132" max="16132" width="0.81640625" style="38" customWidth="1"/>
    <col min="16133" max="16133" width="13.1796875" style="38" customWidth="1"/>
    <col min="16134" max="16134" width="0.81640625" style="38" customWidth="1"/>
    <col min="16135" max="16135" width="15.453125" style="38" customWidth="1"/>
    <col min="16136" max="16136" width="7.1796875" style="38" customWidth="1"/>
    <col min="16137" max="16137" width="9.453125" style="38" bestFit="1" customWidth="1"/>
    <col min="16138" max="16384" width="8.81640625" style="38"/>
  </cols>
  <sheetData>
    <row r="1" spans="1:15" ht="26">
      <c r="A1" s="349" t="s">
        <v>0</v>
      </c>
      <c r="B1" s="349"/>
      <c r="C1" s="349"/>
      <c r="D1" s="349"/>
      <c r="E1" s="349"/>
      <c r="F1" s="349"/>
      <c r="G1" s="349"/>
      <c r="H1" s="349"/>
      <c r="I1" s="349"/>
      <c r="J1" s="349"/>
      <c r="K1" s="66"/>
    </row>
    <row r="2" spans="1:15" s="12" customFormat="1" ht="26">
      <c r="A2" s="349" t="s">
        <v>90</v>
      </c>
      <c r="B2" s="349"/>
      <c r="C2" s="349"/>
      <c r="D2" s="349"/>
      <c r="E2" s="349"/>
      <c r="F2" s="349"/>
      <c r="G2" s="349"/>
      <c r="H2" s="349"/>
      <c r="I2" s="349"/>
      <c r="J2" s="349"/>
    </row>
    <row r="3" spans="1:15" s="12" customFormat="1" ht="26">
      <c r="A3" s="349" t="s">
        <v>250</v>
      </c>
      <c r="B3" s="349"/>
      <c r="C3" s="349"/>
      <c r="D3" s="349"/>
      <c r="E3" s="349"/>
      <c r="F3" s="349"/>
      <c r="G3" s="349"/>
      <c r="H3" s="349"/>
      <c r="I3" s="349"/>
      <c r="J3" s="349"/>
    </row>
    <row r="4" spans="1:15" s="12" customFormat="1" ht="26">
      <c r="A4" s="349" t="s">
        <v>6</v>
      </c>
      <c r="B4" s="349"/>
      <c r="C4" s="349"/>
      <c r="D4" s="349"/>
      <c r="E4" s="349"/>
      <c r="F4" s="349"/>
      <c r="G4" s="349"/>
      <c r="H4" s="349"/>
      <c r="I4" s="349"/>
      <c r="J4" s="349"/>
    </row>
    <row r="5" spans="1:15" s="36" customFormat="1" ht="23">
      <c r="A5" s="350" t="s">
        <v>3</v>
      </c>
      <c r="B5" s="350"/>
      <c r="C5" s="350"/>
      <c r="D5" s="350"/>
      <c r="E5" s="350"/>
      <c r="F5" s="350"/>
      <c r="G5" s="350"/>
      <c r="H5" s="350"/>
      <c r="I5" s="350"/>
      <c r="J5" s="350"/>
    </row>
    <row r="6" spans="1:15" s="36" customFormat="1" ht="23">
      <c r="A6" s="12"/>
      <c r="B6" s="12"/>
      <c r="C6" s="12"/>
      <c r="D6" s="359" t="s">
        <v>4</v>
      </c>
      <c r="E6" s="359"/>
      <c r="F6" s="359"/>
      <c r="G6" s="93"/>
      <c r="H6" s="352" t="s">
        <v>5</v>
      </c>
      <c r="I6" s="352"/>
      <c r="J6" s="352"/>
    </row>
    <row r="7" spans="1:15" s="36" customFormat="1" ht="23">
      <c r="A7" s="12"/>
      <c r="B7" s="16" t="s">
        <v>10</v>
      </c>
      <c r="C7" s="12"/>
      <c r="D7" s="16">
        <v>2567</v>
      </c>
      <c r="E7" s="12"/>
      <c r="F7" s="16">
        <v>2566</v>
      </c>
      <c r="G7" s="12"/>
      <c r="H7" s="16">
        <v>2567</v>
      </c>
      <c r="I7" s="12"/>
      <c r="J7" s="16">
        <v>2566</v>
      </c>
    </row>
    <row r="8" spans="1:15" s="36" customFormat="1" ht="23">
      <c r="A8" s="12"/>
      <c r="B8" s="16"/>
      <c r="C8" s="12"/>
      <c r="D8" s="16"/>
      <c r="E8" s="12"/>
      <c r="F8" s="16"/>
      <c r="G8" s="12"/>
      <c r="H8" s="16"/>
      <c r="I8" s="12"/>
      <c r="J8" s="16"/>
    </row>
    <row r="9" spans="1:15" s="36" customFormat="1" ht="23">
      <c r="A9" s="80" t="s">
        <v>92</v>
      </c>
      <c r="B9" s="16"/>
      <c r="C9" s="12"/>
      <c r="E9" s="12"/>
      <c r="F9" s="172"/>
      <c r="G9" s="12"/>
      <c r="I9" s="12"/>
      <c r="J9" s="16"/>
    </row>
    <row r="10" spans="1:15" s="36" customFormat="1" ht="23">
      <c r="A10" s="32" t="s">
        <v>93</v>
      </c>
      <c r="B10" s="30"/>
      <c r="C10" s="12"/>
      <c r="D10" s="173">
        <v>140671128</v>
      </c>
      <c r="E10" s="174"/>
      <c r="F10" s="173">
        <v>136980736</v>
      </c>
      <c r="G10" s="173"/>
      <c r="H10" s="173">
        <v>71685050</v>
      </c>
      <c r="I10" s="174"/>
      <c r="J10" s="173">
        <v>71523266</v>
      </c>
    </row>
    <row r="11" spans="1:15" s="36" customFormat="1" ht="23">
      <c r="A11" s="32" t="s">
        <v>94</v>
      </c>
      <c r="B11" s="30"/>
      <c r="C11" s="12"/>
      <c r="D11" s="173">
        <v>35470630</v>
      </c>
      <c r="E11" s="174"/>
      <c r="F11" s="173">
        <v>153035300</v>
      </c>
      <c r="G11" s="173"/>
      <c r="H11" s="150">
        <v>0</v>
      </c>
      <c r="I11" s="174"/>
      <c r="J11" s="150">
        <v>0</v>
      </c>
    </row>
    <row r="12" spans="1:15" s="36" customFormat="1" ht="23">
      <c r="A12" s="32" t="s">
        <v>95</v>
      </c>
      <c r="B12" s="30"/>
      <c r="C12" s="12"/>
      <c r="D12" s="197">
        <f>2313698-510712</f>
        <v>1802986</v>
      </c>
      <c r="E12" s="174"/>
      <c r="F12" s="150">
        <v>0</v>
      </c>
      <c r="G12" s="173"/>
      <c r="H12" s="150">
        <v>0</v>
      </c>
      <c r="I12" s="174"/>
      <c r="J12" s="150">
        <v>0</v>
      </c>
    </row>
    <row r="13" spans="1:15" ht="23">
      <c r="A13" s="32" t="s">
        <v>96</v>
      </c>
      <c r="B13" s="30"/>
      <c r="C13" s="117"/>
      <c r="D13" s="150">
        <v>0</v>
      </c>
      <c r="E13" s="173"/>
      <c r="F13" s="150">
        <v>0</v>
      </c>
      <c r="G13" s="173"/>
      <c r="H13" s="173">
        <v>4376174</v>
      </c>
      <c r="I13" s="173"/>
      <c r="J13" s="173">
        <v>7755285</v>
      </c>
      <c r="L13" s="54"/>
      <c r="M13" s="54"/>
      <c r="N13" s="54"/>
      <c r="O13" s="54"/>
    </row>
    <row r="14" spans="1:15" ht="23">
      <c r="A14" s="75" t="s">
        <v>97</v>
      </c>
      <c r="B14" s="30"/>
      <c r="C14" s="117"/>
      <c r="D14" s="173">
        <v>184771</v>
      </c>
      <c r="E14" s="173"/>
      <c r="F14" s="173">
        <v>132408</v>
      </c>
      <c r="G14" s="173"/>
      <c r="H14" s="173">
        <v>29344016</v>
      </c>
      <c r="I14" s="173"/>
      <c r="J14" s="173">
        <v>31647804</v>
      </c>
      <c r="L14" s="54"/>
      <c r="M14" s="54"/>
      <c r="N14" s="54"/>
      <c r="O14" s="54"/>
    </row>
    <row r="15" spans="1:15" ht="23">
      <c r="A15" s="75" t="s">
        <v>98</v>
      </c>
      <c r="B15" s="30">
        <v>26</v>
      </c>
      <c r="C15" s="117"/>
      <c r="D15" s="198">
        <f>4777208+510712</f>
        <v>5287920</v>
      </c>
      <c r="E15" s="1"/>
      <c r="F15" s="1">
        <v>1418173</v>
      </c>
      <c r="G15" s="1"/>
      <c r="H15" s="151">
        <v>0</v>
      </c>
      <c r="I15" s="175"/>
      <c r="J15" s="151">
        <v>25000</v>
      </c>
      <c r="L15" s="54"/>
      <c r="M15" s="54"/>
      <c r="N15" s="54"/>
      <c r="O15" s="54"/>
    </row>
    <row r="16" spans="1:15" ht="23">
      <c r="A16" s="76" t="s">
        <v>99</v>
      </c>
      <c r="B16" s="30"/>
      <c r="C16" s="117"/>
      <c r="D16" s="176">
        <f>SUM(D10:D15)</f>
        <v>183417435</v>
      </c>
      <c r="E16" s="1"/>
      <c r="F16" s="176">
        <f>SUM(F10:F15)</f>
        <v>291566617</v>
      </c>
      <c r="G16" s="1"/>
      <c r="H16" s="176">
        <f>SUM(H10:H15)</f>
        <v>105405240</v>
      </c>
      <c r="I16" s="2"/>
      <c r="J16" s="176">
        <f>SUM(J10:J15)</f>
        <v>110951355</v>
      </c>
      <c r="L16" s="36"/>
      <c r="M16" s="36"/>
    </row>
    <row r="17" spans="1:15" ht="23">
      <c r="A17" s="71"/>
      <c r="B17" s="30"/>
      <c r="C17" s="117"/>
      <c r="D17" s="177"/>
      <c r="E17" s="1"/>
      <c r="F17" s="177"/>
      <c r="G17" s="1"/>
      <c r="H17" s="178"/>
      <c r="I17" s="2"/>
      <c r="J17" s="178"/>
      <c r="L17" s="36"/>
      <c r="M17" s="36"/>
    </row>
    <row r="18" spans="1:15" ht="23">
      <c r="A18" s="80" t="s">
        <v>100</v>
      </c>
      <c r="B18" s="30"/>
      <c r="C18" s="117"/>
      <c r="D18" s="177"/>
      <c r="E18" s="1"/>
      <c r="F18" s="177"/>
      <c r="G18" s="1"/>
      <c r="H18" s="178"/>
      <c r="I18" s="2"/>
      <c r="J18" s="178"/>
      <c r="L18" s="36"/>
      <c r="M18" s="36"/>
    </row>
    <row r="19" spans="1:15" ht="23">
      <c r="A19" s="32" t="s">
        <v>101</v>
      </c>
      <c r="B19" s="30"/>
      <c r="C19" s="117"/>
      <c r="D19" s="178">
        <f>-106245408+69666</f>
        <v>-106175742</v>
      </c>
      <c r="E19" s="1"/>
      <c r="F19" s="178">
        <v>-108947925</v>
      </c>
      <c r="G19" s="1"/>
      <c r="H19" s="178">
        <v>-54160332</v>
      </c>
      <c r="I19" s="2"/>
      <c r="J19" s="178">
        <v>-55073063</v>
      </c>
      <c r="L19" s="36"/>
      <c r="M19" s="36"/>
    </row>
    <row r="20" spans="1:15" ht="23">
      <c r="A20" s="32" t="s">
        <v>102</v>
      </c>
      <c r="B20" s="30"/>
      <c r="C20" s="117"/>
      <c r="D20" s="178">
        <v>-29286507</v>
      </c>
      <c r="E20" s="1"/>
      <c r="F20" s="178">
        <v>-133188905</v>
      </c>
      <c r="G20" s="1"/>
      <c r="H20" s="150">
        <v>0</v>
      </c>
      <c r="I20" s="2"/>
      <c r="J20" s="150">
        <v>0</v>
      </c>
      <c r="L20" s="36"/>
      <c r="M20" s="36"/>
    </row>
    <row r="21" spans="1:15" ht="23">
      <c r="A21" s="32" t="s">
        <v>103</v>
      </c>
      <c r="B21" s="179"/>
      <c r="C21" s="117"/>
      <c r="D21" s="199">
        <f>-8166127</f>
        <v>-8166127</v>
      </c>
      <c r="E21" s="1"/>
      <c r="F21" s="150">
        <v>0</v>
      </c>
      <c r="G21" s="173"/>
      <c r="H21" s="150">
        <v>0</v>
      </c>
      <c r="I21" s="174"/>
      <c r="J21" s="150">
        <v>0</v>
      </c>
      <c r="L21" s="36"/>
      <c r="M21" s="36"/>
    </row>
    <row r="22" spans="1:15" ht="23">
      <c r="A22" s="32" t="s">
        <v>104</v>
      </c>
      <c r="B22" s="30"/>
      <c r="C22" s="117"/>
      <c r="D22" s="150">
        <v>0</v>
      </c>
      <c r="E22" s="2"/>
      <c r="F22" s="150">
        <v>0</v>
      </c>
      <c r="G22" s="151"/>
      <c r="H22" s="151">
        <v>-3978340</v>
      </c>
      <c r="I22" s="151"/>
      <c r="J22" s="151">
        <v>-7050259</v>
      </c>
      <c r="L22" s="54"/>
      <c r="M22" s="54"/>
      <c r="N22" s="54"/>
      <c r="O22" s="54"/>
    </row>
    <row r="23" spans="1:15" ht="23">
      <c r="A23" s="32" t="s">
        <v>105</v>
      </c>
      <c r="B23" s="30"/>
      <c r="C23" s="117"/>
      <c r="D23" s="178">
        <v>-34560</v>
      </c>
      <c r="E23" s="2"/>
      <c r="F23" s="178">
        <v>-8399</v>
      </c>
      <c r="G23" s="151"/>
      <c r="H23" s="150">
        <v>0</v>
      </c>
      <c r="I23" s="174"/>
      <c r="J23" s="150">
        <v>0</v>
      </c>
      <c r="L23" s="54"/>
      <c r="M23" s="54"/>
      <c r="N23" s="54"/>
      <c r="O23" s="54"/>
    </row>
    <row r="24" spans="1:15" ht="23">
      <c r="A24" s="32" t="s">
        <v>106</v>
      </c>
      <c r="B24" s="30"/>
      <c r="C24" s="117"/>
      <c r="D24" s="199">
        <v>-41953110</v>
      </c>
      <c r="E24" s="178"/>
      <c r="F24" s="178">
        <v>-63612749</v>
      </c>
      <c r="G24" s="151"/>
      <c r="H24" s="151">
        <v>-16464765</v>
      </c>
      <c r="I24" s="151"/>
      <c r="J24" s="151">
        <v>-14762974</v>
      </c>
      <c r="L24" s="54"/>
      <c r="M24" s="54"/>
      <c r="N24" s="54"/>
      <c r="O24" s="54"/>
    </row>
    <row r="25" spans="1:15" ht="23">
      <c r="A25" s="32" t="s">
        <v>251</v>
      </c>
      <c r="B25" s="30"/>
      <c r="C25" s="117"/>
      <c r="D25" s="150">
        <v>0</v>
      </c>
      <c r="E25" s="178"/>
      <c r="F25" s="178">
        <v>-7542765</v>
      </c>
      <c r="G25" s="151"/>
      <c r="H25" s="151">
        <v>-2181971</v>
      </c>
      <c r="I25" s="151"/>
      <c r="J25" s="150">
        <v>0</v>
      </c>
      <c r="L25" s="54"/>
      <c r="M25" s="54"/>
      <c r="N25" s="54"/>
      <c r="O25" s="54"/>
    </row>
    <row r="26" spans="1:15" ht="23">
      <c r="A26" s="32" t="s">
        <v>108</v>
      </c>
      <c r="B26" s="30"/>
      <c r="C26" s="117"/>
      <c r="D26" s="178">
        <v>-37384087</v>
      </c>
      <c r="E26" s="178"/>
      <c r="F26" s="150">
        <v>0</v>
      </c>
      <c r="G26" s="151"/>
      <c r="H26" s="150">
        <v>0</v>
      </c>
      <c r="I26" s="151"/>
      <c r="J26" s="150">
        <v>0</v>
      </c>
      <c r="L26" s="54"/>
      <c r="M26" s="54"/>
      <c r="N26" s="54"/>
      <c r="O26" s="54"/>
    </row>
    <row r="27" spans="1:15" ht="23">
      <c r="A27" s="32" t="s">
        <v>109</v>
      </c>
      <c r="B27" s="30"/>
      <c r="C27" s="117"/>
      <c r="D27" s="178">
        <v>-9561225</v>
      </c>
      <c r="E27" s="178"/>
      <c r="F27" s="150">
        <v>0</v>
      </c>
      <c r="G27" s="151"/>
      <c r="H27" s="178">
        <v>-5383417</v>
      </c>
      <c r="I27" s="151"/>
      <c r="J27" s="150">
        <v>0</v>
      </c>
      <c r="L27" s="54"/>
      <c r="M27" s="54"/>
      <c r="N27" s="54"/>
      <c r="O27" s="54"/>
    </row>
    <row r="28" spans="1:15" ht="23">
      <c r="A28" s="76" t="s">
        <v>110</v>
      </c>
      <c r="B28" s="30"/>
      <c r="C28" s="117"/>
      <c r="D28" s="180">
        <f>SUM(D19:D27)</f>
        <v>-232561358</v>
      </c>
      <c r="E28" s="1"/>
      <c r="F28" s="180">
        <f>SUM(F19:F27)</f>
        <v>-313300743</v>
      </c>
      <c r="G28" s="151"/>
      <c r="H28" s="181">
        <f>SUM(H19:H27)</f>
        <v>-82168825</v>
      </c>
      <c r="I28" s="151"/>
      <c r="J28" s="181">
        <f>SUM(J19:J24)</f>
        <v>-76886296</v>
      </c>
      <c r="L28" s="36"/>
      <c r="M28" s="54"/>
    </row>
    <row r="29" spans="1:15" ht="23">
      <c r="A29" s="71"/>
      <c r="B29" s="30"/>
      <c r="C29" s="117"/>
      <c r="D29" s="177"/>
      <c r="E29" s="1"/>
      <c r="F29" s="177"/>
      <c r="G29" s="1"/>
      <c r="H29" s="178"/>
      <c r="I29" s="2"/>
      <c r="J29" s="178"/>
      <c r="L29" s="36"/>
      <c r="M29" s="36"/>
    </row>
    <row r="30" spans="1:15" ht="23">
      <c r="A30" s="94" t="s">
        <v>111</v>
      </c>
      <c r="B30" s="30"/>
      <c r="C30" s="117"/>
      <c r="D30" s="151">
        <f>D16+D28</f>
        <v>-49143923</v>
      </c>
      <c r="E30" s="1"/>
      <c r="F30" s="151">
        <f>F16+F28</f>
        <v>-21734126</v>
      </c>
      <c r="G30" s="1"/>
      <c r="H30" s="177">
        <f>H16+H28</f>
        <v>23236415</v>
      </c>
      <c r="I30" s="2"/>
      <c r="J30" s="177">
        <f>J16+J28</f>
        <v>34065059</v>
      </c>
      <c r="L30" s="36"/>
      <c r="M30" s="36"/>
    </row>
    <row r="31" spans="1:15" ht="23">
      <c r="A31" s="80" t="s">
        <v>112</v>
      </c>
      <c r="B31" s="30"/>
      <c r="C31" s="117"/>
      <c r="D31" s="154">
        <v>-48466328</v>
      </c>
      <c r="E31" s="2"/>
      <c r="F31" s="154">
        <v>-27710126</v>
      </c>
      <c r="G31" s="2"/>
      <c r="H31" s="154">
        <v>-35186150</v>
      </c>
      <c r="I31" s="2"/>
      <c r="J31" s="154">
        <v>-19810219</v>
      </c>
      <c r="L31" s="36"/>
      <c r="M31" s="36"/>
    </row>
    <row r="32" spans="1:15" ht="23">
      <c r="A32" s="81" t="s">
        <v>113</v>
      </c>
      <c r="B32" s="30"/>
      <c r="C32" s="117"/>
      <c r="D32" s="2">
        <f>D30+D31</f>
        <v>-97610251</v>
      </c>
      <c r="E32" s="2"/>
      <c r="F32" s="2">
        <f>F30+F31</f>
        <v>-49444252</v>
      </c>
      <c r="G32" s="2"/>
      <c r="H32" s="2">
        <f>H30+H31</f>
        <v>-11949735</v>
      </c>
      <c r="I32" s="2"/>
      <c r="J32" s="2">
        <f>J30+J31</f>
        <v>14254840</v>
      </c>
      <c r="L32" s="36"/>
      <c r="M32" s="54"/>
    </row>
    <row r="33" spans="1:15" ht="23">
      <c r="A33" s="81" t="s">
        <v>114</v>
      </c>
      <c r="B33" s="30"/>
      <c r="C33" s="117"/>
      <c r="D33" s="153">
        <v>-1219265</v>
      </c>
      <c r="E33" s="2"/>
      <c r="F33" s="153">
        <v>-1169354</v>
      </c>
      <c r="G33" s="2"/>
      <c r="H33" s="154">
        <v>-1012569</v>
      </c>
      <c r="I33" s="2"/>
      <c r="J33" s="154">
        <v>-579647</v>
      </c>
      <c r="L33" s="54"/>
      <c r="M33" s="54"/>
      <c r="N33" s="54"/>
      <c r="O33" s="54"/>
    </row>
    <row r="34" spans="1:15" ht="23">
      <c r="A34" s="170" t="s">
        <v>115</v>
      </c>
      <c r="B34" s="30"/>
      <c r="C34" s="117"/>
      <c r="D34" s="152">
        <f>D32+D33</f>
        <v>-98829516</v>
      </c>
      <c r="E34" s="2"/>
      <c r="F34" s="152">
        <f>F32+F33</f>
        <v>-50613606</v>
      </c>
      <c r="G34" s="2"/>
      <c r="H34" s="152">
        <f>H32+H33</f>
        <v>-12962304</v>
      </c>
      <c r="I34" s="2"/>
      <c r="J34" s="152">
        <f>J32+J33</f>
        <v>13675193</v>
      </c>
      <c r="L34" s="54"/>
      <c r="M34" s="54"/>
      <c r="N34" s="54"/>
      <c r="O34" s="54"/>
    </row>
    <row r="35" spans="1:15" ht="23">
      <c r="A35" s="170"/>
      <c r="B35" s="30"/>
      <c r="C35" s="117"/>
      <c r="D35" s="117"/>
      <c r="E35" s="117"/>
      <c r="F35" s="117"/>
      <c r="G35" s="2"/>
      <c r="H35" s="2"/>
      <c r="I35" s="2"/>
      <c r="J35" s="2"/>
      <c r="L35" s="54"/>
      <c r="M35" s="54"/>
      <c r="N35" s="54"/>
      <c r="O35" s="54"/>
    </row>
    <row r="36" spans="1:15" ht="23">
      <c r="A36" s="72" t="s">
        <v>116</v>
      </c>
      <c r="B36" s="30"/>
      <c r="C36" s="117"/>
      <c r="D36" s="117"/>
      <c r="E36" s="117"/>
      <c r="F36" s="117"/>
      <c r="G36" s="2"/>
      <c r="H36" s="155"/>
      <c r="I36" s="2"/>
      <c r="J36" s="155"/>
      <c r="L36" s="54"/>
      <c r="M36" s="54"/>
      <c r="N36" s="54"/>
      <c r="O36" s="54"/>
    </row>
    <row r="37" spans="1:15" ht="23">
      <c r="A37" s="72" t="s">
        <v>117</v>
      </c>
    </row>
    <row r="38" spans="1:15" ht="23">
      <c r="A38" s="72" t="s">
        <v>118</v>
      </c>
    </row>
    <row r="39" spans="1:15" s="171" customFormat="1" ht="23">
      <c r="A39" s="361" t="s">
        <v>119</v>
      </c>
      <c r="B39" s="361"/>
      <c r="C39" s="73"/>
      <c r="D39" s="52">
        <v>4652514</v>
      </c>
      <c r="E39" s="73"/>
      <c r="F39" s="52">
        <v>-3037700</v>
      </c>
      <c r="G39" s="118"/>
      <c r="H39" s="150">
        <v>0</v>
      </c>
      <c r="I39" s="118"/>
      <c r="J39" s="150">
        <v>0</v>
      </c>
      <c r="L39" s="182"/>
    </row>
    <row r="40" spans="1:15" ht="23.5" thickBot="1">
      <c r="A40" s="362" t="s">
        <v>120</v>
      </c>
      <c r="B40" s="362"/>
      <c r="C40" s="362"/>
      <c r="D40" s="132">
        <f>D34+D39</f>
        <v>-94177002</v>
      </c>
      <c r="E40" s="170"/>
      <c r="F40" s="132">
        <f>F34+F39</f>
        <v>-53651306</v>
      </c>
      <c r="G40" s="2"/>
      <c r="H40" s="132">
        <f>H34+H39</f>
        <v>-12962304</v>
      </c>
      <c r="I40" s="2"/>
      <c r="J40" s="132">
        <f>J34+J39</f>
        <v>13675193</v>
      </c>
      <c r="L40" s="36"/>
      <c r="M40" s="36"/>
    </row>
    <row r="41" spans="1:15" ht="23.5" thickTop="1">
      <c r="A41" s="348"/>
      <c r="B41" s="348"/>
      <c r="C41" s="348"/>
      <c r="D41" s="348"/>
      <c r="E41" s="348"/>
      <c r="F41" s="348"/>
      <c r="G41" s="1"/>
      <c r="H41" s="178"/>
      <c r="I41" s="2"/>
      <c r="J41" s="178"/>
      <c r="L41" s="36"/>
      <c r="M41" s="36"/>
    </row>
    <row r="42" spans="1:15" ht="26">
      <c r="A42" s="349" t="s">
        <v>121</v>
      </c>
      <c r="B42" s="349"/>
      <c r="C42" s="349"/>
      <c r="D42" s="349"/>
      <c r="E42" s="349"/>
      <c r="F42" s="349"/>
      <c r="G42" s="349"/>
      <c r="H42" s="349"/>
      <c r="I42" s="349"/>
      <c r="J42" s="349"/>
      <c r="K42" s="66"/>
    </row>
    <row r="43" spans="1:15" s="12" customFormat="1" ht="26">
      <c r="A43" s="349" t="s">
        <v>122</v>
      </c>
      <c r="B43" s="349"/>
      <c r="C43" s="349"/>
      <c r="D43" s="349"/>
      <c r="E43" s="349"/>
      <c r="F43" s="349"/>
      <c r="G43" s="349"/>
      <c r="H43" s="349"/>
      <c r="I43" s="349"/>
      <c r="J43" s="349"/>
    </row>
    <row r="44" spans="1:15" s="12" customFormat="1" ht="26">
      <c r="A44" s="349" t="s">
        <v>250</v>
      </c>
      <c r="B44" s="349"/>
      <c r="C44" s="349"/>
      <c r="D44" s="349"/>
      <c r="E44" s="349"/>
      <c r="F44" s="349"/>
      <c r="G44" s="349"/>
      <c r="H44" s="349"/>
      <c r="I44" s="349"/>
      <c r="J44" s="349"/>
    </row>
    <row r="45" spans="1:15" s="12" customFormat="1" ht="26">
      <c r="A45" s="349" t="s">
        <v>6</v>
      </c>
      <c r="B45" s="349"/>
      <c r="C45" s="349"/>
      <c r="D45" s="349"/>
      <c r="E45" s="349"/>
      <c r="F45" s="349"/>
      <c r="G45" s="349"/>
      <c r="H45" s="349"/>
      <c r="I45" s="349"/>
      <c r="J45" s="349"/>
    </row>
    <row r="46" spans="1:15" s="36" customFormat="1" ht="23">
      <c r="A46" s="350" t="s">
        <v>3</v>
      </c>
      <c r="B46" s="350"/>
      <c r="C46" s="350"/>
      <c r="D46" s="350"/>
      <c r="E46" s="350"/>
      <c r="F46" s="350"/>
      <c r="G46" s="350"/>
      <c r="H46" s="350"/>
      <c r="I46" s="350"/>
      <c r="J46" s="350"/>
    </row>
    <row r="47" spans="1:15" s="36" customFormat="1" ht="23">
      <c r="A47" s="12"/>
      <c r="B47" s="12"/>
      <c r="C47" s="12"/>
      <c r="D47" s="359" t="s">
        <v>4</v>
      </c>
      <c r="E47" s="359"/>
      <c r="F47" s="359"/>
      <c r="G47" s="360"/>
      <c r="H47" s="352" t="s">
        <v>5</v>
      </c>
      <c r="I47" s="352"/>
      <c r="J47" s="352"/>
    </row>
    <row r="48" spans="1:15" s="36" customFormat="1" ht="23">
      <c r="A48" s="12"/>
      <c r="B48" s="16" t="s">
        <v>10</v>
      </c>
      <c r="C48" s="12"/>
      <c r="D48" s="16">
        <v>2567</v>
      </c>
      <c r="E48" s="12"/>
      <c r="F48" s="16">
        <v>2566</v>
      </c>
      <c r="G48" s="12"/>
      <c r="H48" s="16">
        <v>2567</v>
      </c>
      <c r="I48" s="12"/>
      <c r="J48" s="16">
        <v>2566</v>
      </c>
    </row>
    <row r="49" spans="1:15" s="36" customFormat="1" ht="23">
      <c r="A49" s="12"/>
      <c r="B49" s="16"/>
      <c r="C49" s="12"/>
      <c r="D49" s="16"/>
      <c r="E49" s="12"/>
      <c r="F49" s="16"/>
      <c r="G49" s="12"/>
      <c r="H49" s="16"/>
      <c r="I49" s="12"/>
      <c r="J49" s="16"/>
    </row>
    <row r="50" spans="1:15" ht="23">
      <c r="A50" s="170" t="s">
        <v>123</v>
      </c>
      <c r="B50" s="30"/>
      <c r="C50" s="117"/>
      <c r="D50" s="117"/>
      <c r="E50" s="117"/>
      <c r="F50" s="117"/>
      <c r="G50" s="2"/>
      <c r="H50" s="2"/>
      <c r="I50" s="2"/>
      <c r="J50" s="2"/>
    </row>
    <row r="51" spans="1:15" ht="23">
      <c r="A51" s="169" t="s">
        <v>124</v>
      </c>
      <c r="B51" s="30"/>
      <c r="C51" s="117"/>
      <c r="D51" s="2">
        <f t="shared" ref="D51:J51" si="0">D53-D52</f>
        <v>-93858937</v>
      </c>
      <c r="E51" s="2">
        <f t="shared" si="0"/>
        <v>0</v>
      </c>
      <c r="F51" s="2">
        <f t="shared" si="0"/>
        <v>-43392878</v>
      </c>
      <c r="G51" s="2">
        <f t="shared" si="0"/>
        <v>0</v>
      </c>
      <c r="H51" s="2">
        <f t="shared" si="0"/>
        <v>-12962304</v>
      </c>
      <c r="I51" s="2">
        <f t="shared" si="0"/>
        <v>0</v>
      </c>
      <c r="J51" s="2">
        <f t="shared" si="0"/>
        <v>13675193</v>
      </c>
      <c r="L51" s="54"/>
      <c r="M51" s="54"/>
      <c r="N51" s="54"/>
      <c r="O51" s="54"/>
    </row>
    <row r="52" spans="1:15" ht="23">
      <c r="A52" s="361" t="s">
        <v>125</v>
      </c>
      <c r="B52" s="361"/>
      <c r="C52" s="117"/>
      <c r="D52" s="178">
        <v>-4970579</v>
      </c>
      <c r="E52" s="117"/>
      <c r="F52" s="178">
        <v>-7220728</v>
      </c>
      <c r="G52" s="2"/>
      <c r="H52" s="150">
        <v>0</v>
      </c>
      <c r="I52" s="2"/>
      <c r="J52" s="150">
        <v>0</v>
      </c>
      <c r="L52" s="54"/>
      <c r="M52" s="54"/>
      <c r="N52" s="54"/>
      <c r="O52" s="54"/>
    </row>
    <row r="53" spans="1:15" ht="23.5" thickBot="1">
      <c r="A53" s="81"/>
      <c r="B53" s="30"/>
      <c r="C53" s="117"/>
      <c r="D53" s="183">
        <f>D34</f>
        <v>-98829516</v>
      </c>
      <c r="E53" s="117"/>
      <c r="F53" s="183">
        <f>F34</f>
        <v>-50613606</v>
      </c>
      <c r="G53" s="2"/>
      <c r="H53" s="183">
        <f>H34</f>
        <v>-12962304</v>
      </c>
      <c r="I53" s="2"/>
      <c r="J53" s="183">
        <f>J34</f>
        <v>13675193</v>
      </c>
      <c r="L53" s="184"/>
    </row>
    <row r="54" spans="1:15" ht="23.5" thickTop="1">
      <c r="A54" s="117"/>
      <c r="B54" s="30"/>
      <c r="C54" s="12"/>
      <c r="D54" s="12"/>
      <c r="E54" s="12"/>
      <c r="F54" s="12"/>
      <c r="G54" s="2"/>
      <c r="H54" s="2"/>
      <c r="I54" s="2"/>
      <c r="J54" s="2"/>
    </row>
    <row r="55" spans="1:15" ht="23">
      <c r="A55" s="170" t="s">
        <v>126</v>
      </c>
      <c r="B55" s="30"/>
      <c r="C55" s="117"/>
      <c r="D55" s="117"/>
      <c r="E55" s="117"/>
      <c r="F55" s="117"/>
      <c r="G55" s="2"/>
      <c r="H55" s="133"/>
      <c r="I55" s="2"/>
      <c r="J55" s="133"/>
    </row>
    <row r="56" spans="1:15" ht="23">
      <c r="A56" s="169" t="s">
        <v>124</v>
      </c>
      <c r="B56" s="30"/>
      <c r="C56" s="117"/>
      <c r="D56" s="2">
        <f t="shared" ref="D56:J56" si="1">D58-D57</f>
        <v>-90699603</v>
      </c>
      <c r="E56" s="2">
        <f t="shared" si="1"/>
        <v>0</v>
      </c>
      <c r="F56" s="2">
        <f t="shared" si="1"/>
        <v>-45881078</v>
      </c>
      <c r="G56" s="2">
        <f t="shared" si="1"/>
        <v>0</v>
      </c>
      <c r="H56" s="2">
        <f t="shared" si="1"/>
        <v>-12962304</v>
      </c>
      <c r="I56" s="2">
        <f t="shared" si="1"/>
        <v>0</v>
      </c>
      <c r="J56" s="2">
        <f t="shared" si="1"/>
        <v>13675193</v>
      </c>
    </row>
    <row r="57" spans="1:15" ht="23">
      <c r="A57" s="361" t="s">
        <v>125</v>
      </c>
      <c r="B57" s="361"/>
      <c r="C57" s="117"/>
      <c r="D57" s="178">
        <v>-3477399</v>
      </c>
      <c r="E57" s="117"/>
      <c r="F57" s="178">
        <v>-7770228</v>
      </c>
      <c r="G57" s="2"/>
      <c r="H57" s="150">
        <v>0</v>
      </c>
      <c r="I57" s="2"/>
      <c r="J57" s="150">
        <v>0</v>
      </c>
    </row>
    <row r="58" spans="1:15" ht="23.5" thickBot="1">
      <c r="A58" s="81"/>
      <c r="B58" s="30"/>
      <c r="C58" s="117"/>
      <c r="D58" s="183">
        <f>D40</f>
        <v>-94177002</v>
      </c>
      <c r="E58" s="117"/>
      <c r="F58" s="183">
        <f>F40</f>
        <v>-53651306</v>
      </c>
      <c r="G58" s="2"/>
      <c r="H58" s="183">
        <f>H40</f>
        <v>-12962304</v>
      </c>
      <c r="I58" s="2"/>
      <c r="J58" s="183">
        <f>J40</f>
        <v>13675193</v>
      </c>
    </row>
    <row r="59" spans="1:15" ht="23.5" thickTop="1">
      <c r="A59" s="117"/>
      <c r="B59" s="30"/>
      <c r="C59" s="12"/>
      <c r="D59" s="12"/>
      <c r="E59" s="12"/>
      <c r="F59" s="12"/>
      <c r="G59" s="2"/>
      <c r="H59" s="2"/>
      <c r="I59" s="2"/>
      <c r="J59" s="2"/>
    </row>
    <row r="60" spans="1:15" ht="23">
      <c r="A60" s="170" t="s">
        <v>127</v>
      </c>
      <c r="B60" s="30">
        <v>28</v>
      </c>
      <c r="C60" s="16"/>
      <c r="D60" s="134">
        <f>D51/D64</f>
        <v>-6.8167778333206128E-2</v>
      </c>
      <c r="E60" s="16"/>
      <c r="F60" s="134">
        <f>F51/F64</f>
        <v>-3.3900685937500001E-2</v>
      </c>
      <c r="G60" s="134"/>
      <c r="H60" s="134">
        <f>H40/H64</f>
        <v>-9.4142496602069026E-3</v>
      </c>
      <c r="I60" s="134"/>
      <c r="J60" s="134">
        <f>J40/J64</f>
        <v>1.0683744531250001E-2</v>
      </c>
    </row>
    <row r="61" spans="1:15" ht="23">
      <c r="A61" s="117"/>
      <c r="B61" s="30"/>
      <c r="C61" s="12"/>
      <c r="D61" s="12"/>
      <c r="E61" s="12"/>
      <c r="F61" s="12"/>
      <c r="G61" s="2"/>
      <c r="H61" s="2"/>
      <c r="I61" s="2"/>
      <c r="J61" s="2"/>
    </row>
    <row r="62" spans="1:15" ht="23">
      <c r="A62" s="170" t="s">
        <v>128</v>
      </c>
      <c r="B62" s="30">
        <v>28</v>
      </c>
      <c r="D62" s="134">
        <v>-5.8167778333206001E-2</v>
      </c>
      <c r="F62" s="150">
        <v>0</v>
      </c>
      <c r="H62" s="134">
        <v>-9.4142496602069026E-3</v>
      </c>
      <c r="J62" s="150">
        <v>0</v>
      </c>
    </row>
    <row r="63" spans="1:15" ht="24" customHeight="1"/>
    <row r="64" spans="1:15" ht="23">
      <c r="A64" s="170" t="s">
        <v>129</v>
      </c>
      <c r="B64" s="30">
        <v>28</v>
      </c>
      <c r="C64" s="74"/>
      <c r="D64" s="2">
        <v>1376881267</v>
      </c>
      <c r="E64" s="135"/>
      <c r="F64" s="2">
        <v>1280000000</v>
      </c>
      <c r="G64" s="2"/>
      <c r="H64" s="2">
        <v>1376881267</v>
      </c>
      <c r="I64" s="2"/>
      <c r="J64" s="2">
        <v>1280000000</v>
      </c>
    </row>
    <row r="65" spans="1:12" s="171" customFormat="1" ht="23">
      <c r="A65" s="81"/>
      <c r="B65" s="73"/>
      <c r="C65" s="73"/>
      <c r="D65" s="118"/>
      <c r="E65" s="73"/>
      <c r="F65" s="118"/>
      <c r="G65" s="118"/>
      <c r="H65" s="124"/>
      <c r="I65" s="118"/>
      <c r="J65" s="124"/>
      <c r="L65" s="182"/>
    </row>
    <row r="66" spans="1:12" s="171" customFormat="1" ht="23">
      <c r="A66" s="81"/>
      <c r="B66" s="81"/>
      <c r="C66" s="81"/>
      <c r="D66" s="118"/>
      <c r="E66" s="81"/>
      <c r="F66" s="118"/>
      <c r="G66" s="118"/>
      <c r="H66" s="91"/>
      <c r="I66" s="91"/>
      <c r="J66" s="91"/>
    </row>
    <row r="67" spans="1:12" s="36" customFormat="1" ht="23">
      <c r="A67" s="12"/>
      <c r="B67" s="12"/>
      <c r="C67" s="12"/>
      <c r="D67" s="16"/>
      <c r="E67" s="141"/>
      <c r="F67" s="141"/>
      <c r="G67" s="141"/>
      <c r="H67" s="16"/>
      <c r="I67" s="16"/>
      <c r="J67" s="16"/>
    </row>
    <row r="68" spans="1:12" ht="24" customHeight="1"/>
    <row r="69" spans="1:12" ht="24" customHeight="1"/>
    <row r="70" spans="1:12" ht="24" customHeight="1"/>
    <row r="71" spans="1:12" ht="24" customHeight="1"/>
    <row r="72" spans="1:12" ht="24" customHeight="1"/>
    <row r="73" spans="1:12" ht="24" customHeight="1"/>
    <row r="74" spans="1:12" ht="24" customHeight="1"/>
    <row r="75" spans="1:12" ht="24" customHeight="1"/>
    <row r="76" spans="1:12" ht="24" customHeight="1"/>
    <row r="77" spans="1:12" ht="24" customHeight="1"/>
    <row r="78" spans="1:12" ht="24" customHeight="1">
      <c r="B78" s="38"/>
    </row>
    <row r="79" spans="1:12" ht="24" customHeight="1">
      <c r="B79" s="38"/>
    </row>
    <row r="80" spans="1:12" ht="24" customHeight="1"/>
    <row r="81" spans="1:6" ht="24" customHeight="1"/>
    <row r="82" spans="1:6" ht="23">
      <c r="A82" s="348" t="s">
        <v>37</v>
      </c>
      <c r="B82" s="348"/>
      <c r="C82" s="348"/>
      <c r="D82" s="348"/>
      <c r="E82" s="348"/>
      <c r="F82" s="348"/>
    </row>
  </sheetData>
  <mergeCells count="20">
    <mergeCell ref="A82:F82"/>
    <mergeCell ref="A45:J45"/>
    <mergeCell ref="A46:J46"/>
    <mergeCell ref="D47:G47"/>
    <mergeCell ref="H47:J47"/>
    <mergeCell ref="A52:B52"/>
    <mergeCell ref="A57:B57"/>
    <mergeCell ref="A44:J44"/>
    <mergeCell ref="A1:J1"/>
    <mergeCell ref="A2:J2"/>
    <mergeCell ref="A3:J3"/>
    <mergeCell ref="A4:J4"/>
    <mergeCell ref="A5:J5"/>
    <mergeCell ref="D6:F6"/>
    <mergeCell ref="H6:J6"/>
    <mergeCell ref="A39:B39"/>
    <mergeCell ref="A40:C40"/>
    <mergeCell ref="A41:F41"/>
    <mergeCell ref="A42:J42"/>
    <mergeCell ref="A43:J43"/>
  </mergeCells>
  <pageMargins left="1" right="0.3" top="1" bottom="0.5" header="0.25" footer="0.3"/>
  <pageSetup paperSize="9" scale="70" orientation="portrait" r:id="rId1"/>
  <headerFooter alignWithMargins="0"/>
  <rowBreaks count="1" manualBreakCount="1">
    <brk id="41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tabColor rgb="FF00B050"/>
  </sheetPr>
  <dimension ref="A1:AI51"/>
  <sheetViews>
    <sheetView view="pageBreakPreview" topLeftCell="A18" zoomScale="80" zoomScaleNormal="90" zoomScaleSheetLayoutView="80" zoomScalePageLayoutView="50" workbookViewId="0">
      <selection activeCell="I24" sqref="I24:K29"/>
    </sheetView>
  </sheetViews>
  <sheetFormatPr defaultColWidth="9.1796875" defaultRowHeight="24" customHeight="1"/>
  <cols>
    <col min="1" max="1" width="45.1796875" style="49" customWidth="1"/>
    <col min="2" max="2" width="1.453125" style="49" customWidth="1"/>
    <col min="3" max="3" width="7.81640625" style="49" customWidth="1"/>
    <col min="4" max="4" width="1.81640625" style="49" customWidth="1"/>
    <col min="5" max="5" width="16.453125" style="49" customWidth="1"/>
    <col min="6" max="6" width="1.453125" style="49" customWidth="1"/>
    <col min="7" max="7" width="11.1796875" style="49" customWidth="1"/>
    <col min="8" max="8" width="1.453125" style="49" customWidth="1"/>
    <col min="9" max="9" width="17.1796875" style="49" customWidth="1"/>
    <col min="10" max="10" width="1" style="49" customWidth="1"/>
    <col min="11" max="12" width="15.81640625" style="49" customWidth="1"/>
    <col min="13" max="13" width="1.453125" style="49" customWidth="1"/>
    <col min="14" max="14" width="15.1796875" style="49" customWidth="1"/>
    <col min="15" max="15" width="1.81640625" style="49" customWidth="1"/>
    <col min="16" max="16" width="15.1796875" style="49" customWidth="1"/>
    <col min="17" max="17" width="1.81640625" style="49" customWidth="1"/>
    <col min="18" max="18" width="14.1796875" style="49" customWidth="1"/>
    <col min="19" max="19" width="1" style="49" customWidth="1"/>
    <col min="20" max="20" width="16.81640625" style="49" customWidth="1"/>
    <col min="21" max="21" width="3.453125" style="49" customWidth="1"/>
    <col min="22" max="22" width="7" style="49" bestFit="1" customWidth="1"/>
    <col min="23" max="23" width="15.1796875" style="49" bestFit="1" customWidth="1"/>
    <col min="24" max="24" width="10.453125" style="49" bestFit="1" customWidth="1"/>
    <col min="25" max="25" width="13.1796875" style="49" bestFit="1" customWidth="1"/>
    <col min="26" max="26" width="9.1796875" style="49"/>
    <col min="27" max="27" width="15" style="49" bestFit="1" customWidth="1"/>
    <col min="28" max="28" width="9.1796875" style="49" bestFit="1" customWidth="1"/>
    <col min="29" max="29" width="15" style="49" bestFit="1" customWidth="1"/>
    <col min="30" max="30" width="9.1796875" style="49" bestFit="1" customWidth="1"/>
    <col min="31" max="31" width="15.1796875" style="49" bestFit="1" customWidth="1"/>
    <col min="32" max="32" width="9.1796875" style="49" bestFit="1" customWidth="1"/>
    <col min="33" max="33" width="15.1796875" style="49" bestFit="1" customWidth="1"/>
    <col min="34" max="34" width="9.1796875" style="49" bestFit="1" customWidth="1"/>
    <col min="35" max="35" width="15.1796875" style="49" bestFit="1" customWidth="1"/>
    <col min="36" max="16384" width="9.1796875" style="49"/>
  </cols>
  <sheetData>
    <row r="1" spans="1:22" s="8" customFormat="1" ht="20.25" customHeight="1">
      <c r="A1" s="373" t="s">
        <v>252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9"/>
      <c r="V1" s="49"/>
    </row>
    <row r="2" spans="1:22" s="8" customFormat="1" ht="20.25" customHeight="1">
      <c r="A2" s="349" t="s">
        <v>133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9"/>
      <c r="V2" s="49"/>
    </row>
    <row r="3" spans="1:22" s="8" customFormat="1" ht="27" customHeight="1">
      <c r="A3" s="349" t="s">
        <v>253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349"/>
      <c r="T3" s="349"/>
      <c r="U3" s="39"/>
      <c r="V3" s="49"/>
    </row>
    <row r="4" spans="1:22" s="8" customFormat="1" ht="20.25" customHeight="1">
      <c r="A4" s="385" t="s">
        <v>3</v>
      </c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9"/>
      <c r="V4" s="49"/>
    </row>
    <row r="5" spans="1:22" s="8" customFormat="1" ht="4" customHeight="1">
      <c r="A5" s="56"/>
      <c r="B5" s="39"/>
      <c r="C5" s="41"/>
      <c r="D5" s="40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5"/>
      <c r="U5" s="39"/>
      <c r="V5" s="49"/>
    </row>
    <row r="6" spans="1:22" ht="20.5">
      <c r="A6" s="36"/>
      <c r="B6" s="39"/>
      <c r="C6" s="48"/>
      <c r="D6" s="40"/>
      <c r="E6" s="368" t="s">
        <v>4</v>
      </c>
      <c r="F6" s="368"/>
      <c r="G6" s="368"/>
      <c r="H6" s="368"/>
      <c r="I6" s="368"/>
      <c r="J6" s="368"/>
      <c r="K6" s="368"/>
      <c r="L6" s="368"/>
      <c r="M6" s="368"/>
      <c r="N6" s="368"/>
      <c r="O6" s="368"/>
      <c r="P6" s="368"/>
      <c r="Q6" s="368"/>
      <c r="R6" s="368"/>
      <c r="S6" s="368"/>
      <c r="T6" s="368"/>
      <c r="U6" s="39"/>
    </row>
    <row r="7" spans="1:22" ht="20.5">
      <c r="A7" s="36"/>
      <c r="B7" s="39"/>
      <c r="C7" s="41"/>
      <c r="D7" s="40"/>
      <c r="E7" s="368" t="s">
        <v>134</v>
      </c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4"/>
      <c r="R7" s="34"/>
      <c r="S7" s="34"/>
      <c r="T7" s="50"/>
      <c r="U7" s="39"/>
    </row>
    <row r="8" spans="1:22" ht="20.5">
      <c r="A8" s="36"/>
      <c r="B8" s="39"/>
      <c r="C8" s="41"/>
      <c r="D8" s="40"/>
      <c r="E8" s="33"/>
      <c r="F8" s="33"/>
      <c r="G8" s="33"/>
      <c r="H8" s="33"/>
      <c r="I8" s="61" t="s">
        <v>254</v>
      </c>
      <c r="J8" s="53"/>
      <c r="K8" s="61" t="s">
        <v>254</v>
      </c>
      <c r="L8" s="33"/>
      <c r="M8" s="33"/>
      <c r="N8" s="33"/>
      <c r="O8" s="33"/>
      <c r="P8" s="33"/>
      <c r="Q8" s="34"/>
      <c r="R8" s="34"/>
      <c r="S8" s="34"/>
      <c r="T8" s="50"/>
      <c r="U8" s="39"/>
    </row>
    <row r="9" spans="1:22" ht="20.5">
      <c r="A9" s="36"/>
      <c r="B9" s="39"/>
      <c r="C9" s="41"/>
      <c r="D9" s="40"/>
      <c r="E9" s="33"/>
      <c r="F9" s="33"/>
      <c r="G9" s="33"/>
      <c r="H9" s="33"/>
      <c r="I9" s="33" t="s">
        <v>255</v>
      </c>
      <c r="J9" s="33"/>
      <c r="K9" s="33"/>
      <c r="L9" s="33"/>
      <c r="M9" s="33"/>
      <c r="N9" s="33"/>
      <c r="O9" s="33"/>
      <c r="P9" s="33"/>
      <c r="Q9" s="34"/>
      <c r="R9" s="34"/>
      <c r="S9" s="34"/>
      <c r="T9" s="35" t="s">
        <v>256</v>
      </c>
      <c r="U9" s="39"/>
    </row>
    <row r="10" spans="1:22" ht="20.5">
      <c r="A10" s="36"/>
      <c r="B10" s="39"/>
      <c r="C10" s="41"/>
      <c r="D10" s="40"/>
      <c r="E10" s="33" t="s">
        <v>141</v>
      </c>
      <c r="F10" s="33"/>
      <c r="G10" s="33" t="s">
        <v>257</v>
      </c>
      <c r="H10" s="33"/>
      <c r="I10" s="33" t="s">
        <v>144</v>
      </c>
      <c r="J10" s="33"/>
      <c r="K10" s="33"/>
      <c r="L10" s="33" t="s">
        <v>258</v>
      </c>
      <c r="M10" s="33"/>
      <c r="N10" s="33" t="s">
        <v>135</v>
      </c>
      <c r="O10" s="33"/>
      <c r="P10" s="33" t="s">
        <v>147</v>
      </c>
      <c r="Q10" s="33"/>
      <c r="R10" s="33" t="s">
        <v>148</v>
      </c>
      <c r="S10" s="33"/>
      <c r="T10" s="35" t="s">
        <v>259</v>
      </c>
      <c r="U10" s="39"/>
    </row>
    <row r="11" spans="1:22" ht="20.5">
      <c r="A11" s="36"/>
      <c r="B11" s="39"/>
      <c r="C11" s="48" t="s">
        <v>10</v>
      </c>
      <c r="D11" s="40"/>
      <c r="E11" s="123" t="s">
        <v>149</v>
      </c>
      <c r="F11" s="33"/>
      <c r="G11" s="123" t="s">
        <v>260</v>
      </c>
      <c r="H11" s="33"/>
      <c r="I11" s="123" t="s">
        <v>152</v>
      </c>
      <c r="J11" s="33"/>
      <c r="K11" s="123"/>
      <c r="L11" s="123" t="s">
        <v>154</v>
      </c>
      <c r="M11" s="33"/>
      <c r="N11" s="123" t="s">
        <v>69</v>
      </c>
      <c r="O11" s="33"/>
      <c r="P11" s="123" t="s">
        <v>156</v>
      </c>
      <c r="Q11" s="33"/>
      <c r="R11" s="123" t="s">
        <v>157</v>
      </c>
      <c r="S11" s="33"/>
      <c r="T11" s="123" t="s">
        <v>158</v>
      </c>
      <c r="U11" s="39"/>
    </row>
    <row r="12" spans="1:22" ht="7.5" customHeight="1">
      <c r="A12" s="66"/>
      <c r="B12" s="40"/>
      <c r="C12" s="67"/>
      <c r="D12" s="40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40"/>
      <c r="V12" s="67"/>
    </row>
    <row r="13" spans="1:22" ht="20.5">
      <c r="A13" s="89" t="s">
        <v>261</v>
      </c>
      <c r="B13" s="40"/>
      <c r="C13" s="67"/>
      <c r="D13" s="40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40"/>
      <c r="V13" s="67"/>
    </row>
    <row r="14" spans="1:22" ht="20.5">
      <c r="A14" s="62" t="s">
        <v>262</v>
      </c>
      <c r="B14" s="39"/>
      <c r="C14" s="41"/>
      <c r="D14" s="42"/>
      <c r="E14" s="41">
        <v>150000000</v>
      </c>
      <c r="F14" s="43"/>
      <c r="G14" s="41">
        <v>0</v>
      </c>
      <c r="H14" s="43"/>
      <c r="I14" s="41">
        <v>0</v>
      </c>
      <c r="J14" s="41"/>
      <c r="K14" s="41">
        <v>0</v>
      </c>
      <c r="L14" s="41">
        <v>55995539</v>
      </c>
      <c r="M14" s="41"/>
      <c r="N14" s="41" t="s">
        <v>47</v>
      </c>
      <c r="O14" s="43"/>
      <c r="P14" s="41">
        <f>SUM(E14:N14)</f>
        <v>205995539</v>
      </c>
      <c r="Q14" s="43"/>
      <c r="R14" s="41">
        <v>0</v>
      </c>
      <c r="S14" s="43"/>
      <c r="T14" s="41">
        <f>P14+R14</f>
        <v>205995539</v>
      </c>
      <c r="U14" s="40"/>
      <c r="V14" s="67"/>
    </row>
    <row r="15" spans="1:22" ht="20.5">
      <c r="A15" s="38" t="s">
        <v>263</v>
      </c>
      <c r="B15" s="36"/>
      <c r="C15" s="44"/>
      <c r="D15" s="42"/>
      <c r="E15" s="46" t="s">
        <v>47</v>
      </c>
      <c r="F15" s="45"/>
      <c r="G15" s="46" t="s">
        <v>47</v>
      </c>
      <c r="H15" s="45"/>
      <c r="I15" s="46" t="s">
        <v>47</v>
      </c>
      <c r="J15" s="41"/>
      <c r="K15" s="46" t="s">
        <v>47</v>
      </c>
      <c r="L15" s="41">
        <v>-4150308</v>
      </c>
      <c r="M15" s="85"/>
      <c r="N15" s="41">
        <v>-184040.99999999953</v>
      </c>
      <c r="O15" s="45"/>
      <c r="P15" s="41">
        <f>SUM(E15:N15)</f>
        <v>-4334349</v>
      </c>
      <c r="Q15" s="45"/>
      <c r="R15" s="41">
        <v>165808291</v>
      </c>
      <c r="S15" s="45"/>
      <c r="T15" s="46">
        <f>P15+R15</f>
        <v>161473942</v>
      </c>
      <c r="U15" s="40"/>
      <c r="V15" s="67"/>
    </row>
    <row r="16" spans="1:22" ht="21" thickBot="1">
      <c r="A16" s="37" t="s">
        <v>264</v>
      </c>
      <c r="B16" s="39"/>
      <c r="C16" s="41"/>
      <c r="D16" s="40"/>
      <c r="E16" s="47">
        <f>SUM(E14:E15)</f>
        <v>150000000</v>
      </c>
      <c r="F16" s="45"/>
      <c r="G16" s="77" t="s">
        <v>47</v>
      </c>
      <c r="H16" s="45"/>
      <c r="I16" s="55">
        <f>SUM(I14:I15)</f>
        <v>0</v>
      </c>
      <c r="J16" s="45"/>
      <c r="K16" s="55">
        <f>SUM(K14:K15)</f>
        <v>0</v>
      </c>
      <c r="L16" s="55">
        <f>SUM(L14:L15)</f>
        <v>51845231</v>
      </c>
      <c r="M16" s="45"/>
      <c r="N16" s="55">
        <f>SUM(N14:N15)</f>
        <v>-184040.99999999953</v>
      </c>
      <c r="O16" s="45"/>
      <c r="P16" s="55">
        <f>SUM(P14:P15)</f>
        <v>201661190</v>
      </c>
      <c r="Q16" s="45"/>
      <c r="R16" s="55">
        <f>SUM(R14:R15)</f>
        <v>165808291</v>
      </c>
      <c r="S16" s="45"/>
      <c r="T16" s="47">
        <f>SUM(T14:T15)</f>
        <v>367469481</v>
      </c>
      <c r="U16" s="40"/>
      <c r="V16" s="67"/>
    </row>
    <row r="17" spans="1:35" ht="21" thickTop="1">
      <c r="A17" s="66"/>
      <c r="B17" s="40"/>
      <c r="C17" s="67"/>
      <c r="D17" s="40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40"/>
      <c r="V17" s="67"/>
    </row>
    <row r="18" spans="1:35" ht="20.5">
      <c r="A18" s="89" t="s">
        <v>261</v>
      </c>
      <c r="B18" s="40"/>
      <c r="C18" s="67"/>
      <c r="D18" s="40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40"/>
      <c r="V18" s="67"/>
    </row>
    <row r="19" spans="1:35" s="8" customFormat="1" ht="17.5" customHeight="1">
      <c r="A19" s="62" t="s">
        <v>265</v>
      </c>
      <c r="B19" s="39"/>
      <c r="C19" s="41"/>
      <c r="D19" s="42"/>
      <c r="E19" s="41">
        <v>150000000</v>
      </c>
      <c r="F19" s="43"/>
      <c r="G19" s="41" t="s">
        <v>47</v>
      </c>
      <c r="H19" s="43"/>
      <c r="I19" s="41">
        <v>0</v>
      </c>
      <c r="J19" s="41"/>
      <c r="K19" s="41">
        <v>0</v>
      </c>
      <c r="L19" s="41">
        <v>51845230.560000002</v>
      </c>
      <c r="M19" s="41"/>
      <c r="N19" s="41">
        <v>-184040.99999999953</v>
      </c>
      <c r="O19" s="43"/>
      <c r="P19" s="41">
        <f>SUM(E19:N19)</f>
        <v>201661189.56</v>
      </c>
      <c r="Q19" s="43"/>
      <c r="R19" s="41">
        <v>165808291</v>
      </c>
      <c r="S19" s="43"/>
      <c r="T19" s="41">
        <f>P19+R19</f>
        <v>367469480.56</v>
      </c>
      <c r="U19" s="39"/>
      <c r="V19" s="49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</row>
    <row r="20" spans="1:35" s="8" customFormat="1" ht="17.5" customHeight="1">
      <c r="A20" s="39" t="s">
        <v>266</v>
      </c>
      <c r="B20" s="39"/>
      <c r="C20" s="41"/>
      <c r="D20" s="42"/>
      <c r="E20" s="46">
        <v>0</v>
      </c>
      <c r="F20" s="45"/>
      <c r="G20" s="46" t="s">
        <v>47</v>
      </c>
      <c r="H20" s="45"/>
      <c r="I20" s="46">
        <v>0</v>
      </c>
      <c r="J20" s="41"/>
      <c r="K20" s="46">
        <v>0</v>
      </c>
      <c r="L20" s="60">
        <v>-10838334</v>
      </c>
      <c r="M20" s="60"/>
      <c r="N20" s="60" t="e">
        <f>#REF!</f>
        <v>#REF!</v>
      </c>
      <c r="O20" s="45"/>
      <c r="P20" s="41" t="e">
        <f>SUM(E20:N20)</f>
        <v>#REF!</v>
      </c>
      <c r="Q20" s="45"/>
      <c r="R20" s="41">
        <v>6396540</v>
      </c>
      <c r="S20" s="45"/>
      <c r="T20" s="46" t="e">
        <f t="shared" ref="T20" si="0">P20+R20</f>
        <v>#REF!</v>
      </c>
      <c r="U20" s="57"/>
      <c r="V20" s="58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</row>
    <row r="21" spans="1:35" s="8" customFormat="1" ht="17.5" customHeight="1" thickBot="1">
      <c r="A21" s="37" t="s">
        <v>267</v>
      </c>
      <c r="B21" s="39"/>
      <c r="C21" s="41"/>
      <c r="D21" s="40"/>
      <c r="E21" s="47">
        <f>SUM(E19:E20)</f>
        <v>150000000</v>
      </c>
      <c r="F21" s="45"/>
      <c r="G21" s="77" t="s">
        <v>47</v>
      </c>
      <c r="H21" s="45"/>
      <c r="I21" s="47">
        <f>SUM(I19:I20)</f>
        <v>0</v>
      </c>
      <c r="J21" s="45"/>
      <c r="K21" s="47">
        <f>SUM(K19:K20)</f>
        <v>0</v>
      </c>
      <c r="L21" s="55">
        <f>SUM(L19:L20)</f>
        <v>41006896.560000002</v>
      </c>
      <c r="M21" s="45"/>
      <c r="N21" s="55" t="e">
        <f>SUM(N19:N20)</f>
        <v>#REF!</v>
      </c>
      <c r="O21" s="45"/>
      <c r="P21" s="55" t="e">
        <f>SUM(P19:P20)</f>
        <v>#REF!</v>
      </c>
      <c r="Q21" s="45"/>
      <c r="R21" s="55">
        <f>SUM(R19:R20)</f>
        <v>172204831</v>
      </c>
      <c r="S21" s="45"/>
      <c r="T21" s="47" t="e">
        <f>SUM(T19:T20)</f>
        <v>#REF!</v>
      </c>
      <c r="U21" s="49"/>
      <c r="V21" s="58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</row>
    <row r="22" spans="1:35" s="8" customFormat="1" ht="17.5" customHeight="1" thickTop="1">
      <c r="A22" s="37"/>
      <c r="B22" s="39"/>
      <c r="C22" s="41"/>
      <c r="D22" s="40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9"/>
      <c r="V22" s="58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</row>
    <row r="23" spans="1:35" s="8" customFormat="1" ht="17.5" customHeight="1">
      <c r="A23" s="89" t="s">
        <v>268</v>
      </c>
      <c r="B23" s="39"/>
      <c r="C23" s="41"/>
      <c r="D23" s="40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9"/>
      <c r="V23" s="58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</row>
    <row r="24" spans="1:35" s="8" customFormat="1" ht="17.5" customHeight="1">
      <c r="A24" s="62" t="s">
        <v>269</v>
      </c>
      <c r="B24" s="39"/>
      <c r="C24" s="41"/>
      <c r="D24" s="42"/>
      <c r="E24" s="41">
        <f>SUM(E21)</f>
        <v>150000000</v>
      </c>
      <c r="F24" s="43"/>
      <c r="G24" s="41" t="s">
        <v>47</v>
      </c>
      <c r="H24" s="43"/>
      <c r="I24" s="41" t="s">
        <v>47</v>
      </c>
      <c r="J24" s="41"/>
      <c r="K24" s="41" t="s">
        <v>47</v>
      </c>
      <c r="L24" s="41">
        <v>58384932</v>
      </c>
      <c r="M24" s="41"/>
      <c r="N24" s="41">
        <v>-293546</v>
      </c>
      <c r="O24" s="43"/>
      <c r="P24" s="41">
        <f>SUM(E24:O24)</f>
        <v>208091386</v>
      </c>
      <c r="Q24" s="43"/>
      <c r="R24" s="41">
        <v>221366535</v>
      </c>
      <c r="S24" s="43"/>
      <c r="T24" s="41">
        <f>SUM(P24:R24)</f>
        <v>429457921</v>
      </c>
      <c r="U24" s="39"/>
      <c r="V24" s="49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</row>
    <row r="25" spans="1:35" s="8" customFormat="1" ht="17.5" customHeight="1">
      <c r="A25" s="38" t="s">
        <v>270</v>
      </c>
      <c r="B25" s="36"/>
      <c r="C25" s="44"/>
      <c r="D25" s="42"/>
      <c r="E25" s="45">
        <v>330000000</v>
      </c>
      <c r="F25" s="45"/>
      <c r="G25" s="41" t="s">
        <v>47</v>
      </c>
      <c r="H25" s="45"/>
      <c r="I25" s="41" t="s">
        <v>47</v>
      </c>
      <c r="J25" s="41"/>
      <c r="K25" s="41" t="s">
        <v>47</v>
      </c>
      <c r="L25" s="41" t="s">
        <v>47</v>
      </c>
      <c r="M25" s="41"/>
      <c r="N25" s="41" t="s">
        <v>47</v>
      </c>
      <c r="O25" s="45"/>
      <c r="P25" s="41">
        <f>SUM(E25:O25)</f>
        <v>330000000</v>
      </c>
      <c r="Q25" s="45"/>
      <c r="R25" s="41" t="s">
        <v>47</v>
      </c>
      <c r="S25" s="45"/>
      <c r="T25" s="45">
        <f>SUM(P25:R25)</f>
        <v>330000000</v>
      </c>
      <c r="U25" s="49"/>
      <c r="V25" s="59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</row>
    <row r="26" spans="1:35" s="8" customFormat="1" ht="17.5" customHeight="1">
      <c r="A26" s="39" t="s">
        <v>271</v>
      </c>
      <c r="B26" s="56"/>
      <c r="C26" s="44">
        <v>4</v>
      </c>
      <c r="D26" s="42"/>
      <c r="E26" s="41" t="s">
        <v>47</v>
      </c>
      <c r="F26" s="45"/>
      <c r="G26" s="41" t="s">
        <v>47</v>
      </c>
      <c r="H26" s="45"/>
      <c r="I26" s="41">
        <v>4240459</v>
      </c>
      <c r="J26" s="45"/>
      <c r="K26" s="41">
        <v>-154984617</v>
      </c>
      <c r="L26" s="41" t="s">
        <v>47</v>
      </c>
      <c r="M26" s="41"/>
      <c r="N26" s="41" t="s">
        <v>47</v>
      </c>
      <c r="O26" s="45"/>
      <c r="P26" s="41">
        <f>SUM(E26:O26)</f>
        <v>-150744158</v>
      </c>
      <c r="Q26" s="45"/>
      <c r="R26" s="41">
        <v>-220892819.92421287</v>
      </c>
      <c r="S26" s="45"/>
      <c r="T26" s="45">
        <f>SUM(P26:R26)</f>
        <v>-371636977.92421287</v>
      </c>
      <c r="U26" s="57"/>
      <c r="V26" s="58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</row>
    <row r="27" spans="1:35" s="8" customFormat="1" ht="17.5" customHeight="1">
      <c r="A27" s="39" t="s">
        <v>272</v>
      </c>
      <c r="B27" s="56"/>
      <c r="C27" s="44"/>
      <c r="D27" s="42"/>
      <c r="E27" s="41" t="s">
        <v>47</v>
      </c>
      <c r="F27" s="45"/>
      <c r="G27" s="41" t="s">
        <v>47</v>
      </c>
      <c r="H27" s="45"/>
      <c r="I27" s="41" t="s">
        <v>47</v>
      </c>
      <c r="J27" s="45"/>
      <c r="K27" s="41" t="s">
        <v>47</v>
      </c>
      <c r="L27" s="41" t="s">
        <v>47</v>
      </c>
      <c r="M27" s="41"/>
      <c r="N27" s="41" t="s">
        <v>47</v>
      </c>
      <c r="O27" s="45"/>
      <c r="P27" s="79">
        <f>SUM(E27:O27)</f>
        <v>0</v>
      </c>
      <c r="Q27" s="45"/>
      <c r="R27" s="41" t="s">
        <v>47</v>
      </c>
      <c r="S27" s="45"/>
      <c r="T27" s="45">
        <f>SUM(P27:R27)</f>
        <v>0</v>
      </c>
      <c r="U27" s="57"/>
      <c r="V27" s="58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</row>
    <row r="28" spans="1:35" s="8" customFormat="1" ht="17.5" customHeight="1">
      <c r="A28" s="39" t="s">
        <v>266</v>
      </c>
      <c r="B28" s="39"/>
      <c r="C28" s="41"/>
      <c r="D28" s="42"/>
      <c r="E28" s="46" t="s">
        <v>47</v>
      </c>
      <c r="F28" s="45"/>
      <c r="G28" s="46" t="s">
        <v>47</v>
      </c>
      <c r="H28" s="45"/>
      <c r="I28" s="46" t="s">
        <v>47</v>
      </c>
      <c r="J28" s="41"/>
      <c r="K28" s="46" t="s">
        <v>47</v>
      </c>
      <c r="L28" s="41" t="e">
        <f>#REF!</f>
        <v>#REF!</v>
      </c>
      <c r="M28" s="41"/>
      <c r="N28" s="41" t="e">
        <f>#REF!</f>
        <v>#REF!</v>
      </c>
      <c r="O28" s="45"/>
      <c r="P28" s="41" t="e">
        <f>SUM(E28:O28)</f>
        <v>#REF!</v>
      </c>
      <c r="Q28" s="45"/>
      <c r="R28" s="46" t="e">
        <f>#REF!</f>
        <v>#REF!</v>
      </c>
      <c r="S28" s="45"/>
      <c r="T28" s="45" t="e">
        <f>SUM(P28:R28)</f>
        <v>#REF!</v>
      </c>
      <c r="U28" s="57"/>
      <c r="V28" s="58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</row>
    <row r="29" spans="1:35" s="8" customFormat="1" ht="17.5" customHeight="1" thickBot="1">
      <c r="A29" s="37" t="s">
        <v>267</v>
      </c>
      <c r="B29" s="39"/>
      <c r="C29" s="41"/>
      <c r="D29" s="40"/>
      <c r="E29" s="47">
        <f>SUM(E24:E28)</f>
        <v>480000000</v>
      </c>
      <c r="F29" s="45">
        <f t="shared" ref="F29" si="1">SUM(F24:F28)</f>
        <v>0</v>
      </c>
      <c r="G29" s="47">
        <f>SUM(G24:G28)</f>
        <v>0</v>
      </c>
      <c r="H29" s="45"/>
      <c r="I29" s="47">
        <f>SUM(I24:I26)</f>
        <v>4240459</v>
      </c>
      <c r="J29" s="45"/>
      <c r="K29" s="47">
        <f>SUM(K24:K26)</f>
        <v>-154984617</v>
      </c>
      <c r="L29" s="55" t="e">
        <f>SUM(L24:L28)</f>
        <v>#REF!</v>
      </c>
      <c r="M29" s="45"/>
      <c r="N29" s="55" t="e">
        <f>SUM(N24:N28)</f>
        <v>#REF!</v>
      </c>
      <c r="O29" s="45"/>
      <c r="P29" s="55" t="e">
        <f>SUM(P24:P28)</f>
        <v>#REF!</v>
      </c>
      <c r="Q29" s="45"/>
      <c r="R29" s="47" t="e">
        <f>SUM(R24:R28)</f>
        <v>#REF!</v>
      </c>
      <c r="S29" s="45"/>
      <c r="T29" s="55" t="e">
        <f>SUM(T24:T28)</f>
        <v>#REF!</v>
      </c>
      <c r="U29" s="49"/>
      <c r="V29" s="58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</row>
    <row r="30" spans="1:35" s="8" customFormat="1" ht="17.5" customHeight="1" thickTop="1"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9"/>
      <c r="V30" s="58"/>
    </row>
    <row r="31" spans="1:35" s="8" customFormat="1" ht="17.5" customHeight="1">
      <c r="B31" s="39"/>
      <c r="C31" s="41"/>
      <c r="D31" s="40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5"/>
      <c r="U31" s="39"/>
      <c r="V31" s="49"/>
    </row>
    <row r="32" spans="1:35" s="8" customFormat="1" ht="17.5" customHeight="1">
      <c r="A32" s="370" t="s">
        <v>37</v>
      </c>
      <c r="B32" s="370"/>
      <c r="C32" s="370"/>
      <c r="D32" s="370"/>
      <c r="E32" s="370"/>
      <c r="F32" s="68"/>
      <c r="G32" s="68"/>
      <c r="H32" s="68"/>
      <c r="I32" s="68"/>
      <c r="J32" s="41"/>
      <c r="K32" s="41"/>
      <c r="L32" s="68"/>
      <c r="M32" s="68"/>
      <c r="N32" s="68"/>
      <c r="O32" s="68"/>
      <c r="P32" s="68"/>
      <c r="Q32" s="68"/>
      <c r="R32" s="68"/>
      <c r="S32" s="68"/>
      <c r="T32" s="68"/>
      <c r="U32" s="39"/>
      <c r="V32" s="49"/>
    </row>
    <row r="33" spans="1:22" s="8" customFormat="1" ht="17.5" customHeight="1">
      <c r="A33" s="39"/>
      <c r="B33" s="39"/>
      <c r="C33" s="41"/>
      <c r="D33" s="40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5"/>
      <c r="U33" s="39"/>
      <c r="V33" s="49"/>
    </row>
    <row r="34" spans="1:22" s="8" customFormat="1" ht="17.5" customHeight="1"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5"/>
      <c r="U34" s="39"/>
      <c r="V34" s="49"/>
    </row>
    <row r="35" spans="1:22" s="8" customFormat="1" ht="17.5" customHeight="1">
      <c r="A35" s="39"/>
      <c r="B35" s="39"/>
      <c r="C35" s="41"/>
      <c r="D35" s="40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5"/>
      <c r="U35" s="39"/>
      <c r="V35" s="49"/>
    </row>
    <row r="36" spans="1:22" ht="17.5" customHeight="1"/>
    <row r="37" spans="1:22" ht="17.5" customHeight="1"/>
    <row r="38" spans="1:22" ht="17.5" customHeight="1"/>
    <row r="39" spans="1:22" ht="17.5" customHeight="1"/>
    <row r="40" spans="1:22" ht="17.5" customHeight="1"/>
    <row r="41" spans="1:22" ht="17.5" customHeight="1"/>
    <row r="42" spans="1:22" ht="17.5" customHeight="1"/>
    <row r="43" spans="1:22" ht="17.5" customHeight="1"/>
    <row r="44" spans="1:22" ht="17.5" customHeight="1"/>
    <row r="45" spans="1:22" ht="17.5" customHeight="1"/>
    <row r="46" spans="1:22" ht="17.5" customHeight="1"/>
    <row r="47" spans="1:22" ht="17.5" customHeight="1"/>
    <row r="48" spans="1:22" ht="17.5" customHeight="1"/>
    <row r="49" ht="17.5" customHeight="1"/>
    <row r="50" ht="17.5" customHeight="1"/>
    <row r="51" ht="17.5" customHeight="1"/>
  </sheetData>
  <mergeCells count="7">
    <mergeCell ref="A32:E32"/>
    <mergeCell ref="E7:P7"/>
    <mergeCell ref="A1:T1"/>
    <mergeCell ref="A2:T2"/>
    <mergeCell ref="A3:T3"/>
    <mergeCell ref="A4:T4"/>
    <mergeCell ref="E6:T6"/>
  </mergeCells>
  <pageMargins left="0.9" right="0.3" top="1" bottom="0.5" header="0.5" footer="0.25"/>
  <pageSetup paperSize="9" scale="73" orientation="landscape" horizontalDpi="1200" verticalDpi="1200" r:id="rId1"/>
  <headerFooter alignWithMargins="0"/>
  <colBreaks count="1" manualBreakCount="1">
    <brk id="2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6">
    <tabColor rgb="FF00B050"/>
  </sheetPr>
  <dimension ref="A1:IP27"/>
  <sheetViews>
    <sheetView view="pageBreakPreview" topLeftCell="A8" zoomScale="63" zoomScaleNormal="74" zoomScaleSheetLayoutView="63" zoomScalePageLayoutView="50" workbookViewId="0">
      <selection activeCell="G20" sqref="G20"/>
    </sheetView>
  </sheetViews>
  <sheetFormatPr defaultRowHeight="24" customHeight="1"/>
  <cols>
    <col min="1" max="1" width="36.453125" style="7" customWidth="1"/>
    <col min="2" max="3" width="1.453125" style="7" customWidth="1"/>
    <col min="4" max="4" width="32.453125" style="7" customWidth="1"/>
    <col min="5" max="5" width="11.81640625" style="7" customWidth="1"/>
    <col min="6" max="6" width="4.81640625" style="7" customWidth="1"/>
    <col min="7" max="7" width="30.453125" style="7" customWidth="1"/>
    <col min="8" max="8" width="2.1796875" style="7" customWidth="1"/>
    <col min="9" max="9" width="30.453125" style="7" customWidth="1"/>
    <col min="10" max="10" width="1.81640625" style="7" customWidth="1"/>
    <col min="11" max="11" width="30.453125" style="7" customWidth="1"/>
    <col min="12" max="12" width="16.1796875" style="7" customWidth="1"/>
    <col min="13" max="13" width="12.81640625" style="7" customWidth="1"/>
    <col min="14" max="250" width="8.81640625" style="7"/>
    <col min="251" max="253" width="8.81640625" style="27"/>
    <col min="254" max="256" width="1.453125" style="27" customWidth="1"/>
    <col min="257" max="257" width="37.1796875" style="27" customWidth="1"/>
    <col min="258" max="258" width="11.81640625" style="27" customWidth="1"/>
    <col min="259" max="259" width="1" style="27" customWidth="1"/>
    <col min="260" max="260" width="16.81640625" style="27" customWidth="1"/>
    <col min="261" max="261" width="2.1796875" style="27" customWidth="1"/>
    <col min="262" max="262" width="12.81640625" style="27" bestFit="1" customWidth="1"/>
    <col min="263" max="263" width="2.453125" style="27" customWidth="1"/>
    <col min="264" max="264" width="17.1796875" style="27" customWidth="1"/>
    <col min="265" max="265" width="1" style="27" customWidth="1"/>
    <col min="266" max="266" width="14.453125" style="27" customWidth="1"/>
    <col min="267" max="267" width="1.81640625" style="27" customWidth="1"/>
    <col min="268" max="268" width="16.1796875" style="27" customWidth="1"/>
    <col min="269" max="269" width="12.81640625" style="27" customWidth="1"/>
    <col min="270" max="509" width="8.81640625" style="27"/>
    <col min="510" max="512" width="1.453125" style="27" customWidth="1"/>
    <col min="513" max="513" width="37.1796875" style="27" customWidth="1"/>
    <col min="514" max="514" width="11.81640625" style="27" customWidth="1"/>
    <col min="515" max="515" width="1" style="27" customWidth="1"/>
    <col min="516" max="516" width="16.81640625" style="27" customWidth="1"/>
    <col min="517" max="517" width="2.1796875" style="27" customWidth="1"/>
    <col min="518" max="518" width="12.81640625" style="27" bestFit="1" customWidth="1"/>
    <col min="519" max="519" width="2.453125" style="27" customWidth="1"/>
    <col min="520" max="520" width="17.1796875" style="27" customWidth="1"/>
    <col min="521" max="521" width="1" style="27" customWidth="1"/>
    <col min="522" max="522" width="14.453125" style="27" customWidth="1"/>
    <col min="523" max="523" width="1.81640625" style="27" customWidth="1"/>
    <col min="524" max="524" width="16.1796875" style="27" customWidth="1"/>
    <col min="525" max="525" width="12.81640625" style="27" customWidth="1"/>
    <col min="526" max="765" width="8.81640625" style="27"/>
    <col min="766" max="768" width="1.453125" style="27" customWidth="1"/>
    <col min="769" max="769" width="37.1796875" style="27" customWidth="1"/>
    <col min="770" max="770" width="11.81640625" style="27" customWidth="1"/>
    <col min="771" max="771" width="1" style="27" customWidth="1"/>
    <col min="772" max="772" width="16.81640625" style="27" customWidth="1"/>
    <col min="773" max="773" width="2.1796875" style="27" customWidth="1"/>
    <col min="774" max="774" width="12.81640625" style="27" bestFit="1" customWidth="1"/>
    <col min="775" max="775" width="2.453125" style="27" customWidth="1"/>
    <col min="776" max="776" width="17.1796875" style="27" customWidth="1"/>
    <col min="777" max="777" width="1" style="27" customWidth="1"/>
    <col min="778" max="778" width="14.453125" style="27" customWidth="1"/>
    <col min="779" max="779" width="1.81640625" style="27" customWidth="1"/>
    <col min="780" max="780" width="16.1796875" style="27" customWidth="1"/>
    <col min="781" max="781" width="12.81640625" style="27" customWidth="1"/>
    <col min="782" max="1021" width="8.81640625" style="27"/>
    <col min="1022" max="1024" width="1.453125" style="27" customWidth="1"/>
    <col min="1025" max="1025" width="37.1796875" style="27" customWidth="1"/>
    <col min="1026" max="1026" width="11.81640625" style="27" customWidth="1"/>
    <col min="1027" max="1027" width="1" style="27" customWidth="1"/>
    <col min="1028" max="1028" width="16.81640625" style="27" customWidth="1"/>
    <col min="1029" max="1029" width="2.1796875" style="27" customWidth="1"/>
    <col min="1030" max="1030" width="12.81640625" style="27" bestFit="1" customWidth="1"/>
    <col min="1031" max="1031" width="2.453125" style="27" customWidth="1"/>
    <col min="1032" max="1032" width="17.1796875" style="27" customWidth="1"/>
    <col min="1033" max="1033" width="1" style="27" customWidth="1"/>
    <col min="1034" max="1034" width="14.453125" style="27" customWidth="1"/>
    <col min="1035" max="1035" width="1.81640625" style="27" customWidth="1"/>
    <col min="1036" max="1036" width="16.1796875" style="27" customWidth="1"/>
    <col min="1037" max="1037" width="12.81640625" style="27" customWidth="1"/>
    <col min="1038" max="1277" width="8.81640625" style="27"/>
    <col min="1278" max="1280" width="1.453125" style="27" customWidth="1"/>
    <col min="1281" max="1281" width="37.1796875" style="27" customWidth="1"/>
    <col min="1282" max="1282" width="11.81640625" style="27" customWidth="1"/>
    <col min="1283" max="1283" width="1" style="27" customWidth="1"/>
    <col min="1284" max="1284" width="16.81640625" style="27" customWidth="1"/>
    <col min="1285" max="1285" width="2.1796875" style="27" customWidth="1"/>
    <col min="1286" max="1286" width="12.81640625" style="27" bestFit="1" customWidth="1"/>
    <col min="1287" max="1287" width="2.453125" style="27" customWidth="1"/>
    <col min="1288" max="1288" width="17.1796875" style="27" customWidth="1"/>
    <col min="1289" max="1289" width="1" style="27" customWidth="1"/>
    <col min="1290" max="1290" width="14.453125" style="27" customWidth="1"/>
    <col min="1291" max="1291" width="1.81640625" style="27" customWidth="1"/>
    <col min="1292" max="1292" width="16.1796875" style="27" customWidth="1"/>
    <col min="1293" max="1293" width="12.81640625" style="27" customWidth="1"/>
    <col min="1294" max="1533" width="8.81640625" style="27"/>
    <col min="1534" max="1536" width="1.453125" style="27" customWidth="1"/>
    <col min="1537" max="1537" width="37.1796875" style="27" customWidth="1"/>
    <col min="1538" max="1538" width="11.81640625" style="27" customWidth="1"/>
    <col min="1539" max="1539" width="1" style="27" customWidth="1"/>
    <col min="1540" max="1540" width="16.81640625" style="27" customWidth="1"/>
    <col min="1541" max="1541" width="2.1796875" style="27" customWidth="1"/>
    <col min="1542" max="1542" width="12.81640625" style="27" bestFit="1" customWidth="1"/>
    <col min="1543" max="1543" width="2.453125" style="27" customWidth="1"/>
    <col min="1544" max="1544" width="17.1796875" style="27" customWidth="1"/>
    <col min="1545" max="1545" width="1" style="27" customWidth="1"/>
    <col min="1546" max="1546" width="14.453125" style="27" customWidth="1"/>
    <col min="1547" max="1547" width="1.81640625" style="27" customWidth="1"/>
    <col min="1548" max="1548" width="16.1796875" style="27" customWidth="1"/>
    <col min="1549" max="1549" width="12.81640625" style="27" customWidth="1"/>
    <col min="1550" max="1789" width="8.81640625" style="27"/>
    <col min="1790" max="1792" width="1.453125" style="27" customWidth="1"/>
    <col min="1793" max="1793" width="37.1796875" style="27" customWidth="1"/>
    <col min="1794" max="1794" width="11.81640625" style="27" customWidth="1"/>
    <col min="1795" max="1795" width="1" style="27" customWidth="1"/>
    <col min="1796" max="1796" width="16.81640625" style="27" customWidth="1"/>
    <col min="1797" max="1797" width="2.1796875" style="27" customWidth="1"/>
    <col min="1798" max="1798" width="12.81640625" style="27" bestFit="1" customWidth="1"/>
    <col min="1799" max="1799" width="2.453125" style="27" customWidth="1"/>
    <col min="1800" max="1800" width="17.1796875" style="27" customWidth="1"/>
    <col min="1801" max="1801" width="1" style="27" customWidth="1"/>
    <col min="1802" max="1802" width="14.453125" style="27" customWidth="1"/>
    <col min="1803" max="1803" width="1.81640625" style="27" customWidth="1"/>
    <col min="1804" max="1804" width="16.1796875" style="27" customWidth="1"/>
    <col min="1805" max="1805" width="12.81640625" style="27" customWidth="1"/>
    <col min="1806" max="2045" width="8.81640625" style="27"/>
    <col min="2046" max="2048" width="1.453125" style="27" customWidth="1"/>
    <col min="2049" max="2049" width="37.1796875" style="27" customWidth="1"/>
    <col min="2050" max="2050" width="11.81640625" style="27" customWidth="1"/>
    <col min="2051" max="2051" width="1" style="27" customWidth="1"/>
    <col min="2052" max="2052" width="16.81640625" style="27" customWidth="1"/>
    <col min="2053" max="2053" width="2.1796875" style="27" customWidth="1"/>
    <col min="2054" max="2054" width="12.81640625" style="27" bestFit="1" customWidth="1"/>
    <col min="2055" max="2055" width="2.453125" style="27" customWidth="1"/>
    <col min="2056" max="2056" width="17.1796875" style="27" customWidth="1"/>
    <col min="2057" max="2057" width="1" style="27" customWidth="1"/>
    <col min="2058" max="2058" width="14.453125" style="27" customWidth="1"/>
    <col min="2059" max="2059" width="1.81640625" style="27" customWidth="1"/>
    <col min="2060" max="2060" width="16.1796875" style="27" customWidth="1"/>
    <col min="2061" max="2061" width="12.81640625" style="27" customWidth="1"/>
    <col min="2062" max="2301" width="8.81640625" style="27"/>
    <col min="2302" max="2304" width="1.453125" style="27" customWidth="1"/>
    <col min="2305" max="2305" width="37.1796875" style="27" customWidth="1"/>
    <col min="2306" max="2306" width="11.81640625" style="27" customWidth="1"/>
    <col min="2307" max="2307" width="1" style="27" customWidth="1"/>
    <col min="2308" max="2308" width="16.81640625" style="27" customWidth="1"/>
    <col min="2309" max="2309" width="2.1796875" style="27" customWidth="1"/>
    <col min="2310" max="2310" width="12.81640625" style="27" bestFit="1" customWidth="1"/>
    <col min="2311" max="2311" width="2.453125" style="27" customWidth="1"/>
    <col min="2312" max="2312" width="17.1796875" style="27" customWidth="1"/>
    <col min="2313" max="2313" width="1" style="27" customWidth="1"/>
    <col min="2314" max="2314" width="14.453125" style="27" customWidth="1"/>
    <col min="2315" max="2315" width="1.81640625" style="27" customWidth="1"/>
    <col min="2316" max="2316" width="16.1796875" style="27" customWidth="1"/>
    <col min="2317" max="2317" width="12.81640625" style="27" customWidth="1"/>
    <col min="2318" max="2557" width="8.81640625" style="27"/>
    <col min="2558" max="2560" width="1.453125" style="27" customWidth="1"/>
    <col min="2561" max="2561" width="37.1796875" style="27" customWidth="1"/>
    <col min="2562" max="2562" width="11.81640625" style="27" customWidth="1"/>
    <col min="2563" max="2563" width="1" style="27" customWidth="1"/>
    <col min="2564" max="2564" width="16.81640625" style="27" customWidth="1"/>
    <col min="2565" max="2565" width="2.1796875" style="27" customWidth="1"/>
    <col min="2566" max="2566" width="12.81640625" style="27" bestFit="1" customWidth="1"/>
    <col min="2567" max="2567" width="2.453125" style="27" customWidth="1"/>
    <col min="2568" max="2568" width="17.1796875" style="27" customWidth="1"/>
    <col min="2569" max="2569" width="1" style="27" customWidth="1"/>
    <col min="2570" max="2570" width="14.453125" style="27" customWidth="1"/>
    <col min="2571" max="2571" width="1.81640625" style="27" customWidth="1"/>
    <col min="2572" max="2572" width="16.1796875" style="27" customWidth="1"/>
    <col min="2573" max="2573" width="12.81640625" style="27" customWidth="1"/>
    <col min="2574" max="2813" width="8.81640625" style="27"/>
    <col min="2814" max="2816" width="1.453125" style="27" customWidth="1"/>
    <col min="2817" max="2817" width="37.1796875" style="27" customWidth="1"/>
    <col min="2818" max="2818" width="11.81640625" style="27" customWidth="1"/>
    <col min="2819" max="2819" width="1" style="27" customWidth="1"/>
    <col min="2820" max="2820" width="16.81640625" style="27" customWidth="1"/>
    <col min="2821" max="2821" width="2.1796875" style="27" customWidth="1"/>
    <col min="2822" max="2822" width="12.81640625" style="27" bestFit="1" customWidth="1"/>
    <col min="2823" max="2823" width="2.453125" style="27" customWidth="1"/>
    <col min="2824" max="2824" width="17.1796875" style="27" customWidth="1"/>
    <col min="2825" max="2825" width="1" style="27" customWidth="1"/>
    <col min="2826" max="2826" width="14.453125" style="27" customWidth="1"/>
    <col min="2827" max="2827" width="1.81640625" style="27" customWidth="1"/>
    <col min="2828" max="2828" width="16.1796875" style="27" customWidth="1"/>
    <col min="2829" max="2829" width="12.81640625" style="27" customWidth="1"/>
    <col min="2830" max="3069" width="8.81640625" style="27"/>
    <col min="3070" max="3072" width="1.453125" style="27" customWidth="1"/>
    <col min="3073" max="3073" width="37.1796875" style="27" customWidth="1"/>
    <col min="3074" max="3074" width="11.81640625" style="27" customWidth="1"/>
    <col min="3075" max="3075" width="1" style="27" customWidth="1"/>
    <col min="3076" max="3076" width="16.81640625" style="27" customWidth="1"/>
    <col min="3077" max="3077" width="2.1796875" style="27" customWidth="1"/>
    <col min="3078" max="3078" width="12.81640625" style="27" bestFit="1" customWidth="1"/>
    <col min="3079" max="3079" width="2.453125" style="27" customWidth="1"/>
    <col min="3080" max="3080" width="17.1796875" style="27" customWidth="1"/>
    <col min="3081" max="3081" width="1" style="27" customWidth="1"/>
    <col min="3082" max="3082" width="14.453125" style="27" customWidth="1"/>
    <col min="3083" max="3083" width="1.81640625" style="27" customWidth="1"/>
    <col min="3084" max="3084" width="16.1796875" style="27" customWidth="1"/>
    <col min="3085" max="3085" width="12.81640625" style="27" customWidth="1"/>
    <col min="3086" max="3325" width="8.81640625" style="27"/>
    <col min="3326" max="3328" width="1.453125" style="27" customWidth="1"/>
    <col min="3329" max="3329" width="37.1796875" style="27" customWidth="1"/>
    <col min="3330" max="3330" width="11.81640625" style="27" customWidth="1"/>
    <col min="3331" max="3331" width="1" style="27" customWidth="1"/>
    <col min="3332" max="3332" width="16.81640625" style="27" customWidth="1"/>
    <col min="3333" max="3333" width="2.1796875" style="27" customWidth="1"/>
    <col min="3334" max="3334" width="12.81640625" style="27" bestFit="1" customWidth="1"/>
    <col min="3335" max="3335" width="2.453125" style="27" customWidth="1"/>
    <col min="3336" max="3336" width="17.1796875" style="27" customWidth="1"/>
    <col min="3337" max="3337" width="1" style="27" customWidth="1"/>
    <col min="3338" max="3338" width="14.453125" style="27" customWidth="1"/>
    <col min="3339" max="3339" width="1.81640625" style="27" customWidth="1"/>
    <col min="3340" max="3340" width="16.1796875" style="27" customWidth="1"/>
    <col min="3341" max="3341" width="12.81640625" style="27" customWidth="1"/>
    <col min="3342" max="3581" width="8.81640625" style="27"/>
    <col min="3582" max="3584" width="1.453125" style="27" customWidth="1"/>
    <col min="3585" max="3585" width="37.1796875" style="27" customWidth="1"/>
    <col min="3586" max="3586" width="11.81640625" style="27" customWidth="1"/>
    <col min="3587" max="3587" width="1" style="27" customWidth="1"/>
    <col min="3588" max="3588" width="16.81640625" style="27" customWidth="1"/>
    <col min="3589" max="3589" width="2.1796875" style="27" customWidth="1"/>
    <col min="3590" max="3590" width="12.81640625" style="27" bestFit="1" customWidth="1"/>
    <col min="3591" max="3591" width="2.453125" style="27" customWidth="1"/>
    <col min="3592" max="3592" width="17.1796875" style="27" customWidth="1"/>
    <col min="3593" max="3593" width="1" style="27" customWidth="1"/>
    <col min="3594" max="3594" width="14.453125" style="27" customWidth="1"/>
    <col min="3595" max="3595" width="1.81640625" style="27" customWidth="1"/>
    <col min="3596" max="3596" width="16.1796875" style="27" customWidth="1"/>
    <col min="3597" max="3597" width="12.81640625" style="27" customWidth="1"/>
    <col min="3598" max="3837" width="8.81640625" style="27"/>
    <col min="3838" max="3840" width="1.453125" style="27" customWidth="1"/>
    <col min="3841" max="3841" width="37.1796875" style="27" customWidth="1"/>
    <col min="3842" max="3842" width="11.81640625" style="27" customWidth="1"/>
    <col min="3843" max="3843" width="1" style="27" customWidth="1"/>
    <col min="3844" max="3844" width="16.81640625" style="27" customWidth="1"/>
    <col min="3845" max="3845" width="2.1796875" style="27" customWidth="1"/>
    <col min="3846" max="3846" width="12.81640625" style="27" bestFit="1" customWidth="1"/>
    <col min="3847" max="3847" width="2.453125" style="27" customWidth="1"/>
    <col min="3848" max="3848" width="17.1796875" style="27" customWidth="1"/>
    <col min="3849" max="3849" width="1" style="27" customWidth="1"/>
    <col min="3850" max="3850" width="14.453125" style="27" customWidth="1"/>
    <col min="3851" max="3851" width="1.81640625" style="27" customWidth="1"/>
    <col min="3852" max="3852" width="16.1796875" style="27" customWidth="1"/>
    <col min="3853" max="3853" width="12.81640625" style="27" customWidth="1"/>
    <col min="3854" max="4093" width="8.81640625" style="27"/>
    <col min="4094" max="4096" width="1.453125" style="27" customWidth="1"/>
    <col min="4097" max="4097" width="37.1796875" style="27" customWidth="1"/>
    <col min="4098" max="4098" width="11.81640625" style="27" customWidth="1"/>
    <col min="4099" max="4099" width="1" style="27" customWidth="1"/>
    <col min="4100" max="4100" width="16.81640625" style="27" customWidth="1"/>
    <col min="4101" max="4101" width="2.1796875" style="27" customWidth="1"/>
    <col min="4102" max="4102" width="12.81640625" style="27" bestFit="1" customWidth="1"/>
    <col min="4103" max="4103" width="2.453125" style="27" customWidth="1"/>
    <col min="4104" max="4104" width="17.1796875" style="27" customWidth="1"/>
    <col min="4105" max="4105" width="1" style="27" customWidth="1"/>
    <col min="4106" max="4106" width="14.453125" style="27" customWidth="1"/>
    <col min="4107" max="4107" width="1.81640625" style="27" customWidth="1"/>
    <col min="4108" max="4108" width="16.1796875" style="27" customWidth="1"/>
    <col min="4109" max="4109" width="12.81640625" style="27" customWidth="1"/>
    <col min="4110" max="4349" width="8.81640625" style="27"/>
    <col min="4350" max="4352" width="1.453125" style="27" customWidth="1"/>
    <col min="4353" max="4353" width="37.1796875" style="27" customWidth="1"/>
    <col min="4354" max="4354" width="11.81640625" style="27" customWidth="1"/>
    <col min="4355" max="4355" width="1" style="27" customWidth="1"/>
    <col min="4356" max="4356" width="16.81640625" style="27" customWidth="1"/>
    <col min="4357" max="4357" width="2.1796875" style="27" customWidth="1"/>
    <col min="4358" max="4358" width="12.81640625" style="27" bestFit="1" customWidth="1"/>
    <col min="4359" max="4359" width="2.453125" style="27" customWidth="1"/>
    <col min="4360" max="4360" width="17.1796875" style="27" customWidth="1"/>
    <col min="4361" max="4361" width="1" style="27" customWidth="1"/>
    <col min="4362" max="4362" width="14.453125" style="27" customWidth="1"/>
    <col min="4363" max="4363" width="1.81640625" style="27" customWidth="1"/>
    <col min="4364" max="4364" width="16.1796875" style="27" customWidth="1"/>
    <col min="4365" max="4365" width="12.81640625" style="27" customWidth="1"/>
    <col min="4366" max="4605" width="8.81640625" style="27"/>
    <col min="4606" max="4608" width="1.453125" style="27" customWidth="1"/>
    <col min="4609" max="4609" width="37.1796875" style="27" customWidth="1"/>
    <col min="4610" max="4610" width="11.81640625" style="27" customWidth="1"/>
    <col min="4611" max="4611" width="1" style="27" customWidth="1"/>
    <col min="4612" max="4612" width="16.81640625" style="27" customWidth="1"/>
    <col min="4613" max="4613" width="2.1796875" style="27" customWidth="1"/>
    <col min="4614" max="4614" width="12.81640625" style="27" bestFit="1" customWidth="1"/>
    <col min="4615" max="4615" width="2.453125" style="27" customWidth="1"/>
    <col min="4616" max="4616" width="17.1796875" style="27" customWidth="1"/>
    <col min="4617" max="4617" width="1" style="27" customWidth="1"/>
    <col min="4618" max="4618" width="14.453125" style="27" customWidth="1"/>
    <col min="4619" max="4619" width="1.81640625" style="27" customWidth="1"/>
    <col min="4620" max="4620" width="16.1796875" style="27" customWidth="1"/>
    <col min="4621" max="4621" width="12.81640625" style="27" customWidth="1"/>
    <col min="4622" max="4861" width="8.81640625" style="27"/>
    <col min="4862" max="4864" width="1.453125" style="27" customWidth="1"/>
    <col min="4865" max="4865" width="37.1796875" style="27" customWidth="1"/>
    <col min="4866" max="4866" width="11.81640625" style="27" customWidth="1"/>
    <col min="4867" max="4867" width="1" style="27" customWidth="1"/>
    <col min="4868" max="4868" width="16.81640625" style="27" customWidth="1"/>
    <col min="4869" max="4869" width="2.1796875" style="27" customWidth="1"/>
    <col min="4870" max="4870" width="12.81640625" style="27" bestFit="1" customWidth="1"/>
    <col min="4871" max="4871" width="2.453125" style="27" customWidth="1"/>
    <col min="4872" max="4872" width="17.1796875" style="27" customWidth="1"/>
    <col min="4873" max="4873" width="1" style="27" customWidth="1"/>
    <col min="4874" max="4874" width="14.453125" style="27" customWidth="1"/>
    <col min="4875" max="4875" width="1.81640625" style="27" customWidth="1"/>
    <col min="4876" max="4876" width="16.1796875" style="27" customWidth="1"/>
    <col min="4877" max="4877" width="12.81640625" style="27" customWidth="1"/>
    <col min="4878" max="5117" width="8.81640625" style="27"/>
    <col min="5118" max="5120" width="1.453125" style="27" customWidth="1"/>
    <col min="5121" max="5121" width="37.1796875" style="27" customWidth="1"/>
    <col min="5122" max="5122" width="11.81640625" style="27" customWidth="1"/>
    <col min="5123" max="5123" width="1" style="27" customWidth="1"/>
    <col min="5124" max="5124" width="16.81640625" style="27" customWidth="1"/>
    <col min="5125" max="5125" width="2.1796875" style="27" customWidth="1"/>
    <col min="5126" max="5126" width="12.81640625" style="27" bestFit="1" customWidth="1"/>
    <col min="5127" max="5127" width="2.453125" style="27" customWidth="1"/>
    <col min="5128" max="5128" width="17.1796875" style="27" customWidth="1"/>
    <col min="5129" max="5129" width="1" style="27" customWidth="1"/>
    <col min="5130" max="5130" width="14.453125" style="27" customWidth="1"/>
    <col min="5131" max="5131" width="1.81640625" style="27" customWidth="1"/>
    <col min="5132" max="5132" width="16.1796875" style="27" customWidth="1"/>
    <col min="5133" max="5133" width="12.81640625" style="27" customWidth="1"/>
    <col min="5134" max="5373" width="8.81640625" style="27"/>
    <col min="5374" max="5376" width="1.453125" style="27" customWidth="1"/>
    <col min="5377" max="5377" width="37.1796875" style="27" customWidth="1"/>
    <col min="5378" max="5378" width="11.81640625" style="27" customWidth="1"/>
    <col min="5379" max="5379" width="1" style="27" customWidth="1"/>
    <col min="5380" max="5380" width="16.81640625" style="27" customWidth="1"/>
    <col min="5381" max="5381" width="2.1796875" style="27" customWidth="1"/>
    <col min="5382" max="5382" width="12.81640625" style="27" bestFit="1" customWidth="1"/>
    <col min="5383" max="5383" width="2.453125" style="27" customWidth="1"/>
    <col min="5384" max="5384" width="17.1796875" style="27" customWidth="1"/>
    <col min="5385" max="5385" width="1" style="27" customWidth="1"/>
    <col min="5386" max="5386" width="14.453125" style="27" customWidth="1"/>
    <col min="5387" max="5387" width="1.81640625" style="27" customWidth="1"/>
    <col min="5388" max="5388" width="16.1796875" style="27" customWidth="1"/>
    <col min="5389" max="5389" width="12.81640625" style="27" customWidth="1"/>
    <col min="5390" max="5629" width="8.81640625" style="27"/>
    <col min="5630" max="5632" width="1.453125" style="27" customWidth="1"/>
    <col min="5633" max="5633" width="37.1796875" style="27" customWidth="1"/>
    <col min="5634" max="5634" width="11.81640625" style="27" customWidth="1"/>
    <col min="5635" max="5635" width="1" style="27" customWidth="1"/>
    <col min="5636" max="5636" width="16.81640625" style="27" customWidth="1"/>
    <col min="5637" max="5637" width="2.1796875" style="27" customWidth="1"/>
    <col min="5638" max="5638" width="12.81640625" style="27" bestFit="1" customWidth="1"/>
    <col min="5639" max="5639" width="2.453125" style="27" customWidth="1"/>
    <col min="5640" max="5640" width="17.1796875" style="27" customWidth="1"/>
    <col min="5641" max="5641" width="1" style="27" customWidth="1"/>
    <col min="5642" max="5642" width="14.453125" style="27" customWidth="1"/>
    <col min="5643" max="5643" width="1.81640625" style="27" customWidth="1"/>
    <col min="5644" max="5644" width="16.1796875" style="27" customWidth="1"/>
    <col min="5645" max="5645" width="12.81640625" style="27" customWidth="1"/>
    <col min="5646" max="5885" width="8.81640625" style="27"/>
    <col min="5886" max="5888" width="1.453125" style="27" customWidth="1"/>
    <col min="5889" max="5889" width="37.1796875" style="27" customWidth="1"/>
    <col min="5890" max="5890" width="11.81640625" style="27" customWidth="1"/>
    <col min="5891" max="5891" width="1" style="27" customWidth="1"/>
    <col min="5892" max="5892" width="16.81640625" style="27" customWidth="1"/>
    <col min="5893" max="5893" width="2.1796875" style="27" customWidth="1"/>
    <col min="5894" max="5894" width="12.81640625" style="27" bestFit="1" customWidth="1"/>
    <col min="5895" max="5895" width="2.453125" style="27" customWidth="1"/>
    <col min="5896" max="5896" width="17.1796875" style="27" customWidth="1"/>
    <col min="5897" max="5897" width="1" style="27" customWidth="1"/>
    <col min="5898" max="5898" width="14.453125" style="27" customWidth="1"/>
    <col min="5899" max="5899" width="1.81640625" style="27" customWidth="1"/>
    <col min="5900" max="5900" width="16.1796875" style="27" customWidth="1"/>
    <col min="5901" max="5901" width="12.81640625" style="27" customWidth="1"/>
    <col min="5902" max="6141" width="8.81640625" style="27"/>
    <col min="6142" max="6144" width="1.453125" style="27" customWidth="1"/>
    <col min="6145" max="6145" width="37.1796875" style="27" customWidth="1"/>
    <col min="6146" max="6146" width="11.81640625" style="27" customWidth="1"/>
    <col min="6147" max="6147" width="1" style="27" customWidth="1"/>
    <col min="6148" max="6148" width="16.81640625" style="27" customWidth="1"/>
    <col min="6149" max="6149" width="2.1796875" style="27" customWidth="1"/>
    <col min="6150" max="6150" width="12.81640625" style="27" bestFit="1" customWidth="1"/>
    <col min="6151" max="6151" width="2.453125" style="27" customWidth="1"/>
    <col min="6152" max="6152" width="17.1796875" style="27" customWidth="1"/>
    <col min="6153" max="6153" width="1" style="27" customWidth="1"/>
    <col min="6154" max="6154" width="14.453125" style="27" customWidth="1"/>
    <col min="6155" max="6155" width="1.81640625" style="27" customWidth="1"/>
    <col min="6156" max="6156" width="16.1796875" style="27" customWidth="1"/>
    <col min="6157" max="6157" width="12.81640625" style="27" customWidth="1"/>
    <col min="6158" max="6397" width="8.81640625" style="27"/>
    <col min="6398" max="6400" width="1.453125" style="27" customWidth="1"/>
    <col min="6401" max="6401" width="37.1796875" style="27" customWidth="1"/>
    <col min="6402" max="6402" width="11.81640625" style="27" customWidth="1"/>
    <col min="6403" max="6403" width="1" style="27" customWidth="1"/>
    <col min="6404" max="6404" width="16.81640625" style="27" customWidth="1"/>
    <col min="6405" max="6405" width="2.1796875" style="27" customWidth="1"/>
    <col min="6406" max="6406" width="12.81640625" style="27" bestFit="1" customWidth="1"/>
    <col min="6407" max="6407" width="2.453125" style="27" customWidth="1"/>
    <col min="6408" max="6408" width="17.1796875" style="27" customWidth="1"/>
    <col min="6409" max="6409" width="1" style="27" customWidth="1"/>
    <col min="6410" max="6410" width="14.453125" style="27" customWidth="1"/>
    <col min="6411" max="6411" width="1.81640625" style="27" customWidth="1"/>
    <col min="6412" max="6412" width="16.1796875" style="27" customWidth="1"/>
    <col min="6413" max="6413" width="12.81640625" style="27" customWidth="1"/>
    <col min="6414" max="6653" width="8.81640625" style="27"/>
    <col min="6654" max="6656" width="1.453125" style="27" customWidth="1"/>
    <col min="6657" max="6657" width="37.1796875" style="27" customWidth="1"/>
    <col min="6658" max="6658" width="11.81640625" style="27" customWidth="1"/>
    <col min="6659" max="6659" width="1" style="27" customWidth="1"/>
    <col min="6660" max="6660" width="16.81640625" style="27" customWidth="1"/>
    <col min="6661" max="6661" width="2.1796875" style="27" customWidth="1"/>
    <col min="6662" max="6662" width="12.81640625" style="27" bestFit="1" customWidth="1"/>
    <col min="6663" max="6663" width="2.453125" style="27" customWidth="1"/>
    <col min="6664" max="6664" width="17.1796875" style="27" customWidth="1"/>
    <col min="6665" max="6665" width="1" style="27" customWidth="1"/>
    <col min="6666" max="6666" width="14.453125" style="27" customWidth="1"/>
    <col min="6667" max="6667" width="1.81640625" style="27" customWidth="1"/>
    <col min="6668" max="6668" width="16.1796875" style="27" customWidth="1"/>
    <col min="6669" max="6669" width="12.81640625" style="27" customWidth="1"/>
    <col min="6670" max="6909" width="8.81640625" style="27"/>
    <col min="6910" max="6912" width="1.453125" style="27" customWidth="1"/>
    <col min="6913" max="6913" width="37.1796875" style="27" customWidth="1"/>
    <col min="6914" max="6914" width="11.81640625" style="27" customWidth="1"/>
    <col min="6915" max="6915" width="1" style="27" customWidth="1"/>
    <col min="6916" max="6916" width="16.81640625" style="27" customWidth="1"/>
    <col min="6917" max="6917" width="2.1796875" style="27" customWidth="1"/>
    <col min="6918" max="6918" width="12.81640625" style="27" bestFit="1" customWidth="1"/>
    <col min="6919" max="6919" width="2.453125" style="27" customWidth="1"/>
    <col min="6920" max="6920" width="17.1796875" style="27" customWidth="1"/>
    <col min="6921" max="6921" width="1" style="27" customWidth="1"/>
    <col min="6922" max="6922" width="14.453125" style="27" customWidth="1"/>
    <col min="6923" max="6923" width="1.81640625" style="27" customWidth="1"/>
    <col min="6924" max="6924" width="16.1796875" style="27" customWidth="1"/>
    <col min="6925" max="6925" width="12.81640625" style="27" customWidth="1"/>
    <col min="6926" max="7165" width="8.81640625" style="27"/>
    <col min="7166" max="7168" width="1.453125" style="27" customWidth="1"/>
    <col min="7169" max="7169" width="37.1796875" style="27" customWidth="1"/>
    <col min="7170" max="7170" width="11.81640625" style="27" customWidth="1"/>
    <col min="7171" max="7171" width="1" style="27" customWidth="1"/>
    <col min="7172" max="7172" width="16.81640625" style="27" customWidth="1"/>
    <col min="7173" max="7173" width="2.1796875" style="27" customWidth="1"/>
    <col min="7174" max="7174" width="12.81640625" style="27" bestFit="1" customWidth="1"/>
    <col min="7175" max="7175" width="2.453125" style="27" customWidth="1"/>
    <col min="7176" max="7176" width="17.1796875" style="27" customWidth="1"/>
    <col min="7177" max="7177" width="1" style="27" customWidth="1"/>
    <col min="7178" max="7178" width="14.453125" style="27" customWidth="1"/>
    <col min="7179" max="7179" width="1.81640625" style="27" customWidth="1"/>
    <col min="7180" max="7180" width="16.1796875" style="27" customWidth="1"/>
    <col min="7181" max="7181" width="12.81640625" style="27" customWidth="1"/>
    <col min="7182" max="7421" width="8.81640625" style="27"/>
    <col min="7422" max="7424" width="1.453125" style="27" customWidth="1"/>
    <col min="7425" max="7425" width="37.1796875" style="27" customWidth="1"/>
    <col min="7426" max="7426" width="11.81640625" style="27" customWidth="1"/>
    <col min="7427" max="7427" width="1" style="27" customWidth="1"/>
    <col min="7428" max="7428" width="16.81640625" style="27" customWidth="1"/>
    <col min="7429" max="7429" width="2.1796875" style="27" customWidth="1"/>
    <col min="7430" max="7430" width="12.81640625" style="27" bestFit="1" customWidth="1"/>
    <col min="7431" max="7431" width="2.453125" style="27" customWidth="1"/>
    <col min="7432" max="7432" width="17.1796875" style="27" customWidth="1"/>
    <col min="7433" max="7433" width="1" style="27" customWidth="1"/>
    <col min="7434" max="7434" width="14.453125" style="27" customWidth="1"/>
    <col min="7435" max="7435" width="1.81640625" style="27" customWidth="1"/>
    <col min="7436" max="7436" width="16.1796875" style="27" customWidth="1"/>
    <col min="7437" max="7437" width="12.81640625" style="27" customWidth="1"/>
    <col min="7438" max="7677" width="8.81640625" style="27"/>
    <col min="7678" max="7680" width="1.453125" style="27" customWidth="1"/>
    <col min="7681" max="7681" width="37.1796875" style="27" customWidth="1"/>
    <col min="7682" max="7682" width="11.81640625" style="27" customWidth="1"/>
    <col min="7683" max="7683" width="1" style="27" customWidth="1"/>
    <col min="7684" max="7684" width="16.81640625" style="27" customWidth="1"/>
    <col min="7685" max="7685" width="2.1796875" style="27" customWidth="1"/>
    <col min="7686" max="7686" width="12.81640625" style="27" bestFit="1" customWidth="1"/>
    <col min="7687" max="7687" width="2.453125" style="27" customWidth="1"/>
    <col min="7688" max="7688" width="17.1796875" style="27" customWidth="1"/>
    <col min="7689" max="7689" width="1" style="27" customWidth="1"/>
    <col min="7690" max="7690" width="14.453125" style="27" customWidth="1"/>
    <col min="7691" max="7691" width="1.81640625" style="27" customWidth="1"/>
    <col min="7692" max="7692" width="16.1796875" style="27" customWidth="1"/>
    <col min="7693" max="7693" width="12.81640625" style="27" customWidth="1"/>
    <col min="7694" max="7933" width="8.81640625" style="27"/>
    <col min="7934" max="7936" width="1.453125" style="27" customWidth="1"/>
    <col min="7937" max="7937" width="37.1796875" style="27" customWidth="1"/>
    <col min="7938" max="7938" width="11.81640625" style="27" customWidth="1"/>
    <col min="7939" max="7939" width="1" style="27" customWidth="1"/>
    <col min="7940" max="7940" width="16.81640625" style="27" customWidth="1"/>
    <col min="7941" max="7941" width="2.1796875" style="27" customWidth="1"/>
    <col min="7942" max="7942" width="12.81640625" style="27" bestFit="1" customWidth="1"/>
    <col min="7943" max="7943" width="2.453125" style="27" customWidth="1"/>
    <col min="7944" max="7944" width="17.1796875" style="27" customWidth="1"/>
    <col min="7945" max="7945" width="1" style="27" customWidth="1"/>
    <col min="7946" max="7946" width="14.453125" style="27" customWidth="1"/>
    <col min="7947" max="7947" width="1.81640625" style="27" customWidth="1"/>
    <col min="7948" max="7948" width="16.1796875" style="27" customWidth="1"/>
    <col min="7949" max="7949" width="12.81640625" style="27" customWidth="1"/>
    <col min="7950" max="8189" width="8.81640625" style="27"/>
    <col min="8190" max="8192" width="1.453125" style="27" customWidth="1"/>
    <col min="8193" max="8193" width="37.1796875" style="27" customWidth="1"/>
    <col min="8194" max="8194" width="11.81640625" style="27" customWidth="1"/>
    <col min="8195" max="8195" width="1" style="27" customWidth="1"/>
    <col min="8196" max="8196" width="16.81640625" style="27" customWidth="1"/>
    <col min="8197" max="8197" width="2.1796875" style="27" customWidth="1"/>
    <col min="8198" max="8198" width="12.81640625" style="27" bestFit="1" customWidth="1"/>
    <col min="8199" max="8199" width="2.453125" style="27" customWidth="1"/>
    <col min="8200" max="8200" width="17.1796875" style="27" customWidth="1"/>
    <col min="8201" max="8201" width="1" style="27" customWidth="1"/>
    <col min="8202" max="8202" width="14.453125" style="27" customWidth="1"/>
    <col min="8203" max="8203" width="1.81640625" style="27" customWidth="1"/>
    <col min="8204" max="8204" width="16.1796875" style="27" customWidth="1"/>
    <col min="8205" max="8205" width="12.81640625" style="27" customWidth="1"/>
    <col min="8206" max="8445" width="8.81640625" style="27"/>
    <col min="8446" max="8448" width="1.453125" style="27" customWidth="1"/>
    <col min="8449" max="8449" width="37.1796875" style="27" customWidth="1"/>
    <col min="8450" max="8450" width="11.81640625" style="27" customWidth="1"/>
    <col min="8451" max="8451" width="1" style="27" customWidth="1"/>
    <col min="8452" max="8452" width="16.81640625" style="27" customWidth="1"/>
    <col min="8453" max="8453" width="2.1796875" style="27" customWidth="1"/>
    <col min="8454" max="8454" width="12.81640625" style="27" bestFit="1" customWidth="1"/>
    <col min="8455" max="8455" width="2.453125" style="27" customWidth="1"/>
    <col min="8456" max="8456" width="17.1796875" style="27" customWidth="1"/>
    <col min="8457" max="8457" width="1" style="27" customWidth="1"/>
    <col min="8458" max="8458" width="14.453125" style="27" customWidth="1"/>
    <col min="8459" max="8459" width="1.81640625" style="27" customWidth="1"/>
    <col min="8460" max="8460" width="16.1796875" style="27" customWidth="1"/>
    <col min="8461" max="8461" width="12.81640625" style="27" customWidth="1"/>
    <col min="8462" max="8701" width="8.81640625" style="27"/>
    <col min="8702" max="8704" width="1.453125" style="27" customWidth="1"/>
    <col min="8705" max="8705" width="37.1796875" style="27" customWidth="1"/>
    <col min="8706" max="8706" width="11.81640625" style="27" customWidth="1"/>
    <col min="8707" max="8707" width="1" style="27" customWidth="1"/>
    <col min="8708" max="8708" width="16.81640625" style="27" customWidth="1"/>
    <col min="8709" max="8709" width="2.1796875" style="27" customWidth="1"/>
    <col min="8710" max="8710" width="12.81640625" style="27" bestFit="1" customWidth="1"/>
    <col min="8711" max="8711" width="2.453125" style="27" customWidth="1"/>
    <col min="8712" max="8712" width="17.1796875" style="27" customWidth="1"/>
    <col min="8713" max="8713" width="1" style="27" customWidth="1"/>
    <col min="8714" max="8714" width="14.453125" style="27" customWidth="1"/>
    <col min="8715" max="8715" width="1.81640625" style="27" customWidth="1"/>
    <col min="8716" max="8716" width="16.1796875" style="27" customWidth="1"/>
    <col min="8717" max="8717" width="12.81640625" style="27" customWidth="1"/>
    <col min="8718" max="8957" width="8.81640625" style="27"/>
    <col min="8958" max="8960" width="1.453125" style="27" customWidth="1"/>
    <col min="8961" max="8961" width="37.1796875" style="27" customWidth="1"/>
    <col min="8962" max="8962" width="11.81640625" style="27" customWidth="1"/>
    <col min="8963" max="8963" width="1" style="27" customWidth="1"/>
    <col min="8964" max="8964" width="16.81640625" style="27" customWidth="1"/>
    <col min="8965" max="8965" width="2.1796875" style="27" customWidth="1"/>
    <col min="8966" max="8966" width="12.81640625" style="27" bestFit="1" customWidth="1"/>
    <col min="8967" max="8967" width="2.453125" style="27" customWidth="1"/>
    <col min="8968" max="8968" width="17.1796875" style="27" customWidth="1"/>
    <col min="8969" max="8969" width="1" style="27" customWidth="1"/>
    <col min="8970" max="8970" width="14.453125" style="27" customWidth="1"/>
    <col min="8971" max="8971" width="1.81640625" style="27" customWidth="1"/>
    <col min="8972" max="8972" width="16.1796875" style="27" customWidth="1"/>
    <col min="8973" max="8973" width="12.81640625" style="27" customWidth="1"/>
    <col min="8974" max="9213" width="8.81640625" style="27"/>
    <col min="9214" max="9216" width="1.453125" style="27" customWidth="1"/>
    <col min="9217" max="9217" width="37.1796875" style="27" customWidth="1"/>
    <col min="9218" max="9218" width="11.81640625" style="27" customWidth="1"/>
    <col min="9219" max="9219" width="1" style="27" customWidth="1"/>
    <col min="9220" max="9220" width="16.81640625" style="27" customWidth="1"/>
    <col min="9221" max="9221" width="2.1796875" style="27" customWidth="1"/>
    <col min="9222" max="9222" width="12.81640625" style="27" bestFit="1" customWidth="1"/>
    <col min="9223" max="9223" width="2.453125" style="27" customWidth="1"/>
    <col min="9224" max="9224" width="17.1796875" style="27" customWidth="1"/>
    <col min="9225" max="9225" width="1" style="27" customWidth="1"/>
    <col min="9226" max="9226" width="14.453125" style="27" customWidth="1"/>
    <col min="9227" max="9227" width="1.81640625" style="27" customWidth="1"/>
    <col min="9228" max="9228" width="16.1796875" style="27" customWidth="1"/>
    <col min="9229" max="9229" width="12.81640625" style="27" customWidth="1"/>
    <col min="9230" max="9469" width="8.81640625" style="27"/>
    <col min="9470" max="9472" width="1.453125" style="27" customWidth="1"/>
    <col min="9473" max="9473" width="37.1796875" style="27" customWidth="1"/>
    <col min="9474" max="9474" width="11.81640625" style="27" customWidth="1"/>
    <col min="9475" max="9475" width="1" style="27" customWidth="1"/>
    <col min="9476" max="9476" width="16.81640625" style="27" customWidth="1"/>
    <col min="9477" max="9477" width="2.1796875" style="27" customWidth="1"/>
    <col min="9478" max="9478" width="12.81640625" style="27" bestFit="1" customWidth="1"/>
    <col min="9479" max="9479" width="2.453125" style="27" customWidth="1"/>
    <col min="9480" max="9480" width="17.1796875" style="27" customWidth="1"/>
    <col min="9481" max="9481" width="1" style="27" customWidth="1"/>
    <col min="9482" max="9482" width="14.453125" style="27" customWidth="1"/>
    <col min="9483" max="9483" width="1.81640625" style="27" customWidth="1"/>
    <col min="9484" max="9484" width="16.1796875" style="27" customWidth="1"/>
    <col min="9485" max="9485" width="12.81640625" style="27" customWidth="1"/>
    <col min="9486" max="9725" width="8.81640625" style="27"/>
    <col min="9726" max="9728" width="1.453125" style="27" customWidth="1"/>
    <col min="9729" max="9729" width="37.1796875" style="27" customWidth="1"/>
    <col min="9730" max="9730" width="11.81640625" style="27" customWidth="1"/>
    <col min="9731" max="9731" width="1" style="27" customWidth="1"/>
    <col min="9732" max="9732" width="16.81640625" style="27" customWidth="1"/>
    <col min="9733" max="9733" width="2.1796875" style="27" customWidth="1"/>
    <col min="9734" max="9734" width="12.81640625" style="27" bestFit="1" customWidth="1"/>
    <col min="9735" max="9735" width="2.453125" style="27" customWidth="1"/>
    <col min="9736" max="9736" width="17.1796875" style="27" customWidth="1"/>
    <col min="9737" max="9737" width="1" style="27" customWidth="1"/>
    <col min="9738" max="9738" width="14.453125" style="27" customWidth="1"/>
    <col min="9739" max="9739" width="1.81640625" style="27" customWidth="1"/>
    <col min="9740" max="9740" width="16.1796875" style="27" customWidth="1"/>
    <col min="9741" max="9741" width="12.81640625" style="27" customWidth="1"/>
    <col min="9742" max="9981" width="8.81640625" style="27"/>
    <col min="9982" max="9984" width="1.453125" style="27" customWidth="1"/>
    <col min="9985" max="9985" width="37.1796875" style="27" customWidth="1"/>
    <col min="9986" max="9986" width="11.81640625" style="27" customWidth="1"/>
    <col min="9987" max="9987" width="1" style="27" customWidth="1"/>
    <col min="9988" max="9988" width="16.81640625" style="27" customWidth="1"/>
    <col min="9989" max="9989" width="2.1796875" style="27" customWidth="1"/>
    <col min="9990" max="9990" width="12.81640625" style="27" bestFit="1" customWidth="1"/>
    <col min="9991" max="9991" width="2.453125" style="27" customWidth="1"/>
    <col min="9992" max="9992" width="17.1796875" style="27" customWidth="1"/>
    <col min="9993" max="9993" width="1" style="27" customWidth="1"/>
    <col min="9994" max="9994" width="14.453125" style="27" customWidth="1"/>
    <col min="9995" max="9995" width="1.81640625" style="27" customWidth="1"/>
    <col min="9996" max="9996" width="16.1796875" style="27" customWidth="1"/>
    <col min="9997" max="9997" width="12.81640625" style="27" customWidth="1"/>
    <col min="9998" max="10237" width="8.81640625" style="27"/>
    <col min="10238" max="10240" width="1.453125" style="27" customWidth="1"/>
    <col min="10241" max="10241" width="37.1796875" style="27" customWidth="1"/>
    <col min="10242" max="10242" width="11.81640625" style="27" customWidth="1"/>
    <col min="10243" max="10243" width="1" style="27" customWidth="1"/>
    <col min="10244" max="10244" width="16.81640625" style="27" customWidth="1"/>
    <col min="10245" max="10245" width="2.1796875" style="27" customWidth="1"/>
    <col min="10246" max="10246" width="12.81640625" style="27" bestFit="1" customWidth="1"/>
    <col min="10247" max="10247" width="2.453125" style="27" customWidth="1"/>
    <col min="10248" max="10248" width="17.1796875" style="27" customWidth="1"/>
    <col min="10249" max="10249" width="1" style="27" customWidth="1"/>
    <col min="10250" max="10250" width="14.453125" style="27" customWidth="1"/>
    <col min="10251" max="10251" width="1.81640625" style="27" customWidth="1"/>
    <col min="10252" max="10252" width="16.1796875" style="27" customWidth="1"/>
    <col min="10253" max="10253" width="12.81640625" style="27" customWidth="1"/>
    <col min="10254" max="10493" width="8.81640625" style="27"/>
    <col min="10494" max="10496" width="1.453125" style="27" customWidth="1"/>
    <col min="10497" max="10497" width="37.1796875" style="27" customWidth="1"/>
    <col min="10498" max="10498" width="11.81640625" style="27" customWidth="1"/>
    <col min="10499" max="10499" width="1" style="27" customWidth="1"/>
    <col min="10500" max="10500" width="16.81640625" style="27" customWidth="1"/>
    <col min="10501" max="10501" width="2.1796875" style="27" customWidth="1"/>
    <col min="10502" max="10502" width="12.81640625" style="27" bestFit="1" customWidth="1"/>
    <col min="10503" max="10503" width="2.453125" style="27" customWidth="1"/>
    <col min="10504" max="10504" width="17.1796875" style="27" customWidth="1"/>
    <col min="10505" max="10505" width="1" style="27" customWidth="1"/>
    <col min="10506" max="10506" width="14.453125" style="27" customWidth="1"/>
    <col min="10507" max="10507" width="1.81640625" style="27" customWidth="1"/>
    <col min="10508" max="10508" width="16.1796875" style="27" customWidth="1"/>
    <col min="10509" max="10509" width="12.81640625" style="27" customWidth="1"/>
    <col min="10510" max="10749" width="8.81640625" style="27"/>
    <col min="10750" max="10752" width="1.453125" style="27" customWidth="1"/>
    <col min="10753" max="10753" width="37.1796875" style="27" customWidth="1"/>
    <col min="10754" max="10754" width="11.81640625" style="27" customWidth="1"/>
    <col min="10755" max="10755" width="1" style="27" customWidth="1"/>
    <col min="10756" max="10756" width="16.81640625" style="27" customWidth="1"/>
    <col min="10757" max="10757" width="2.1796875" style="27" customWidth="1"/>
    <col min="10758" max="10758" width="12.81640625" style="27" bestFit="1" customWidth="1"/>
    <col min="10759" max="10759" width="2.453125" style="27" customWidth="1"/>
    <col min="10760" max="10760" width="17.1796875" style="27" customWidth="1"/>
    <col min="10761" max="10761" width="1" style="27" customWidth="1"/>
    <col min="10762" max="10762" width="14.453125" style="27" customWidth="1"/>
    <col min="10763" max="10763" width="1.81640625" style="27" customWidth="1"/>
    <col min="10764" max="10764" width="16.1796875" style="27" customWidth="1"/>
    <col min="10765" max="10765" width="12.81640625" style="27" customWidth="1"/>
    <col min="10766" max="11005" width="8.81640625" style="27"/>
    <col min="11006" max="11008" width="1.453125" style="27" customWidth="1"/>
    <col min="11009" max="11009" width="37.1796875" style="27" customWidth="1"/>
    <col min="11010" max="11010" width="11.81640625" style="27" customWidth="1"/>
    <col min="11011" max="11011" width="1" style="27" customWidth="1"/>
    <col min="11012" max="11012" width="16.81640625" style="27" customWidth="1"/>
    <col min="11013" max="11013" width="2.1796875" style="27" customWidth="1"/>
    <col min="11014" max="11014" width="12.81640625" style="27" bestFit="1" customWidth="1"/>
    <col min="11015" max="11015" width="2.453125" style="27" customWidth="1"/>
    <col min="11016" max="11016" width="17.1796875" style="27" customWidth="1"/>
    <col min="11017" max="11017" width="1" style="27" customWidth="1"/>
    <col min="11018" max="11018" width="14.453125" style="27" customWidth="1"/>
    <col min="11019" max="11019" width="1.81640625" style="27" customWidth="1"/>
    <col min="11020" max="11020" width="16.1796875" style="27" customWidth="1"/>
    <col min="11021" max="11021" width="12.81640625" style="27" customWidth="1"/>
    <col min="11022" max="11261" width="8.81640625" style="27"/>
    <col min="11262" max="11264" width="1.453125" style="27" customWidth="1"/>
    <col min="11265" max="11265" width="37.1796875" style="27" customWidth="1"/>
    <col min="11266" max="11266" width="11.81640625" style="27" customWidth="1"/>
    <col min="11267" max="11267" width="1" style="27" customWidth="1"/>
    <col min="11268" max="11268" width="16.81640625" style="27" customWidth="1"/>
    <col min="11269" max="11269" width="2.1796875" style="27" customWidth="1"/>
    <col min="11270" max="11270" width="12.81640625" style="27" bestFit="1" customWidth="1"/>
    <col min="11271" max="11271" width="2.453125" style="27" customWidth="1"/>
    <col min="11272" max="11272" width="17.1796875" style="27" customWidth="1"/>
    <col min="11273" max="11273" width="1" style="27" customWidth="1"/>
    <col min="11274" max="11274" width="14.453125" style="27" customWidth="1"/>
    <col min="11275" max="11275" width="1.81640625" style="27" customWidth="1"/>
    <col min="11276" max="11276" width="16.1796875" style="27" customWidth="1"/>
    <col min="11277" max="11277" width="12.81640625" style="27" customWidth="1"/>
    <col min="11278" max="11517" width="8.81640625" style="27"/>
    <col min="11518" max="11520" width="1.453125" style="27" customWidth="1"/>
    <col min="11521" max="11521" width="37.1796875" style="27" customWidth="1"/>
    <col min="11522" max="11522" width="11.81640625" style="27" customWidth="1"/>
    <col min="11523" max="11523" width="1" style="27" customWidth="1"/>
    <col min="11524" max="11524" width="16.81640625" style="27" customWidth="1"/>
    <col min="11525" max="11525" width="2.1796875" style="27" customWidth="1"/>
    <col min="11526" max="11526" width="12.81640625" style="27" bestFit="1" customWidth="1"/>
    <col min="11527" max="11527" width="2.453125" style="27" customWidth="1"/>
    <col min="11528" max="11528" width="17.1796875" style="27" customWidth="1"/>
    <col min="11529" max="11529" width="1" style="27" customWidth="1"/>
    <col min="11530" max="11530" width="14.453125" style="27" customWidth="1"/>
    <col min="11531" max="11531" width="1.81640625" style="27" customWidth="1"/>
    <col min="11532" max="11532" width="16.1796875" style="27" customWidth="1"/>
    <col min="11533" max="11533" width="12.81640625" style="27" customWidth="1"/>
    <col min="11534" max="11773" width="8.81640625" style="27"/>
    <col min="11774" max="11776" width="1.453125" style="27" customWidth="1"/>
    <col min="11777" max="11777" width="37.1796875" style="27" customWidth="1"/>
    <col min="11778" max="11778" width="11.81640625" style="27" customWidth="1"/>
    <col min="11779" max="11779" width="1" style="27" customWidth="1"/>
    <col min="11780" max="11780" width="16.81640625" style="27" customWidth="1"/>
    <col min="11781" max="11781" width="2.1796875" style="27" customWidth="1"/>
    <col min="11782" max="11782" width="12.81640625" style="27" bestFit="1" customWidth="1"/>
    <col min="11783" max="11783" width="2.453125" style="27" customWidth="1"/>
    <col min="11784" max="11784" width="17.1796875" style="27" customWidth="1"/>
    <col min="11785" max="11785" width="1" style="27" customWidth="1"/>
    <col min="11786" max="11786" width="14.453125" style="27" customWidth="1"/>
    <col min="11787" max="11787" width="1.81640625" style="27" customWidth="1"/>
    <col min="11788" max="11788" width="16.1796875" style="27" customWidth="1"/>
    <col min="11789" max="11789" width="12.81640625" style="27" customWidth="1"/>
    <col min="11790" max="12029" width="8.81640625" style="27"/>
    <col min="12030" max="12032" width="1.453125" style="27" customWidth="1"/>
    <col min="12033" max="12033" width="37.1796875" style="27" customWidth="1"/>
    <col min="12034" max="12034" width="11.81640625" style="27" customWidth="1"/>
    <col min="12035" max="12035" width="1" style="27" customWidth="1"/>
    <col min="12036" max="12036" width="16.81640625" style="27" customWidth="1"/>
    <col min="12037" max="12037" width="2.1796875" style="27" customWidth="1"/>
    <col min="12038" max="12038" width="12.81640625" style="27" bestFit="1" customWidth="1"/>
    <col min="12039" max="12039" width="2.453125" style="27" customWidth="1"/>
    <col min="12040" max="12040" width="17.1796875" style="27" customWidth="1"/>
    <col min="12041" max="12041" width="1" style="27" customWidth="1"/>
    <col min="12042" max="12042" width="14.453125" style="27" customWidth="1"/>
    <col min="12043" max="12043" width="1.81640625" style="27" customWidth="1"/>
    <col min="12044" max="12044" width="16.1796875" style="27" customWidth="1"/>
    <col min="12045" max="12045" width="12.81640625" style="27" customWidth="1"/>
    <col min="12046" max="12285" width="8.81640625" style="27"/>
    <col min="12286" max="12288" width="1.453125" style="27" customWidth="1"/>
    <col min="12289" max="12289" width="37.1796875" style="27" customWidth="1"/>
    <col min="12290" max="12290" width="11.81640625" style="27" customWidth="1"/>
    <col min="12291" max="12291" width="1" style="27" customWidth="1"/>
    <col min="12292" max="12292" width="16.81640625" style="27" customWidth="1"/>
    <col min="12293" max="12293" width="2.1796875" style="27" customWidth="1"/>
    <col min="12294" max="12294" width="12.81640625" style="27" bestFit="1" customWidth="1"/>
    <col min="12295" max="12295" width="2.453125" style="27" customWidth="1"/>
    <col min="12296" max="12296" width="17.1796875" style="27" customWidth="1"/>
    <col min="12297" max="12297" width="1" style="27" customWidth="1"/>
    <col min="12298" max="12298" width="14.453125" style="27" customWidth="1"/>
    <col min="12299" max="12299" width="1.81640625" style="27" customWidth="1"/>
    <col min="12300" max="12300" width="16.1796875" style="27" customWidth="1"/>
    <col min="12301" max="12301" width="12.81640625" style="27" customWidth="1"/>
    <col min="12302" max="12541" width="8.81640625" style="27"/>
    <col min="12542" max="12544" width="1.453125" style="27" customWidth="1"/>
    <col min="12545" max="12545" width="37.1796875" style="27" customWidth="1"/>
    <col min="12546" max="12546" width="11.81640625" style="27" customWidth="1"/>
    <col min="12547" max="12547" width="1" style="27" customWidth="1"/>
    <col min="12548" max="12548" width="16.81640625" style="27" customWidth="1"/>
    <col min="12549" max="12549" width="2.1796875" style="27" customWidth="1"/>
    <col min="12550" max="12550" width="12.81640625" style="27" bestFit="1" customWidth="1"/>
    <col min="12551" max="12551" width="2.453125" style="27" customWidth="1"/>
    <col min="12552" max="12552" width="17.1796875" style="27" customWidth="1"/>
    <col min="12553" max="12553" width="1" style="27" customWidth="1"/>
    <col min="12554" max="12554" width="14.453125" style="27" customWidth="1"/>
    <col min="12555" max="12555" width="1.81640625" style="27" customWidth="1"/>
    <col min="12556" max="12556" width="16.1796875" style="27" customWidth="1"/>
    <col min="12557" max="12557" width="12.81640625" style="27" customWidth="1"/>
    <col min="12558" max="12797" width="8.81640625" style="27"/>
    <col min="12798" max="12800" width="1.453125" style="27" customWidth="1"/>
    <col min="12801" max="12801" width="37.1796875" style="27" customWidth="1"/>
    <col min="12802" max="12802" width="11.81640625" style="27" customWidth="1"/>
    <col min="12803" max="12803" width="1" style="27" customWidth="1"/>
    <col min="12804" max="12804" width="16.81640625" style="27" customWidth="1"/>
    <col min="12805" max="12805" width="2.1796875" style="27" customWidth="1"/>
    <col min="12806" max="12806" width="12.81640625" style="27" bestFit="1" customWidth="1"/>
    <col min="12807" max="12807" width="2.453125" style="27" customWidth="1"/>
    <col min="12808" max="12808" width="17.1796875" style="27" customWidth="1"/>
    <col min="12809" max="12809" width="1" style="27" customWidth="1"/>
    <col min="12810" max="12810" width="14.453125" style="27" customWidth="1"/>
    <col min="12811" max="12811" width="1.81640625" style="27" customWidth="1"/>
    <col min="12812" max="12812" width="16.1796875" style="27" customWidth="1"/>
    <col min="12813" max="12813" width="12.81640625" style="27" customWidth="1"/>
    <col min="12814" max="13053" width="8.81640625" style="27"/>
    <col min="13054" max="13056" width="1.453125" style="27" customWidth="1"/>
    <col min="13057" max="13057" width="37.1796875" style="27" customWidth="1"/>
    <col min="13058" max="13058" width="11.81640625" style="27" customWidth="1"/>
    <col min="13059" max="13059" width="1" style="27" customWidth="1"/>
    <col min="13060" max="13060" width="16.81640625" style="27" customWidth="1"/>
    <col min="13061" max="13061" width="2.1796875" style="27" customWidth="1"/>
    <col min="13062" max="13062" width="12.81640625" style="27" bestFit="1" customWidth="1"/>
    <col min="13063" max="13063" width="2.453125" style="27" customWidth="1"/>
    <col min="13064" max="13064" width="17.1796875" style="27" customWidth="1"/>
    <col min="13065" max="13065" width="1" style="27" customWidth="1"/>
    <col min="13066" max="13066" width="14.453125" style="27" customWidth="1"/>
    <col min="13067" max="13067" width="1.81640625" style="27" customWidth="1"/>
    <col min="13068" max="13068" width="16.1796875" style="27" customWidth="1"/>
    <col min="13069" max="13069" width="12.81640625" style="27" customWidth="1"/>
    <col min="13070" max="13309" width="8.81640625" style="27"/>
    <col min="13310" max="13312" width="1.453125" style="27" customWidth="1"/>
    <col min="13313" max="13313" width="37.1796875" style="27" customWidth="1"/>
    <col min="13314" max="13314" width="11.81640625" style="27" customWidth="1"/>
    <col min="13315" max="13315" width="1" style="27" customWidth="1"/>
    <col min="13316" max="13316" width="16.81640625" style="27" customWidth="1"/>
    <col min="13317" max="13317" width="2.1796875" style="27" customWidth="1"/>
    <col min="13318" max="13318" width="12.81640625" style="27" bestFit="1" customWidth="1"/>
    <col min="13319" max="13319" width="2.453125" style="27" customWidth="1"/>
    <col min="13320" max="13320" width="17.1796875" style="27" customWidth="1"/>
    <col min="13321" max="13321" width="1" style="27" customWidth="1"/>
    <col min="13322" max="13322" width="14.453125" style="27" customWidth="1"/>
    <col min="13323" max="13323" width="1.81640625" style="27" customWidth="1"/>
    <col min="13324" max="13324" width="16.1796875" style="27" customWidth="1"/>
    <col min="13325" max="13325" width="12.81640625" style="27" customWidth="1"/>
    <col min="13326" max="13565" width="8.81640625" style="27"/>
    <col min="13566" max="13568" width="1.453125" style="27" customWidth="1"/>
    <col min="13569" max="13569" width="37.1796875" style="27" customWidth="1"/>
    <col min="13570" max="13570" width="11.81640625" style="27" customWidth="1"/>
    <col min="13571" max="13571" width="1" style="27" customWidth="1"/>
    <col min="13572" max="13572" width="16.81640625" style="27" customWidth="1"/>
    <col min="13573" max="13573" width="2.1796875" style="27" customWidth="1"/>
    <col min="13574" max="13574" width="12.81640625" style="27" bestFit="1" customWidth="1"/>
    <col min="13575" max="13575" width="2.453125" style="27" customWidth="1"/>
    <col min="13576" max="13576" width="17.1796875" style="27" customWidth="1"/>
    <col min="13577" max="13577" width="1" style="27" customWidth="1"/>
    <col min="13578" max="13578" width="14.453125" style="27" customWidth="1"/>
    <col min="13579" max="13579" width="1.81640625" style="27" customWidth="1"/>
    <col min="13580" max="13580" width="16.1796875" style="27" customWidth="1"/>
    <col min="13581" max="13581" width="12.81640625" style="27" customWidth="1"/>
    <col min="13582" max="13821" width="8.81640625" style="27"/>
    <col min="13822" max="13824" width="1.453125" style="27" customWidth="1"/>
    <col min="13825" max="13825" width="37.1796875" style="27" customWidth="1"/>
    <col min="13826" max="13826" width="11.81640625" style="27" customWidth="1"/>
    <col min="13827" max="13827" width="1" style="27" customWidth="1"/>
    <col min="13828" max="13828" width="16.81640625" style="27" customWidth="1"/>
    <col min="13829" max="13829" width="2.1796875" style="27" customWidth="1"/>
    <col min="13830" max="13830" width="12.81640625" style="27" bestFit="1" customWidth="1"/>
    <col min="13831" max="13831" width="2.453125" style="27" customWidth="1"/>
    <col min="13832" max="13832" width="17.1796875" style="27" customWidth="1"/>
    <col min="13833" max="13833" width="1" style="27" customWidth="1"/>
    <col min="13834" max="13834" width="14.453125" style="27" customWidth="1"/>
    <col min="13835" max="13835" width="1.81640625" style="27" customWidth="1"/>
    <col min="13836" max="13836" width="16.1796875" style="27" customWidth="1"/>
    <col min="13837" max="13837" width="12.81640625" style="27" customWidth="1"/>
    <col min="13838" max="14077" width="8.81640625" style="27"/>
    <col min="14078" max="14080" width="1.453125" style="27" customWidth="1"/>
    <col min="14081" max="14081" width="37.1796875" style="27" customWidth="1"/>
    <col min="14082" max="14082" width="11.81640625" style="27" customWidth="1"/>
    <col min="14083" max="14083" width="1" style="27" customWidth="1"/>
    <col min="14084" max="14084" width="16.81640625" style="27" customWidth="1"/>
    <col min="14085" max="14085" width="2.1796875" style="27" customWidth="1"/>
    <col min="14086" max="14086" width="12.81640625" style="27" bestFit="1" customWidth="1"/>
    <col min="14087" max="14087" width="2.453125" style="27" customWidth="1"/>
    <col min="14088" max="14088" width="17.1796875" style="27" customWidth="1"/>
    <col min="14089" max="14089" width="1" style="27" customWidth="1"/>
    <col min="14090" max="14090" width="14.453125" style="27" customWidth="1"/>
    <col min="14091" max="14091" width="1.81640625" style="27" customWidth="1"/>
    <col min="14092" max="14092" width="16.1796875" style="27" customWidth="1"/>
    <col min="14093" max="14093" width="12.81640625" style="27" customWidth="1"/>
    <col min="14094" max="14333" width="8.81640625" style="27"/>
    <col min="14334" max="14336" width="1.453125" style="27" customWidth="1"/>
    <col min="14337" max="14337" width="37.1796875" style="27" customWidth="1"/>
    <col min="14338" max="14338" width="11.81640625" style="27" customWidth="1"/>
    <col min="14339" max="14339" width="1" style="27" customWidth="1"/>
    <col min="14340" max="14340" width="16.81640625" style="27" customWidth="1"/>
    <col min="14341" max="14341" width="2.1796875" style="27" customWidth="1"/>
    <col min="14342" max="14342" width="12.81640625" style="27" bestFit="1" customWidth="1"/>
    <col min="14343" max="14343" width="2.453125" style="27" customWidth="1"/>
    <col min="14344" max="14344" width="17.1796875" style="27" customWidth="1"/>
    <col min="14345" max="14345" width="1" style="27" customWidth="1"/>
    <col min="14346" max="14346" width="14.453125" style="27" customWidth="1"/>
    <col min="14347" max="14347" width="1.81640625" style="27" customWidth="1"/>
    <col min="14348" max="14348" width="16.1796875" style="27" customWidth="1"/>
    <col min="14349" max="14349" width="12.81640625" style="27" customWidth="1"/>
    <col min="14350" max="14589" width="8.81640625" style="27"/>
    <col min="14590" max="14592" width="1.453125" style="27" customWidth="1"/>
    <col min="14593" max="14593" width="37.1796875" style="27" customWidth="1"/>
    <col min="14594" max="14594" width="11.81640625" style="27" customWidth="1"/>
    <col min="14595" max="14595" width="1" style="27" customWidth="1"/>
    <col min="14596" max="14596" width="16.81640625" style="27" customWidth="1"/>
    <col min="14597" max="14597" width="2.1796875" style="27" customWidth="1"/>
    <col min="14598" max="14598" width="12.81640625" style="27" bestFit="1" customWidth="1"/>
    <col min="14599" max="14599" width="2.453125" style="27" customWidth="1"/>
    <col min="14600" max="14600" width="17.1796875" style="27" customWidth="1"/>
    <col min="14601" max="14601" width="1" style="27" customWidth="1"/>
    <col min="14602" max="14602" width="14.453125" style="27" customWidth="1"/>
    <col min="14603" max="14603" width="1.81640625" style="27" customWidth="1"/>
    <col min="14604" max="14604" width="16.1796875" style="27" customWidth="1"/>
    <col min="14605" max="14605" width="12.81640625" style="27" customWidth="1"/>
    <col min="14606" max="14845" width="8.81640625" style="27"/>
    <col min="14846" max="14848" width="1.453125" style="27" customWidth="1"/>
    <col min="14849" max="14849" width="37.1796875" style="27" customWidth="1"/>
    <col min="14850" max="14850" width="11.81640625" style="27" customWidth="1"/>
    <col min="14851" max="14851" width="1" style="27" customWidth="1"/>
    <col min="14852" max="14852" width="16.81640625" style="27" customWidth="1"/>
    <col min="14853" max="14853" width="2.1796875" style="27" customWidth="1"/>
    <col min="14854" max="14854" width="12.81640625" style="27" bestFit="1" customWidth="1"/>
    <col min="14855" max="14855" width="2.453125" style="27" customWidth="1"/>
    <col min="14856" max="14856" width="17.1796875" style="27" customWidth="1"/>
    <col min="14857" max="14857" width="1" style="27" customWidth="1"/>
    <col min="14858" max="14858" width="14.453125" style="27" customWidth="1"/>
    <col min="14859" max="14859" width="1.81640625" style="27" customWidth="1"/>
    <col min="14860" max="14860" width="16.1796875" style="27" customWidth="1"/>
    <col min="14861" max="14861" width="12.81640625" style="27" customWidth="1"/>
    <col min="14862" max="15101" width="8.81640625" style="27"/>
    <col min="15102" max="15104" width="1.453125" style="27" customWidth="1"/>
    <col min="15105" max="15105" width="37.1796875" style="27" customWidth="1"/>
    <col min="15106" max="15106" width="11.81640625" style="27" customWidth="1"/>
    <col min="15107" max="15107" width="1" style="27" customWidth="1"/>
    <col min="15108" max="15108" width="16.81640625" style="27" customWidth="1"/>
    <col min="15109" max="15109" width="2.1796875" style="27" customWidth="1"/>
    <col min="15110" max="15110" width="12.81640625" style="27" bestFit="1" customWidth="1"/>
    <col min="15111" max="15111" width="2.453125" style="27" customWidth="1"/>
    <col min="15112" max="15112" width="17.1796875" style="27" customWidth="1"/>
    <col min="15113" max="15113" width="1" style="27" customWidth="1"/>
    <col min="15114" max="15114" width="14.453125" style="27" customWidth="1"/>
    <col min="15115" max="15115" width="1.81640625" style="27" customWidth="1"/>
    <col min="15116" max="15116" width="16.1796875" style="27" customWidth="1"/>
    <col min="15117" max="15117" width="12.81640625" style="27" customWidth="1"/>
    <col min="15118" max="15357" width="8.81640625" style="27"/>
    <col min="15358" max="15360" width="1.453125" style="27" customWidth="1"/>
    <col min="15361" max="15361" width="37.1796875" style="27" customWidth="1"/>
    <col min="15362" max="15362" width="11.81640625" style="27" customWidth="1"/>
    <col min="15363" max="15363" width="1" style="27" customWidth="1"/>
    <col min="15364" max="15364" width="16.81640625" style="27" customWidth="1"/>
    <col min="15365" max="15365" width="2.1796875" style="27" customWidth="1"/>
    <col min="15366" max="15366" width="12.81640625" style="27" bestFit="1" customWidth="1"/>
    <col min="15367" max="15367" width="2.453125" style="27" customWidth="1"/>
    <col min="15368" max="15368" width="17.1796875" style="27" customWidth="1"/>
    <col min="15369" max="15369" width="1" style="27" customWidth="1"/>
    <col min="15370" max="15370" width="14.453125" style="27" customWidth="1"/>
    <col min="15371" max="15371" width="1.81640625" style="27" customWidth="1"/>
    <col min="15372" max="15372" width="16.1796875" style="27" customWidth="1"/>
    <col min="15373" max="15373" width="12.81640625" style="27" customWidth="1"/>
    <col min="15374" max="15613" width="8.81640625" style="27"/>
    <col min="15614" max="15616" width="1.453125" style="27" customWidth="1"/>
    <col min="15617" max="15617" width="37.1796875" style="27" customWidth="1"/>
    <col min="15618" max="15618" width="11.81640625" style="27" customWidth="1"/>
    <col min="15619" max="15619" width="1" style="27" customWidth="1"/>
    <col min="15620" max="15620" width="16.81640625" style="27" customWidth="1"/>
    <col min="15621" max="15621" width="2.1796875" style="27" customWidth="1"/>
    <col min="15622" max="15622" width="12.81640625" style="27" bestFit="1" customWidth="1"/>
    <col min="15623" max="15623" width="2.453125" style="27" customWidth="1"/>
    <col min="15624" max="15624" width="17.1796875" style="27" customWidth="1"/>
    <col min="15625" max="15625" width="1" style="27" customWidth="1"/>
    <col min="15626" max="15626" width="14.453125" style="27" customWidth="1"/>
    <col min="15627" max="15627" width="1.81640625" style="27" customWidth="1"/>
    <col min="15628" max="15628" width="16.1796875" style="27" customWidth="1"/>
    <col min="15629" max="15629" width="12.81640625" style="27" customWidth="1"/>
    <col min="15630" max="15869" width="8.81640625" style="27"/>
    <col min="15870" max="15872" width="1.453125" style="27" customWidth="1"/>
    <col min="15873" max="15873" width="37.1796875" style="27" customWidth="1"/>
    <col min="15874" max="15874" width="11.81640625" style="27" customWidth="1"/>
    <col min="15875" max="15875" width="1" style="27" customWidth="1"/>
    <col min="15876" max="15876" width="16.81640625" style="27" customWidth="1"/>
    <col min="15877" max="15877" width="2.1796875" style="27" customWidth="1"/>
    <col min="15878" max="15878" width="12.81640625" style="27" bestFit="1" customWidth="1"/>
    <col min="15879" max="15879" width="2.453125" style="27" customWidth="1"/>
    <col min="15880" max="15880" width="17.1796875" style="27" customWidth="1"/>
    <col min="15881" max="15881" width="1" style="27" customWidth="1"/>
    <col min="15882" max="15882" width="14.453125" style="27" customWidth="1"/>
    <col min="15883" max="15883" width="1.81640625" style="27" customWidth="1"/>
    <col min="15884" max="15884" width="16.1796875" style="27" customWidth="1"/>
    <col min="15885" max="15885" width="12.81640625" style="27" customWidth="1"/>
    <col min="15886" max="16125" width="8.81640625" style="27"/>
    <col min="16126" max="16128" width="1.453125" style="27" customWidth="1"/>
    <col min="16129" max="16129" width="37.1796875" style="27" customWidth="1"/>
    <col min="16130" max="16130" width="11.81640625" style="27" customWidth="1"/>
    <col min="16131" max="16131" width="1" style="27" customWidth="1"/>
    <col min="16132" max="16132" width="16.81640625" style="27" customWidth="1"/>
    <col min="16133" max="16133" width="2.1796875" style="27" customWidth="1"/>
    <col min="16134" max="16134" width="12.81640625" style="27" bestFit="1" customWidth="1"/>
    <col min="16135" max="16135" width="2.453125" style="27" customWidth="1"/>
    <col min="16136" max="16136" width="17.1796875" style="27" customWidth="1"/>
    <col min="16137" max="16137" width="1" style="27" customWidth="1"/>
    <col min="16138" max="16138" width="14.453125" style="27" customWidth="1"/>
    <col min="16139" max="16139" width="1.81640625" style="27" customWidth="1"/>
    <col min="16140" max="16140" width="16.1796875" style="27" customWidth="1"/>
    <col min="16141" max="16141" width="12.81640625" style="27" customWidth="1"/>
    <col min="16142" max="16384" width="8.81640625" style="27"/>
  </cols>
  <sheetData>
    <row r="1" spans="1:250" s="5" customFormat="1" ht="24" customHeight="1">
      <c r="A1" s="373" t="s">
        <v>252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</row>
    <row r="2" spans="1:250" s="5" customFormat="1" ht="24" customHeight="1">
      <c r="A2" s="349" t="s">
        <v>133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</row>
    <row r="3" spans="1:250" s="5" customFormat="1" ht="29.5" customHeight="1">
      <c r="A3" s="349" t="s">
        <v>253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</row>
    <row r="4" spans="1:250" s="8" customFormat="1" ht="17.5" customHeight="1">
      <c r="A4" s="375" t="s">
        <v>273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6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</row>
    <row r="5" spans="1:250" s="8" customFormat="1" ht="6" customHeight="1">
      <c r="A5" s="9"/>
      <c r="B5" s="6"/>
      <c r="C5" s="6"/>
      <c r="D5" s="6"/>
      <c r="E5" s="10"/>
      <c r="F5" s="11"/>
      <c r="G5" s="10"/>
      <c r="H5" s="10"/>
      <c r="I5" s="10"/>
      <c r="J5" s="10"/>
      <c r="K5" s="10"/>
      <c r="L5" s="6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</row>
    <row r="6" spans="1:250" s="8" customFormat="1" ht="19" customHeight="1">
      <c r="A6" s="12"/>
      <c r="B6" s="6"/>
      <c r="C6" s="6"/>
      <c r="D6" s="6"/>
      <c r="E6" s="13"/>
      <c r="F6" s="11"/>
      <c r="G6" s="376" t="s">
        <v>5</v>
      </c>
      <c r="H6" s="376"/>
      <c r="I6" s="376"/>
      <c r="J6" s="376"/>
      <c r="K6" s="376"/>
      <c r="L6" s="6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</row>
    <row r="7" spans="1:250" s="8" customFormat="1" ht="23.15" customHeight="1">
      <c r="A7" s="12"/>
      <c r="B7" s="6"/>
      <c r="C7" s="6"/>
      <c r="D7" s="6"/>
      <c r="E7" s="10"/>
      <c r="F7" s="11"/>
      <c r="G7" s="15"/>
      <c r="H7" s="15"/>
      <c r="I7" s="15"/>
      <c r="J7" s="15"/>
      <c r="K7" s="15"/>
      <c r="L7" s="6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</row>
    <row r="8" spans="1:250" s="8" customFormat="1" ht="22" customHeight="1">
      <c r="A8" s="12"/>
      <c r="B8" s="6"/>
      <c r="C8" s="6"/>
      <c r="D8" s="6"/>
      <c r="E8" s="10"/>
      <c r="F8" s="11"/>
      <c r="H8" s="15"/>
      <c r="J8" s="15"/>
      <c r="L8" s="6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</row>
    <row r="9" spans="1:250" s="8" customFormat="1" ht="22" customHeight="1">
      <c r="A9" s="12"/>
      <c r="B9" s="6"/>
      <c r="C9" s="6"/>
      <c r="D9" s="6"/>
      <c r="E9" s="10"/>
      <c r="F9" s="11"/>
      <c r="G9" s="15" t="s">
        <v>141</v>
      </c>
      <c r="H9" s="15"/>
      <c r="I9" s="15" t="s">
        <v>81</v>
      </c>
      <c r="J9" s="15"/>
      <c r="K9" s="15" t="s">
        <v>147</v>
      </c>
      <c r="L9" s="6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</row>
    <row r="10" spans="1:250" s="8" customFormat="1" ht="22" customHeight="1">
      <c r="A10" s="12"/>
      <c r="B10" s="6"/>
      <c r="C10" s="6"/>
      <c r="D10" s="6"/>
      <c r="E10" s="13" t="s">
        <v>10</v>
      </c>
      <c r="F10" s="11"/>
      <c r="G10" s="122" t="s">
        <v>149</v>
      </c>
      <c r="H10" s="15"/>
      <c r="I10" s="122" t="s">
        <v>84</v>
      </c>
      <c r="J10" s="15"/>
      <c r="K10" s="122" t="s">
        <v>158</v>
      </c>
      <c r="L10" s="6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</row>
    <row r="11" spans="1:250" s="8" customFormat="1" ht="22" customHeight="1">
      <c r="A11" s="16"/>
      <c r="B11" s="11"/>
      <c r="C11" s="11"/>
      <c r="D11" s="11"/>
      <c r="E11" s="17"/>
      <c r="F11" s="11"/>
      <c r="G11" s="14"/>
      <c r="H11" s="14"/>
      <c r="I11" s="14"/>
      <c r="J11" s="14"/>
      <c r="K11" s="14"/>
      <c r="L11" s="11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</row>
    <row r="12" spans="1:250" s="8" customFormat="1" ht="22" customHeight="1">
      <c r="A12" s="89" t="s">
        <v>261</v>
      </c>
      <c r="B12" s="11"/>
      <c r="C12" s="11"/>
      <c r="D12" s="11"/>
      <c r="E12" s="17"/>
      <c r="F12" s="11"/>
      <c r="G12" s="14"/>
      <c r="H12" s="14"/>
      <c r="I12" s="14"/>
      <c r="J12" s="14"/>
      <c r="K12" s="14"/>
      <c r="L12" s="11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</row>
    <row r="13" spans="1:250" ht="22" customHeight="1">
      <c r="A13" s="64" t="s">
        <v>274</v>
      </c>
      <c r="B13" s="18"/>
      <c r="C13" s="6"/>
      <c r="D13" s="6"/>
      <c r="E13" s="63"/>
      <c r="F13" s="19"/>
      <c r="G13" s="28">
        <v>150000000</v>
      </c>
      <c r="H13" s="20"/>
      <c r="I13" s="10">
        <v>55995539</v>
      </c>
      <c r="J13" s="10"/>
      <c r="K13" s="10">
        <f>SUM(G13:I13)</f>
        <v>205995539</v>
      </c>
      <c r="L13" s="6"/>
    </row>
    <row r="14" spans="1:250" ht="22" customHeight="1">
      <c r="A14" s="6" t="s">
        <v>275</v>
      </c>
      <c r="B14" s="6"/>
      <c r="C14" s="6"/>
      <c r="D14" s="6"/>
      <c r="E14" s="10"/>
      <c r="F14" s="19"/>
      <c r="G14" s="88" t="s">
        <v>47</v>
      </c>
      <c r="H14" s="21"/>
      <c r="I14" s="25">
        <v>-7417006.6699999999</v>
      </c>
      <c r="J14" s="10"/>
      <c r="K14" s="25">
        <f>SUM(G14:I14)</f>
        <v>-7417006.6699999999</v>
      </c>
      <c r="L14" s="23"/>
      <c r="M14" s="24"/>
    </row>
    <row r="15" spans="1:250" ht="22" customHeight="1" thickBot="1">
      <c r="A15" s="18" t="s">
        <v>267</v>
      </c>
      <c r="B15" s="6"/>
      <c r="C15" s="6"/>
      <c r="D15" s="6"/>
      <c r="E15" s="10"/>
      <c r="F15" s="11"/>
      <c r="G15" s="26">
        <f>SUM(G13:G14)</f>
        <v>150000000</v>
      </c>
      <c r="H15" s="21"/>
      <c r="I15" s="26">
        <f>SUM(I13:I14)</f>
        <v>48578532.329999998</v>
      </c>
      <c r="J15" s="21"/>
      <c r="K15" s="26">
        <f>SUM(G15:I15)</f>
        <v>198578532.32999998</v>
      </c>
      <c r="M15" s="24"/>
    </row>
    <row r="16" spans="1:250" ht="22" customHeight="1" thickTop="1">
      <c r="A16" s="6"/>
      <c r="B16" s="6"/>
      <c r="C16" s="6"/>
      <c r="D16" s="6"/>
      <c r="E16" s="10"/>
      <c r="F16" s="11"/>
      <c r="G16" s="10"/>
      <c r="H16" s="10"/>
      <c r="I16" s="10"/>
      <c r="J16" s="10"/>
      <c r="K16" s="10"/>
      <c r="L16" s="6"/>
    </row>
    <row r="17" spans="1:13" ht="22" customHeight="1">
      <c r="A17" s="89" t="s">
        <v>268</v>
      </c>
      <c r="B17" s="6"/>
      <c r="C17" s="6"/>
      <c r="D17" s="6"/>
      <c r="E17" s="10"/>
      <c r="F17" s="11"/>
      <c r="G17" s="10"/>
      <c r="H17" s="10"/>
      <c r="I17" s="10"/>
      <c r="J17" s="10"/>
      <c r="K17" s="10"/>
      <c r="L17" s="6"/>
    </row>
    <row r="18" spans="1:13" ht="22" customHeight="1">
      <c r="A18" s="64" t="s">
        <v>269</v>
      </c>
      <c r="B18" s="18"/>
      <c r="C18" s="6"/>
      <c r="D18" s="6"/>
      <c r="E18" s="63"/>
      <c r="F18" s="19"/>
      <c r="G18" s="28">
        <f>SUM(G15)</f>
        <v>150000000</v>
      </c>
      <c r="H18" s="20"/>
      <c r="I18" s="28">
        <v>73385482</v>
      </c>
      <c r="J18" s="10"/>
      <c r="K18" s="28">
        <f>SUM(G18:I18)</f>
        <v>223385482</v>
      </c>
      <c r="L18" s="6"/>
    </row>
    <row r="19" spans="1:13" ht="22" customHeight="1">
      <c r="A19" s="117" t="s">
        <v>276</v>
      </c>
      <c r="B19" s="12"/>
      <c r="C19" s="12"/>
      <c r="D19" s="12"/>
      <c r="E19" s="84"/>
      <c r="F19" s="19"/>
      <c r="G19" s="10">
        <v>330000000</v>
      </c>
      <c r="H19" s="21"/>
      <c r="I19" s="87" t="s">
        <v>47</v>
      </c>
      <c r="J19" s="10"/>
      <c r="K19" s="10">
        <f>SUM(G19:I19)</f>
        <v>330000000</v>
      </c>
      <c r="M19" s="22"/>
    </row>
    <row r="20" spans="1:13" ht="22" customHeight="1">
      <c r="A20" s="6" t="s">
        <v>275</v>
      </c>
      <c r="B20" s="6"/>
      <c r="C20" s="6"/>
      <c r="D20" s="6"/>
      <c r="E20" s="10"/>
      <c r="F20" s="19"/>
      <c r="G20" s="88" t="s">
        <v>47</v>
      </c>
      <c r="H20" s="21"/>
      <c r="I20" s="83">
        <v>5005360</v>
      </c>
      <c r="J20" s="10"/>
      <c r="K20" s="25">
        <f>SUM(G20:I20)</f>
        <v>5005360</v>
      </c>
      <c r="L20" s="23"/>
      <c r="M20" s="24"/>
    </row>
    <row r="21" spans="1:13" ht="22" customHeight="1" thickBot="1">
      <c r="A21" s="18" t="s">
        <v>277</v>
      </c>
      <c r="B21" s="6"/>
      <c r="C21" s="6"/>
      <c r="D21" s="6"/>
      <c r="E21" s="10"/>
      <c r="F21" s="11"/>
      <c r="G21" s="26">
        <f>SUM(G18:G20)</f>
        <v>480000000</v>
      </c>
      <c r="H21" s="21"/>
      <c r="I21" s="26">
        <f>SUM(I18:I20)</f>
        <v>78390842</v>
      </c>
      <c r="J21" s="21"/>
      <c r="K21" s="26">
        <f>SUM(K18:K20)</f>
        <v>558390842</v>
      </c>
      <c r="M21" s="24"/>
    </row>
    <row r="22" spans="1:13" ht="22" customHeight="1" thickTop="1">
      <c r="A22" s="6"/>
      <c r="B22" s="6"/>
      <c r="C22" s="6"/>
      <c r="D22" s="6"/>
      <c r="E22" s="10"/>
      <c r="F22" s="11"/>
      <c r="G22" s="10"/>
      <c r="H22" s="10"/>
      <c r="I22" s="10"/>
      <c r="J22" s="10"/>
      <c r="K22" s="10"/>
      <c r="L22" s="6"/>
    </row>
    <row r="23" spans="1:13" ht="22" customHeight="1">
      <c r="B23" s="6"/>
      <c r="C23" s="6"/>
      <c r="D23" s="6"/>
      <c r="E23" s="10"/>
      <c r="F23" s="11"/>
      <c r="G23" s="14"/>
      <c r="H23" s="14"/>
      <c r="I23" s="14"/>
      <c r="J23" s="14"/>
      <c r="K23" s="14"/>
      <c r="L23" s="6"/>
    </row>
    <row r="24" spans="1:13" ht="22" customHeight="1">
      <c r="K24" s="82"/>
    </row>
    <row r="25" spans="1:13" ht="22" customHeight="1"/>
    <row r="26" spans="1:13" ht="22" customHeight="1">
      <c r="B26" s="6"/>
      <c r="C26" s="6"/>
      <c r="D26" s="6"/>
      <c r="E26" s="10"/>
      <c r="F26" s="11"/>
      <c r="G26" s="29"/>
      <c r="H26" s="29"/>
      <c r="I26" s="29"/>
      <c r="J26" s="29"/>
      <c r="K26" s="29"/>
      <c r="L26" s="6"/>
    </row>
    <row r="27" spans="1:13" ht="22" customHeight="1">
      <c r="A27" s="117" t="s">
        <v>37</v>
      </c>
    </row>
  </sheetData>
  <mergeCells count="5">
    <mergeCell ref="A1:K1"/>
    <mergeCell ref="A2:K2"/>
    <mergeCell ref="A3:K3"/>
    <mergeCell ref="G6:K6"/>
    <mergeCell ref="A4:K4"/>
  </mergeCells>
  <pageMargins left="0.9" right="0.3" top="1" bottom="0.5" header="0.5" footer="0.25"/>
  <pageSetup paperSize="9" scale="7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a4baf5-edd3-4cdb-956a-9c5e65b64dc7">
      <Terms xmlns="http://schemas.microsoft.com/office/infopath/2007/PartnerControls"/>
    </lcf76f155ced4ddcb4097134ff3c332f>
    <TaxCatchAll xmlns="bac142e5-4d90-4a34-ac3e-3b02fb0004d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BDCB88423B3C4188550E8D1B356ABE" ma:contentTypeVersion="17" ma:contentTypeDescription="Create a new document." ma:contentTypeScope="" ma:versionID="04cb07f66d14858c658451d25e330791">
  <xsd:schema xmlns:xsd="http://www.w3.org/2001/XMLSchema" xmlns:xs="http://www.w3.org/2001/XMLSchema" xmlns:p="http://schemas.microsoft.com/office/2006/metadata/properties" xmlns:ns2="21a4baf5-edd3-4cdb-956a-9c5e65b64dc7" xmlns:ns3="bac142e5-4d90-4a34-ac3e-3b02fb0004d2" targetNamespace="http://schemas.microsoft.com/office/2006/metadata/properties" ma:root="true" ma:fieldsID="14bf464cd7dccd1326f7bcd4be960359" ns2:_="" ns3:_="">
    <xsd:import namespace="21a4baf5-edd3-4cdb-956a-9c5e65b64dc7"/>
    <xsd:import namespace="bac142e5-4d90-4a34-ac3e-3b02fb0004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4baf5-edd3-4cdb-956a-9c5e65b64d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142e5-4d90-4a34-ac3e-3b02fb0004d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571cf04-2403-4a9f-a82a-02eee34ea032}" ma:internalName="TaxCatchAll" ma:showField="CatchAllData" ma:web="bac142e5-4d90-4a34-ac3e-3b02fb0004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37081F-693A-437A-A9E8-73D595E2D87A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bac142e5-4d90-4a34-ac3e-3b02fb0004d2"/>
    <ds:schemaRef ds:uri="21a4baf5-edd3-4cdb-956a-9c5e65b64dc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503259C-844C-4E08-B353-20CD0410BC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C2FBDC-AB37-40A2-9BBC-5945406808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a4baf5-edd3-4cdb-956a-9c5e65b64dc7"/>
    <ds:schemaRef ds:uri="bac142e5-4d90-4a34-ac3e-3b02fb0004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สินทรัพย์ </vt:lpstr>
      <vt:lpstr>หนี้สิน 1 </vt:lpstr>
      <vt:lpstr>หนี้สิน 2</vt:lpstr>
      <vt:lpstr>กำไรขาดทุน3เดือน</vt:lpstr>
      <vt:lpstr>กำไรขาดทุน6เดือน</vt:lpstr>
      <vt:lpstr>ส่วนของผู้ถือหุ้นรวม</vt:lpstr>
      <vt:lpstr>ส่วนของผู้ถือหุ้นเฉพาะ </vt:lpstr>
      <vt:lpstr>กระแสเงินสด Old</vt:lpstr>
      <vt:lpstr>กระแสเงินสด</vt:lpstr>
      <vt:lpstr>กำไรขาดทุน3เดือน Q1</vt:lpstr>
      <vt:lpstr>ส่วนของผู้ถือหุ้นรวม(1)</vt:lpstr>
      <vt:lpstr>ส่วนของผู้ถือหุ้นเฉพาะ(1)</vt:lpstr>
      <vt:lpstr>ส่วนของผู้ถือหุ้นรวม!Print_Area</vt:lpstr>
      <vt:lpstr>'หนี้สิน 1 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nekchinnawat@deloitte.com</dc:creator>
  <cp:keywords/>
  <dc:description/>
  <cp:lastModifiedBy>pthantapanit@deloitte.com</cp:lastModifiedBy>
  <cp:revision/>
  <cp:lastPrinted>2024-08-14T08:22:16Z</cp:lastPrinted>
  <dcterms:created xsi:type="dcterms:W3CDTF">2018-07-11T02:47:24Z</dcterms:created>
  <dcterms:modified xsi:type="dcterms:W3CDTF">2024-08-14T08:22:24Z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0x01010064BDCB88423B3C4188550E8D1B356ABE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2021-07-19T14:34:02Z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5357850a-9e77-4241-bf95-fe339951bf25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