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samai001\Desktop\Dhipaya\Q2 2024\Draft FS\Final print run\TIPH\Soft file\"/>
    </mc:Choice>
  </mc:AlternateContent>
  <xr:revisionPtr revIDLastSave="0" documentId="13_ncr:1_{2DA1795A-3D55-4B2D-8835-FC1737B920CA}" xr6:coauthVersionLast="47" xr6:coauthVersionMax="47" xr10:uidLastSave="{00000000-0000-0000-0000-000000000000}"/>
  <bookViews>
    <workbookView xWindow="-120" yWindow="-120" windowWidth="29040" windowHeight="17520" tabRatio="724" activeTab="6" xr2:uid="{00000000-000D-0000-FFFF-FFFF00000000}"/>
  </bookViews>
  <sheets>
    <sheet name="BS 2-4" sheetId="23" r:id="rId1"/>
    <sheet name="PL 5-6 (3month)" sheetId="16" r:id="rId2"/>
    <sheet name="PL 7-8 (6month)" sheetId="20" r:id="rId3"/>
    <sheet name="EQ9" sheetId="11" r:id="rId4"/>
    <sheet name="EQ10" sheetId="22" r:id="rId5"/>
    <sheet name="EQ11" sheetId="14" r:id="rId6"/>
    <sheet name="CF 12-13" sheetId="1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22" l="1"/>
  <c r="O16" i="22"/>
  <c r="AA16" i="11"/>
  <c r="W27" i="11"/>
  <c r="AA27" i="11"/>
  <c r="AA22" i="11"/>
  <c r="AA21" i="11"/>
  <c r="AA20" i="11"/>
  <c r="AA18" i="11"/>
  <c r="AA17" i="11"/>
  <c r="O24" i="14" l="1"/>
  <c r="K26" i="14"/>
  <c r="I26" i="14"/>
  <c r="G26" i="14"/>
  <c r="E26" i="14"/>
  <c r="O22" i="14"/>
  <c r="A50" i="16" l="1"/>
  <c r="A50" i="20"/>
  <c r="L114" i="23"/>
  <c r="L117" i="23" s="1"/>
  <c r="H114" i="23"/>
  <c r="H117" i="23" s="1"/>
  <c r="F114" i="23"/>
  <c r="F117" i="23" s="1"/>
  <c r="A85" i="23"/>
  <c r="A83" i="23"/>
  <c r="A82" i="23"/>
  <c r="A126" i="23" s="1"/>
  <c r="L66" i="23"/>
  <c r="H66" i="23"/>
  <c r="F66" i="23"/>
  <c r="A44" i="23"/>
  <c r="A42" i="23"/>
  <c r="L34" i="23"/>
  <c r="H34" i="23"/>
  <c r="F34" i="23"/>
  <c r="L119" i="23" l="1"/>
  <c r="F119" i="23"/>
  <c r="H119" i="23"/>
  <c r="Y28" i="22" l="1"/>
  <c r="U28" i="22"/>
  <c r="S28" i="22"/>
  <c r="Q28" i="22"/>
  <c r="M28" i="22"/>
  <c r="K28" i="22"/>
  <c r="I28" i="22"/>
  <c r="G28" i="22"/>
  <c r="E28" i="22"/>
  <c r="O26" i="22"/>
  <c r="W26" i="22" s="1"/>
  <c r="AA26" i="22" s="1"/>
  <c r="O23" i="22"/>
  <c r="W23" i="22" s="1"/>
  <c r="AA23" i="22" s="1"/>
  <c r="O21" i="22"/>
  <c r="W21" i="22" s="1"/>
  <c r="AA21" i="22" s="1"/>
  <c r="W20" i="22"/>
  <c r="AA20" i="22" s="1"/>
  <c r="O19" i="22"/>
  <c r="W19" i="22" s="1"/>
  <c r="AA19" i="22" s="1"/>
  <c r="O18" i="22"/>
  <c r="W18" i="22" s="1"/>
  <c r="AA18" i="22" s="1"/>
  <c r="W17" i="22"/>
  <c r="AA17" i="22" s="1"/>
  <c r="A3" i="22"/>
  <c r="O16" i="11"/>
  <c r="O17" i="11"/>
  <c r="W17" i="11" s="1"/>
  <c r="O18" i="11"/>
  <c r="O19" i="11"/>
  <c r="O20" i="11"/>
  <c r="O21" i="11"/>
  <c r="O22" i="11"/>
  <c r="O24" i="11"/>
  <c r="O27" i="11"/>
  <c r="W16" i="22" l="1"/>
  <c r="O28" i="22"/>
  <c r="AA16" i="22" l="1"/>
  <c r="AA28" i="22" s="1"/>
  <c r="W28" i="22"/>
  <c r="L72" i="16"/>
  <c r="L41" i="16"/>
  <c r="L27" i="16"/>
  <c r="H88" i="16"/>
  <c r="H82" i="16"/>
  <c r="H72" i="16"/>
  <c r="H41" i="16"/>
  <c r="H27" i="16"/>
  <c r="F27" i="16"/>
  <c r="F41" i="16"/>
  <c r="F72" i="16"/>
  <c r="F82" i="16"/>
  <c r="F88" i="16"/>
  <c r="H98" i="20"/>
  <c r="H92" i="20"/>
  <c r="H82" i="20"/>
  <c r="H69" i="20"/>
  <c r="H41" i="20"/>
  <c r="H27" i="20"/>
  <c r="L82" i="20"/>
  <c r="L69" i="20"/>
  <c r="L41" i="20"/>
  <c r="L27" i="20"/>
  <c r="L46" i="20" s="1"/>
  <c r="L89" i="20" s="1"/>
  <c r="L92" i="20" s="1"/>
  <c r="H78" i="18"/>
  <c r="H64" i="18"/>
  <c r="H58" i="18"/>
  <c r="H28" i="18"/>
  <c r="L78" i="18"/>
  <c r="L64" i="18"/>
  <c r="L66" i="18" s="1"/>
  <c r="L58" i="18"/>
  <c r="L28" i="18"/>
  <c r="W21" i="11"/>
  <c r="W20" i="11"/>
  <c r="F28" i="18"/>
  <c r="H46" i="20" l="1"/>
  <c r="L84" i="20"/>
  <c r="H46" i="16"/>
  <c r="H76" i="16" s="1"/>
  <c r="H83" i="18"/>
  <c r="L83" i="18"/>
  <c r="H66" i="18"/>
  <c r="H84" i="20"/>
  <c r="L46" i="16"/>
  <c r="L82" i="16" s="1"/>
  <c r="F46" i="16"/>
  <c r="F76" i="16" s="1"/>
  <c r="L86" i="20"/>
  <c r="H86" i="20" l="1"/>
  <c r="L98" i="20"/>
  <c r="L76" i="16"/>
  <c r="L88" i="16" s="1"/>
  <c r="J58" i="18" l="1"/>
  <c r="F58" i="18"/>
  <c r="O17" i="14"/>
  <c r="O18" i="14"/>
  <c r="A3" i="11"/>
  <c r="A3" i="14" s="1"/>
  <c r="A3" i="18" s="1"/>
  <c r="A48" i="18" s="1"/>
  <c r="F98" i="20"/>
  <c r="F92" i="20"/>
  <c r="J82" i="20"/>
  <c r="F82" i="20"/>
  <c r="J69" i="20"/>
  <c r="F69" i="20"/>
  <c r="F84" i="20" s="1"/>
  <c r="A53" i="20"/>
  <c r="F41" i="20"/>
  <c r="F27" i="20"/>
  <c r="J72" i="16"/>
  <c r="W22" i="11"/>
  <c r="O16" i="14"/>
  <c r="I20" i="14"/>
  <c r="W24" i="11"/>
  <c r="AA24" i="11" s="1"/>
  <c r="W18" i="11"/>
  <c r="F78" i="18"/>
  <c r="J64" i="18"/>
  <c r="J66" i="18" s="1"/>
  <c r="F64" i="18"/>
  <c r="M20" i="14"/>
  <c r="G20" i="14"/>
  <c r="E20" i="14"/>
  <c r="Y29" i="11"/>
  <c r="I29" i="11"/>
  <c r="K20" i="14"/>
  <c r="A53" i="16"/>
  <c r="A100" i="16"/>
  <c r="G29" i="11"/>
  <c r="S29" i="11"/>
  <c r="Q29" i="11"/>
  <c r="M29" i="11"/>
  <c r="K29" i="11"/>
  <c r="E29" i="11"/>
  <c r="U29" i="11"/>
  <c r="A105" i="20" l="1"/>
  <c r="A40" i="11"/>
  <c r="A35" i="22" s="1"/>
  <c r="W19" i="11"/>
  <c r="AA19" i="11" s="1"/>
  <c r="AA29" i="11" s="1"/>
  <c r="F46" i="20"/>
  <c r="J84" i="20"/>
  <c r="O20" i="14"/>
  <c r="F83" i="18"/>
  <c r="F66" i="18"/>
  <c r="O29" i="11"/>
  <c r="A30" i="14" l="1"/>
  <c r="A45" i="18" s="1"/>
  <c r="A93" i="18" s="1"/>
  <c r="W29" i="11"/>
  <c r="F86" i="20"/>
  <c r="J66" i="23" l="1"/>
  <c r="J27" i="16" l="1"/>
  <c r="J34" i="23"/>
  <c r="J41" i="20"/>
  <c r="J78" i="18" l="1"/>
  <c r="J27" i="20"/>
  <c r="J46" i="20" s="1"/>
  <c r="J114" i="23" l="1"/>
  <c r="J117" i="23" s="1"/>
  <c r="J119" i="23" s="1"/>
  <c r="O23" i="14"/>
  <c r="O26" i="14" s="1"/>
  <c r="M26" i="14"/>
  <c r="J41" i="16"/>
  <c r="J46" i="16" s="1"/>
  <c r="J86" i="20"/>
  <c r="J89" i="20"/>
  <c r="J28" i="18" l="1"/>
  <c r="J83" i="18" s="1"/>
  <c r="J76" i="16"/>
  <c r="J88" i="16" s="1"/>
  <c r="J82" i="16"/>
  <c r="J92" i="20"/>
  <c r="J98" i="20"/>
</calcChain>
</file>

<file path=xl/sharedStrings.xml><?xml version="1.0" encoding="utf-8"?>
<sst xmlns="http://schemas.openxmlformats.org/spreadsheetml/2006/main" count="552" uniqueCount="239">
  <si>
    <t>บริษัท ทิพย กรุ๊ป โฮลดิ้งส์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</si>
  <si>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</si>
  <si>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</si>
  <si>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</si>
  <si>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</si>
  <si>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</si>
  <si>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</si>
  <si>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</si>
  <si>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</si>
  <si>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 xml:space="preserve"> พ.ศ. 2567</t>
  </si>
  <si>
    <t xml:space="preserve"> พ.ศ. 2566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</si>
  <si>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</si>
  <si>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</si>
  <si>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</si>
  <si>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</si>
  <si>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เบี้ยประกันภัยค้างรับสุทธิ</t>
  </si>
  <si>
    <t>รายได้จากการลงทุนค้างรับ</t>
  </si>
  <si>
    <t>สินทรัพย์จากการประกันภัยต่อสุทธิ</t>
  </si>
  <si>
    <t>8, 17</t>
  </si>
  <si>
    <t>ลูกหนี้จากสัญญาประกันภัยต่อสุทธิ</t>
  </si>
  <si>
    <t>ลูกหนี้การค้าสุทธิ</t>
  </si>
  <si>
    <t>สินทรัพย์ลงทุน</t>
  </si>
  <si>
    <t>เงินลงทุนในหลักทรัพย์สุทธิ</t>
  </si>
  <si>
    <t>เงินลงทุนในบริษัทร่วม</t>
  </si>
  <si>
    <t>12.1</t>
  </si>
  <si>
    <t>เงินลงทุนในบริษัทย่อย</t>
  </si>
  <si>
    <t>12.2</t>
  </si>
  <si>
    <t>อสังหาริมทรัพย์เพื่อการลงทุนสุทธิ</t>
  </si>
  <si>
    <t>ที่ดิน อาคารและอุปกรณ์สุทธิ</t>
  </si>
  <si>
    <t>ค่าความนิยม</t>
  </si>
  <si>
    <t>สินทรัพย์ไม่มีตัวตนสุทธิ</t>
  </si>
  <si>
    <t>สินทรัพย์ภาษีเงินได้ของรอบระยะเวลาปัจจุบัน</t>
  </si>
  <si>
    <t>เบี้ยประกันภัยต่อจ่ายล่วงหน้าสุทธิ</t>
  </si>
  <si>
    <t>ค่านายหน้าประกันภัยจ่ายล่วงหน้า</t>
  </si>
  <si>
    <t>เงินให้กู้ยืมแก่บริษัทที่เกี่ยวข้องกัน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</si>
  <si>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</si>
  <si>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</si>
  <si>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</si>
  <si>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</si>
  <si>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</si>
  <si>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</si>
  <si>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</si>
  <si>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</si>
  <si>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ค่านายหน้าประกันภัยค้างจ่าย</t>
  </si>
  <si>
    <t>หุ้นกู้สุทธิ</t>
  </si>
  <si>
    <t>ค่าเบี้ยประกันภัยรับล่วงหน้า</t>
  </si>
  <si>
    <t>บัญชีตั้งพักค่าเบี้ยประกันภัย</t>
  </si>
  <si>
    <t>ภาษีเงินได้นิติบุคคลค้างจ่าย</t>
  </si>
  <si>
    <t>ภาระผูกพันผลประโยชน์พนักงาน</t>
  </si>
  <si>
    <t>หนี้สินอื่น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</si>
  <si>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</si>
  <si>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</si>
  <si>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</si>
  <si>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</si>
  <si>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</si>
  <si>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600,010,000 หุ้น </t>
  </si>
  <si>
    <t xml:space="preserve">   มูลค่าที่ตราไว้หุ้นละ 1 บาท</t>
  </si>
  <si>
    <t>ทุนที่ออกและชำระแล้ว</t>
  </si>
  <si>
    <t xml:space="preserve">หุ้นสามัญจำนวน 594,292,336 หุ้น </t>
  </si>
  <si>
    <t xml:space="preserve">   มูลค่าที่ได้รับชำระแล้วหุ้นละ 1 บาท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</si>
  <si>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</si>
  <si>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</si>
  <si>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</si>
  <si>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</t>
  </si>
  <si>
    <t>สำรองตามกฎหมาย</t>
  </si>
  <si>
    <t>สำรองทั่วไป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</si>
  <si>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</si>
  <si>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</si>
  <si>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</si>
  <si>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</si>
  <si>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</si>
  <si>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</si>
  <si>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</si>
  <si>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2567</t>
  </si>
  <si>
    <t>รายได้</t>
  </si>
  <si>
    <t>เบี้ยประกันภัยรับ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</si>
  <si>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</si>
  <si>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</si>
  <si>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สำรองเบี้ยประกันภัยที่ยังไม่ถือเป็นรายได้ลด</t>
    </r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</si>
  <si>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</si>
  <si>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</si>
  <si>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</si>
  <si>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กำไรจากเงินลงทุน</t>
  </si>
  <si>
    <t>กำไร(ขาดทุน)จากการปรับมูลค่ายุติธรรมของเงินลงทุน</t>
  </si>
  <si>
    <t>ส่วนแบ่งกำไรจากเงินลงทุนในบริษัทร่วม</t>
  </si>
  <si>
    <t>รายได้ค่าบริการอื่น</t>
  </si>
  <si>
    <t>รายได้อื่น</t>
  </si>
  <si>
    <t>รวมรายได้</t>
  </si>
  <si>
    <t>ค่าใช้จ่าย</t>
  </si>
  <si>
    <t>ค่าสินไหมทดแทนและค่าใช้จ่ายในการจัดการ</t>
  </si>
  <si>
    <t>ค่าสินไหมทดแทน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</si>
  <si>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ค่าสินไหมทดแทนและค่าใช้จ่ายในการจัดการ</t>
    </r>
  </si>
  <si>
    <t>ค่าจ้างและค่าบำเหน็จ</t>
  </si>
  <si>
    <t>ค่าใช้จ่ายในการรับประกันภัยอื่น</t>
  </si>
  <si>
    <t>ต้นทุนทางการเงิน</t>
  </si>
  <si>
    <t>ต้นทุนบริการ</t>
  </si>
  <si>
    <t>ค่าใช้จ่ายในการดำเนินงาน</t>
  </si>
  <si>
    <t>(กลับรายการ)ผลขาดทุนด้านเครดิตที่คาดว่าจะเกิดขึ้น</t>
  </si>
  <si>
    <t>รวมค่าใช้จ่าย</t>
  </si>
  <si>
    <t>กำไร(ขาดทุน)ก่อนภาษีเงินได้</t>
  </si>
  <si>
    <t>ภาษีเงินได้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</si>
  <si>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</si>
  <si>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กำไร(ขาดทุน)เบ็ดเสร็จอื่น</t>
  </si>
  <si>
    <t>รายการที่จะจัดประเภทรายการใหม่เข้าไปไว้ใน</t>
  </si>
  <si>
    <t>กำไรหรือขาดทุนในภายหลัง</t>
  </si>
  <si>
    <t xml:space="preserve">        มูลค่ายุติธรรมผ่านกำไรขาดทุนเบ็ดเสร็จอื่น</t>
  </si>
  <si>
    <t xml:space="preserve">        และการด้อยค่าที่โอนเข้าไปยังกำไรหรือขาดทุน</t>
  </si>
  <si>
    <t xml:space="preserve">    ภาษีเงินได้ที่เกี่ยวกับรายการที่จะจัดประเภทรายการใหม่</t>
  </si>
  <si>
    <t xml:space="preserve">     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</si>
  <si>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</si>
  <si>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 xml:space="preserve">    กำไรหรือขาดทุนในภายหลัง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</si>
  <si>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</si>
  <si>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</si>
  <si>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</si>
  <si>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</si>
  <si>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</t>
  </si>
  <si>
    <t>กำไร(ขาดทุน)ต่อหุ้นขั้นพื้นฐาน (บาท)</t>
  </si>
  <si>
    <t>สำหรับรอบระยะเวลาหกเดือนสิ้นสุดวันที่ 30 มิถุนายน พ.ศ. 2567</t>
  </si>
  <si>
    <t>ส่วนแบ่งกำไร(ขาดทุน)จากเงินลงทุนในบริษัทร่วม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</si>
  <si>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</si>
  <si>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</si>
  <si>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 ขาดทุนจากการขายเงินลงทุนที่วัด</t>
  </si>
  <si>
    <t>งบแสดงการเปลี่ยนแปลงส่วนของเจ้าของ (ยังไม่ได้ตรวจสอบ)</t>
  </si>
  <si>
    <t xml:space="preserve"> ข้อมูลทางการเงินรวม</t>
  </si>
  <si>
    <t>ส่วนของผู้เป็นเจ้าของบริษัท</t>
  </si>
  <si>
    <t>ผลกำไร(ขาดทุน)</t>
  </si>
  <si>
    <t>ที่ยังไม่เกิดขึ้นจริงจาก</t>
  </si>
  <si>
    <t>ที่ยังไม่เกิดขึ้นจริง</t>
  </si>
  <si>
    <t>การวัดมูลค่าเงินลงทุน</t>
  </si>
  <si>
    <t>จากการประมาณการ</t>
  </si>
  <si>
    <t>รวม</t>
  </si>
  <si>
    <t>ส่วนเกินทุนจากการ</t>
  </si>
  <si>
    <t>ที่วัดมูลค่ายุติธรรมผ่าน</t>
  </si>
  <si>
    <t>นักคณิตศาสตร์</t>
  </si>
  <si>
    <t>องค์ประกอบอื่น</t>
  </si>
  <si>
    <t>กำไรสะสมจัดสรรแล้ว</t>
  </si>
  <si>
    <t>รวมส่วน</t>
  </si>
  <si>
    <t>ส่วนได้เสีย</t>
  </si>
  <si>
    <t>ทุนที่ออก</t>
  </si>
  <si>
    <t>ส่วนเกิน</t>
  </si>
  <si>
    <t>เปลี่ยนแปลงส่วนได้เสีย</t>
  </si>
  <si>
    <t>กำไรขาดทุนเบ็ดเสร็จอื่น</t>
  </si>
  <si>
    <t>ประกันภัย</t>
  </si>
  <si>
    <t>ของส่วนของ</t>
  </si>
  <si>
    <t>สำรองตาม</t>
  </si>
  <si>
    <t>ของเจ้าของ</t>
  </si>
  <si>
    <t>ที่ไม่มีอำนาจ</t>
  </si>
  <si>
    <t>และชำระแล้ว</t>
  </si>
  <si>
    <t>มูลค่าหุ้น</t>
  </si>
  <si>
    <t>ในบริษัทย่อย</t>
  </si>
  <si>
    <t xml:space="preserve"> - สุทธิจากภาษี</t>
  </si>
  <si>
    <t>เจ้าของ</t>
  </si>
  <si>
    <t>กฎหมาย</t>
  </si>
  <si>
    <t>สำรองอื่น</t>
  </si>
  <si>
    <t>ยังไม่ได้จัดสรร</t>
  </si>
  <si>
    <t>- บริษัท</t>
  </si>
  <si>
    <t>ควบคุม</t>
  </si>
  <si>
    <t xml:space="preserve">เงินปันผลจ่าย </t>
  </si>
  <si>
    <t>โอนกำไรสะสมที่ยังไม่จัดสรร</t>
  </si>
  <si>
    <t>โอนเข้ากำไรสะสม</t>
  </si>
  <si>
    <t>สำรองตามกฏหมาย</t>
  </si>
  <si>
    <t xml:space="preserve">   ผ่านกำไรขาดทุนเบ็ดเสร็จอื่น - สุทธิจากภาษี</t>
  </si>
  <si>
    <t>ขาดทุนจากการขายเงินลงทุนที่วัดมูลค่ายุติธรรม</t>
  </si>
  <si>
    <t xml:space="preserve">   ผ่านกำไรขาดทุนเบ็ดเสร็จอื่นและการด้อยค่าที่โอนเข้าไปยัง</t>
  </si>
  <si>
    <t xml:space="preserve">   กำไรหรือขาดทุน - สุทธิจากภาษี</t>
  </si>
  <si>
    <t>องค์ประกอบอื่นของ</t>
  </si>
  <si>
    <t>กำไร(ขาดทุน)สะสม</t>
  </si>
  <si>
    <t>ส่วนเกินมูลค่าหุ้น</t>
  </si>
  <si>
    <t>งบกระแสเงินสด</t>
  </si>
  <si>
    <t>เบี้ยประกันภัยรับจากการรับประกันภัยโดยตรง</t>
  </si>
  <si>
    <t>เงินรับ(จ่าย)เกี่ยวกับการประกันภัยต่อ</t>
  </si>
  <si>
    <t>ค่าสินไหมทดแทนจากการรับประกันภัยโดยตรง</t>
  </si>
  <si>
    <t>ค่าใช้จ่ายในการจัดการค่าสินไหมทดแทนจากการ</t>
  </si>
  <si>
    <t>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</si>
  <si>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</si>
  <si>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</si>
  <si>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</si>
  <si>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</si>
  <si>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</si>
  <si>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อื่น ๆ</t>
  </si>
  <si>
    <t>กระแสเงินสดได้มา</t>
  </si>
  <si>
    <t>เงินสดรับจากการขายที่ดิน อาคารและอุปกรณ์</t>
  </si>
  <si>
    <t>กระแสเงินสดใช้ไป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</si>
  <si>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</si>
  <si>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</si>
  <si>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เงินสดใช้ไปจากกิจกรรมลงทุน</t>
  </si>
  <si>
    <t>เงินสดสุทธิใช้ไปจากกิจกรรมลงทุน</t>
  </si>
  <si>
    <t>เงินสดจ่ายเงินยืมบริษัทที่เกี่ยวข้องกัน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</si>
  <si>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</si>
  <si>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</si>
  <si>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</si>
  <si>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</si>
  <si>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จ่ายชำระหนี้ตามสัญญาเช่า</t>
  </si>
  <si>
    <t>จ่ายเงินปันผล</t>
  </si>
  <si>
    <t>เงินสดสุทธิใช้ไปจากกิจกรรมจัดหาเงิน</t>
  </si>
  <si>
    <t>เงินสดและรายการเทียบเท่าเงินสดเพิ่มขึ้น(ลดลง)สุทธิ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</si>
  <si>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</si>
  <si>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</si>
  <si>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</si>
  <si>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การได้มาซึ่งสินทรัพย์สิทธิการใช้</t>
  </si>
  <si>
    <t>จัดประเภทเงินลงทุนในหลักทรัพย์ที่มีระยะเวลาครบกำหนด</t>
  </si>
  <si>
    <t>ไม่เกิน 3 เดือน นับแต่วันที่ได้มาจากเงินลงทุนที่วัดมูลค่ายุติธรรม</t>
  </si>
  <si>
    <t>ผ่านกำไรขาดทุนเบ็ดเสร็จอื่นไปเงินสดและรายการเทียบเท่าเงินสด</t>
  </si>
  <si>
    <t>การเปลี่ยนแปลงส่วนได้เสียในบริษัทย่อย</t>
  </si>
  <si>
    <t>ขาดทุนสุทธิสำหรับรอบระยะเวลา</t>
  </si>
  <si>
    <t>กำไรสุทธิสำหรับรอบระยะเวลา</t>
  </si>
  <si>
    <t>กำไร(ขาดทุน)สุทธิสำหรับรอบระยะเวลา</t>
  </si>
  <si>
    <t>กำไร(ขาดทุน)เบ็ดเสร็จอื่นสำหรับรอบระยะเวลา - สุทธิจากภาษี</t>
  </si>
  <si>
    <t>ขาดทุนเบ็ดเสร็จรวมสำหรับรอบระยะเวลา</t>
  </si>
  <si>
    <t>กำไร(ขาดทุน)เบ็ดเสร็จรวมสำหรับรอบระยะเวลา</t>
  </si>
  <si>
    <t>ยอดคงเหลือสิ้นรอบระยะเวลา ณ วันที่ 30 มิถุนายน พ.ศ. 2566</t>
  </si>
  <si>
    <t>ยอดคงเหลือสิ้นรอบระยะเวลา ณ วันที่ 30 มิถุนายน พ.ศ. 2567</t>
  </si>
  <si>
    <t>ค่าใช้จ่ายภาษีเงินได้</t>
  </si>
  <si>
    <t>ผลขาดทุนด้านเครดิตที่คาดว่าจะเกิดขึ้น</t>
  </si>
  <si>
    <t>เงินรับ(จ่าย)จากค่าบริการอื่น</t>
  </si>
  <si>
    <t xml:space="preserve">    ขาดทุนที่ยังไม่เกิดขึ้นจริงจากการวัดมูลค่าเงินลงทุนที่วัด</t>
  </si>
  <si>
    <t>ผลกำไรที่ยังไม่เกิดขึ้นจริงจากการประมาณการนักคณิตศาสตร์ประกันภัย</t>
  </si>
  <si>
    <t>ยอดคงเหลือ ณ วันที่ 1 มกราคม พ.ศ. 2566</t>
  </si>
  <si>
    <t>ยอดคงเหลือ ณ วันที่ 1 มกราคม พ.ศ. 2567</t>
  </si>
  <si>
    <t>ขาดทุนที่ยังไม่เกิดขึ้นจริงจากการวัดมูลค่าเงินลงทุนที่วัดมูลค่ายุติธรรม</t>
  </si>
  <si>
    <t xml:space="preserve">    (กำไร)ขาดทุนจากการขายเงินลงทุนที่วัด</t>
  </si>
  <si>
    <t>เงินสดได้มาจากกิจกรรมลงทุน</t>
  </si>
  <si>
    <t>สินทรัพย์ภาษีเงินได้รอการตัดบัญชีสุทธิ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</si>
  <si>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</si>
  <si>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</si>
  <si>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</si>
  <si>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เงินสดสุทธิได้มา(ใช้ไป)จากกิจกรรมดำเนินงาน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</si>
  <si>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</si>
  <si>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</si>
  <si>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r>
      <t>บวก(หัก)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สำรองเบี้ยประกันภัยที่ยังไม่ถือเป็นรายได้(เพิ่ม)ลด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</si>
  <si>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</si>
  <si>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 xml:space="preserve">       จากรอบระยะเวลาก่อน</t>
  </si>
  <si>
    <t xml:space="preserve">      ค่าสินไหมทดแทนรับคืนจากการประกันภัยต่อ</t>
  </si>
  <si>
    <t xml:space="preserve">             จากรอบระยะเวลาก่อน</t>
  </si>
  <si>
    <t xml:space="preserve">   กำไรหรือขาดทุนในภายหลัง</t>
  </si>
  <si>
    <t xml:space="preserve">      กำไรที่ยังไม่เกิดขึ้นจริงจากการประมาณการ</t>
  </si>
  <si>
    <t xml:space="preserve">      นักคณิตศาสตร์ประกันภัย</t>
  </si>
  <si>
    <t xml:space="preserve">   ภาษีเงินได้ที่เกี่ยวกับรายการที่จะไม่จัดประเภทรายการ</t>
  </si>
  <si>
    <t xml:space="preserve">      ใหม่เข้าไปไว้ในกำไรหรือขาดทุนในภายหลัง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</si>
</sst>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  <numFmt numFmtId="173" formatCode="_-* #,##0_-;\-* #,##0_-;_-* &quot;-&quot;??_-;_-@_-"/>
    <numFmt numFmtId="174" formatCode="#,##0.0;\-#,##0.0"/>
  </numFmts>
  <fonts count="20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79">
    <xf numFmtId="0" fontId="0" fillId="0" borderId="0" xfId="0"/>
    <xf numFmtId="0" fontId="11" fillId="0" borderId="0" xfId="0" applyFont="1" applyAlignment="1">
      <alignment vertical="center"/>
    </xf>
    <xf numFmtId="171" fontId="11" fillId="0" borderId="3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3" xfId="18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72" fontId="11" fillId="0" borderId="3" xfId="1" applyNumberFormat="1" applyFont="1" applyFill="1" applyBorder="1" applyAlignment="1">
      <alignment horizontal="center" vertical="center"/>
    </xf>
    <xf numFmtId="172" fontId="11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right" vertical="center"/>
    </xf>
    <xf numFmtId="39" fontId="10" fillId="0" borderId="3" xfId="0" applyNumberFormat="1" applyFont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 applyAlignment="1">
      <alignment horizontal="right" vertical="center"/>
    </xf>
    <xf numFmtId="171" fontId="11" fillId="4" borderId="0" xfId="0" applyNumberFormat="1" applyFont="1" applyFill="1" applyAlignment="1">
      <alignment vertical="center"/>
    </xf>
    <xf numFmtId="171" fontId="11" fillId="4" borderId="3" xfId="1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vertical="center"/>
    </xf>
    <xf numFmtId="39" fontId="10" fillId="4" borderId="0" xfId="0" applyNumberFormat="1" applyFont="1" applyFill="1" applyAlignment="1">
      <alignment horizontal="right" vertical="center"/>
    </xf>
    <xf numFmtId="171" fontId="11" fillId="4" borderId="4" xfId="0" applyNumberFormat="1" applyFont="1" applyFill="1" applyBorder="1" applyAlignment="1">
      <alignment vertical="center"/>
    </xf>
    <xf numFmtId="39" fontId="10" fillId="0" borderId="0" xfId="0" applyNumberFormat="1" applyFont="1"/>
    <xf numFmtId="39" fontId="11" fillId="0" borderId="0" xfId="0" applyNumberFormat="1" applyFont="1" applyAlignment="1">
      <alignment horizontal="center"/>
    </xf>
    <xf numFmtId="171" fontId="11" fillId="0" borderId="0" xfId="0" applyNumberFormat="1" applyFont="1"/>
    <xf numFmtId="39" fontId="11" fillId="0" borderId="0" xfId="0" applyNumberFormat="1" applyFont="1"/>
    <xf numFmtId="171" fontId="11" fillId="4" borderId="0" xfId="28" applyNumberFormat="1" applyFont="1" applyFill="1"/>
    <xf numFmtId="171" fontId="11" fillId="0" borderId="0" xfId="28" applyNumberFormat="1" applyFont="1" applyFill="1"/>
    <xf numFmtId="37" fontId="11" fillId="0" borderId="0" xfId="18" applyNumberFormat="1" applyFont="1" applyAlignment="1">
      <alignment horizontal="center" shrinkToFit="1"/>
    </xf>
    <xf numFmtId="39" fontId="10" fillId="0" borderId="0" xfId="0" applyNumberFormat="1" applyFont="1" applyAlignment="1">
      <alignment horizontal="left"/>
    </xf>
    <xf numFmtId="39" fontId="11" fillId="0" borderId="0" xfId="0" applyNumberFormat="1" applyFont="1" applyAlignment="1">
      <alignment horizontal="centerContinuous"/>
    </xf>
    <xf numFmtId="39" fontId="10" fillId="0" borderId="3" xfId="18" applyNumberFormat="1" applyFont="1" applyBorder="1" applyAlignment="1">
      <alignment horizontal="left"/>
    </xf>
    <xf numFmtId="39" fontId="11" fillId="0" borderId="3" xfId="0" applyNumberFormat="1" applyFont="1" applyBorder="1" applyAlignment="1">
      <alignment horizontal="centerContinuous"/>
    </xf>
    <xf numFmtId="39" fontId="10" fillId="0" borderId="0" xfId="18" applyNumberFormat="1" applyFont="1" applyAlignment="1">
      <alignment horizontal="left"/>
    </xf>
    <xf numFmtId="37" fontId="10" fillId="0" borderId="0" xfId="18" applyNumberFormat="1" applyFont="1" applyAlignment="1">
      <alignment horizontal="left" vertical="center"/>
    </xf>
    <xf numFmtId="171" fontId="10" fillId="0" borderId="0" xfId="1" applyNumberFormat="1" applyFont="1" applyFill="1" applyAlignment="1">
      <alignment horizontal="right"/>
    </xf>
    <xf numFmtId="171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71" fontId="10" fillId="0" borderId="3" xfId="0" applyNumberFormat="1" applyFont="1" applyBorder="1" applyAlignment="1">
      <alignment horizontal="right"/>
    </xf>
    <xf numFmtId="39" fontId="11" fillId="0" borderId="3" xfId="0" applyNumberFormat="1" applyFont="1" applyBorder="1" applyAlignment="1">
      <alignment vertical="center"/>
    </xf>
    <xf numFmtId="171" fontId="11" fillId="0" borderId="3" xfId="0" applyNumberFormat="1" applyFont="1" applyBorder="1"/>
    <xf numFmtId="171" fontId="11" fillId="4" borderId="0" xfId="1" applyNumberFormat="1" applyFont="1" applyFill="1"/>
    <xf numFmtId="171" fontId="11" fillId="4" borderId="3" xfId="1" applyNumberFormat="1" applyFont="1" applyFill="1" applyBorder="1"/>
    <xf numFmtId="171" fontId="11" fillId="4" borderId="0" xfId="19" applyNumberFormat="1" applyFont="1" applyFill="1" applyAlignment="1">
      <alignment shrinkToFit="1"/>
    </xf>
    <xf numFmtId="171" fontId="11" fillId="4" borderId="0" xfId="18" applyNumberFormat="1" applyFont="1" applyFill="1" applyAlignment="1">
      <alignment shrinkToFit="1"/>
    </xf>
    <xf numFmtId="171" fontId="11" fillId="4" borderId="0" xfId="4" applyNumberFormat="1" applyFont="1" applyFill="1" applyBorder="1" applyAlignment="1"/>
    <xf numFmtId="171" fontId="11" fillId="4" borderId="3" xfId="18" applyNumberFormat="1" applyFont="1" applyFill="1" applyBorder="1" applyAlignment="1">
      <alignment shrinkToFit="1"/>
    </xf>
    <xf numFmtId="171" fontId="11" fillId="0" borderId="0" xfId="1" applyNumberFormat="1" applyFont="1" applyFill="1" applyAlignment="1">
      <alignment horizontal="centerContinuous" vertical="distributed"/>
    </xf>
    <xf numFmtId="171" fontId="11" fillId="0" borderId="0" xfId="1" applyNumberFormat="1" applyFont="1" applyFill="1"/>
    <xf numFmtId="171" fontId="11" fillId="0" borderId="3" xfId="1" applyNumberFormat="1" applyFont="1" applyFill="1" applyBorder="1" applyAlignment="1">
      <alignment horizontal="centerContinuous"/>
    </xf>
    <xf numFmtId="171" fontId="11" fillId="0" borderId="0" xfId="1" applyNumberFormat="1" applyFont="1" applyFill="1" applyBorder="1" applyAlignment="1">
      <alignment horizontal="centerContinuous"/>
    </xf>
    <xf numFmtId="171" fontId="11" fillId="4" borderId="0" xfId="1" applyNumberFormat="1" applyFont="1" applyFill="1" applyBorder="1"/>
    <xf numFmtId="171" fontId="11" fillId="4" borderId="4" xfId="1" applyNumberFormat="1" applyFont="1" applyFill="1" applyBorder="1"/>
    <xf numFmtId="171" fontId="11" fillId="0" borderId="3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Continuous"/>
    </xf>
    <xf numFmtId="171" fontId="11" fillId="4" borderId="0" xfId="1" applyNumberFormat="1" applyFont="1" applyFill="1" applyAlignment="1">
      <alignment horizontal="centerContinuous"/>
    </xf>
    <xf numFmtId="171" fontId="11" fillId="4" borderId="0" xfId="1" quotePrefix="1" applyNumberFormat="1" applyFont="1" applyFill="1" applyBorder="1" applyAlignment="1">
      <alignment horizontal="center"/>
    </xf>
    <xf numFmtId="171" fontId="11" fillId="0" borderId="0" xfId="1" applyNumberFormat="1" applyFont="1" applyFill="1" applyBorder="1"/>
    <xf numFmtId="171" fontId="10" fillId="0" borderId="0" xfId="18" applyNumberFormat="1" applyFont="1" applyAlignment="1">
      <alignment horizontal="centerContinuous"/>
    </xf>
    <xf numFmtId="171" fontId="10" fillId="0" borderId="3" xfId="18" applyNumberFormat="1" applyFont="1" applyBorder="1" applyAlignment="1">
      <alignment horizontal="centerContinuous"/>
    </xf>
    <xf numFmtId="171" fontId="10" fillId="4" borderId="0" xfId="18" applyNumberFormat="1" applyFont="1" applyFill="1" applyAlignment="1">
      <alignment horizontal="centerContinuous"/>
    </xf>
    <xf numFmtId="171" fontId="11" fillId="4" borderId="0" xfId="18" quotePrefix="1" applyNumberFormat="1" applyFont="1" applyFill="1" applyAlignment="1">
      <alignment horizontal="center"/>
    </xf>
    <xf numFmtId="171" fontId="11" fillId="4" borderId="0" xfId="18" quotePrefix="1" applyNumberFormat="1" applyFont="1" applyFill="1"/>
    <xf numFmtId="171" fontId="11" fillId="4" borderId="3" xfId="4" applyNumberFormat="1" applyFont="1" applyFill="1" applyBorder="1" applyAlignment="1"/>
    <xf numFmtId="171" fontId="11" fillId="4" borderId="4" xfId="18" applyNumberFormat="1" applyFont="1" applyFill="1" applyBorder="1" applyAlignment="1">
      <alignment shrinkToFit="1"/>
    </xf>
    <xf numFmtId="171" fontId="11" fillId="0" borderId="0" xfId="4" applyNumberFormat="1" applyFont="1" applyFill="1" applyBorder="1" applyAlignment="1"/>
    <xf numFmtId="37" fontId="11" fillId="0" borderId="3" xfId="4" applyNumberFormat="1" applyFont="1" applyFill="1" applyBorder="1" applyAlignment="1">
      <alignment vertical="center"/>
    </xf>
    <xf numFmtId="171" fontId="11" fillId="0" borderId="3" xfId="4" applyNumberFormat="1" applyFont="1" applyFill="1" applyBorder="1" applyAlignment="1"/>
    <xf numFmtId="39" fontId="11" fillId="4" borderId="0" xfId="4" applyNumberFormat="1" applyFont="1" applyFill="1" applyBorder="1" applyAlignment="1"/>
    <xf numFmtId="171" fontId="11" fillId="4" borderId="4" xfId="4" applyNumberFormat="1" applyFont="1" applyFill="1" applyBorder="1" applyAlignment="1"/>
    <xf numFmtId="171" fontId="11" fillId="4" borderId="0" xfId="4" applyNumberFormat="1" applyFont="1" applyFill="1" applyBorder="1" applyAlignment="1">
      <alignment horizontal="right"/>
    </xf>
    <xf numFmtId="172" fontId="11" fillId="4" borderId="0" xfId="4" applyNumberFormat="1" applyFont="1" applyFill="1" applyBorder="1" applyAlignment="1"/>
    <xf numFmtId="43" fontId="11" fillId="0" borderId="0" xfId="1" applyFont="1" applyFill="1" applyBorder="1" applyAlignment="1">
      <alignment horizontal="right"/>
    </xf>
    <xf numFmtId="171" fontId="11" fillId="0" borderId="0" xfId="18" applyNumberFormat="1" applyFont="1"/>
    <xf numFmtId="171" fontId="11" fillId="0" borderId="3" xfId="18" applyNumberFormat="1" applyFont="1" applyBorder="1" applyAlignment="1">
      <alignment vertical="center"/>
    </xf>
    <xf numFmtId="39" fontId="14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center" vertical="center"/>
    </xf>
    <xf numFmtId="171" fontId="14" fillId="0" borderId="0" xfId="1" quotePrefix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39" fontId="15" fillId="0" borderId="0" xfId="0" applyNumberFormat="1" applyFont="1" applyAlignment="1">
      <alignment horizontal="left" vertical="center"/>
    </xf>
    <xf numFmtId="39" fontId="15" fillId="0" borderId="0" xfId="0" applyNumberFormat="1" applyFont="1" applyAlignment="1">
      <alignment horizontal="center" vertical="center"/>
    </xf>
    <xf numFmtId="39" fontId="14" fillId="0" borderId="0" xfId="0" applyNumberFormat="1" applyFont="1" applyAlignment="1">
      <alignment horizontal="right" vertical="center"/>
    </xf>
    <xf numFmtId="39" fontId="15" fillId="0" borderId="0" xfId="0" applyNumberFormat="1" applyFont="1" applyAlignment="1">
      <alignment horizontal="right" vertical="center"/>
    </xf>
    <xf numFmtId="39" fontId="15" fillId="0" borderId="0" xfId="0" quotePrefix="1" applyNumberFormat="1" applyFont="1" applyAlignment="1">
      <alignment horizontal="right" vertical="center"/>
    </xf>
    <xf numFmtId="39" fontId="15" fillId="0" borderId="3" xfId="0" applyNumberFormat="1" applyFont="1" applyBorder="1" applyAlignment="1">
      <alignment horizontal="right" vertical="center"/>
    </xf>
    <xf numFmtId="39" fontId="15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right"/>
    </xf>
    <xf numFmtId="39" fontId="16" fillId="0" borderId="3" xfId="0" applyNumberFormat="1" applyFont="1" applyBorder="1" applyAlignment="1">
      <alignment horizontal="center" vertical="center"/>
    </xf>
    <xf numFmtId="37" fontId="11" fillId="0" borderId="0" xfId="0" quotePrefix="1" applyNumberFormat="1" applyFont="1" applyAlignment="1">
      <alignment horizontal="center"/>
    </xf>
    <xf numFmtId="37" fontId="10" fillId="0" borderId="3" xfId="0" applyNumberFormat="1" applyFont="1" applyBorder="1" applyAlignment="1">
      <alignment horizontal="left" vertical="center"/>
    </xf>
    <xf numFmtId="171" fontId="11" fillId="0" borderId="3" xfId="1" applyNumberFormat="1" applyFont="1" applyFill="1" applyBorder="1"/>
    <xf numFmtId="171" fontId="11" fillId="4" borderId="3" xfId="18" quotePrefix="1" applyNumberFormat="1" applyFont="1" applyFill="1" applyBorder="1"/>
    <xf numFmtId="171" fontId="11" fillId="4" borderId="3" xfId="19" applyNumberFormat="1" applyFont="1" applyFill="1" applyBorder="1" applyAlignment="1">
      <alignment shrinkToFit="1"/>
    </xf>
    <xf numFmtId="39" fontId="11" fillId="0" borderId="0" xfId="18" applyNumberFormat="1" applyFont="1"/>
    <xf numFmtId="171" fontId="17" fillId="0" borderId="0" xfId="1" quotePrefix="1" applyNumberFormat="1" applyFont="1" applyFill="1" applyBorder="1" applyAlignment="1">
      <alignment horizontal="center" vertical="center"/>
    </xf>
    <xf numFmtId="171" fontId="11" fillId="0" borderId="0" xfId="18" applyNumberFormat="1" applyFont="1" applyAlignment="1">
      <alignment horizontal="right" shrinkToFit="1"/>
    </xf>
    <xf numFmtId="171" fontId="11" fillId="0" borderId="0" xfId="18" applyNumberFormat="1" applyFont="1" applyAlignment="1">
      <alignment horizontal="center"/>
    </xf>
    <xf numFmtId="171" fontId="11" fillId="0" borderId="0" xfId="4" applyNumberFormat="1" applyFont="1" applyFill="1" applyBorder="1" applyAlignment="1">
      <alignment horizontal="right"/>
    </xf>
    <xf numFmtId="171" fontId="11" fillId="0" borderId="0" xfId="19" applyNumberFormat="1" applyFont="1" applyAlignment="1">
      <alignment horizontal="right" shrinkToFit="1"/>
    </xf>
    <xf numFmtId="171" fontId="11" fillId="0" borderId="0" xfId="4" applyNumberFormat="1" applyFont="1" applyFill="1" applyAlignment="1">
      <alignment horizontal="right"/>
    </xf>
    <xf numFmtId="171" fontId="11" fillId="0" borderId="3" xfId="19" applyNumberFormat="1" applyFont="1" applyBorder="1" applyAlignment="1">
      <alignment horizontal="right" shrinkToFit="1"/>
    </xf>
    <xf numFmtId="39" fontId="11" fillId="0" borderId="0" xfId="4" applyNumberFormat="1" applyFont="1" applyFill="1" applyBorder="1" applyAlignment="1"/>
    <xf numFmtId="37" fontId="11" fillId="0" borderId="0" xfId="4" applyNumberFormat="1" applyFont="1" applyFill="1" applyAlignment="1">
      <alignment horizontal="right"/>
    </xf>
    <xf numFmtId="171" fontId="11" fillId="0" borderId="4" xfId="4" applyNumberFormat="1" applyFont="1" applyFill="1" applyBorder="1" applyAlignment="1"/>
    <xf numFmtId="39" fontId="10" fillId="0" borderId="0" xfId="18" applyNumberFormat="1" applyFont="1" applyAlignment="1">
      <alignment horizontal="centerContinuous"/>
    </xf>
    <xf numFmtId="39" fontId="10" fillId="0" borderId="3" xfId="18" applyNumberFormat="1" applyFont="1" applyBorder="1" applyAlignment="1">
      <alignment horizontal="centerContinuous"/>
    </xf>
    <xf numFmtId="37" fontId="10" fillId="0" borderId="0" xfId="0" applyNumberFormat="1" applyFont="1" applyAlignment="1">
      <alignment horizontal="left" vertical="center"/>
    </xf>
    <xf numFmtId="0" fontId="10" fillId="0" borderId="3" xfId="0" applyFont="1" applyBorder="1" applyAlignment="1">
      <alignment horizontal="center"/>
    </xf>
    <xf numFmtId="39" fontId="11" fillId="0" borderId="0" xfId="18" applyNumberFormat="1" applyFont="1" applyAlignment="1">
      <alignment horizontal="left"/>
    </xf>
    <xf numFmtId="39" fontId="10" fillId="0" borderId="0" xfId="18" applyNumberFormat="1" applyFont="1"/>
    <xf numFmtId="39" fontId="10" fillId="0" borderId="0" xfId="18" applyNumberFormat="1" applyFont="1" applyAlignment="1">
      <alignment horizontal="centerContinuous" shrinkToFit="1"/>
    </xf>
    <xf numFmtId="39" fontId="10" fillId="0" borderId="0" xfId="18" applyNumberFormat="1" applyFont="1" applyAlignment="1">
      <alignment horizontal="center" shrinkToFit="1"/>
    </xf>
    <xf numFmtId="39" fontId="11" fillId="0" borderId="0" xfId="18" applyNumberFormat="1" applyFont="1" applyAlignment="1">
      <alignment horizontal="center"/>
    </xf>
    <xf numFmtId="39" fontId="11" fillId="0" borderId="0" xfId="18" applyNumberFormat="1" applyFont="1" applyAlignment="1">
      <alignment horizontal="right" shrinkToFit="1"/>
    </xf>
    <xf numFmtId="37" fontId="11" fillId="0" borderId="0" xfId="18" applyNumberFormat="1" applyFont="1" applyAlignment="1">
      <alignment horizontal="center"/>
    </xf>
    <xf numFmtId="37" fontId="11" fillId="0" borderId="0" xfId="18" quotePrefix="1" applyNumberFormat="1" applyFont="1" applyAlignment="1">
      <alignment horizontal="center" vertical="center"/>
    </xf>
    <xf numFmtId="37" fontId="11" fillId="0" borderId="0" xfId="18" applyNumberFormat="1" applyFont="1" applyAlignment="1">
      <alignment horizontal="center" vertical="center"/>
    </xf>
    <xf numFmtId="37" fontId="11" fillId="0" borderId="0" xfId="4" applyNumberFormat="1" applyFont="1" applyFill="1" applyBorder="1" applyAlignment="1">
      <alignment horizontal="center" vertical="center"/>
    </xf>
    <xf numFmtId="171" fontId="10" fillId="0" borderId="0" xfId="18" applyNumberFormat="1" applyFont="1" applyAlignment="1">
      <alignment horizontal="left"/>
    </xf>
    <xf numFmtId="39" fontId="11" fillId="0" borderId="0" xfId="4" applyNumberFormat="1" applyFont="1" applyFill="1" applyAlignment="1">
      <alignment horizontal="right"/>
    </xf>
    <xf numFmtId="39" fontId="11" fillId="0" borderId="3" xfId="4" applyNumberFormat="1" applyFont="1" applyFill="1" applyBorder="1" applyAlignment="1">
      <alignment vertical="center"/>
    </xf>
    <xf numFmtId="39" fontId="11" fillId="0" borderId="3" xfId="4" applyNumberFormat="1" applyFont="1" applyFill="1" applyBorder="1" applyAlignment="1">
      <alignment horizontal="center" vertical="center"/>
    </xf>
    <xf numFmtId="39" fontId="10" fillId="0" borderId="3" xfId="18" applyNumberFormat="1" applyFont="1" applyBorder="1" applyAlignment="1">
      <alignment horizontal="left" vertical="center"/>
    </xf>
    <xf numFmtId="39" fontId="11" fillId="0" borderId="0" xfId="4" applyNumberFormat="1" applyFont="1" applyFill="1" applyBorder="1" applyAlignment="1">
      <alignment vertical="center"/>
    </xf>
    <xf numFmtId="39" fontId="11" fillId="0" borderId="0" xfId="4" applyNumberFormat="1" applyFont="1" applyFill="1" applyBorder="1" applyAlignment="1">
      <alignment horizontal="center"/>
    </xf>
    <xf numFmtId="39" fontId="10" fillId="0" borderId="3" xfId="18" applyNumberFormat="1" applyFont="1" applyBorder="1"/>
    <xf numFmtId="39" fontId="11" fillId="0" borderId="3" xfId="4" applyNumberFormat="1" applyFont="1" applyFill="1" applyBorder="1" applyAlignment="1"/>
    <xf numFmtId="39" fontId="11" fillId="0" borderId="3" xfId="4" applyNumberFormat="1" applyFont="1" applyFill="1" applyBorder="1" applyAlignment="1">
      <alignment horizontal="center"/>
    </xf>
    <xf numFmtId="39" fontId="10" fillId="0" borderId="0" xfId="4" applyNumberFormat="1" applyFont="1" applyFill="1" applyBorder="1" applyAlignment="1"/>
    <xf numFmtId="39" fontId="12" fillId="0" borderId="0" xfId="4" applyNumberFormat="1" applyFont="1" applyFill="1" applyBorder="1" applyAlignment="1"/>
    <xf numFmtId="39" fontId="12" fillId="0" borderId="0" xfId="18" applyNumberFormat="1" applyFont="1"/>
    <xf numFmtId="37" fontId="11" fillId="0" borderId="0" xfId="4" applyNumberFormat="1" applyFont="1" applyFill="1" applyBorder="1" applyAlignment="1">
      <alignment horizontal="center"/>
    </xf>
    <xf numFmtId="39" fontId="11" fillId="0" borderId="0" xfId="4" applyNumberFormat="1" applyFont="1" applyFill="1" applyBorder="1" applyAlignment="1">
      <alignment horizontal="right"/>
    </xf>
    <xf numFmtId="37" fontId="10" fillId="0" borderId="0" xfId="18" applyNumberFormat="1" applyFont="1" applyAlignment="1">
      <alignment horizontal="center"/>
    </xf>
    <xf numFmtId="37" fontId="11" fillId="0" borderId="0" xfId="18" quotePrefix="1" applyNumberFormat="1" applyFont="1" applyAlignment="1">
      <alignment horizontal="center" shrinkToFit="1"/>
    </xf>
    <xf numFmtId="171" fontId="11" fillId="0" borderId="0" xfId="18" applyNumberFormat="1" applyFont="1" applyAlignment="1">
      <alignment horizontal="right"/>
    </xf>
    <xf numFmtId="172" fontId="11" fillId="0" borderId="0" xfId="4" applyNumberFormat="1" applyFont="1" applyFill="1" applyBorder="1" applyAlignment="1"/>
    <xf numFmtId="39" fontId="11" fillId="0" borderId="0" xfId="18" applyNumberFormat="1" applyFont="1" applyAlignment="1">
      <alignment horizontal="right"/>
    </xf>
    <xf numFmtId="39" fontId="11" fillId="0" borderId="3" xfId="18" applyNumberFormat="1" applyFont="1" applyBorder="1" applyAlignment="1">
      <alignment horizontal="center" vertical="center"/>
    </xf>
    <xf numFmtId="39" fontId="11" fillId="0" borderId="0" xfId="18" applyNumberFormat="1" applyFont="1" applyAlignment="1">
      <alignment vertical="center"/>
    </xf>
    <xf numFmtId="171" fontId="11" fillId="0" borderId="0" xfId="1" quotePrefix="1" applyNumberFormat="1" applyFont="1" applyFill="1" applyBorder="1" applyAlignment="1">
      <alignment horizontal="center" vertical="center"/>
    </xf>
    <xf numFmtId="171" fontId="11" fillId="0" borderId="0" xfId="18" quotePrefix="1" applyNumberFormat="1" applyFont="1" applyAlignment="1">
      <alignment horizontal="center"/>
    </xf>
    <xf numFmtId="171" fontId="11" fillId="0" borderId="0" xfId="18" applyNumberFormat="1" applyFont="1" applyAlignment="1">
      <alignment shrinkToFit="1"/>
    </xf>
    <xf numFmtId="171" fontId="11" fillId="0" borderId="3" xfId="18" quotePrefix="1" applyNumberFormat="1" applyFont="1" applyBorder="1"/>
    <xf numFmtId="171" fontId="11" fillId="0" borderId="0" xfId="18" quotePrefix="1" applyNumberFormat="1" applyFont="1"/>
    <xf numFmtId="171" fontId="11" fillId="0" borderId="0" xfId="19" applyNumberFormat="1" applyFont="1" applyAlignment="1">
      <alignment shrinkToFit="1"/>
    </xf>
    <xf numFmtId="171" fontId="11" fillId="0" borderId="3" xfId="19" applyNumberFormat="1" applyFont="1" applyBorder="1" applyAlignment="1">
      <alignment shrinkToFit="1"/>
    </xf>
    <xf numFmtId="171" fontId="11" fillId="0" borderId="3" xfId="18" applyNumberFormat="1" applyFont="1" applyBorder="1" applyAlignment="1">
      <alignment shrinkToFit="1"/>
    </xf>
    <xf numFmtId="171" fontId="11" fillId="0" borderId="4" xfId="18" applyNumberFormat="1" applyFont="1" applyBorder="1" applyAlignment="1">
      <alignment shrinkToFit="1"/>
    </xf>
    <xf numFmtId="39" fontId="11" fillId="0" borderId="0" xfId="0" applyNumberFormat="1" applyFont="1" applyAlignment="1">
      <alignment horizontal="center" vertical="distributed"/>
    </xf>
    <xf numFmtId="167" fontId="10" fillId="0" borderId="0" xfId="0" applyNumberFormat="1" applyFont="1" applyAlignment="1">
      <alignment vertical="center"/>
    </xf>
    <xf numFmtId="37" fontId="10" fillId="0" borderId="3" xfId="18" applyNumberFormat="1" applyFont="1" applyBorder="1" applyAlignment="1">
      <alignment horizontal="left" vertical="center"/>
    </xf>
    <xf numFmtId="39" fontId="11" fillId="0" borderId="3" xfId="0" applyNumberFormat="1" applyFont="1" applyBorder="1" applyAlignment="1">
      <alignment horizontal="center"/>
    </xf>
    <xf numFmtId="39" fontId="11" fillId="0" borderId="3" xfId="0" applyNumberFormat="1" applyFont="1" applyBorder="1"/>
    <xf numFmtId="37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9" fontId="11" fillId="0" borderId="0" xfId="0" quotePrefix="1" applyNumberFormat="1" applyFont="1" applyAlignment="1">
      <alignment horizontal="center"/>
    </xf>
    <xf numFmtId="171" fontId="11" fillId="0" borderId="4" xfId="1" applyNumberFormat="1" applyFont="1" applyFill="1" applyBorder="1"/>
    <xf numFmtId="39" fontId="11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left"/>
    </xf>
    <xf numFmtId="171" fontId="11" fillId="0" borderId="0" xfId="1" quotePrefix="1" applyNumberFormat="1" applyFont="1" applyFill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171" fontId="11" fillId="0" borderId="3" xfId="0" applyNumberFormat="1" applyFont="1" applyFill="1" applyBorder="1" applyAlignment="1">
      <alignment vertical="center"/>
    </xf>
    <xf numFmtId="171" fontId="14" fillId="0" borderId="0" xfId="0" applyNumberFormat="1" applyFont="1" applyFill="1" applyAlignment="1">
      <alignment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center" vertical="center"/>
    </xf>
    <xf numFmtId="39" fontId="11" fillId="0" borderId="0" xfId="0" applyNumberFormat="1" applyFont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39" fontId="11" fillId="0" borderId="0" xfId="0" applyNumberFormat="1" applyFont="1" applyFill="1" applyAlignment="1">
      <alignment vertical="center"/>
    </xf>
    <xf numFmtId="39" fontId="11" fillId="0" borderId="0" xfId="4" applyNumberFormat="1" applyFont="1" applyFill="1" applyBorder="1" applyAlignment="1">
      <alignment wrapText="1"/>
    </xf>
    <xf numFmtId="39" fontId="13" fillId="0" borderId="0" xfId="18" applyNumberFormat="1" applyFont="1"/>
    <xf numFmtId="174" fontId="11" fillId="0" borderId="0" xfId="18" applyNumberFormat="1" applyFont="1" applyAlignment="1">
      <alignment horizontal="center"/>
    </xf>
    <xf numFmtId="39" fontId="10" fillId="0" borderId="0" xfId="18" applyNumberFormat="1" applyFont="1" applyFill="1" applyAlignment="1">
      <alignment horizontal="left"/>
    </xf>
    <xf numFmtId="39" fontId="15" fillId="0" borderId="0" xfId="0" applyNumberFormat="1" applyFont="1" applyFill="1" applyAlignment="1">
      <alignment vertical="center"/>
    </xf>
    <xf numFmtId="3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9" fontId="14" fillId="0" borderId="0" xfId="0" applyNumberFormat="1" applyFont="1" applyFill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39" fontId="10" fillId="0" borderId="0" xfId="0" quotePrefix="1" applyNumberFormat="1" applyFont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39" fontId="10" fillId="0" borderId="0" xfId="0" applyNumberFormat="1" applyFont="1" applyFill="1" applyAlignment="1">
      <alignment vertical="center"/>
    </xf>
    <xf numFmtId="39" fontId="11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9" fontId="10" fillId="0" borderId="0" xfId="0" applyNumberFormat="1" applyFont="1" applyFill="1" applyAlignment="1">
      <alignment horizontal="right" vertical="center"/>
    </xf>
    <xf numFmtId="171" fontId="11" fillId="0" borderId="4" xfId="0" applyNumberFormat="1" applyFont="1" applyFill="1" applyBorder="1" applyAlignment="1">
      <alignment vertical="center"/>
    </xf>
    <xf numFmtId="171" fontId="14" fillId="4" borderId="0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3" xfId="0" applyNumberFormat="1" applyFont="1" applyFill="1" applyBorder="1" applyAlignment="1">
      <alignment vertical="center"/>
    </xf>
    <xf numFmtId="39" fontId="15" fillId="4" borderId="0" xfId="0" applyNumberFormat="1" applyFont="1" applyFill="1" applyAlignment="1">
      <alignment horizontal="right" vertical="center"/>
    </xf>
    <xf numFmtId="171" fontId="14" fillId="4" borderId="4" xfId="0" applyNumberFormat="1" applyFont="1" applyFill="1" applyBorder="1" applyAlignment="1">
      <alignment vertical="center"/>
    </xf>
    <xf numFmtId="39" fontId="15" fillId="0" borderId="3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39" fontId="14" fillId="0" borderId="3" xfId="18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72" fontId="14" fillId="0" borderId="3" xfId="1" applyNumberFormat="1" applyFont="1" applyFill="1" applyBorder="1" applyAlignment="1">
      <alignment horizontal="center" vertical="center"/>
    </xf>
    <xf numFmtId="172" fontId="14" fillId="0" borderId="3" xfId="0" applyNumberFormat="1" applyFont="1" applyBorder="1" applyAlignment="1">
      <alignment vertical="center"/>
    </xf>
    <xf numFmtId="39" fontId="10" fillId="0" borderId="0" xfId="0" applyNumberFormat="1" applyFont="1" applyFill="1" applyAlignment="1">
      <alignment horizontal="center" vertical="center"/>
    </xf>
    <xf numFmtId="39" fontId="16" fillId="0" borderId="0" xfId="0" applyNumberFormat="1" applyFont="1" applyFill="1" applyAlignment="1">
      <alignment horizontal="left" vertical="center"/>
    </xf>
    <xf numFmtId="39" fontId="17" fillId="0" borderId="0" xfId="0" applyNumberFormat="1" applyFont="1" applyFill="1" applyAlignment="1">
      <alignment horizontal="centerContinuous" vertical="center"/>
    </xf>
    <xf numFmtId="39" fontId="17" fillId="0" borderId="0" xfId="0" applyNumberFormat="1" applyFont="1" applyAlignment="1">
      <alignment horizontal="centerContinuous" vertical="center"/>
    </xf>
    <xf numFmtId="171" fontId="17" fillId="0" borderId="0" xfId="0" applyNumberFormat="1" applyFont="1" applyFill="1" applyAlignment="1">
      <alignment horizontal="centerContinuous" vertical="center"/>
    </xf>
    <xf numFmtId="171" fontId="17" fillId="0" borderId="0" xfId="0" applyNumberFormat="1" applyFont="1" applyAlignment="1">
      <alignment horizontal="centerContinuous" vertical="center"/>
    </xf>
    <xf numFmtId="39" fontId="17" fillId="0" borderId="0" xfId="0" applyNumberFormat="1" applyFont="1" applyAlignment="1">
      <alignment vertical="center"/>
    </xf>
    <xf numFmtId="39" fontId="16" fillId="0" borderId="3" xfId="18" applyNumberFormat="1" applyFont="1" applyFill="1" applyBorder="1" applyAlignment="1">
      <alignment horizontal="left" vertical="center"/>
    </xf>
    <xf numFmtId="39" fontId="17" fillId="0" borderId="3" xfId="0" applyNumberFormat="1" applyFont="1" applyFill="1" applyBorder="1" applyAlignment="1">
      <alignment horizontal="centerContinuous" vertical="center"/>
    </xf>
    <xf numFmtId="39" fontId="17" fillId="0" borderId="3" xfId="0" applyNumberFormat="1" applyFont="1" applyBorder="1" applyAlignment="1">
      <alignment horizontal="centerContinuous" vertical="center"/>
    </xf>
    <xf numFmtId="171" fontId="17" fillId="0" borderId="3" xfId="0" applyNumberFormat="1" applyFont="1" applyFill="1" applyBorder="1" applyAlignment="1">
      <alignment horizontal="centerContinuous" vertical="center"/>
    </xf>
    <xf numFmtId="171" fontId="17" fillId="0" borderId="3" xfId="0" applyNumberFormat="1" applyFont="1" applyBorder="1" applyAlignment="1">
      <alignment horizontal="centerContinuous" vertical="center"/>
    </xf>
    <xf numFmtId="39" fontId="16" fillId="0" borderId="0" xfId="18" applyNumberFormat="1" applyFont="1" applyFill="1" applyAlignment="1">
      <alignment horizontal="left" vertical="center"/>
    </xf>
    <xf numFmtId="37" fontId="16" fillId="0" borderId="0" xfId="18" applyNumberFormat="1" applyFont="1" applyFill="1" applyAlignment="1">
      <alignment horizontal="left" vertical="center"/>
    </xf>
    <xf numFmtId="39" fontId="17" fillId="0" borderId="0" xfId="0" applyNumberFormat="1" applyFont="1" applyFill="1" applyAlignment="1">
      <alignment horizontal="center" vertical="center"/>
    </xf>
    <xf numFmtId="171" fontId="16" fillId="0" borderId="0" xfId="1" applyNumberFormat="1" applyFont="1" applyFill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39" fontId="17" fillId="0" borderId="0" xfId="0" applyNumberFormat="1" applyFont="1" applyFill="1" applyAlignment="1">
      <alignment vertical="center"/>
    </xf>
    <xf numFmtId="171" fontId="16" fillId="0" borderId="0" xfId="0" applyNumberFormat="1" applyFont="1" applyFill="1" applyAlignment="1">
      <alignment horizontal="right" vertical="center"/>
    </xf>
    <xf numFmtId="171" fontId="17" fillId="0" borderId="0" xfId="0" applyNumberFormat="1" applyFont="1" applyAlignment="1">
      <alignment vertical="center"/>
    </xf>
    <xf numFmtId="0" fontId="16" fillId="0" borderId="0" xfId="0" applyFont="1" applyFill="1" applyAlignment="1">
      <alignment horizontal="center" vertical="center"/>
    </xf>
    <xf numFmtId="171" fontId="16" fillId="0" borderId="3" xfId="0" applyNumberFormat="1" applyFont="1" applyFill="1" applyBorder="1" applyAlignment="1">
      <alignment horizontal="right" vertical="center"/>
    </xf>
    <xf numFmtId="171" fontId="16" fillId="0" borderId="3" xfId="0" applyNumberFormat="1" applyFont="1" applyBorder="1" applyAlignment="1">
      <alignment horizontal="right" vertical="center"/>
    </xf>
    <xf numFmtId="39" fontId="18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171" fontId="17" fillId="4" borderId="0" xfId="0" applyNumberFormat="1" applyFont="1" applyFill="1" applyAlignment="1">
      <alignment vertical="center"/>
    </xf>
    <xf numFmtId="39" fontId="16" fillId="0" borderId="0" xfId="0" applyNumberFormat="1" applyFont="1" applyFill="1" applyAlignment="1">
      <alignment vertical="center"/>
    </xf>
    <xf numFmtId="171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71" fontId="17" fillId="4" borderId="0" xfId="28" applyNumberFormat="1" applyFont="1" applyFill="1" applyAlignment="1">
      <alignment vertical="center"/>
    </xf>
    <xf numFmtId="171" fontId="17" fillId="0" borderId="0" xfId="28" applyNumberFormat="1" applyFont="1" applyFill="1" applyAlignment="1">
      <alignment vertical="center"/>
    </xf>
    <xf numFmtId="37" fontId="17" fillId="0" borderId="0" xfId="18" applyNumberFormat="1" applyFont="1" applyFill="1" applyAlignment="1">
      <alignment horizontal="center" vertical="center" shrinkToFit="1"/>
    </xf>
    <xf numFmtId="171" fontId="17" fillId="4" borderId="3" xfId="0" applyNumberFormat="1" applyFont="1" applyFill="1" applyBorder="1" applyAlignment="1">
      <alignment vertical="center"/>
    </xf>
    <xf numFmtId="171" fontId="17" fillId="0" borderId="3" xfId="0" applyNumberFormat="1" applyFont="1" applyBorder="1" applyAlignment="1">
      <alignment vertical="center"/>
    </xf>
    <xf numFmtId="39" fontId="17" fillId="0" borderId="0" xfId="0" applyNumberFormat="1" applyFont="1" applyAlignment="1">
      <alignment horizontal="center" vertical="center"/>
    </xf>
    <xf numFmtId="171" fontId="17" fillId="4" borderId="3" xfId="28" applyNumberFormat="1" applyFont="1" applyFill="1" applyBorder="1" applyAlignment="1">
      <alignment vertical="center"/>
    </xf>
    <xf numFmtId="171" fontId="17" fillId="0" borderId="0" xfId="28" applyNumberFormat="1" applyFont="1" applyFill="1" applyBorder="1" applyAlignment="1">
      <alignment vertical="center"/>
    </xf>
    <xf numFmtId="171" fontId="17" fillId="0" borderId="3" xfId="28" applyNumberFormat="1" applyFont="1" applyFill="1" applyBorder="1" applyAlignment="1">
      <alignment vertical="center"/>
    </xf>
    <xf numFmtId="39" fontId="17" fillId="0" borderId="3" xfId="0" applyNumberFormat="1" applyFont="1" applyFill="1" applyBorder="1" applyAlignment="1">
      <alignment vertical="center"/>
    </xf>
    <xf numFmtId="39" fontId="17" fillId="0" borderId="3" xfId="0" applyNumberFormat="1" applyFont="1" applyBorder="1" applyAlignment="1">
      <alignment vertical="center"/>
    </xf>
    <xf numFmtId="171" fontId="17" fillId="0" borderId="3" xfId="0" applyNumberFormat="1" applyFont="1" applyFill="1" applyBorder="1" applyAlignment="1">
      <alignment vertical="center"/>
    </xf>
    <xf numFmtId="39" fontId="17" fillId="0" borderId="3" xfId="18" applyNumberFormat="1" applyFont="1" applyFill="1" applyBorder="1" applyAlignment="1">
      <alignment horizontal="centerContinuous" vertical="center"/>
    </xf>
    <xf numFmtId="39" fontId="17" fillId="0" borderId="0" xfId="18" applyNumberFormat="1" applyFont="1" applyFill="1" applyAlignment="1">
      <alignment horizontal="centerContinuous" vertical="center"/>
    </xf>
    <xf numFmtId="39" fontId="16" fillId="0" borderId="3" xfId="0" applyNumberFormat="1" applyFont="1" applyFill="1" applyBorder="1" applyAlignment="1">
      <alignment horizontal="center" vertical="center"/>
    </xf>
    <xf numFmtId="39" fontId="19" fillId="0" borderId="0" xfId="0" applyNumberFormat="1" applyFont="1" applyFill="1" applyAlignment="1">
      <alignment vertical="center"/>
    </xf>
    <xf numFmtId="171" fontId="17" fillId="4" borderId="0" xfId="28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0" quotePrefix="1" applyNumberFormat="1" applyFont="1" applyFill="1" applyAlignment="1">
      <alignment horizontal="center" vertical="center"/>
    </xf>
    <xf numFmtId="171" fontId="17" fillId="4" borderId="4" xfId="28" applyNumberFormat="1" applyFont="1" applyFill="1" applyBorder="1" applyAlignment="1">
      <alignment vertical="center"/>
    </xf>
    <xf numFmtId="171" fontId="17" fillId="0" borderId="4" xfId="28" applyNumberFormat="1" applyFont="1" applyFill="1" applyBorder="1" applyAlignment="1">
      <alignment vertical="center"/>
    </xf>
    <xf numFmtId="39" fontId="17" fillId="4" borderId="0" xfId="0" applyNumberFormat="1" applyFont="1" applyFill="1" applyAlignment="1">
      <alignment vertical="center"/>
    </xf>
    <xf numFmtId="37" fontId="17" fillId="4" borderId="0" xfId="0" applyNumberFormat="1" applyFont="1" applyFill="1" applyAlignment="1">
      <alignment horizontal="right" vertical="center"/>
    </xf>
    <xf numFmtId="39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43" fontId="17" fillId="0" borderId="0" xfId="1" applyFont="1" applyFill="1" applyAlignment="1">
      <alignment horizontal="right" vertical="center"/>
    </xf>
    <xf numFmtId="174" fontId="17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39" fontId="17" fillId="0" borderId="3" xfId="0" quotePrefix="1" applyNumberFormat="1" applyFont="1" applyFill="1" applyBorder="1" applyAlignment="1">
      <alignment vertical="center"/>
    </xf>
    <xf numFmtId="171" fontId="17" fillId="0" borderId="3" xfId="0" applyNumberFormat="1" applyFont="1" applyFill="1" applyBorder="1" applyAlignment="1">
      <alignment horizontal="right" vertical="center"/>
    </xf>
    <xf numFmtId="171" fontId="17" fillId="0" borderId="3" xfId="0" applyNumberFormat="1" applyFont="1" applyBorder="1" applyAlignment="1">
      <alignment horizontal="right" vertical="center"/>
    </xf>
    <xf numFmtId="39" fontId="10" fillId="0" borderId="3" xfId="0" applyNumberFormat="1" applyFont="1" applyBorder="1" applyAlignment="1">
      <alignment horizontal="center" vertical="center"/>
    </xf>
    <xf numFmtId="39" fontId="15" fillId="0" borderId="3" xfId="0" applyNumberFormat="1" applyFont="1" applyBorder="1" applyAlignment="1">
      <alignment horizontal="center" vertical="center"/>
    </xf>
    <xf numFmtId="171" fontId="11" fillId="0" borderId="0" xfId="18" applyNumberFormat="1" applyFont="1" applyFill="1" applyAlignment="1">
      <alignment horizontal="right"/>
    </xf>
    <xf numFmtId="171" fontId="10" fillId="0" borderId="0" xfId="18" applyNumberFormat="1" applyFont="1" applyFill="1" applyAlignment="1">
      <alignment horizontal="left"/>
    </xf>
    <xf numFmtId="39" fontId="11" fillId="0" borderId="0" xfId="18" applyNumberFormat="1" applyFont="1" applyFill="1" applyAlignment="1">
      <alignment horizontal="right"/>
    </xf>
    <xf numFmtId="171" fontId="10" fillId="0" borderId="3" xfId="1" applyNumberFormat="1" applyFont="1" applyFill="1" applyBorder="1" applyAlignment="1">
      <alignment horizontal="center"/>
    </xf>
    <xf numFmtId="39" fontId="10" fillId="0" borderId="3" xfId="0" applyNumberFormat="1" applyFont="1" applyBorder="1" applyAlignment="1">
      <alignment horizontal="center" vertical="center"/>
    </xf>
    <xf numFmtId="39" fontId="10" fillId="0" borderId="5" xfId="0" applyNumberFormat="1" applyFont="1" applyBorder="1" applyAlignment="1">
      <alignment horizontal="center" vertical="center"/>
    </xf>
    <xf numFmtId="39" fontId="15" fillId="0" borderId="3" xfId="0" applyNumberFormat="1" applyFont="1" applyBorder="1" applyAlignment="1">
      <alignment horizontal="center" vertical="center"/>
    </xf>
    <xf numFmtId="39" fontId="15" fillId="0" borderId="5" xfId="0" applyNumberFormat="1" applyFont="1" applyBorder="1" applyAlignment="1">
      <alignment horizontal="center" vertical="center"/>
    </xf>
    <xf numFmtId="171" fontId="16" fillId="0" borderId="3" xfId="1" applyNumberFormat="1" applyFont="1" applyFill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5" xfId="19" xr:uid="{00000000-0005-0000-0000-000013000000}"/>
    <cellStyle name="Normal 69" xfId="20" xr:uid="{00000000-0005-0000-0000-000014000000}"/>
    <cellStyle name="Normal 70" xfId="21" xr:uid="{00000000-0005-0000-0000-000015000000}"/>
    <cellStyle name="Percent [2]" xfId="22" xr:uid="{00000000-0005-0000-0000-000016000000}"/>
    <cellStyle name="Percent [2] 2" xfId="23" xr:uid="{00000000-0005-0000-0000-000017000000}"/>
    <cellStyle name="Percent [2] 3" xfId="24" xr:uid="{00000000-0005-0000-0000-000018000000}"/>
    <cellStyle name="Quantity" xfId="25" xr:uid="{00000000-0005-0000-0000-000019000000}"/>
    <cellStyle name="Quantity 2" xfId="26" xr:uid="{00000000-0005-0000-0000-00001A000000}"/>
    <cellStyle name="Quantity 3" xfId="27" xr:uid="{00000000-0005-0000-0000-00001B000000}"/>
    <cellStyle name="เครื่องหมายจุลภาค 2" xfId="28" xr:uid="{00000000-0005-0000-0000-00001C000000}"/>
    <cellStyle name="เครื่องหมายจุลภาค 2 2" xfId="29" xr:uid="{00000000-0005-0000-0000-00001D000000}"/>
    <cellStyle name="ปกติ 2" xfId="30" xr:uid="{00000000-0005-0000-0000-00001E000000}"/>
    <cellStyle name="ปกติ 3" xfId="31" xr:uid="{00000000-0005-0000-0000-00001F000000}"/>
    <cellStyle name="ปกติ 4" xfId="32" xr:uid="{00000000-0005-0000-0000-000020000000}"/>
    <cellStyle name="ปกติ 5" xfId="33" xr:uid="{00000000-0005-0000-0000-00002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14E1B-FEE6-4503-8FB5-7D71FA9E8C4B}">
  <dimension ref="A1:L126"/>
  <sheetViews>
    <sheetView view="pageBreakPreview" topLeftCell="A98" zoomScaleNormal="100" zoomScaleSheetLayoutView="100" workbookViewId="0">
      <selection activeCell="C125" sqref="C125"/>
    </sheetView>
  </sheetViews>
  <sheetFormatPr defaultColWidth="9" defaultRowHeight="21.75" customHeight="1" x14ac:dyDescent="0.4"/>
  <cols>
    <col min="1" max="2" width="0.875" style="30" customWidth="1"/>
    <col min="3" max="3" width="31.625" style="30" customWidth="1"/>
    <col min="4" max="4" width="7.125" style="28" customWidth="1"/>
    <col min="5" max="5" width="0.625" style="30" customWidth="1"/>
    <col min="6" max="6" width="13.125" style="53" customWidth="1"/>
    <col min="7" max="7" width="0.625" style="29" customWidth="1"/>
    <col min="8" max="8" width="12.125" style="53" customWidth="1"/>
    <col min="9" max="9" width="0.625" style="30" customWidth="1"/>
    <col min="10" max="10" width="13.125" style="53" customWidth="1"/>
    <col min="11" max="11" width="0.625" style="29" customWidth="1"/>
    <col min="12" max="12" width="12.125" style="53" customWidth="1"/>
    <col min="13" max="16384" width="9" style="30"/>
  </cols>
  <sheetData>
    <row r="1" spans="1:12" ht="21.75" customHeight="1" x14ac:dyDescent="0.4">
      <c r="A1" s="39" t="s">
        <v>0</v>
      </c>
      <c r="B1" s="39"/>
      <c r="C1" s="39"/>
      <c r="D1" s="159"/>
      <c r="F1" s="52"/>
      <c r="H1" s="52"/>
      <c r="J1" s="52"/>
      <c r="L1" s="52"/>
    </row>
    <row r="2" spans="1:12" ht="21.75" customHeight="1" x14ac:dyDescent="0.4">
      <c r="A2" s="160" t="s">
        <v>1</v>
      </c>
      <c r="B2" s="160"/>
      <c r="C2" s="160"/>
      <c r="J2" s="59"/>
      <c r="L2" s="59"/>
    </row>
    <row r="3" spans="1:12" ht="21.75" customHeight="1" x14ac:dyDescent="0.4">
      <c r="A3" s="161" t="s">
        <v>2</v>
      </c>
      <c r="B3" s="161"/>
      <c r="C3" s="161"/>
      <c r="D3" s="162"/>
      <c r="E3" s="163"/>
      <c r="F3" s="54"/>
      <c r="G3" s="45"/>
      <c r="H3" s="54"/>
      <c r="I3" s="163"/>
      <c r="J3" s="54"/>
      <c r="K3" s="45"/>
      <c r="L3" s="54"/>
    </row>
    <row r="4" spans="1:12" ht="21.75" customHeight="1" x14ac:dyDescent="0.4">
      <c r="A4" s="39"/>
      <c r="B4" s="39"/>
      <c r="C4" s="39"/>
      <c r="F4" s="55"/>
      <c r="H4" s="55"/>
      <c r="J4" s="55"/>
      <c r="L4" s="55"/>
    </row>
    <row r="5" spans="1:12" ht="21.75" customHeight="1" x14ac:dyDescent="0.4">
      <c r="A5" s="39"/>
      <c r="B5" s="39"/>
      <c r="C5" s="39"/>
      <c r="F5" s="273" t="s">
        <v>3</v>
      </c>
      <c r="G5" s="273"/>
      <c r="H5" s="273"/>
      <c r="J5" s="273" t="s">
        <v>4</v>
      </c>
      <c r="K5" s="273"/>
      <c r="L5" s="273"/>
    </row>
    <row r="6" spans="1:12" ht="21.75" customHeight="1" x14ac:dyDescent="0.4">
      <c r="A6" s="35"/>
      <c r="B6" s="35"/>
      <c r="C6" s="35"/>
      <c r="F6" s="40" t="s">
        <v>5</v>
      </c>
      <c r="G6" s="41"/>
      <c r="H6" s="40" t="s">
        <v>6</v>
      </c>
      <c r="J6" s="40" t="s">
        <v>5</v>
      </c>
      <c r="K6" s="41"/>
      <c r="L6" s="40" t="s">
        <v>6</v>
      </c>
    </row>
    <row r="7" spans="1:12" ht="21.75" customHeight="1" x14ac:dyDescent="0.4">
      <c r="F7" s="41" t="s">
        <v>7</v>
      </c>
      <c r="H7" s="41" t="s">
        <v>8</v>
      </c>
      <c r="J7" s="41" t="s">
        <v>7</v>
      </c>
      <c r="L7" s="41" t="s">
        <v>8</v>
      </c>
    </row>
    <row r="8" spans="1:12" ht="21.75" customHeight="1" x14ac:dyDescent="0.4">
      <c r="F8" s="41" t="s">
        <v>9</v>
      </c>
      <c r="H8" s="41" t="s">
        <v>10</v>
      </c>
      <c r="J8" s="41" t="s">
        <v>9</v>
      </c>
      <c r="L8" s="41" t="s">
        <v>10</v>
      </c>
    </row>
    <row r="9" spans="1:12" ht="21.75" customHeight="1" x14ac:dyDescent="0.4">
      <c r="D9" s="117" t="s">
        <v>11</v>
      </c>
      <c r="F9" s="43" t="s">
        <v>12</v>
      </c>
      <c r="H9" s="43" t="s">
        <v>12</v>
      </c>
      <c r="J9" s="43" t="s">
        <v>12</v>
      </c>
      <c r="L9" s="43" t="s">
        <v>12</v>
      </c>
    </row>
    <row r="10" spans="1:12" ht="21" customHeight="1" x14ac:dyDescent="0.4">
      <c r="D10" s="42"/>
      <c r="F10" s="46"/>
      <c r="H10" s="41"/>
      <c r="J10" s="46"/>
      <c r="L10" s="41"/>
    </row>
    <row r="11" spans="1:12" ht="21.75" customHeight="1" x14ac:dyDescent="0.4">
      <c r="A11" s="27" t="s">
        <v>13</v>
      </c>
      <c r="B11" s="27"/>
      <c r="F11" s="46"/>
      <c r="J11" s="46"/>
    </row>
    <row r="12" spans="1:12" ht="6" customHeight="1" x14ac:dyDescent="0.4">
      <c r="F12" s="46"/>
      <c r="J12" s="46"/>
    </row>
    <row r="13" spans="1:12" ht="21.75" customHeight="1" x14ac:dyDescent="0.4">
      <c r="A13" s="30" t="s">
        <v>14</v>
      </c>
      <c r="D13" s="164">
        <v>6</v>
      </c>
      <c r="F13" s="46">
        <v>1768578619</v>
      </c>
      <c r="H13" s="53">
        <v>2607629149</v>
      </c>
      <c r="I13" s="29"/>
      <c r="J13" s="46">
        <v>303636106</v>
      </c>
      <c r="K13" s="30"/>
      <c r="L13" s="53">
        <v>291171065</v>
      </c>
    </row>
    <row r="14" spans="1:12" ht="21.75" customHeight="1" x14ac:dyDescent="0.4">
      <c r="A14" s="30" t="s">
        <v>15</v>
      </c>
      <c r="D14" s="164">
        <v>7</v>
      </c>
      <c r="F14" s="46">
        <v>6762219132</v>
      </c>
      <c r="H14" s="53">
        <v>7323262048</v>
      </c>
      <c r="I14" s="29"/>
      <c r="J14" s="46">
        <v>0</v>
      </c>
      <c r="K14" s="30"/>
      <c r="L14" s="53">
        <v>0</v>
      </c>
    </row>
    <row r="15" spans="1:12" ht="21.75" customHeight="1" x14ac:dyDescent="0.4">
      <c r="A15" s="30" t="s">
        <v>16</v>
      </c>
      <c r="D15" s="164"/>
      <c r="F15" s="46">
        <v>57231599</v>
      </c>
      <c r="H15" s="53">
        <v>44976973</v>
      </c>
      <c r="I15" s="29"/>
      <c r="J15" s="46">
        <v>2962583</v>
      </c>
      <c r="K15" s="30"/>
      <c r="L15" s="53">
        <v>1199271</v>
      </c>
    </row>
    <row r="16" spans="1:12" ht="21.75" customHeight="1" x14ac:dyDescent="0.4">
      <c r="A16" s="30" t="s">
        <v>17</v>
      </c>
      <c r="D16" s="164" t="s">
        <v>18</v>
      </c>
      <c r="F16" s="46">
        <v>17562810279</v>
      </c>
      <c r="H16" s="53">
        <v>20781471620</v>
      </c>
      <c r="I16" s="29"/>
      <c r="J16" s="46">
        <v>0</v>
      </c>
      <c r="K16" s="30"/>
      <c r="L16" s="53">
        <v>0</v>
      </c>
    </row>
    <row r="17" spans="1:12" ht="21.75" customHeight="1" x14ac:dyDescent="0.4">
      <c r="A17" s="30" t="s">
        <v>19</v>
      </c>
      <c r="D17" s="164">
        <v>9</v>
      </c>
      <c r="F17" s="31">
        <v>5673813127</v>
      </c>
      <c r="H17" s="32">
        <v>3862882947</v>
      </c>
      <c r="I17" s="29"/>
      <c r="J17" s="46">
        <v>0</v>
      </c>
      <c r="K17" s="30"/>
      <c r="L17" s="32">
        <v>0</v>
      </c>
    </row>
    <row r="18" spans="1:12" ht="21.75" customHeight="1" x14ac:dyDescent="0.4">
      <c r="A18" s="30" t="s">
        <v>20</v>
      </c>
      <c r="D18" s="164">
        <v>10</v>
      </c>
      <c r="F18" s="31">
        <v>12433532</v>
      </c>
      <c r="H18" s="32">
        <v>3934059</v>
      </c>
      <c r="I18" s="29"/>
      <c r="J18" s="46">
        <v>0</v>
      </c>
      <c r="K18" s="30"/>
      <c r="L18" s="32">
        <v>2682888</v>
      </c>
    </row>
    <row r="19" spans="1:12" ht="21.75" customHeight="1" x14ac:dyDescent="0.4">
      <c r="A19" s="30" t="s">
        <v>21</v>
      </c>
      <c r="D19" s="165"/>
      <c r="F19" s="31"/>
      <c r="H19" s="32"/>
      <c r="J19" s="31"/>
      <c r="L19" s="32"/>
    </row>
    <row r="20" spans="1:12" ht="21.75" customHeight="1" x14ac:dyDescent="0.4">
      <c r="B20" s="30" t="s">
        <v>22</v>
      </c>
      <c r="D20" s="164">
        <v>11</v>
      </c>
      <c r="F20" s="46">
        <v>15400425121</v>
      </c>
      <c r="H20" s="53">
        <v>15041765954</v>
      </c>
      <c r="I20" s="29"/>
      <c r="J20" s="46">
        <v>0</v>
      </c>
      <c r="K20" s="30"/>
      <c r="L20" s="53">
        <v>0</v>
      </c>
    </row>
    <row r="21" spans="1:12" ht="21.75" customHeight="1" x14ac:dyDescent="0.4">
      <c r="B21" s="30" t="s">
        <v>23</v>
      </c>
      <c r="D21" s="164" t="s">
        <v>24</v>
      </c>
      <c r="F21" s="46">
        <v>341533535</v>
      </c>
      <c r="H21" s="53">
        <v>319814413</v>
      </c>
      <c r="I21" s="29"/>
      <c r="J21" s="46">
        <v>0</v>
      </c>
      <c r="K21" s="30"/>
      <c r="L21" s="53">
        <v>0</v>
      </c>
    </row>
    <row r="22" spans="1:12" ht="21.75" customHeight="1" x14ac:dyDescent="0.4">
      <c r="B22" s="30" t="s">
        <v>25</v>
      </c>
      <c r="D22" s="164" t="s">
        <v>26</v>
      </c>
      <c r="F22" s="46">
        <v>0</v>
      </c>
      <c r="H22" s="53">
        <v>0</v>
      </c>
      <c r="I22" s="29"/>
      <c r="J22" s="46">
        <v>9889387350</v>
      </c>
      <c r="K22" s="30"/>
      <c r="L22" s="53">
        <v>9889387320</v>
      </c>
    </row>
    <row r="23" spans="1:12" ht="21.75" customHeight="1" x14ac:dyDescent="0.4">
      <c r="B23" s="30" t="s">
        <v>27</v>
      </c>
      <c r="D23" s="164">
        <v>13</v>
      </c>
      <c r="F23" s="46">
        <v>150872363</v>
      </c>
      <c r="H23" s="53">
        <v>151863901</v>
      </c>
      <c r="I23" s="29"/>
      <c r="J23" s="46">
        <v>0</v>
      </c>
      <c r="K23" s="30"/>
      <c r="L23" s="53">
        <v>0</v>
      </c>
    </row>
    <row r="24" spans="1:12" ht="21.75" customHeight="1" x14ac:dyDescent="0.4">
      <c r="A24" s="30" t="s">
        <v>28</v>
      </c>
      <c r="D24" s="164">
        <v>14</v>
      </c>
      <c r="F24" s="56">
        <v>1463875607</v>
      </c>
      <c r="H24" s="62">
        <v>1471649077</v>
      </c>
      <c r="I24" s="29"/>
      <c r="J24" s="46">
        <v>21742934</v>
      </c>
      <c r="K24" s="30"/>
      <c r="L24" s="62">
        <v>3496707</v>
      </c>
    </row>
    <row r="25" spans="1:12" ht="21.75" customHeight="1" x14ac:dyDescent="0.4">
      <c r="A25" s="30" t="s">
        <v>29</v>
      </c>
      <c r="D25" s="164"/>
      <c r="F25" s="56">
        <v>248455379</v>
      </c>
      <c r="H25" s="62">
        <v>248455379</v>
      </c>
      <c r="I25" s="29"/>
      <c r="J25" s="46">
        <v>0</v>
      </c>
      <c r="K25" s="30"/>
      <c r="L25" s="62">
        <v>0</v>
      </c>
    </row>
    <row r="26" spans="1:12" ht="21.95" customHeight="1" x14ac:dyDescent="0.4">
      <c r="A26" s="30" t="s">
        <v>30</v>
      </c>
      <c r="D26" s="165">
        <v>15</v>
      </c>
      <c r="F26" s="56">
        <v>100419675</v>
      </c>
      <c r="H26" s="62">
        <v>79580765</v>
      </c>
      <c r="I26" s="29"/>
      <c r="J26" s="46">
        <v>757185</v>
      </c>
      <c r="K26" s="30"/>
      <c r="L26" s="62">
        <v>840806</v>
      </c>
    </row>
    <row r="27" spans="1:12" ht="21.75" customHeight="1" x14ac:dyDescent="0.4">
      <c r="A27" s="30" t="s">
        <v>31</v>
      </c>
      <c r="D27" s="165"/>
      <c r="F27" s="56">
        <v>0</v>
      </c>
      <c r="H27" s="62">
        <v>49335645</v>
      </c>
      <c r="I27" s="29"/>
      <c r="J27" s="46">
        <v>211846</v>
      </c>
      <c r="K27" s="30"/>
      <c r="L27" s="62">
        <v>12372</v>
      </c>
    </row>
    <row r="28" spans="1:12" ht="21.75" customHeight="1" x14ac:dyDescent="0.4">
      <c r="A28" s="30" t="s">
        <v>222</v>
      </c>
      <c r="D28" s="165">
        <v>16</v>
      </c>
      <c r="F28" s="56">
        <v>1659766599</v>
      </c>
      <c r="H28" s="62">
        <v>1477283909</v>
      </c>
      <c r="I28" s="29"/>
      <c r="J28" s="46">
        <v>0</v>
      </c>
      <c r="K28" s="30"/>
      <c r="L28" s="62">
        <v>0</v>
      </c>
    </row>
    <row r="29" spans="1:12" ht="21.75" customHeight="1" x14ac:dyDescent="0.4">
      <c r="A29" s="30" t="s">
        <v>32</v>
      </c>
      <c r="D29" s="98"/>
      <c r="F29" s="56">
        <v>1005205377</v>
      </c>
      <c r="H29" s="62">
        <v>2077062793</v>
      </c>
      <c r="I29" s="29"/>
      <c r="J29" s="46">
        <v>0</v>
      </c>
      <c r="K29" s="30"/>
      <c r="L29" s="62">
        <v>0</v>
      </c>
    </row>
    <row r="30" spans="1:12" ht="21.75" customHeight="1" x14ac:dyDescent="0.4">
      <c r="A30" s="30" t="s">
        <v>33</v>
      </c>
      <c r="D30" s="98"/>
      <c r="F30" s="56">
        <v>1002233866</v>
      </c>
      <c r="H30" s="62">
        <v>997764185</v>
      </c>
      <c r="I30" s="29"/>
      <c r="J30" s="46">
        <v>0</v>
      </c>
      <c r="K30" s="30"/>
      <c r="L30" s="62">
        <v>0</v>
      </c>
    </row>
    <row r="31" spans="1:12" ht="21.75" customHeight="1" x14ac:dyDescent="0.4">
      <c r="A31" s="30" t="s">
        <v>34</v>
      </c>
      <c r="D31" s="165">
        <v>25</v>
      </c>
      <c r="F31" s="56">
        <v>0</v>
      </c>
      <c r="H31" s="62">
        <v>0</v>
      </c>
      <c r="I31" s="29"/>
      <c r="J31" s="46">
        <v>90000000</v>
      </c>
      <c r="K31" s="30"/>
      <c r="L31" s="62">
        <v>90000000</v>
      </c>
    </row>
    <row r="32" spans="1:12" ht="21.75" customHeight="1" x14ac:dyDescent="0.4">
      <c r="A32" s="30" t="s">
        <v>35</v>
      </c>
      <c r="D32" s="98"/>
      <c r="F32" s="47">
        <v>877594932</v>
      </c>
      <c r="H32" s="100">
        <v>720791967</v>
      </c>
      <c r="I32" s="29"/>
      <c r="J32" s="47">
        <v>1362943</v>
      </c>
      <c r="K32" s="30"/>
      <c r="L32" s="100">
        <v>1145337</v>
      </c>
    </row>
    <row r="33" spans="1:12" ht="6" customHeight="1" x14ac:dyDescent="0.4">
      <c r="F33" s="46"/>
      <c r="J33" s="46"/>
    </row>
    <row r="34" spans="1:12" ht="19.5" thickBot="1" x14ac:dyDescent="0.45">
      <c r="A34" s="27" t="s">
        <v>36</v>
      </c>
      <c r="D34" s="166"/>
      <c r="F34" s="57">
        <f>SUM(F13:F33)</f>
        <v>54087468742</v>
      </c>
      <c r="H34" s="167">
        <f>SUM(H13:H32)</f>
        <v>57259524784</v>
      </c>
      <c r="J34" s="57">
        <f>SUM(J13:J32)</f>
        <v>10310060947</v>
      </c>
      <c r="L34" s="167">
        <f>SUM(L13:L32)</f>
        <v>10279935766</v>
      </c>
    </row>
    <row r="35" spans="1:12" ht="21.75" customHeight="1" thickTop="1" x14ac:dyDescent="0.4"/>
    <row r="40" spans="1:12" ht="19.5" customHeight="1" x14ac:dyDescent="0.4"/>
    <row r="41" spans="1:12" s="3" customFormat="1" ht="21.95" customHeight="1" x14ac:dyDescent="0.2">
      <c r="A41" s="44" t="s">
        <v>37</v>
      </c>
      <c r="B41" s="44"/>
      <c r="C41" s="44"/>
      <c r="D41" s="168"/>
      <c r="E41" s="44"/>
      <c r="F41" s="58"/>
      <c r="G41" s="2"/>
      <c r="H41" s="58"/>
      <c r="I41" s="44"/>
      <c r="J41" s="58"/>
      <c r="K41" s="2"/>
      <c r="L41" s="58"/>
    </row>
    <row r="42" spans="1:12" ht="21.75" customHeight="1" x14ac:dyDescent="0.4">
      <c r="A42" s="34" t="str">
        <f>+A1</f>
        <v>บริษัท ทิพย กรุ๊ป โฮลดิ้งส์ จำกัด (มหาชน)</v>
      </c>
      <c r="B42" s="35"/>
      <c r="C42" s="35"/>
      <c r="F42" s="59"/>
      <c r="H42" s="59"/>
      <c r="J42" s="59"/>
      <c r="L42" s="59"/>
    </row>
    <row r="43" spans="1:12" ht="21.75" customHeight="1" x14ac:dyDescent="0.4">
      <c r="A43" s="34" t="s">
        <v>38</v>
      </c>
      <c r="B43" s="35"/>
      <c r="C43" s="35"/>
      <c r="F43" s="59"/>
      <c r="H43" s="59"/>
      <c r="J43" s="59"/>
      <c r="L43" s="59"/>
    </row>
    <row r="44" spans="1:12" ht="21.75" customHeight="1" x14ac:dyDescent="0.4">
      <c r="A44" s="169" t="str">
        <f>+A3</f>
        <v>ณ วันที่ 30 มิถุนายน พ.ศ. 2567</v>
      </c>
      <c r="B44" s="37"/>
      <c r="C44" s="37"/>
      <c r="D44" s="162"/>
      <c r="E44" s="163"/>
      <c r="F44" s="54"/>
      <c r="G44" s="45"/>
      <c r="H44" s="54"/>
      <c r="I44" s="163"/>
      <c r="J44" s="54"/>
      <c r="K44" s="45"/>
      <c r="L44" s="54"/>
    </row>
    <row r="45" spans="1:12" ht="21.75" customHeight="1" x14ac:dyDescent="0.4">
      <c r="A45" s="34"/>
      <c r="B45" s="35"/>
      <c r="C45" s="35"/>
      <c r="F45" s="55"/>
      <c r="H45" s="55"/>
      <c r="J45" s="55"/>
      <c r="L45" s="55"/>
    </row>
    <row r="46" spans="1:12" ht="21.75" customHeight="1" x14ac:dyDescent="0.4">
      <c r="A46" s="39"/>
      <c r="B46" s="39"/>
      <c r="C46" s="39"/>
      <c r="F46" s="273" t="s">
        <v>3</v>
      </c>
      <c r="G46" s="273"/>
      <c r="H46" s="273"/>
      <c r="J46" s="273" t="s">
        <v>4</v>
      </c>
      <c r="K46" s="273"/>
      <c r="L46" s="273"/>
    </row>
    <row r="47" spans="1:12" ht="21.75" customHeight="1" x14ac:dyDescent="0.4">
      <c r="A47" s="35"/>
      <c r="B47" s="35"/>
      <c r="C47" s="35"/>
      <c r="F47" s="40" t="s">
        <v>5</v>
      </c>
      <c r="G47" s="41"/>
      <c r="H47" s="40" t="s">
        <v>6</v>
      </c>
      <c r="J47" s="40" t="s">
        <v>5</v>
      </c>
      <c r="K47" s="41"/>
      <c r="L47" s="40" t="s">
        <v>6</v>
      </c>
    </row>
    <row r="48" spans="1:12" ht="21.75" customHeight="1" x14ac:dyDescent="0.4">
      <c r="F48" s="41" t="s">
        <v>7</v>
      </c>
      <c r="H48" s="41" t="s">
        <v>8</v>
      </c>
      <c r="J48" s="41" t="s">
        <v>7</v>
      </c>
      <c r="L48" s="41" t="s">
        <v>8</v>
      </c>
    </row>
    <row r="49" spans="1:12" ht="21.75" customHeight="1" x14ac:dyDescent="0.4">
      <c r="F49" s="41" t="s">
        <v>9</v>
      </c>
      <c r="H49" s="41" t="s">
        <v>10</v>
      </c>
      <c r="J49" s="41" t="s">
        <v>9</v>
      </c>
      <c r="L49" s="41" t="s">
        <v>10</v>
      </c>
    </row>
    <row r="50" spans="1:12" ht="21.75" customHeight="1" x14ac:dyDescent="0.4">
      <c r="D50" s="117" t="s">
        <v>11</v>
      </c>
      <c r="F50" s="43" t="s">
        <v>12</v>
      </c>
      <c r="H50" s="43" t="s">
        <v>12</v>
      </c>
      <c r="J50" s="43" t="s">
        <v>12</v>
      </c>
      <c r="L50" s="43" t="s">
        <v>12</v>
      </c>
    </row>
    <row r="51" spans="1:12" ht="21" customHeight="1" x14ac:dyDescent="0.4">
      <c r="A51" s="35"/>
      <c r="B51" s="35"/>
      <c r="C51" s="35"/>
      <c r="F51" s="60"/>
      <c r="H51" s="59"/>
      <c r="J51" s="60"/>
      <c r="L51" s="59"/>
    </row>
    <row r="52" spans="1:12" ht="21.75" customHeight="1" x14ac:dyDescent="0.4">
      <c r="A52" s="27" t="s">
        <v>39</v>
      </c>
      <c r="F52" s="61"/>
      <c r="H52" s="170"/>
      <c r="J52" s="61"/>
      <c r="L52" s="170"/>
    </row>
    <row r="53" spans="1:12" ht="8.1" customHeight="1" x14ac:dyDescent="0.4">
      <c r="F53" s="61"/>
      <c r="H53" s="170"/>
      <c r="J53" s="61"/>
      <c r="L53" s="170"/>
    </row>
    <row r="54" spans="1:12" ht="21.75" customHeight="1" x14ac:dyDescent="0.4">
      <c r="A54" s="27" t="s">
        <v>40</v>
      </c>
      <c r="F54" s="61"/>
      <c r="H54" s="170"/>
      <c r="J54" s="61"/>
      <c r="L54" s="170"/>
    </row>
    <row r="55" spans="1:12" ht="8.1" customHeight="1" x14ac:dyDescent="0.4">
      <c r="D55" s="171"/>
      <c r="F55" s="61"/>
      <c r="H55" s="170"/>
      <c r="J55" s="61"/>
      <c r="L55" s="170"/>
    </row>
    <row r="56" spans="1:12" ht="21.75" customHeight="1" x14ac:dyDescent="0.4">
      <c r="A56" s="30" t="s">
        <v>41</v>
      </c>
      <c r="D56" s="164">
        <v>17</v>
      </c>
      <c r="F56" s="46">
        <v>24261333473</v>
      </c>
      <c r="H56" s="53">
        <v>27410686551</v>
      </c>
      <c r="I56" s="29"/>
      <c r="J56" s="46">
        <v>0</v>
      </c>
      <c r="K56" s="30"/>
      <c r="L56" s="53">
        <v>0</v>
      </c>
    </row>
    <row r="57" spans="1:12" ht="21.75" customHeight="1" x14ac:dyDescent="0.4">
      <c r="A57" s="30" t="s">
        <v>42</v>
      </c>
      <c r="D57" s="164">
        <v>18</v>
      </c>
      <c r="F57" s="46">
        <v>9918894402</v>
      </c>
      <c r="H57" s="53">
        <v>9148742173</v>
      </c>
      <c r="I57" s="29"/>
      <c r="J57" s="46">
        <v>0</v>
      </c>
      <c r="K57" s="30"/>
      <c r="L57" s="53">
        <v>0</v>
      </c>
    </row>
    <row r="58" spans="1:12" ht="21.75" customHeight="1" x14ac:dyDescent="0.4">
      <c r="A58" s="30" t="s">
        <v>43</v>
      </c>
      <c r="D58" s="171"/>
      <c r="F58" s="46">
        <v>1136745440</v>
      </c>
      <c r="H58" s="53">
        <v>969845935</v>
      </c>
      <c r="I58" s="29"/>
      <c r="J58" s="46">
        <v>0</v>
      </c>
      <c r="K58" s="30"/>
      <c r="L58" s="53">
        <v>0</v>
      </c>
    </row>
    <row r="59" spans="1:12" ht="21.75" customHeight="1" x14ac:dyDescent="0.4">
      <c r="A59" s="30" t="s">
        <v>44</v>
      </c>
      <c r="D59" s="171">
        <v>19</v>
      </c>
      <c r="F59" s="46">
        <v>998529928</v>
      </c>
      <c r="H59" s="53">
        <v>998201165</v>
      </c>
      <c r="I59" s="29"/>
      <c r="J59" s="46">
        <v>998529928</v>
      </c>
      <c r="K59" s="30"/>
      <c r="L59" s="53">
        <v>998201165</v>
      </c>
    </row>
    <row r="60" spans="1:12" ht="21.75" customHeight="1" x14ac:dyDescent="0.4">
      <c r="A60" s="30" t="s">
        <v>45</v>
      </c>
      <c r="D60" s="171"/>
      <c r="F60" s="46">
        <v>6872716514</v>
      </c>
      <c r="H60" s="53">
        <v>7821602652</v>
      </c>
      <c r="I60" s="29"/>
      <c r="J60" s="46">
        <v>0</v>
      </c>
      <c r="K60" s="30"/>
      <c r="L60" s="53">
        <v>0</v>
      </c>
    </row>
    <row r="61" spans="1:12" ht="21.75" customHeight="1" x14ac:dyDescent="0.4">
      <c r="A61" s="30" t="s">
        <v>46</v>
      </c>
      <c r="D61" s="171"/>
      <c r="F61" s="46">
        <v>106510980</v>
      </c>
      <c r="H61" s="53">
        <v>39453353</v>
      </c>
      <c r="I61" s="29"/>
      <c r="J61" s="46">
        <v>0</v>
      </c>
      <c r="K61" s="30"/>
      <c r="L61" s="53">
        <v>0</v>
      </c>
    </row>
    <row r="62" spans="1:12" ht="21.75" customHeight="1" x14ac:dyDescent="0.4">
      <c r="A62" s="30" t="s">
        <v>47</v>
      </c>
      <c r="D62" s="171"/>
      <c r="F62" s="46">
        <v>197719035</v>
      </c>
      <c r="H62" s="53">
        <v>0</v>
      </c>
      <c r="I62" s="96"/>
      <c r="J62" s="46">
        <v>0</v>
      </c>
      <c r="K62" s="30"/>
      <c r="L62" s="53">
        <v>0</v>
      </c>
    </row>
    <row r="63" spans="1:12" ht="21.75" customHeight="1" x14ac:dyDescent="0.4">
      <c r="A63" s="30" t="s">
        <v>48</v>
      </c>
      <c r="D63" s="171"/>
      <c r="F63" s="46">
        <v>528092223</v>
      </c>
      <c r="H63" s="53">
        <v>502571272</v>
      </c>
      <c r="I63" s="29"/>
      <c r="J63" s="46">
        <v>6791172</v>
      </c>
      <c r="K63" s="30"/>
      <c r="L63" s="53">
        <v>6038358</v>
      </c>
    </row>
    <row r="64" spans="1:12" ht="21.75" customHeight="1" x14ac:dyDescent="0.4">
      <c r="A64" s="30" t="s">
        <v>49</v>
      </c>
      <c r="D64" s="171"/>
      <c r="F64" s="47">
        <v>1400419196</v>
      </c>
      <c r="H64" s="100">
        <v>1374676194</v>
      </c>
      <c r="I64" s="29"/>
      <c r="J64" s="47">
        <v>93696074</v>
      </c>
      <c r="K64" s="30"/>
      <c r="L64" s="100">
        <v>31660900</v>
      </c>
    </row>
    <row r="65" spans="1:12" ht="8.1" customHeight="1" x14ac:dyDescent="0.4">
      <c r="D65" s="171"/>
      <c r="F65" s="61"/>
      <c r="H65" s="170"/>
      <c r="J65" s="61"/>
      <c r="L65" s="170"/>
    </row>
    <row r="66" spans="1:12" ht="21.75" customHeight="1" x14ac:dyDescent="0.4">
      <c r="A66" s="27" t="s">
        <v>50</v>
      </c>
      <c r="D66" s="171"/>
      <c r="F66" s="47">
        <f>SUM(F56:F64)</f>
        <v>45420961191</v>
      </c>
      <c r="H66" s="100">
        <f>SUM(H56:H64)</f>
        <v>48265779295</v>
      </c>
      <c r="J66" s="47">
        <f>SUM(J56:J64)</f>
        <v>1099017174</v>
      </c>
      <c r="L66" s="100">
        <f>SUM(L56:L64)</f>
        <v>1035900423</v>
      </c>
    </row>
    <row r="81" spans="1:12" ht="25.5" customHeight="1" x14ac:dyDescent="0.4"/>
    <row r="82" spans="1:12" s="3" customFormat="1" ht="21.95" customHeight="1" x14ac:dyDescent="0.2">
      <c r="A82" s="44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44"/>
      <c r="C82" s="44"/>
      <c r="D82" s="168"/>
      <c r="E82" s="44"/>
      <c r="F82" s="58"/>
      <c r="G82" s="2"/>
      <c r="H82" s="58"/>
      <c r="I82" s="44"/>
      <c r="J82" s="58"/>
      <c r="K82" s="2"/>
      <c r="L82" s="58"/>
    </row>
    <row r="83" spans="1:12" ht="22.35" customHeight="1" x14ac:dyDescent="0.4">
      <c r="A83" s="34" t="str">
        <f>+A1</f>
        <v>บริษัท ทิพย กรุ๊ป โฮลดิ้งส์ จำกัด (มหาชน)</v>
      </c>
      <c r="F83" s="62"/>
      <c r="H83" s="62"/>
      <c r="J83" s="62"/>
      <c r="L83" s="62"/>
    </row>
    <row r="84" spans="1:12" ht="21.75" customHeight="1" x14ac:dyDescent="0.4">
      <c r="A84" s="34" t="s">
        <v>38</v>
      </c>
      <c r="B84" s="34"/>
      <c r="C84" s="35"/>
      <c r="F84" s="59"/>
      <c r="H84" s="59"/>
      <c r="J84" s="59"/>
      <c r="L84" s="59"/>
    </row>
    <row r="85" spans="1:12" ht="21.75" customHeight="1" x14ac:dyDescent="0.4">
      <c r="A85" s="169" t="str">
        <f>+A3</f>
        <v>ณ วันที่ 30 มิถุนายน พ.ศ. 2567</v>
      </c>
      <c r="B85" s="169"/>
      <c r="C85" s="37"/>
      <c r="D85" s="162"/>
      <c r="E85" s="163"/>
      <c r="F85" s="54"/>
      <c r="G85" s="45"/>
      <c r="H85" s="54"/>
      <c r="I85" s="163"/>
      <c r="J85" s="54"/>
      <c r="K85" s="45"/>
      <c r="L85" s="54"/>
    </row>
    <row r="86" spans="1:12" ht="21.75" customHeight="1" x14ac:dyDescent="0.4">
      <c r="A86" s="34"/>
      <c r="B86" s="34"/>
      <c r="C86" s="35"/>
      <c r="F86" s="55"/>
      <c r="H86" s="55"/>
      <c r="J86" s="55"/>
      <c r="L86" s="55"/>
    </row>
    <row r="87" spans="1:12" ht="21.75" customHeight="1" x14ac:dyDescent="0.4">
      <c r="A87" s="39"/>
      <c r="B87" s="39"/>
      <c r="C87" s="39"/>
      <c r="F87" s="273" t="s">
        <v>3</v>
      </c>
      <c r="G87" s="273"/>
      <c r="H87" s="273"/>
      <c r="J87" s="273" t="s">
        <v>4</v>
      </c>
      <c r="K87" s="273"/>
      <c r="L87" s="273"/>
    </row>
    <row r="88" spans="1:12" ht="21.75" customHeight="1" x14ac:dyDescent="0.4">
      <c r="A88" s="35"/>
      <c r="B88" s="35"/>
      <c r="C88" s="35"/>
      <c r="F88" s="40" t="s">
        <v>5</v>
      </c>
      <c r="G88" s="41"/>
      <c r="H88" s="40" t="s">
        <v>6</v>
      </c>
      <c r="J88" s="40" t="s">
        <v>5</v>
      </c>
      <c r="K88" s="41"/>
      <c r="L88" s="40" t="s">
        <v>6</v>
      </c>
    </row>
    <row r="89" spans="1:12" ht="21.75" customHeight="1" x14ac:dyDescent="0.4">
      <c r="F89" s="41" t="s">
        <v>7</v>
      </c>
      <c r="H89" s="41" t="s">
        <v>8</v>
      </c>
      <c r="J89" s="41" t="s">
        <v>7</v>
      </c>
      <c r="L89" s="41" t="s">
        <v>8</v>
      </c>
    </row>
    <row r="90" spans="1:12" ht="21.75" customHeight="1" x14ac:dyDescent="0.4">
      <c r="F90" s="41" t="s">
        <v>9</v>
      </c>
      <c r="H90" s="41" t="s">
        <v>10</v>
      </c>
      <c r="J90" s="41" t="s">
        <v>9</v>
      </c>
      <c r="L90" s="41" t="s">
        <v>10</v>
      </c>
    </row>
    <row r="91" spans="1:12" ht="21.75" customHeight="1" x14ac:dyDescent="0.4">
      <c r="F91" s="43" t="s">
        <v>12</v>
      </c>
      <c r="H91" s="43" t="s">
        <v>12</v>
      </c>
      <c r="J91" s="43" t="s">
        <v>12</v>
      </c>
      <c r="L91" s="43" t="s">
        <v>12</v>
      </c>
    </row>
    <row r="92" spans="1:12" ht="21" customHeight="1" x14ac:dyDescent="0.4">
      <c r="A92" s="35"/>
      <c r="B92" s="35"/>
      <c r="C92" s="35"/>
      <c r="F92" s="60"/>
      <c r="H92" s="59"/>
      <c r="J92" s="60"/>
      <c r="L92" s="59"/>
    </row>
    <row r="93" spans="1:12" ht="21.75" customHeight="1" x14ac:dyDescent="0.4">
      <c r="A93" s="27" t="s">
        <v>51</v>
      </c>
      <c r="F93" s="46"/>
      <c r="J93" s="46"/>
    </row>
    <row r="94" spans="1:12" ht="8.1" customHeight="1" x14ac:dyDescent="0.4">
      <c r="A94" s="35"/>
      <c r="B94" s="35"/>
      <c r="C94" s="35"/>
      <c r="F94" s="60"/>
      <c r="H94" s="59"/>
      <c r="J94" s="60"/>
      <c r="L94" s="59"/>
    </row>
    <row r="95" spans="1:12" ht="21.75" customHeight="1" x14ac:dyDescent="0.4">
      <c r="A95" s="27" t="s">
        <v>52</v>
      </c>
      <c r="F95" s="46"/>
      <c r="J95" s="46"/>
    </row>
    <row r="96" spans="1:12" ht="8.1" customHeight="1" x14ac:dyDescent="0.4">
      <c r="A96" s="35"/>
      <c r="B96" s="35"/>
      <c r="C96" s="35"/>
      <c r="F96" s="60"/>
      <c r="H96" s="59"/>
      <c r="J96" s="60"/>
      <c r="L96" s="59"/>
    </row>
    <row r="97" spans="1:12" ht="21.75" customHeight="1" x14ac:dyDescent="0.4">
      <c r="A97" s="30" t="s">
        <v>53</v>
      </c>
      <c r="D97" s="164"/>
      <c r="F97" s="46"/>
      <c r="J97" s="46"/>
    </row>
    <row r="98" spans="1:12" ht="21.75" customHeight="1" x14ac:dyDescent="0.4">
      <c r="B98" s="30" t="s">
        <v>54</v>
      </c>
      <c r="F98" s="46"/>
      <c r="J98" s="46"/>
    </row>
    <row r="99" spans="1:12" ht="21.75" customHeight="1" x14ac:dyDescent="0.4">
      <c r="C99" s="30" t="s">
        <v>55</v>
      </c>
      <c r="F99" s="46"/>
      <c r="J99" s="46"/>
    </row>
    <row r="100" spans="1:12" ht="21.75" customHeight="1" thickBot="1" x14ac:dyDescent="0.45">
      <c r="C100" s="30" t="s">
        <v>56</v>
      </c>
      <c r="F100" s="57">
        <v>600010000</v>
      </c>
      <c r="H100" s="167">
        <v>600010000</v>
      </c>
      <c r="I100" s="29"/>
      <c r="J100" s="57">
        <v>600010000</v>
      </c>
      <c r="K100" s="30"/>
      <c r="L100" s="167">
        <v>600010000</v>
      </c>
    </row>
    <row r="101" spans="1:12" ht="8.1" customHeight="1" thickTop="1" x14ac:dyDescent="0.4">
      <c r="F101" s="56"/>
      <c r="H101" s="62"/>
      <c r="J101" s="56"/>
      <c r="L101" s="62"/>
    </row>
    <row r="102" spans="1:12" ht="21.75" customHeight="1" x14ac:dyDescent="0.4">
      <c r="B102" s="30" t="s">
        <v>57</v>
      </c>
      <c r="F102" s="46"/>
      <c r="J102" s="46"/>
    </row>
    <row r="103" spans="1:12" ht="21.75" customHeight="1" x14ac:dyDescent="0.4">
      <c r="C103" s="30" t="s">
        <v>58</v>
      </c>
      <c r="F103" s="46"/>
      <c r="J103" s="46"/>
    </row>
    <row r="104" spans="1:12" ht="21.75" customHeight="1" x14ac:dyDescent="0.4">
      <c r="C104" s="30" t="s">
        <v>59</v>
      </c>
      <c r="F104" s="46">
        <v>594292336</v>
      </c>
      <c r="H104" s="53">
        <v>594292336</v>
      </c>
      <c r="I104" s="29"/>
      <c r="J104" s="46">
        <v>594292336</v>
      </c>
      <c r="K104" s="30"/>
      <c r="L104" s="53">
        <v>594292336</v>
      </c>
    </row>
    <row r="105" spans="1:12" ht="21.75" customHeight="1" x14ac:dyDescent="0.4">
      <c r="A105" s="30" t="s">
        <v>60</v>
      </c>
      <c r="D105" s="164"/>
      <c r="F105" s="46">
        <v>895385444</v>
      </c>
      <c r="H105" s="53">
        <v>895385444</v>
      </c>
      <c r="I105" s="29"/>
      <c r="J105" s="46">
        <v>8541105044</v>
      </c>
      <c r="K105" s="30"/>
      <c r="L105" s="53">
        <v>8541105044</v>
      </c>
    </row>
    <row r="106" spans="1:12" ht="21.75" customHeight="1" x14ac:dyDescent="0.4">
      <c r="A106" s="30" t="s">
        <v>61</v>
      </c>
      <c r="D106" s="164"/>
      <c r="F106" s="46">
        <v>1354834</v>
      </c>
      <c r="H106" s="53">
        <v>1354834</v>
      </c>
      <c r="I106" s="29"/>
      <c r="J106" s="46">
        <v>0</v>
      </c>
      <c r="K106" s="30"/>
      <c r="L106" s="53">
        <v>0</v>
      </c>
    </row>
    <row r="107" spans="1:12" ht="21.75" customHeight="1" x14ac:dyDescent="0.4">
      <c r="A107" s="30" t="s">
        <v>62</v>
      </c>
      <c r="F107" s="46"/>
      <c r="J107" s="46"/>
    </row>
    <row r="108" spans="1:12" ht="21.75" customHeight="1" x14ac:dyDescent="0.4">
      <c r="B108" s="30" t="s">
        <v>63</v>
      </c>
      <c r="F108" s="46"/>
      <c r="J108" s="46"/>
    </row>
    <row r="109" spans="1:12" ht="21.75" customHeight="1" x14ac:dyDescent="0.4">
      <c r="C109" s="30" t="s">
        <v>64</v>
      </c>
      <c r="F109" s="46">
        <v>121473834</v>
      </c>
      <c r="H109" s="53">
        <v>119920324</v>
      </c>
      <c r="I109" s="29"/>
      <c r="J109" s="46">
        <v>59429234</v>
      </c>
      <c r="K109" s="30"/>
      <c r="L109" s="53">
        <v>59429234</v>
      </c>
    </row>
    <row r="110" spans="1:12" ht="21.75" customHeight="1" x14ac:dyDescent="0.4">
      <c r="C110" s="30" t="s">
        <v>65</v>
      </c>
      <c r="D110" s="171"/>
      <c r="F110" s="46">
        <v>1289473447</v>
      </c>
      <c r="H110" s="53">
        <v>1197602141</v>
      </c>
      <c r="I110" s="29"/>
      <c r="J110" s="46">
        <v>0</v>
      </c>
      <c r="K110" s="30"/>
      <c r="L110" s="53">
        <v>0</v>
      </c>
    </row>
    <row r="111" spans="1:12" ht="21.75" customHeight="1" x14ac:dyDescent="0.4">
      <c r="B111" s="30" t="s">
        <v>66</v>
      </c>
      <c r="F111" s="46">
        <v>9369367658</v>
      </c>
      <c r="H111" s="53">
        <v>9301597622</v>
      </c>
      <c r="I111" s="29"/>
      <c r="J111" s="46">
        <v>15164833</v>
      </c>
      <c r="K111" s="30"/>
      <c r="L111" s="53">
        <v>48156403</v>
      </c>
    </row>
    <row r="112" spans="1:12" ht="21.75" customHeight="1" x14ac:dyDescent="0.4">
      <c r="A112" s="30" t="s">
        <v>67</v>
      </c>
      <c r="F112" s="47">
        <v>-3746684507</v>
      </c>
      <c r="H112" s="100">
        <v>-3272373583</v>
      </c>
      <c r="I112" s="29"/>
      <c r="J112" s="47">
        <v>1052326</v>
      </c>
      <c r="K112" s="30"/>
      <c r="L112" s="100">
        <v>1052326</v>
      </c>
    </row>
    <row r="113" spans="1:12" ht="8.1" customHeight="1" x14ac:dyDescent="0.4">
      <c r="F113" s="46"/>
      <c r="J113" s="46"/>
    </row>
    <row r="114" spans="1:12" ht="21.75" customHeight="1" x14ac:dyDescent="0.4">
      <c r="A114" s="30" t="s">
        <v>68</v>
      </c>
      <c r="F114" s="46">
        <f>SUM(F104:F112)</f>
        <v>8524663046</v>
      </c>
      <c r="H114" s="53">
        <f>SUM(H104:H112)</f>
        <v>8837779118</v>
      </c>
      <c r="J114" s="46">
        <f>SUM(J104:J112)</f>
        <v>9211043773</v>
      </c>
      <c r="L114" s="53">
        <f>SUM(L104:L112)</f>
        <v>9244035343</v>
      </c>
    </row>
    <row r="115" spans="1:12" ht="18.75" x14ac:dyDescent="0.4">
      <c r="A115" s="30" t="s">
        <v>69</v>
      </c>
      <c r="F115" s="47">
        <v>141844505</v>
      </c>
      <c r="H115" s="100">
        <v>155966371</v>
      </c>
      <c r="I115" s="29"/>
      <c r="J115" s="47">
        <v>0</v>
      </c>
      <c r="K115" s="30"/>
      <c r="L115" s="100">
        <v>0</v>
      </c>
    </row>
    <row r="116" spans="1:12" ht="8.1" customHeight="1" x14ac:dyDescent="0.4">
      <c r="F116" s="56"/>
      <c r="H116" s="62"/>
      <c r="J116" s="56"/>
      <c r="L116" s="62"/>
    </row>
    <row r="117" spans="1:12" ht="21.75" customHeight="1" x14ac:dyDescent="0.4">
      <c r="A117" s="27" t="s">
        <v>70</v>
      </c>
      <c r="F117" s="47">
        <f>SUM(F114:F115)</f>
        <v>8666507551</v>
      </c>
      <c r="H117" s="100">
        <f>SUM(H114:H115)</f>
        <v>8993745489</v>
      </c>
      <c r="J117" s="47">
        <f>SUM(J114:J115)</f>
        <v>9211043773</v>
      </c>
      <c r="L117" s="100">
        <f>SUM(L114:L115)</f>
        <v>9244035343</v>
      </c>
    </row>
    <row r="118" spans="1:12" ht="8.1" customHeight="1" x14ac:dyDescent="0.4">
      <c r="F118" s="56"/>
      <c r="H118" s="62"/>
      <c r="J118" s="56"/>
      <c r="L118" s="62"/>
    </row>
    <row r="119" spans="1:12" ht="21.75" customHeight="1" thickBot="1" x14ac:dyDescent="0.45">
      <c r="A119" s="27" t="s">
        <v>71</v>
      </c>
      <c r="F119" s="57">
        <f>F117+F66</f>
        <v>54087468742</v>
      </c>
      <c r="H119" s="167">
        <f>H66+H117</f>
        <v>57259524784</v>
      </c>
      <c r="J119" s="57">
        <f>J117+J66</f>
        <v>10310060947</v>
      </c>
      <c r="L119" s="167">
        <f>L66+L117</f>
        <v>10279935766</v>
      </c>
    </row>
    <row r="120" spans="1:12" ht="21.75" customHeight="1" thickTop="1" x14ac:dyDescent="0.4"/>
    <row r="125" spans="1:12" ht="7.5" customHeight="1" x14ac:dyDescent="0.4"/>
    <row r="126" spans="1:12" s="3" customFormat="1" ht="21.95" customHeight="1" x14ac:dyDescent="0.2">
      <c r="A126" s="44" t="str">
        <f>+A82</f>
        <v>หมายเหตุประกอบข้อมูลทางการเงินเป็นส่วนหนึ่งของข้อมูลทางการเงินระหว่างกาลนี้</v>
      </c>
      <c r="B126" s="44"/>
      <c r="C126" s="44"/>
      <c r="D126" s="168"/>
      <c r="E126" s="44"/>
      <c r="F126" s="58"/>
      <c r="G126" s="2"/>
      <c r="H126" s="58"/>
      <c r="I126" s="44"/>
      <c r="J126" s="58"/>
      <c r="K126" s="2"/>
      <c r="L126" s="58"/>
    </row>
  </sheetData>
  <mergeCells count="6">
    <mergeCell ref="F5:H5"/>
    <mergeCell ref="J5:L5"/>
    <mergeCell ref="F46:H46"/>
    <mergeCell ref="J46:L46"/>
    <mergeCell ref="F87:H87"/>
    <mergeCell ref="J87:L87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  <firstFooter>&amp;R2</first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"/>
  <sheetViews>
    <sheetView view="pageBreakPreview" topLeftCell="A61" zoomScale="85" zoomScaleNormal="100" zoomScaleSheetLayoutView="85" workbookViewId="0">
      <selection activeCell="C125" sqref="C125"/>
    </sheetView>
  </sheetViews>
  <sheetFormatPr defaultColWidth="9" defaultRowHeight="20.100000000000001" customHeight="1" x14ac:dyDescent="0.4"/>
  <cols>
    <col min="1" max="2" width="0.875" style="103" customWidth="1"/>
    <col min="3" max="3" width="40" style="103" customWidth="1"/>
    <col min="4" max="4" width="7.375" style="122" customWidth="1"/>
    <col min="5" max="5" width="0.625" style="103" customWidth="1"/>
    <col min="6" max="6" width="13.125" style="78" customWidth="1"/>
    <col min="7" max="7" width="0.625" style="78" customWidth="1"/>
    <col min="8" max="8" width="13.125" style="78" customWidth="1"/>
    <col min="9" max="9" width="0.625" style="103" customWidth="1"/>
    <col min="10" max="10" width="13.125" style="78" customWidth="1"/>
    <col min="11" max="11" width="0.625" style="78" customWidth="1"/>
    <col min="12" max="12" width="13.125" style="78" customWidth="1"/>
    <col min="13" max="16384" width="9" style="103"/>
  </cols>
  <sheetData>
    <row r="1" spans="1:12" ht="21" customHeight="1" x14ac:dyDescent="0.4">
      <c r="A1" s="38" t="s">
        <v>0</v>
      </c>
      <c r="B1" s="38"/>
      <c r="C1" s="114"/>
      <c r="D1" s="114"/>
      <c r="E1" s="114"/>
      <c r="F1" s="63"/>
      <c r="G1" s="63"/>
      <c r="H1" s="63"/>
      <c r="I1" s="114"/>
      <c r="J1" s="63"/>
      <c r="K1" s="63"/>
      <c r="L1" s="63"/>
    </row>
    <row r="2" spans="1:12" ht="21" customHeight="1" x14ac:dyDescent="0.4">
      <c r="A2" s="38" t="s">
        <v>72</v>
      </c>
      <c r="B2" s="38"/>
      <c r="C2" s="114"/>
      <c r="D2" s="114"/>
      <c r="E2" s="114"/>
      <c r="F2" s="63"/>
      <c r="G2" s="63"/>
      <c r="H2" s="63"/>
      <c r="I2" s="114"/>
      <c r="J2" s="63"/>
      <c r="K2" s="63"/>
      <c r="L2" s="63"/>
    </row>
    <row r="3" spans="1:12" ht="21" customHeight="1" x14ac:dyDescent="0.4">
      <c r="A3" s="99" t="s">
        <v>73</v>
      </c>
      <c r="B3" s="36"/>
      <c r="C3" s="115"/>
      <c r="D3" s="115"/>
      <c r="E3" s="115"/>
      <c r="F3" s="64"/>
      <c r="G3" s="64"/>
      <c r="H3" s="64"/>
      <c r="I3" s="115"/>
      <c r="J3" s="64"/>
      <c r="K3" s="64"/>
      <c r="L3" s="64"/>
    </row>
    <row r="4" spans="1:12" ht="21" customHeight="1" x14ac:dyDescent="0.4">
      <c r="A4" s="116"/>
      <c r="B4" s="38"/>
      <c r="C4" s="114"/>
      <c r="D4" s="114"/>
      <c r="E4" s="114"/>
      <c r="F4" s="63"/>
      <c r="G4" s="63"/>
      <c r="H4" s="63"/>
      <c r="I4" s="114"/>
      <c r="J4" s="63"/>
      <c r="K4" s="63"/>
      <c r="L4" s="63"/>
    </row>
    <row r="5" spans="1:12" s="30" customFormat="1" ht="21" customHeight="1" x14ac:dyDescent="0.4">
      <c r="A5" s="39"/>
      <c r="B5" s="39"/>
      <c r="C5" s="39"/>
      <c r="D5" s="28"/>
      <c r="F5" s="273" t="s">
        <v>3</v>
      </c>
      <c r="G5" s="273"/>
      <c r="H5" s="273"/>
      <c r="J5" s="273" t="s">
        <v>4</v>
      </c>
      <c r="K5" s="273"/>
      <c r="L5" s="273"/>
    </row>
    <row r="6" spans="1:12" s="30" customFormat="1" ht="21" customHeight="1" x14ac:dyDescent="0.4">
      <c r="A6" s="35"/>
      <c r="B6" s="35"/>
      <c r="C6" s="35"/>
      <c r="D6" s="28"/>
      <c r="F6" s="40" t="s">
        <v>5</v>
      </c>
      <c r="H6" s="40" t="s">
        <v>5</v>
      </c>
      <c r="J6" s="40" t="s">
        <v>5</v>
      </c>
      <c r="K6" s="41"/>
      <c r="L6" s="40" t="s">
        <v>5</v>
      </c>
    </row>
    <row r="7" spans="1:12" s="30" customFormat="1" ht="21" customHeight="1" x14ac:dyDescent="0.4">
      <c r="D7" s="28"/>
      <c r="F7" s="41" t="s">
        <v>9</v>
      </c>
      <c r="G7" s="29"/>
      <c r="H7" s="41" t="s">
        <v>10</v>
      </c>
      <c r="J7" s="41" t="s">
        <v>9</v>
      </c>
      <c r="K7" s="29"/>
      <c r="L7" s="41" t="s">
        <v>10</v>
      </c>
    </row>
    <row r="8" spans="1:12" s="30" customFormat="1" ht="21" customHeight="1" x14ac:dyDescent="0.4">
      <c r="D8" s="117" t="s">
        <v>11</v>
      </c>
      <c r="F8" s="43" t="s">
        <v>12</v>
      </c>
      <c r="G8" s="29"/>
      <c r="H8" s="43" t="s">
        <v>12</v>
      </c>
      <c r="J8" s="43" t="s">
        <v>12</v>
      </c>
      <c r="K8" s="29"/>
      <c r="L8" s="43" t="s">
        <v>12</v>
      </c>
    </row>
    <row r="9" spans="1:12" ht="21" customHeight="1" x14ac:dyDescent="0.4">
      <c r="A9" s="118"/>
      <c r="B9" s="38"/>
      <c r="C9" s="114"/>
      <c r="D9" s="114"/>
      <c r="E9" s="114"/>
      <c r="F9" s="65"/>
      <c r="G9" s="63"/>
      <c r="H9" s="63"/>
      <c r="I9" s="114"/>
      <c r="J9" s="65"/>
      <c r="K9" s="63"/>
      <c r="L9" s="63"/>
    </row>
    <row r="10" spans="1:12" ht="21" customHeight="1" x14ac:dyDescent="0.4">
      <c r="A10" s="119" t="s">
        <v>74</v>
      </c>
      <c r="B10" s="120"/>
      <c r="C10" s="120"/>
      <c r="D10" s="121"/>
      <c r="E10" s="122"/>
      <c r="F10" s="66"/>
      <c r="G10" s="106"/>
      <c r="H10" s="151"/>
      <c r="I10" s="122"/>
      <c r="J10" s="66"/>
      <c r="K10" s="106"/>
      <c r="L10" s="151"/>
    </row>
    <row r="11" spans="1:12" ht="21" customHeight="1" x14ac:dyDescent="0.4">
      <c r="A11" s="119"/>
      <c r="B11" s="103" t="s">
        <v>75</v>
      </c>
      <c r="C11" s="120"/>
      <c r="D11" s="33"/>
      <c r="E11" s="122"/>
      <c r="F11" s="49">
        <v>7274859025</v>
      </c>
      <c r="G11" s="105"/>
      <c r="H11" s="152">
        <v>7865426187</v>
      </c>
      <c r="I11" s="106"/>
      <c r="J11" s="49">
        <v>0</v>
      </c>
      <c r="K11" s="123"/>
      <c r="L11" s="152">
        <v>0</v>
      </c>
    </row>
    <row r="12" spans="1:12" ht="21" customHeight="1" x14ac:dyDescent="0.4">
      <c r="A12" s="119"/>
      <c r="B12" s="103" t="s">
        <v>76</v>
      </c>
      <c r="C12" s="120"/>
      <c r="D12" s="33"/>
      <c r="E12" s="122"/>
      <c r="F12" s="101">
        <v>-5486720562</v>
      </c>
      <c r="G12" s="106"/>
      <c r="H12" s="153">
        <v>-5770285652</v>
      </c>
      <c r="I12" s="106"/>
      <c r="J12" s="101">
        <v>0</v>
      </c>
      <c r="K12" s="122"/>
      <c r="L12" s="157">
        <v>0</v>
      </c>
    </row>
    <row r="13" spans="1:12" ht="5.85" customHeight="1" x14ac:dyDescent="0.4">
      <c r="A13" s="119"/>
      <c r="C13" s="120"/>
      <c r="D13" s="33"/>
      <c r="E13" s="122"/>
      <c r="F13" s="67"/>
      <c r="G13" s="106"/>
      <c r="H13" s="154"/>
      <c r="I13" s="122"/>
      <c r="J13" s="67"/>
      <c r="K13" s="106"/>
      <c r="L13" s="154"/>
    </row>
    <row r="14" spans="1:12" ht="21" customHeight="1" x14ac:dyDescent="0.4">
      <c r="A14" s="119"/>
      <c r="B14" s="103" t="s">
        <v>77</v>
      </c>
      <c r="C14" s="120"/>
      <c r="D14" s="33"/>
      <c r="E14" s="122"/>
      <c r="F14" s="67">
        <v>1788138463</v>
      </c>
      <c r="G14" s="106"/>
      <c r="H14" s="154">
        <v>2095140535</v>
      </c>
      <c r="I14" s="122"/>
      <c r="J14" s="67">
        <v>0</v>
      </c>
      <c r="K14" s="106"/>
      <c r="L14" s="154">
        <v>0</v>
      </c>
    </row>
    <row r="15" spans="1:12" ht="21" customHeight="1" x14ac:dyDescent="0.4">
      <c r="A15" s="119"/>
      <c r="B15" s="103" t="s">
        <v>78</v>
      </c>
      <c r="C15" s="120"/>
      <c r="D15" s="121"/>
      <c r="E15" s="122"/>
      <c r="F15" s="67"/>
      <c r="G15" s="106"/>
      <c r="H15" s="154"/>
      <c r="I15" s="122"/>
      <c r="J15" s="67"/>
      <c r="K15" s="106"/>
      <c r="L15" s="154"/>
    </row>
    <row r="16" spans="1:12" ht="21" customHeight="1" x14ac:dyDescent="0.4">
      <c r="A16" s="119"/>
      <c r="C16" s="103" t="s">
        <v>231</v>
      </c>
      <c r="D16" s="33"/>
      <c r="E16" s="122"/>
      <c r="F16" s="101">
        <v>359980211</v>
      </c>
      <c r="G16" s="106"/>
      <c r="H16" s="153">
        <v>62485965</v>
      </c>
      <c r="I16" s="106"/>
      <c r="J16" s="101">
        <v>0</v>
      </c>
      <c r="K16" s="122"/>
      <c r="L16" s="153">
        <v>0</v>
      </c>
    </row>
    <row r="17" spans="1:12" ht="5.85" customHeight="1" x14ac:dyDescent="0.4">
      <c r="A17" s="119"/>
      <c r="D17" s="33"/>
      <c r="E17" s="122"/>
      <c r="F17" s="67"/>
      <c r="G17" s="106"/>
      <c r="H17" s="154"/>
      <c r="I17" s="122"/>
      <c r="J17" s="67"/>
      <c r="K17" s="106"/>
      <c r="L17" s="154"/>
    </row>
    <row r="18" spans="1:12" ht="21" customHeight="1" x14ac:dyDescent="0.4">
      <c r="B18" s="103" t="s">
        <v>79</v>
      </c>
      <c r="D18" s="33"/>
      <c r="E18" s="122"/>
      <c r="F18" s="48">
        <v>2148118674</v>
      </c>
      <c r="G18" s="105"/>
      <c r="H18" s="155">
        <v>2157626500</v>
      </c>
      <c r="I18" s="122"/>
      <c r="J18" s="48">
        <v>0</v>
      </c>
      <c r="K18" s="105"/>
      <c r="L18" s="155">
        <v>0</v>
      </c>
    </row>
    <row r="19" spans="1:12" ht="21" customHeight="1" x14ac:dyDescent="0.4">
      <c r="B19" s="103" t="s">
        <v>80</v>
      </c>
      <c r="D19" s="124"/>
      <c r="E19" s="122"/>
      <c r="F19" s="48">
        <v>1370832376</v>
      </c>
      <c r="G19" s="107"/>
      <c r="H19" s="155">
        <v>1368001694</v>
      </c>
      <c r="I19" s="122"/>
      <c r="J19" s="49">
        <v>0</v>
      </c>
      <c r="K19" s="105"/>
      <c r="L19" s="152">
        <v>0</v>
      </c>
    </row>
    <row r="20" spans="1:12" ht="21" customHeight="1" x14ac:dyDescent="0.4">
      <c r="B20" s="111" t="s">
        <v>81</v>
      </c>
      <c r="D20" s="125"/>
      <c r="E20" s="122"/>
      <c r="F20" s="48">
        <v>197104710</v>
      </c>
      <c r="G20" s="107"/>
      <c r="H20" s="155">
        <v>236712772</v>
      </c>
      <c r="I20" s="122"/>
      <c r="J20" s="48">
        <v>2208882</v>
      </c>
      <c r="K20" s="107"/>
      <c r="L20" s="152">
        <v>244305</v>
      </c>
    </row>
    <row r="21" spans="1:12" ht="21" customHeight="1" x14ac:dyDescent="0.4">
      <c r="B21" s="103" t="s">
        <v>82</v>
      </c>
      <c r="D21" s="124"/>
      <c r="E21" s="122"/>
      <c r="F21" s="48">
        <v>6580676</v>
      </c>
      <c r="G21" s="107"/>
      <c r="H21" s="155">
        <v>27691113</v>
      </c>
      <c r="I21" s="122"/>
      <c r="J21" s="49">
        <v>0</v>
      </c>
      <c r="K21" s="105"/>
      <c r="L21" s="152">
        <v>0</v>
      </c>
    </row>
    <row r="22" spans="1:12" ht="21" customHeight="1" x14ac:dyDescent="0.4">
      <c r="B22" s="103" t="s">
        <v>83</v>
      </c>
      <c r="D22" s="124"/>
      <c r="E22" s="122"/>
      <c r="F22" s="48">
        <v>-309240</v>
      </c>
      <c r="G22" s="107"/>
      <c r="H22" s="155">
        <v>3301002</v>
      </c>
      <c r="I22" s="122"/>
      <c r="J22" s="49">
        <v>0</v>
      </c>
      <c r="K22" s="105"/>
      <c r="L22" s="152">
        <v>0</v>
      </c>
    </row>
    <row r="23" spans="1:12" ht="21" customHeight="1" x14ac:dyDescent="0.4">
      <c r="B23" s="103" t="s">
        <v>84</v>
      </c>
      <c r="D23" s="124"/>
      <c r="E23" s="122"/>
      <c r="F23" s="48">
        <v>10302050</v>
      </c>
      <c r="G23" s="107"/>
      <c r="H23" s="155">
        <v>1628233</v>
      </c>
      <c r="I23" s="122"/>
      <c r="J23" s="49">
        <v>0</v>
      </c>
      <c r="K23" s="105"/>
      <c r="L23" s="152">
        <v>0</v>
      </c>
    </row>
    <row r="24" spans="1:12" ht="21" customHeight="1" x14ac:dyDescent="0.4">
      <c r="B24" s="103" t="s">
        <v>85</v>
      </c>
      <c r="D24" s="124"/>
      <c r="E24" s="122"/>
      <c r="F24" s="49">
        <v>5484221</v>
      </c>
      <c r="G24" s="107"/>
      <c r="H24" s="108">
        <v>8818645</v>
      </c>
      <c r="I24" s="122"/>
      <c r="J24" s="49">
        <v>1079451</v>
      </c>
      <c r="K24" s="105"/>
      <c r="L24" s="152">
        <v>0</v>
      </c>
    </row>
    <row r="25" spans="1:12" ht="21" customHeight="1" x14ac:dyDescent="0.4">
      <c r="B25" s="103" t="s">
        <v>86</v>
      </c>
      <c r="D25" s="33"/>
      <c r="E25" s="122"/>
      <c r="F25" s="102">
        <v>20097557</v>
      </c>
      <c r="G25" s="107"/>
      <c r="H25" s="156">
        <v>38262671</v>
      </c>
      <c r="I25" s="122"/>
      <c r="J25" s="102">
        <v>0</v>
      </c>
      <c r="K25" s="107"/>
      <c r="L25" s="157">
        <v>0</v>
      </c>
    </row>
    <row r="26" spans="1:12" ht="5.85" customHeight="1" x14ac:dyDescent="0.4">
      <c r="D26" s="124"/>
      <c r="E26" s="122"/>
      <c r="F26" s="48"/>
      <c r="G26" s="107"/>
      <c r="H26" s="155"/>
      <c r="I26" s="122"/>
      <c r="J26" s="48"/>
      <c r="K26" s="107"/>
      <c r="L26" s="155"/>
    </row>
    <row r="27" spans="1:12" ht="21" customHeight="1" x14ac:dyDescent="0.4">
      <c r="A27" s="119" t="s">
        <v>87</v>
      </c>
      <c r="D27" s="124"/>
      <c r="E27" s="122"/>
      <c r="F27" s="68">
        <f>SUM(F18:F25)</f>
        <v>3758211024</v>
      </c>
      <c r="G27" s="109"/>
      <c r="H27" s="72">
        <f>SUM(H18:H25)</f>
        <v>3842042630</v>
      </c>
      <c r="I27" s="122"/>
      <c r="J27" s="68">
        <f>SUM(J18:J25)</f>
        <v>3288333</v>
      </c>
      <c r="K27" s="109"/>
      <c r="L27" s="72">
        <f>SUM(L18:L25)</f>
        <v>244305</v>
      </c>
    </row>
    <row r="28" spans="1:12" ht="21" customHeight="1" x14ac:dyDescent="0.4">
      <c r="A28" s="119"/>
      <c r="D28" s="124"/>
      <c r="E28" s="122"/>
      <c r="F28" s="50"/>
      <c r="G28" s="109"/>
      <c r="H28" s="70"/>
      <c r="I28" s="122"/>
      <c r="J28" s="50"/>
      <c r="K28" s="109"/>
      <c r="L28" s="70"/>
    </row>
    <row r="29" spans="1:12" ht="21" customHeight="1" x14ac:dyDescent="0.4">
      <c r="A29" s="119" t="s">
        <v>88</v>
      </c>
      <c r="D29" s="124"/>
      <c r="E29" s="122"/>
      <c r="F29" s="49"/>
      <c r="G29" s="105"/>
      <c r="H29" s="152"/>
      <c r="I29" s="122"/>
      <c r="J29" s="49"/>
      <c r="K29" s="105"/>
      <c r="L29" s="152"/>
    </row>
    <row r="30" spans="1:12" ht="21" customHeight="1" x14ac:dyDescent="0.4">
      <c r="B30" s="103" t="s">
        <v>89</v>
      </c>
      <c r="D30" s="124"/>
      <c r="F30" s="49"/>
      <c r="G30" s="109"/>
      <c r="H30" s="152"/>
      <c r="J30" s="49"/>
      <c r="K30" s="109"/>
      <c r="L30" s="152"/>
    </row>
    <row r="31" spans="1:12" ht="21" customHeight="1" x14ac:dyDescent="0.4">
      <c r="C31" s="103" t="s">
        <v>90</v>
      </c>
      <c r="D31" s="33"/>
      <c r="F31" s="49">
        <v>4054377192</v>
      </c>
      <c r="G31" s="109"/>
      <c r="H31" s="152">
        <v>3073008792</v>
      </c>
      <c r="J31" s="49">
        <v>0</v>
      </c>
      <c r="K31" s="105"/>
      <c r="L31" s="152">
        <v>0</v>
      </c>
    </row>
    <row r="32" spans="1:12" ht="21" customHeight="1" x14ac:dyDescent="0.4">
      <c r="B32" s="103" t="s">
        <v>91</v>
      </c>
      <c r="D32" s="124"/>
      <c r="F32" s="49"/>
      <c r="G32" s="109"/>
      <c r="H32" s="152"/>
      <c r="J32" s="49"/>
      <c r="K32" s="109"/>
      <c r="L32" s="152"/>
    </row>
    <row r="33" spans="1:12" ht="21" customHeight="1" x14ac:dyDescent="0.4">
      <c r="C33" s="103" t="s">
        <v>232</v>
      </c>
      <c r="D33" s="33"/>
      <c r="F33" s="49">
        <v>-2673346762</v>
      </c>
      <c r="G33" s="109"/>
      <c r="H33" s="152">
        <v>-1505946359</v>
      </c>
      <c r="J33" s="49">
        <v>0</v>
      </c>
      <c r="K33" s="105"/>
      <c r="L33" s="152">
        <v>0</v>
      </c>
    </row>
    <row r="34" spans="1:12" ht="21" customHeight="1" x14ac:dyDescent="0.4">
      <c r="B34" s="103" t="s">
        <v>92</v>
      </c>
      <c r="D34" s="33"/>
      <c r="F34" s="49">
        <v>829646684</v>
      </c>
      <c r="G34" s="109"/>
      <c r="H34" s="152">
        <v>826386890</v>
      </c>
      <c r="J34" s="49">
        <v>0</v>
      </c>
      <c r="K34" s="105"/>
      <c r="L34" s="152">
        <v>0</v>
      </c>
    </row>
    <row r="35" spans="1:12" ht="21" customHeight="1" x14ac:dyDescent="0.4">
      <c r="B35" s="103" t="s">
        <v>93</v>
      </c>
      <c r="D35" s="33"/>
      <c r="E35" s="122"/>
      <c r="F35" s="49">
        <v>475061409</v>
      </c>
      <c r="G35" s="109"/>
      <c r="H35" s="152">
        <v>451709225</v>
      </c>
      <c r="I35" s="122"/>
      <c r="J35" s="49">
        <v>0</v>
      </c>
      <c r="K35" s="105"/>
      <c r="L35" s="152">
        <v>0</v>
      </c>
    </row>
    <row r="36" spans="1:12" ht="21" customHeight="1" x14ac:dyDescent="0.4">
      <c r="B36" s="103" t="s">
        <v>94</v>
      </c>
      <c r="D36" s="33"/>
      <c r="E36" s="122"/>
      <c r="F36" s="49">
        <v>8741520</v>
      </c>
      <c r="G36" s="109"/>
      <c r="H36" s="152">
        <v>4424483</v>
      </c>
      <c r="I36" s="122"/>
      <c r="J36" s="49">
        <v>8741520</v>
      </c>
      <c r="K36" s="109"/>
      <c r="L36" s="152">
        <v>4424483</v>
      </c>
    </row>
    <row r="37" spans="1:12" ht="21" customHeight="1" x14ac:dyDescent="0.4">
      <c r="B37" s="103" t="s">
        <v>95</v>
      </c>
      <c r="D37" s="33"/>
      <c r="E37" s="122"/>
      <c r="F37" s="49">
        <v>109778550</v>
      </c>
      <c r="G37" s="109"/>
      <c r="H37" s="152">
        <v>71155394</v>
      </c>
      <c r="I37" s="122"/>
      <c r="J37" s="49">
        <v>0</v>
      </c>
      <c r="K37" s="105"/>
      <c r="L37" s="152">
        <v>0</v>
      </c>
    </row>
    <row r="38" spans="1:12" ht="21" customHeight="1" x14ac:dyDescent="0.4">
      <c r="B38" s="103" t="s">
        <v>96</v>
      </c>
      <c r="D38" s="125">
        <v>21</v>
      </c>
      <c r="E38" s="122"/>
      <c r="F38" s="49">
        <v>614690963</v>
      </c>
      <c r="G38" s="107"/>
      <c r="H38" s="152">
        <v>516960908</v>
      </c>
      <c r="I38" s="122"/>
      <c r="J38" s="49">
        <v>23509825</v>
      </c>
      <c r="K38" s="107"/>
      <c r="L38" s="152">
        <v>19193681</v>
      </c>
    </row>
    <row r="39" spans="1:12" ht="21" customHeight="1" x14ac:dyDescent="0.4">
      <c r="B39" s="103" t="s">
        <v>97</v>
      </c>
      <c r="D39" s="125">
        <v>22</v>
      </c>
      <c r="E39" s="122"/>
      <c r="F39" s="51">
        <v>-195575</v>
      </c>
      <c r="G39" s="107"/>
      <c r="H39" s="157">
        <v>550443</v>
      </c>
      <c r="I39" s="122"/>
      <c r="J39" s="51">
        <v>0</v>
      </c>
      <c r="K39" s="107"/>
      <c r="L39" s="157">
        <v>0</v>
      </c>
    </row>
    <row r="40" spans="1:12" ht="5.85" customHeight="1" x14ac:dyDescent="0.4">
      <c r="D40" s="126"/>
      <c r="E40" s="122"/>
      <c r="F40" s="48"/>
      <c r="G40" s="107"/>
      <c r="H40" s="155"/>
      <c r="I40" s="122"/>
      <c r="J40" s="48"/>
      <c r="K40" s="107"/>
      <c r="L40" s="155"/>
    </row>
    <row r="41" spans="1:12" ht="21" customHeight="1" x14ac:dyDescent="0.4">
      <c r="A41" s="119" t="s">
        <v>98</v>
      </c>
      <c r="D41" s="125"/>
      <c r="E41" s="122"/>
      <c r="F41" s="68">
        <f>SUM(F31:F39)</f>
        <v>3418753981</v>
      </c>
      <c r="G41" s="107"/>
      <c r="H41" s="72">
        <f>SUM(H31:H39)</f>
        <v>3438249776</v>
      </c>
      <c r="I41" s="122"/>
      <c r="J41" s="68">
        <f>SUM(J31:J39)</f>
        <v>32251345</v>
      </c>
      <c r="K41" s="107"/>
      <c r="L41" s="72">
        <f>SUM(L31:L39)</f>
        <v>23618164</v>
      </c>
    </row>
    <row r="42" spans="1:12" ht="5.85" customHeight="1" x14ac:dyDescent="0.4">
      <c r="A42" s="119"/>
      <c r="D42" s="125"/>
      <c r="E42" s="122"/>
      <c r="F42" s="50"/>
      <c r="G42" s="107"/>
      <c r="H42" s="70"/>
      <c r="I42" s="122"/>
      <c r="J42" s="50"/>
      <c r="K42" s="107"/>
      <c r="L42" s="70"/>
    </row>
    <row r="43" spans="1:12" ht="21" customHeight="1" x14ac:dyDescent="0.4">
      <c r="A43" s="103" t="s">
        <v>99</v>
      </c>
      <c r="C43" s="111"/>
      <c r="D43" s="127"/>
      <c r="E43" s="122"/>
      <c r="F43" s="50">
        <v>339457043</v>
      </c>
      <c r="G43" s="108"/>
      <c r="H43" s="70">
        <v>403792854</v>
      </c>
      <c r="I43" s="122"/>
      <c r="J43" s="50">
        <v>-28963012</v>
      </c>
      <c r="K43" s="108"/>
      <c r="L43" s="70">
        <v>-23373859</v>
      </c>
    </row>
    <row r="44" spans="1:12" s="111" customFormat="1" ht="21" customHeight="1" x14ac:dyDescent="0.4">
      <c r="A44" s="103" t="s">
        <v>212</v>
      </c>
      <c r="B44" s="103"/>
      <c r="D44" s="125">
        <v>23</v>
      </c>
      <c r="E44" s="38"/>
      <c r="F44" s="51">
        <v>-95987463</v>
      </c>
      <c r="G44" s="109"/>
      <c r="H44" s="157">
        <v>-76568717</v>
      </c>
      <c r="I44" s="128"/>
      <c r="J44" s="51">
        <v>0</v>
      </c>
      <c r="K44" s="129"/>
      <c r="L44" s="157">
        <v>0</v>
      </c>
    </row>
    <row r="45" spans="1:12" s="111" customFormat="1" ht="5.85" customHeight="1" x14ac:dyDescent="0.4">
      <c r="A45" s="103"/>
      <c r="B45" s="103"/>
      <c r="D45" s="124"/>
      <c r="E45" s="38"/>
      <c r="F45" s="49"/>
      <c r="G45" s="109"/>
      <c r="H45" s="152"/>
      <c r="I45" s="38"/>
      <c r="J45" s="49"/>
      <c r="K45" s="109"/>
      <c r="L45" s="152"/>
    </row>
    <row r="46" spans="1:12" s="111" customFormat="1" ht="21" customHeight="1" thickBot="1" x14ac:dyDescent="0.45">
      <c r="A46" s="119" t="s">
        <v>206</v>
      </c>
      <c r="B46" s="103"/>
      <c r="E46" s="38"/>
      <c r="F46" s="69">
        <f>SUM(F43:F44)</f>
        <v>243469580</v>
      </c>
      <c r="G46" s="108"/>
      <c r="H46" s="158">
        <f>SUM(H43:H44)</f>
        <v>327224137</v>
      </c>
      <c r="I46" s="38"/>
      <c r="J46" s="69">
        <f>SUM(J43:J44)</f>
        <v>-28963012</v>
      </c>
      <c r="K46" s="108"/>
      <c r="L46" s="158">
        <f>SUM(L43:L44)</f>
        <v>-23373859</v>
      </c>
    </row>
    <row r="47" spans="1:12" s="111" customFormat="1" ht="21" customHeight="1" thickTop="1" x14ac:dyDescent="0.4">
      <c r="A47" s="119"/>
      <c r="B47" s="103"/>
      <c r="D47" s="124"/>
      <c r="E47" s="38"/>
      <c r="F47" s="70"/>
      <c r="G47" s="108"/>
      <c r="H47" s="70"/>
      <c r="I47" s="38"/>
      <c r="J47" s="70"/>
      <c r="K47" s="108"/>
      <c r="L47" s="70"/>
    </row>
    <row r="48" spans="1:12" s="111" customFormat="1" ht="21" customHeight="1" x14ac:dyDescent="0.4">
      <c r="A48" s="119"/>
      <c r="B48" s="103"/>
      <c r="D48" s="124"/>
      <c r="E48" s="38"/>
      <c r="F48" s="70"/>
      <c r="G48" s="108"/>
      <c r="H48" s="70"/>
      <c r="I48" s="38"/>
      <c r="J48" s="70"/>
      <c r="K48" s="108"/>
      <c r="L48" s="70"/>
    </row>
    <row r="49" spans="1:12" s="111" customFormat="1" ht="8.25" customHeight="1" x14ac:dyDescent="0.4">
      <c r="A49" s="119"/>
      <c r="B49" s="103"/>
      <c r="D49" s="124"/>
      <c r="E49" s="38"/>
      <c r="F49" s="70"/>
      <c r="G49" s="108"/>
      <c r="H49" s="70"/>
      <c r="I49" s="38"/>
      <c r="J49" s="70"/>
      <c r="K49" s="108"/>
      <c r="L49" s="70"/>
    </row>
    <row r="50" spans="1:12" s="133" customFormat="1" ht="21.95" customHeight="1" x14ac:dyDescent="0.2">
      <c r="A50" s="4" t="str">
        <f>+'BS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50" s="4"/>
      <c r="C50" s="130"/>
      <c r="D50" s="131"/>
      <c r="E50" s="132"/>
      <c r="F50" s="71"/>
      <c r="G50" s="71"/>
      <c r="H50" s="71"/>
      <c r="I50" s="132"/>
      <c r="J50" s="71"/>
      <c r="K50" s="71"/>
      <c r="L50" s="71"/>
    </row>
    <row r="51" spans="1:12" s="111" customFormat="1" ht="21" customHeight="1" x14ac:dyDescent="0.4">
      <c r="A51" s="38" t="s">
        <v>0</v>
      </c>
      <c r="B51" s="119"/>
      <c r="D51" s="134"/>
      <c r="E51" s="38"/>
      <c r="F51" s="70"/>
      <c r="G51" s="108"/>
      <c r="H51" s="70"/>
      <c r="I51" s="38"/>
      <c r="J51" s="70"/>
      <c r="K51" s="108"/>
      <c r="L51" s="70"/>
    </row>
    <row r="52" spans="1:12" s="111" customFormat="1" ht="21" customHeight="1" x14ac:dyDescent="0.4">
      <c r="A52" s="38" t="s">
        <v>101</v>
      </c>
      <c r="B52" s="119"/>
      <c r="D52" s="134"/>
      <c r="E52" s="38"/>
      <c r="F52" s="70"/>
      <c r="G52" s="108"/>
      <c r="H52" s="70"/>
      <c r="I52" s="38"/>
      <c r="J52" s="70"/>
      <c r="K52" s="108"/>
      <c r="L52" s="70"/>
    </row>
    <row r="53" spans="1:12" s="111" customFormat="1" ht="21" customHeight="1" x14ac:dyDescent="0.4">
      <c r="A53" s="99" t="str">
        <f>A3</f>
        <v>สำหรับรอบระยะเวลาสามเดือนสิ้นสุดวันที่ 30 มิถุนายน พ.ศ. 2567</v>
      </c>
      <c r="B53" s="135"/>
      <c r="C53" s="136"/>
      <c r="D53" s="137"/>
      <c r="E53" s="36"/>
      <c r="F53" s="72"/>
      <c r="G53" s="110"/>
      <c r="H53" s="72"/>
      <c r="I53" s="36"/>
      <c r="J53" s="72"/>
      <c r="K53" s="110"/>
      <c r="L53" s="72"/>
    </row>
    <row r="54" spans="1:12" s="111" customFormat="1" ht="21" customHeight="1" x14ac:dyDescent="0.4">
      <c r="A54" s="119"/>
      <c r="B54" s="119"/>
      <c r="D54" s="134"/>
      <c r="E54" s="38"/>
      <c r="F54" s="70"/>
      <c r="G54" s="108"/>
      <c r="H54" s="70"/>
      <c r="I54" s="38"/>
      <c r="J54" s="70"/>
      <c r="K54" s="108"/>
      <c r="L54" s="70"/>
    </row>
    <row r="55" spans="1:12" s="30" customFormat="1" ht="21" customHeight="1" x14ac:dyDescent="0.4">
      <c r="A55" s="39"/>
      <c r="B55" s="39"/>
      <c r="C55" s="39"/>
      <c r="D55" s="28"/>
      <c r="F55" s="273" t="s">
        <v>3</v>
      </c>
      <c r="G55" s="273"/>
      <c r="H55" s="273"/>
      <c r="J55" s="273" t="s">
        <v>4</v>
      </c>
      <c r="K55" s="273"/>
      <c r="L55" s="273"/>
    </row>
    <row r="56" spans="1:12" s="30" customFormat="1" ht="21" customHeight="1" x14ac:dyDescent="0.4">
      <c r="A56" s="35"/>
      <c r="B56" s="35"/>
      <c r="C56" s="35"/>
      <c r="D56" s="28"/>
      <c r="F56" s="40" t="s">
        <v>5</v>
      </c>
      <c r="G56" s="41"/>
      <c r="H56" s="40" t="s">
        <v>5</v>
      </c>
      <c r="J56" s="40" t="s">
        <v>5</v>
      </c>
      <c r="K56" s="41"/>
      <c r="L56" s="40" t="s">
        <v>5</v>
      </c>
    </row>
    <row r="57" spans="1:12" s="30" customFormat="1" ht="21" customHeight="1" x14ac:dyDescent="0.4">
      <c r="D57" s="28"/>
      <c r="F57" s="41" t="s">
        <v>9</v>
      </c>
      <c r="G57" s="29"/>
      <c r="H57" s="41" t="s">
        <v>10</v>
      </c>
      <c r="J57" s="41" t="s">
        <v>9</v>
      </c>
      <c r="K57" s="29"/>
      <c r="L57" s="41" t="s">
        <v>10</v>
      </c>
    </row>
    <row r="58" spans="1:12" s="30" customFormat="1" ht="21" customHeight="1" x14ac:dyDescent="0.4">
      <c r="D58" s="117" t="s">
        <v>11</v>
      </c>
      <c r="F58" s="43" t="s">
        <v>12</v>
      </c>
      <c r="G58" s="29"/>
      <c r="H58" s="43" t="s">
        <v>12</v>
      </c>
      <c r="J58" s="43" t="s">
        <v>12</v>
      </c>
      <c r="K58" s="29"/>
      <c r="L58" s="43" t="s">
        <v>12</v>
      </c>
    </row>
    <row r="59" spans="1:12" s="111" customFormat="1" ht="21" customHeight="1" x14ac:dyDescent="0.4">
      <c r="A59" s="119"/>
      <c r="C59" s="103"/>
      <c r="D59" s="124"/>
      <c r="E59" s="38"/>
      <c r="F59" s="50"/>
      <c r="G59" s="109"/>
      <c r="H59" s="70"/>
      <c r="I59" s="38"/>
      <c r="J59" s="50"/>
      <c r="K59" s="109"/>
      <c r="L59" s="70"/>
    </row>
    <row r="60" spans="1:12" s="111" customFormat="1" ht="21" customHeight="1" x14ac:dyDescent="0.4">
      <c r="A60" s="138" t="s">
        <v>102</v>
      </c>
      <c r="C60" s="103"/>
      <c r="D60" s="124"/>
      <c r="E60" s="38"/>
      <c r="F60" s="50"/>
      <c r="G60" s="109"/>
      <c r="H60" s="70"/>
      <c r="I60" s="38"/>
      <c r="J60" s="50"/>
      <c r="K60" s="109"/>
      <c r="L60" s="70"/>
    </row>
    <row r="61" spans="1:12" s="111" customFormat="1" ht="21" customHeight="1" x14ac:dyDescent="0.4">
      <c r="A61" s="138"/>
      <c r="B61" s="139" t="s">
        <v>103</v>
      </c>
      <c r="C61" s="140"/>
      <c r="D61" s="124"/>
      <c r="E61" s="38"/>
      <c r="F61" s="50"/>
      <c r="G61" s="109"/>
      <c r="H61" s="70"/>
      <c r="I61" s="38"/>
      <c r="J61" s="50"/>
      <c r="K61" s="109"/>
      <c r="L61" s="70"/>
    </row>
    <row r="62" spans="1:12" s="111" customFormat="1" ht="21" customHeight="1" x14ac:dyDescent="0.4">
      <c r="A62" s="138"/>
      <c r="B62" s="139"/>
      <c r="C62" s="140" t="s">
        <v>104</v>
      </c>
      <c r="D62" s="124"/>
      <c r="E62" s="38"/>
      <c r="F62" s="50"/>
      <c r="G62" s="109"/>
      <c r="H62" s="70"/>
      <c r="I62" s="38"/>
      <c r="J62" s="50"/>
      <c r="K62" s="109"/>
      <c r="L62" s="70"/>
    </row>
    <row r="63" spans="1:12" s="111" customFormat="1" ht="21" customHeight="1" x14ac:dyDescent="0.4">
      <c r="A63" s="138"/>
      <c r="B63" s="139"/>
      <c r="C63" s="111" t="s">
        <v>215</v>
      </c>
      <c r="D63" s="124"/>
      <c r="E63" s="38"/>
      <c r="F63" s="50"/>
      <c r="G63" s="109"/>
      <c r="H63" s="70"/>
      <c r="I63" s="38"/>
      <c r="J63" s="50"/>
      <c r="K63" s="109"/>
      <c r="L63" s="70"/>
    </row>
    <row r="64" spans="1:12" s="111" customFormat="1" ht="21" customHeight="1" x14ac:dyDescent="0.4">
      <c r="A64" s="138"/>
      <c r="B64" s="139"/>
      <c r="C64" s="111" t="s">
        <v>105</v>
      </c>
      <c r="D64" s="124"/>
      <c r="E64" s="38"/>
      <c r="F64" s="50">
        <v>-542227026</v>
      </c>
      <c r="G64" s="109"/>
      <c r="H64" s="70">
        <v>-474258099</v>
      </c>
      <c r="I64" s="38"/>
      <c r="J64" s="49">
        <v>0</v>
      </c>
      <c r="K64" s="105"/>
      <c r="L64" s="152">
        <v>0</v>
      </c>
    </row>
    <row r="65" spans="1:12" s="111" customFormat="1" ht="21" customHeight="1" x14ac:dyDescent="0.4">
      <c r="C65" s="179" t="s">
        <v>220</v>
      </c>
      <c r="D65" s="124"/>
      <c r="E65" s="38"/>
      <c r="F65" s="73"/>
      <c r="I65" s="38"/>
      <c r="J65" s="73"/>
    </row>
    <row r="66" spans="1:12" s="111" customFormat="1" ht="21" customHeight="1" x14ac:dyDescent="0.4">
      <c r="C66" s="111" t="s">
        <v>105</v>
      </c>
      <c r="D66" s="124"/>
      <c r="E66" s="38"/>
      <c r="F66" s="73"/>
      <c r="I66" s="38"/>
      <c r="J66" s="73"/>
    </row>
    <row r="67" spans="1:12" s="111" customFormat="1" ht="21" customHeight="1" x14ac:dyDescent="0.4">
      <c r="C67" s="111" t="s">
        <v>106</v>
      </c>
      <c r="D67" s="124"/>
      <c r="E67" s="38"/>
      <c r="F67" s="50">
        <v>2336058</v>
      </c>
      <c r="G67" s="112"/>
      <c r="H67" s="70">
        <v>-291058</v>
      </c>
      <c r="I67" s="38"/>
      <c r="J67" s="49">
        <v>0</v>
      </c>
      <c r="K67" s="105"/>
      <c r="L67" s="152">
        <v>0</v>
      </c>
    </row>
    <row r="68" spans="1:12" s="111" customFormat="1" ht="21" customHeight="1" x14ac:dyDescent="0.4">
      <c r="C68" s="103" t="s">
        <v>107</v>
      </c>
      <c r="D68" s="124"/>
      <c r="E68" s="38"/>
      <c r="F68" s="73"/>
      <c r="I68" s="38"/>
      <c r="J68" s="73"/>
    </row>
    <row r="69" spans="1:12" s="111" customFormat="1" ht="21" customHeight="1" x14ac:dyDescent="0.4">
      <c r="C69" s="103" t="s">
        <v>108</v>
      </c>
      <c r="D69" s="124"/>
      <c r="E69" s="38"/>
      <c r="F69" s="51">
        <v>107978194</v>
      </c>
      <c r="G69" s="109"/>
      <c r="H69" s="157">
        <v>94893388</v>
      </c>
      <c r="I69" s="38"/>
      <c r="J69" s="51">
        <v>0</v>
      </c>
      <c r="K69" s="109"/>
      <c r="L69" s="157">
        <v>0</v>
      </c>
    </row>
    <row r="70" spans="1:12" s="111" customFormat="1" ht="8.1" customHeight="1" x14ac:dyDescent="0.4">
      <c r="A70" s="103"/>
      <c r="B70" s="103"/>
      <c r="D70" s="141"/>
      <c r="E70" s="38"/>
      <c r="F70" s="49"/>
      <c r="G70" s="109"/>
      <c r="H70" s="152"/>
      <c r="I70" s="38"/>
      <c r="J70" s="49"/>
      <c r="K70" s="109"/>
      <c r="L70" s="152"/>
    </row>
    <row r="71" spans="1:12" s="111" customFormat="1" ht="21" customHeight="1" x14ac:dyDescent="0.4">
      <c r="A71" s="138"/>
      <c r="B71" s="103"/>
      <c r="C71" s="103" t="s">
        <v>109</v>
      </c>
      <c r="D71" s="124"/>
      <c r="E71" s="38"/>
      <c r="F71" s="73"/>
      <c r="J71" s="73"/>
    </row>
    <row r="72" spans="1:12" s="111" customFormat="1" ht="21" customHeight="1" x14ac:dyDescent="0.4">
      <c r="A72" s="138"/>
      <c r="B72" s="103"/>
      <c r="C72" s="103" t="s">
        <v>110</v>
      </c>
      <c r="D72" s="124"/>
      <c r="E72" s="38"/>
      <c r="F72" s="51">
        <f>SUM(F61:F69)</f>
        <v>-431912774</v>
      </c>
      <c r="G72" s="107"/>
      <c r="H72" s="157">
        <f>SUM(H61:H69)</f>
        <v>-379655769</v>
      </c>
      <c r="I72" s="38"/>
      <c r="J72" s="51">
        <f>SUM(J61:J69)</f>
        <v>0</v>
      </c>
      <c r="K72" s="107"/>
      <c r="L72" s="157">
        <f>SUM(L61:L69)</f>
        <v>0</v>
      </c>
    </row>
    <row r="73" spans="1:12" s="111" customFormat="1" ht="8.1" customHeight="1" x14ac:dyDescent="0.4">
      <c r="A73" s="103"/>
      <c r="B73" s="103"/>
      <c r="D73" s="141"/>
      <c r="E73" s="38"/>
      <c r="F73" s="49"/>
      <c r="G73" s="109"/>
      <c r="H73" s="152"/>
      <c r="I73" s="38"/>
      <c r="J73" s="49"/>
      <c r="K73" s="109"/>
      <c r="L73" s="152"/>
    </row>
    <row r="74" spans="1:12" s="111" customFormat="1" ht="21" customHeight="1" x14ac:dyDescent="0.4">
      <c r="A74" s="138" t="s">
        <v>207</v>
      </c>
      <c r="B74" s="103"/>
      <c r="C74" s="103"/>
      <c r="D74" s="124"/>
      <c r="E74" s="38"/>
      <c r="F74" s="51">
        <v>-431912774</v>
      </c>
      <c r="G74" s="107"/>
      <c r="H74" s="157">
        <v>-379655769</v>
      </c>
      <c r="I74" s="38"/>
      <c r="J74" s="51">
        <v>0</v>
      </c>
      <c r="K74" s="107"/>
      <c r="L74" s="157">
        <v>0</v>
      </c>
    </row>
    <row r="75" spans="1:12" s="111" customFormat="1" ht="8.1" customHeight="1" x14ac:dyDescent="0.4">
      <c r="B75" s="103"/>
      <c r="C75" s="103"/>
      <c r="D75" s="124"/>
      <c r="E75" s="38"/>
      <c r="F75" s="50"/>
      <c r="G75" s="107"/>
      <c r="H75" s="70"/>
      <c r="I75" s="38"/>
      <c r="J75" s="50"/>
      <c r="K75" s="107"/>
      <c r="L75" s="70"/>
    </row>
    <row r="76" spans="1:12" s="111" customFormat="1" ht="21" customHeight="1" thickBot="1" x14ac:dyDescent="0.45">
      <c r="A76" s="119" t="s">
        <v>208</v>
      </c>
      <c r="C76" s="103"/>
      <c r="D76" s="124"/>
      <c r="E76" s="38"/>
      <c r="F76" s="74">
        <f>F74+F46</f>
        <v>-188443194</v>
      </c>
      <c r="G76" s="109"/>
      <c r="H76" s="113">
        <f>H74+H46</f>
        <v>-52431632</v>
      </c>
      <c r="I76" s="38"/>
      <c r="J76" s="74">
        <f>J74+J46</f>
        <v>-28963012</v>
      </c>
      <c r="K76" s="109"/>
      <c r="L76" s="113">
        <f>L74+L46</f>
        <v>-23373859</v>
      </c>
    </row>
    <row r="77" spans="1:12" s="111" customFormat="1" ht="12.95" customHeight="1" thickTop="1" x14ac:dyDescent="0.4">
      <c r="A77" s="119"/>
      <c r="C77" s="103"/>
      <c r="D77" s="124"/>
      <c r="E77" s="38"/>
      <c r="F77" s="50"/>
      <c r="G77" s="109"/>
      <c r="H77" s="70"/>
      <c r="I77" s="38"/>
      <c r="J77" s="50"/>
      <c r="K77" s="109"/>
      <c r="L77" s="70"/>
    </row>
    <row r="78" spans="1:12" s="111" customFormat="1" ht="21" customHeight="1" x14ac:dyDescent="0.4">
      <c r="A78" s="119" t="s">
        <v>111</v>
      </c>
      <c r="C78" s="103"/>
      <c r="D78" s="124"/>
      <c r="E78" s="38"/>
      <c r="F78" s="50"/>
      <c r="G78" s="109"/>
      <c r="H78" s="70"/>
      <c r="I78" s="38"/>
      <c r="J78" s="50"/>
      <c r="K78" s="109"/>
      <c r="L78" s="70"/>
    </row>
    <row r="79" spans="1:12" s="111" customFormat="1" ht="21" customHeight="1" x14ac:dyDescent="0.4">
      <c r="A79" s="103" t="s">
        <v>112</v>
      </c>
      <c r="C79" s="103"/>
      <c r="D79" s="124"/>
      <c r="E79" s="38"/>
      <c r="F79" s="50">
        <v>241156245</v>
      </c>
      <c r="G79" s="109"/>
      <c r="H79" s="70">
        <v>321403350</v>
      </c>
      <c r="I79" s="128"/>
      <c r="J79" s="50">
        <v>-28963012</v>
      </c>
      <c r="K79" s="129"/>
      <c r="L79" s="70">
        <v>-23373859</v>
      </c>
    </row>
    <row r="80" spans="1:12" s="111" customFormat="1" ht="21" customHeight="1" x14ac:dyDescent="0.4">
      <c r="A80" s="103" t="s">
        <v>113</v>
      </c>
      <c r="C80" s="103"/>
      <c r="D80" s="124"/>
      <c r="E80" s="38"/>
      <c r="F80" s="51">
        <v>2313335</v>
      </c>
      <c r="G80" s="107"/>
      <c r="H80" s="157">
        <v>5820787</v>
      </c>
      <c r="I80" s="128"/>
      <c r="J80" s="51">
        <v>0</v>
      </c>
      <c r="K80" s="142"/>
      <c r="L80" s="157">
        <v>0</v>
      </c>
    </row>
    <row r="81" spans="1:12" s="111" customFormat="1" ht="8.1" customHeight="1" x14ac:dyDescent="0.4">
      <c r="B81" s="103"/>
      <c r="C81" s="103"/>
      <c r="D81" s="124"/>
      <c r="E81" s="38"/>
      <c r="F81" s="50"/>
      <c r="G81" s="107"/>
      <c r="H81" s="70"/>
      <c r="I81" s="38"/>
      <c r="J81" s="50"/>
      <c r="K81" s="107"/>
      <c r="L81" s="70"/>
    </row>
    <row r="82" spans="1:12" s="111" customFormat="1" ht="21" customHeight="1" thickBot="1" x14ac:dyDescent="0.45">
      <c r="B82" s="103"/>
      <c r="C82" s="103"/>
      <c r="D82" s="124"/>
      <c r="E82" s="38"/>
      <c r="F82" s="74">
        <f>SUM(F79:F80)</f>
        <v>243469580</v>
      </c>
      <c r="G82" s="109"/>
      <c r="H82" s="113">
        <f>SUM(H79:H80)</f>
        <v>327224137</v>
      </c>
      <c r="I82" s="38"/>
      <c r="J82" s="74">
        <f>SUM(J79:J80)</f>
        <v>-28963012</v>
      </c>
      <c r="K82" s="109"/>
      <c r="L82" s="113">
        <f>SUM(L79:L80)</f>
        <v>-23373859</v>
      </c>
    </row>
    <row r="83" spans="1:12" s="111" customFormat="1" ht="12.95" customHeight="1" thickTop="1" x14ac:dyDescent="0.4">
      <c r="A83" s="119"/>
      <c r="C83" s="103"/>
      <c r="D83" s="124"/>
      <c r="E83" s="38"/>
      <c r="F83" s="50"/>
      <c r="G83" s="109"/>
      <c r="H83" s="70"/>
      <c r="I83" s="38"/>
      <c r="J83" s="50"/>
      <c r="K83" s="109"/>
      <c r="L83" s="70"/>
    </row>
    <row r="84" spans="1:12" s="111" customFormat="1" ht="21" customHeight="1" x14ac:dyDescent="0.4">
      <c r="A84" s="119" t="s">
        <v>114</v>
      </c>
      <c r="C84" s="103"/>
      <c r="D84" s="124"/>
      <c r="E84" s="38"/>
      <c r="F84" s="50"/>
      <c r="G84" s="109"/>
      <c r="H84" s="70"/>
      <c r="I84" s="38"/>
      <c r="J84" s="50"/>
      <c r="K84" s="109"/>
      <c r="L84" s="70"/>
    </row>
    <row r="85" spans="1:12" s="111" customFormat="1" ht="21" customHeight="1" x14ac:dyDescent="0.4">
      <c r="A85" s="103" t="s">
        <v>112</v>
      </c>
      <c r="C85" s="103"/>
      <c r="D85" s="124"/>
      <c r="E85" s="38"/>
      <c r="F85" s="50">
        <v>-186556675</v>
      </c>
      <c r="G85" s="109"/>
      <c r="H85" s="70">
        <v>-54461179</v>
      </c>
      <c r="I85" s="128"/>
      <c r="J85" s="50">
        <v>-28963012</v>
      </c>
      <c r="K85" s="129"/>
      <c r="L85" s="70">
        <v>-23373859</v>
      </c>
    </row>
    <row r="86" spans="1:12" s="111" customFormat="1" ht="21" customHeight="1" x14ac:dyDescent="0.4">
      <c r="A86" s="103" t="s">
        <v>113</v>
      </c>
      <c r="C86" s="103"/>
      <c r="D86" s="124"/>
      <c r="E86" s="38"/>
      <c r="F86" s="51">
        <v>-1886519</v>
      </c>
      <c r="G86" s="107"/>
      <c r="H86" s="157">
        <v>2029547</v>
      </c>
      <c r="I86" s="128"/>
      <c r="J86" s="51">
        <v>0</v>
      </c>
      <c r="K86" s="142"/>
      <c r="L86" s="157">
        <v>0</v>
      </c>
    </row>
    <row r="87" spans="1:12" s="111" customFormat="1" ht="8.1" customHeight="1" x14ac:dyDescent="0.4">
      <c r="B87" s="103"/>
      <c r="C87" s="103"/>
      <c r="D87" s="124"/>
      <c r="E87" s="38"/>
      <c r="F87" s="50"/>
      <c r="G87" s="107"/>
      <c r="H87" s="70"/>
      <c r="I87" s="38"/>
      <c r="J87" s="50"/>
      <c r="K87" s="107"/>
      <c r="L87" s="70"/>
    </row>
    <row r="88" spans="1:12" s="111" customFormat="1" ht="21" customHeight="1" thickBot="1" x14ac:dyDescent="0.45">
      <c r="C88" s="103"/>
      <c r="D88" s="124"/>
      <c r="E88" s="38"/>
      <c r="F88" s="74">
        <f>SUM(F85:F86)</f>
        <v>-188443194</v>
      </c>
      <c r="G88" s="109"/>
      <c r="H88" s="113">
        <f>SUM(H85:H86)</f>
        <v>-52431632</v>
      </c>
      <c r="I88" s="38"/>
      <c r="J88" s="74">
        <f>SUM(J85:J86)</f>
        <v>-28963012</v>
      </c>
      <c r="K88" s="109"/>
      <c r="L88" s="113">
        <f>SUM(L85:L86)</f>
        <v>-23373859</v>
      </c>
    </row>
    <row r="89" spans="1:12" s="111" customFormat="1" ht="12.95" customHeight="1" thickTop="1" x14ac:dyDescent="0.4">
      <c r="A89" s="119"/>
      <c r="C89" s="103"/>
      <c r="D89" s="124"/>
      <c r="E89" s="38"/>
      <c r="F89" s="50"/>
      <c r="G89" s="109"/>
      <c r="H89" s="70"/>
      <c r="I89" s="38"/>
      <c r="J89" s="50"/>
      <c r="K89" s="109"/>
      <c r="L89" s="70"/>
    </row>
    <row r="90" spans="1:12" s="111" customFormat="1" ht="21" customHeight="1" x14ac:dyDescent="0.4">
      <c r="A90" s="119" t="s">
        <v>115</v>
      </c>
      <c r="B90" s="38"/>
      <c r="C90" s="38"/>
      <c r="D90" s="143"/>
      <c r="E90" s="38"/>
      <c r="F90" s="75"/>
      <c r="G90" s="109"/>
      <c r="H90" s="107"/>
      <c r="I90" s="38"/>
      <c r="J90" s="75"/>
      <c r="K90" s="109"/>
      <c r="L90" s="107"/>
    </row>
    <row r="91" spans="1:12" s="111" customFormat="1" ht="8.1" customHeight="1" x14ac:dyDescent="0.4">
      <c r="A91" s="119"/>
      <c r="B91" s="38"/>
      <c r="C91" s="38"/>
      <c r="D91" s="143"/>
      <c r="E91" s="38"/>
      <c r="F91" s="75"/>
      <c r="G91" s="109"/>
      <c r="H91" s="107"/>
      <c r="I91" s="38"/>
      <c r="J91" s="75"/>
      <c r="K91" s="109"/>
      <c r="L91" s="107"/>
    </row>
    <row r="92" spans="1:12" s="111" customFormat="1" ht="21" customHeight="1" x14ac:dyDescent="0.4">
      <c r="A92" s="118"/>
      <c r="B92" s="103" t="s">
        <v>116</v>
      </c>
      <c r="C92" s="38"/>
      <c r="D92" s="144">
        <v>24</v>
      </c>
      <c r="E92" s="38"/>
      <c r="F92" s="76">
        <v>0.41</v>
      </c>
      <c r="G92" s="145"/>
      <c r="H92" s="146">
        <v>0.54</v>
      </c>
      <c r="I92" s="128"/>
      <c r="J92" s="76">
        <v>-0.05</v>
      </c>
      <c r="K92" s="147"/>
      <c r="L92" s="146">
        <v>-0.04</v>
      </c>
    </row>
    <row r="93" spans="1:12" s="111" customFormat="1" ht="21" customHeight="1" x14ac:dyDescent="0.4">
      <c r="A93" s="118"/>
      <c r="B93" s="103"/>
      <c r="C93" s="38"/>
      <c r="D93" s="144"/>
      <c r="E93" s="38"/>
      <c r="F93" s="146"/>
      <c r="G93" s="145"/>
      <c r="H93" s="146"/>
      <c r="I93" s="128"/>
      <c r="J93" s="146"/>
      <c r="K93" s="147"/>
      <c r="L93" s="146"/>
    </row>
    <row r="94" spans="1:12" s="111" customFormat="1" ht="21" customHeight="1" x14ac:dyDescent="0.4">
      <c r="A94" s="118"/>
      <c r="B94" s="103"/>
      <c r="C94" s="38"/>
      <c r="D94" s="144"/>
      <c r="E94" s="38"/>
      <c r="F94" s="146"/>
      <c r="G94" s="145"/>
      <c r="H94" s="146"/>
      <c r="I94" s="128"/>
      <c r="J94" s="146"/>
      <c r="K94" s="147"/>
      <c r="L94" s="146"/>
    </row>
    <row r="95" spans="1:12" s="111" customFormat="1" ht="21" customHeight="1" x14ac:dyDescent="0.4">
      <c r="A95" s="118"/>
      <c r="B95" s="103"/>
      <c r="C95" s="38"/>
      <c r="D95" s="144"/>
      <c r="E95" s="38"/>
      <c r="F95" s="146"/>
      <c r="G95" s="145"/>
      <c r="H95" s="146"/>
      <c r="I95" s="128"/>
      <c r="J95" s="146"/>
      <c r="K95" s="147"/>
      <c r="L95" s="146"/>
    </row>
    <row r="96" spans="1:12" s="111" customFormat="1" ht="21" customHeight="1" x14ac:dyDescent="0.4">
      <c r="A96" s="118"/>
      <c r="B96" s="103"/>
      <c r="C96" s="38"/>
      <c r="D96" s="144"/>
      <c r="E96" s="38"/>
      <c r="F96" s="146"/>
      <c r="G96" s="145"/>
      <c r="H96" s="146"/>
      <c r="I96" s="128"/>
      <c r="J96" s="146"/>
      <c r="K96" s="147"/>
      <c r="L96" s="146"/>
    </row>
    <row r="97" spans="1:12" s="111" customFormat="1" ht="21" customHeight="1" x14ac:dyDescent="0.4">
      <c r="A97" s="118"/>
      <c r="B97" s="103"/>
      <c r="C97" s="38"/>
      <c r="D97" s="144"/>
      <c r="E97" s="38"/>
      <c r="F97" s="146"/>
      <c r="G97" s="145"/>
      <c r="H97" s="146"/>
      <c r="I97" s="128"/>
      <c r="J97" s="146"/>
      <c r="K97" s="147"/>
      <c r="L97" s="146"/>
    </row>
    <row r="98" spans="1:12" s="111" customFormat="1" ht="21" customHeight="1" x14ac:dyDescent="0.4">
      <c r="A98" s="118"/>
      <c r="B98" s="103"/>
      <c r="C98" s="38"/>
      <c r="D98" s="144"/>
      <c r="E98" s="38"/>
      <c r="F98" s="146"/>
      <c r="G98" s="145"/>
      <c r="H98" s="146"/>
      <c r="I98" s="128"/>
      <c r="J98" s="146"/>
      <c r="K98" s="147"/>
      <c r="L98" s="146"/>
    </row>
    <row r="99" spans="1:12" s="111" customFormat="1" ht="18.75" customHeight="1" x14ac:dyDescent="0.4">
      <c r="A99" s="118"/>
      <c r="B99" s="103"/>
      <c r="C99" s="38"/>
      <c r="D99" s="144"/>
      <c r="E99" s="38"/>
      <c r="F99" s="146"/>
      <c r="G99" s="145"/>
      <c r="H99" s="146"/>
      <c r="I99" s="128"/>
      <c r="J99" s="146"/>
      <c r="K99" s="147"/>
      <c r="L99" s="146"/>
    </row>
    <row r="100" spans="1:12" s="149" customFormat="1" ht="21.95" customHeight="1" x14ac:dyDescent="0.2">
      <c r="A100" s="4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4"/>
      <c r="C100" s="4"/>
      <c r="D100" s="148"/>
      <c r="E100" s="4"/>
      <c r="F100" s="79"/>
      <c r="G100" s="79"/>
      <c r="H100" s="79"/>
      <c r="I100" s="4"/>
      <c r="J100" s="79"/>
      <c r="K100" s="79"/>
      <c r="L100" s="79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  <firstFooter>&amp;R2</first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503C-265A-4EF4-9EB4-4BC38CFBB15D}">
  <dimension ref="A1:O105"/>
  <sheetViews>
    <sheetView view="pageBreakPreview" zoomScaleNormal="100" zoomScaleSheetLayoutView="100" workbookViewId="0">
      <selection activeCell="D104" sqref="D104"/>
    </sheetView>
  </sheetViews>
  <sheetFormatPr defaultColWidth="9" defaultRowHeight="20.100000000000001" customHeight="1" x14ac:dyDescent="0.4"/>
  <cols>
    <col min="1" max="2" width="0.875" style="103" customWidth="1"/>
    <col min="3" max="3" width="39.375" style="103" customWidth="1"/>
    <col min="4" max="4" width="7.375" style="122" customWidth="1"/>
    <col min="5" max="5" width="0.625" style="103" customWidth="1"/>
    <col min="6" max="6" width="13.125" style="78" customWidth="1"/>
    <col min="7" max="7" width="0.625" style="78" customWidth="1"/>
    <col min="8" max="8" width="13.125" style="78" customWidth="1"/>
    <col min="9" max="9" width="0.625" style="103" customWidth="1"/>
    <col min="10" max="10" width="13.5" style="78" customWidth="1"/>
    <col min="11" max="11" width="0.625" style="78" customWidth="1"/>
    <col min="12" max="12" width="13.5" style="78" customWidth="1"/>
    <col min="13" max="16384" width="9" style="103"/>
  </cols>
  <sheetData>
    <row r="1" spans="1:12" ht="21" customHeight="1" x14ac:dyDescent="0.4">
      <c r="A1" s="38" t="s">
        <v>0</v>
      </c>
      <c r="B1" s="38"/>
      <c r="C1" s="114"/>
      <c r="D1" s="114"/>
      <c r="E1" s="114"/>
      <c r="F1" s="63"/>
      <c r="G1" s="63"/>
      <c r="H1" s="63"/>
      <c r="I1" s="114"/>
      <c r="J1" s="63"/>
      <c r="K1" s="63"/>
      <c r="L1" s="63"/>
    </row>
    <row r="2" spans="1:12" ht="21" customHeight="1" x14ac:dyDescent="0.4">
      <c r="A2" s="38" t="s">
        <v>72</v>
      </c>
      <c r="B2" s="38"/>
      <c r="C2" s="114"/>
      <c r="D2" s="114"/>
      <c r="E2" s="114"/>
      <c r="F2" s="63"/>
      <c r="G2" s="63"/>
      <c r="H2" s="63"/>
      <c r="I2" s="114"/>
      <c r="J2" s="63"/>
      <c r="K2" s="63"/>
      <c r="L2" s="63"/>
    </row>
    <row r="3" spans="1:12" ht="21" customHeight="1" x14ac:dyDescent="0.4">
      <c r="A3" s="99" t="s">
        <v>117</v>
      </c>
      <c r="B3" s="36"/>
      <c r="C3" s="115"/>
      <c r="D3" s="115"/>
      <c r="E3" s="115"/>
      <c r="F3" s="64"/>
      <c r="G3" s="64"/>
      <c r="H3" s="64"/>
      <c r="I3" s="115"/>
      <c r="J3" s="64"/>
      <c r="K3" s="64"/>
      <c r="L3" s="64"/>
    </row>
    <row r="4" spans="1:12" ht="21" customHeight="1" x14ac:dyDescent="0.4">
      <c r="A4" s="116"/>
      <c r="B4" s="38"/>
      <c r="C4" s="114"/>
      <c r="D4" s="114"/>
      <c r="E4" s="114"/>
      <c r="F4" s="63"/>
      <c r="G4" s="63"/>
      <c r="H4" s="63"/>
      <c r="I4" s="114"/>
      <c r="J4" s="63"/>
      <c r="K4" s="63"/>
      <c r="L4" s="63"/>
    </row>
    <row r="5" spans="1:12" s="30" customFormat="1" ht="21" customHeight="1" x14ac:dyDescent="0.4">
      <c r="A5" s="39"/>
      <c r="B5" s="39"/>
      <c r="C5" s="39"/>
      <c r="D5" s="28"/>
      <c r="F5" s="273" t="s">
        <v>3</v>
      </c>
      <c r="G5" s="273"/>
      <c r="H5" s="273"/>
      <c r="J5" s="273" t="s">
        <v>4</v>
      </c>
      <c r="K5" s="273"/>
      <c r="L5" s="273"/>
    </row>
    <row r="6" spans="1:12" s="30" customFormat="1" ht="21" customHeight="1" x14ac:dyDescent="0.4">
      <c r="A6" s="35"/>
      <c r="B6" s="35"/>
      <c r="C6" s="35"/>
      <c r="D6" s="28"/>
      <c r="F6" s="40" t="s">
        <v>5</v>
      </c>
      <c r="H6" s="40" t="s">
        <v>5</v>
      </c>
      <c r="J6" s="40" t="s">
        <v>5</v>
      </c>
      <c r="K6" s="41"/>
      <c r="L6" s="40" t="s">
        <v>5</v>
      </c>
    </row>
    <row r="7" spans="1:12" s="30" customFormat="1" ht="21" customHeight="1" x14ac:dyDescent="0.4">
      <c r="D7" s="28"/>
      <c r="F7" s="41" t="s">
        <v>9</v>
      </c>
      <c r="G7" s="29"/>
      <c r="H7" s="41" t="s">
        <v>10</v>
      </c>
      <c r="J7" s="41" t="s">
        <v>9</v>
      </c>
      <c r="K7" s="29"/>
      <c r="L7" s="41" t="s">
        <v>10</v>
      </c>
    </row>
    <row r="8" spans="1:12" s="30" customFormat="1" ht="21" customHeight="1" x14ac:dyDescent="0.4">
      <c r="D8" s="117" t="s">
        <v>11</v>
      </c>
      <c r="F8" s="43" t="s">
        <v>12</v>
      </c>
      <c r="G8" s="29"/>
      <c r="H8" s="43" t="s">
        <v>12</v>
      </c>
      <c r="J8" s="43" t="s">
        <v>12</v>
      </c>
      <c r="K8" s="29"/>
      <c r="L8" s="43" t="s">
        <v>12</v>
      </c>
    </row>
    <row r="9" spans="1:12" ht="21" customHeight="1" x14ac:dyDescent="0.4">
      <c r="A9" s="118"/>
      <c r="B9" s="38"/>
      <c r="C9" s="114"/>
      <c r="D9" s="114"/>
      <c r="E9" s="114"/>
      <c r="F9" s="65"/>
      <c r="G9" s="63"/>
      <c r="H9" s="63"/>
      <c r="I9" s="114"/>
      <c r="J9" s="65"/>
      <c r="K9" s="63"/>
      <c r="L9" s="63"/>
    </row>
    <row r="10" spans="1:12" ht="21" customHeight="1" x14ac:dyDescent="0.4">
      <c r="A10" s="119" t="s">
        <v>74</v>
      </c>
      <c r="B10" s="120"/>
      <c r="C10" s="120"/>
      <c r="D10" s="121"/>
      <c r="E10" s="122"/>
      <c r="F10" s="66"/>
      <c r="G10" s="106"/>
      <c r="H10" s="151"/>
      <c r="I10" s="122"/>
      <c r="J10" s="66"/>
      <c r="K10" s="106"/>
      <c r="L10" s="151"/>
    </row>
    <row r="11" spans="1:12" ht="21" customHeight="1" x14ac:dyDescent="0.4">
      <c r="A11" s="119"/>
      <c r="B11" s="103" t="s">
        <v>75</v>
      </c>
      <c r="C11" s="120"/>
      <c r="D11" s="33"/>
      <c r="E11" s="122"/>
      <c r="F11" s="49">
        <v>15680748844</v>
      </c>
      <c r="G11" s="105"/>
      <c r="H11" s="152">
        <v>16268263526</v>
      </c>
      <c r="I11" s="106"/>
      <c r="J11" s="49">
        <v>0</v>
      </c>
      <c r="K11" s="123"/>
      <c r="L11" s="152">
        <v>0</v>
      </c>
    </row>
    <row r="12" spans="1:12" ht="21" customHeight="1" x14ac:dyDescent="0.4">
      <c r="A12" s="119"/>
      <c r="B12" s="103" t="s">
        <v>76</v>
      </c>
      <c r="C12" s="120"/>
      <c r="D12" s="33"/>
      <c r="E12" s="122"/>
      <c r="F12" s="101">
        <v>-11344814865</v>
      </c>
      <c r="G12" s="106"/>
      <c r="H12" s="153">
        <v>-10979023328</v>
      </c>
      <c r="I12" s="106"/>
      <c r="J12" s="101">
        <v>0</v>
      </c>
      <c r="K12" s="122"/>
      <c r="L12" s="153">
        <v>0</v>
      </c>
    </row>
    <row r="13" spans="1:12" ht="5.85" customHeight="1" x14ac:dyDescent="0.4">
      <c r="A13" s="119"/>
      <c r="C13" s="120"/>
      <c r="D13" s="33"/>
      <c r="E13" s="122"/>
      <c r="F13" s="67"/>
      <c r="G13" s="106"/>
      <c r="H13" s="154"/>
      <c r="I13" s="122"/>
      <c r="J13" s="67"/>
      <c r="K13" s="106"/>
      <c r="L13" s="154"/>
    </row>
    <row r="14" spans="1:12" ht="21" customHeight="1" x14ac:dyDescent="0.4">
      <c r="A14" s="119"/>
      <c r="B14" s="103" t="s">
        <v>77</v>
      </c>
      <c r="C14" s="120"/>
      <c r="D14" s="33"/>
      <c r="E14" s="122"/>
      <c r="F14" s="67">
        <v>4335933979</v>
      </c>
      <c r="G14" s="106"/>
      <c r="H14" s="154">
        <v>5289240198</v>
      </c>
      <c r="I14" s="122"/>
      <c r="J14" s="67">
        <v>0</v>
      </c>
      <c r="K14" s="106"/>
      <c r="L14" s="154">
        <v>0</v>
      </c>
    </row>
    <row r="15" spans="1:12" ht="21" customHeight="1" x14ac:dyDescent="0.4">
      <c r="A15" s="119"/>
      <c r="B15" s="180" t="s">
        <v>229</v>
      </c>
      <c r="C15" s="120"/>
      <c r="D15" s="121"/>
      <c r="E15" s="122"/>
      <c r="F15" s="67"/>
      <c r="G15" s="106"/>
      <c r="H15" s="154"/>
      <c r="I15" s="122"/>
      <c r="J15" s="67"/>
      <c r="K15" s="106"/>
      <c r="L15" s="154"/>
    </row>
    <row r="16" spans="1:12" ht="21" customHeight="1" x14ac:dyDescent="0.4">
      <c r="A16" s="119"/>
      <c r="C16" s="103" t="s">
        <v>233</v>
      </c>
      <c r="D16" s="33"/>
      <c r="E16" s="122"/>
      <c r="F16" s="101">
        <v>122107601</v>
      </c>
      <c r="G16" s="106"/>
      <c r="H16" s="153">
        <v>-768852093</v>
      </c>
      <c r="I16" s="106"/>
      <c r="J16" s="101">
        <v>0</v>
      </c>
      <c r="K16" s="122"/>
      <c r="L16" s="153">
        <v>0</v>
      </c>
    </row>
    <row r="17" spans="1:12" ht="5.85" customHeight="1" x14ac:dyDescent="0.4">
      <c r="A17" s="119"/>
      <c r="D17" s="33"/>
      <c r="E17" s="122"/>
      <c r="F17" s="67"/>
      <c r="G17" s="106"/>
      <c r="H17" s="154"/>
      <c r="I17" s="122"/>
      <c r="J17" s="67"/>
      <c r="K17" s="106"/>
      <c r="L17" s="154"/>
    </row>
    <row r="18" spans="1:12" ht="21" customHeight="1" x14ac:dyDescent="0.4">
      <c r="B18" s="103" t="s">
        <v>79</v>
      </c>
      <c r="D18" s="33"/>
      <c r="E18" s="122"/>
      <c r="F18" s="48">
        <v>4458041580</v>
      </c>
      <c r="G18" s="105"/>
      <c r="H18" s="155">
        <v>4520388105</v>
      </c>
      <c r="I18" s="122"/>
      <c r="J18" s="48">
        <v>0</v>
      </c>
      <c r="K18" s="105"/>
      <c r="L18" s="155">
        <v>0</v>
      </c>
    </row>
    <row r="19" spans="1:12" ht="21" customHeight="1" x14ac:dyDescent="0.4">
      <c r="B19" s="103" t="s">
        <v>80</v>
      </c>
      <c r="D19" s="124"/>
      <c r="E19" s="122"/>
      <c r="F19" s="48">
        <v>2771908387</v>
      </c>
      <c r="G19" s="107"/>
      <c r="H19" s="155">
        <v>2699945745</v>
      </c>
      <c r="I19" s="122"/>
      <c r="J19" s="49">
        <v>0</v>
      </c>
      <c r="K19" s="105"/>
      <c r="L19" s="152">
        <v>0</v>
      </c>
    </row>
    <row r="20" spans="1:12" ht="21" customHeight="1" x14ac:dyDescent="0.4">
      <c r="B20" s="111" t="s">
        <v>81</v>
      </c>
      <c r="D20" s="125"/>
      <c r="E20" s="122"/>
      <c r="F20" s="48">
        <v>408419225</v>
      </c>
      <c r="G20" s="107"/>
      <c r="H20" s="155">
        <v>412216339</v>
      </c>
      <c r="I20" s="122"/>
      <c r="J20" s="48">
        <v>679879099</v>
      </c>
      <c r="K20" s="107"/>
      <c r="L20" s="155">
        <v>244312</v>
      </c>
    </row>
    <row r="21" spans="1:12" ht="21" customHeight="1" x14ac:dyDescent="0.4">
      <c r="B21" s="103" t="s">
        <v>82</v>
      </c>
      <c r="D21" s="124"/>
      <c r="E21" s="122"/>
      <c r="F21" s="48">
        <v>24804381</v>
      </c>
      <c r="G21" s="107"/>
      <c r="H21" s="155">
        <v>69321008</v>
      </c>
      <c r="I21" s="122"/>
      <c r="J21" s="49">
        <v>0</v>
      </c>
      <c r="K21" s="105"/>
      <c r="L21" s="152">
        <v>0</v>
      </c>
    </row>
    <row r="22" spans="1:12" ht="21" customHeight="1" x14ac:dyDescent="0.4">
      <c r="B22" s="103" t="s">
        <v>83</v>
      </c>
      <c r="D22" s="124"/>
      <c r="E22" s="122"/>
      <c r="F22" s="48">
        <v>-588649</v>
      </c>
      <c r="G22" s="107"/>
      <c r="H22" s="155">
        <v>3298397</v>
      </c>
      <c r="I22" s="122"/>
      <c r="J22" s="49">
        <v>0</v>
      </c>
      <c r="K22" s="105"/>
      <c r="L22" s="152">
        <v>0</v>
      </c>
    </row>
    <row r="23" spans="1:12" ht="21" customHeight="1" x14ac:dyDescent="0.4">
      <c r="B23" s="103" t="s">
        <v>118</v>
      </c>
      <c r="D23" s="181">
        <v>12.1</v>
      </c>
      <c r="E23" s="122"/>
      <c r="F23" s="48">
        <v>21719122</v>
      </c>
      <c r="G23" s="107"/>
      <c r="H23" s="155">
        <v>-1102524</v>
      </c>
      <c r="I23" s="122"/>
      <c r="J23" s="49">
        <v>0</v>
      </c>
      <c r="K23" s="105"/>
      <c r="L23" s="152">
        <v>0</v>
      </c>
    </row>
    <row r="24" spans="1:12" ht="21" customHeight="1" x14ac:dyDescent="0.4">
      <c r="B24" s="103" t="s">
        <v>85</v>
      </c>
      <c r="D24" s="124"/>
      <c r="E24" s="122"/>
      <c r="F24" s="49">
        <v>17409708</v>
      </c>
      <c r="G24" s="107"/>
      <c r="H24" s="155">
        <v>13825311</v>
      </c>
      <c r="I24" s="122"/>
      <c r="J24" s="49">
        <v>3802272</v>
      </c>
      <c r="K24" s="105"/>
      <c r="L24" s="152">
        <v>0</v>
      </c>
    </row>
    <row r="25" spans="1:12" ht="21" customHeight="1" x14ac:dyDescent="0.4">
      <c r="B25" s="103" t="s">
        <v>86</v>
      </c>
      <c r="D25" s="33"/>
      <c r="E25" s="122"/>
      <c r="F25" s="102">
        <v>47624520</v>
      </c>
      <c r="G25" s="107"/>
      <c r="H25" s="156">
        <v>47935912</v>
      </c>
      <c r="I25" s="122"/>
      <c r="J25" s="102">
        <v>30</v>
      </c>
      <c r="K25" s="107"/>
      <c r="L25" s="156">
        <v>0</v>
      </c>
    </row>
    <row r="26" spans="1:12" ht="5.85" customHeight="1" x14ac:dyDescent="0.4">
      <c r="D26" s="124"/>
      <c r="E26" s="122"/>
      <c r="F26" s="48"/>
      <c r="G26" s="107"/>
      <c r="H26" s="155"/>
      <c r="I26" s="122"/>
      <c r="J26" s="48"/>
      <c r="K26" s="107"/>
      <c r="L26" s="155"/>
    </row>
    <row r="27" spans="1:12" ht="21" customHeight="1" x14ac:dyDescent="0.4">
      <c r="A27" s="119" t="s">
        <v>87</v>
      </c>
      <c r="D27" s="124"/>
      <c r="E27" s="122"/>
      <c r="F27" s="68">
        <f>SUM(F18:F25)</f>
        <v>7749338274</v>
      </c>
      <c r="G27" s="109"/>
      <c r="H27" s="72">
        <f>SUM(H18:H25)</f>
        <v>7765828293</v>
      </c>
      <c r="I27" s="122"/>
      <c r="J27" s="68">
        <f>SUM(J18:J25)</f>
        <v>683681401</v>
      </c>
      <c r="K27" s="109"/>
      <c r="L27" s="72">
        <f>SUM(L18:L25)</f>
        <v>244312</v>
      </c>
    </row>
    <row r="28" spans="1:12" ht="21" customHeight="1" x14ac:dyDescent="0.4">
      <c r="A28" s="119"/>
      <c r="D28" s="124"/>
      <c r="E28" s="122"/>
      <c r="F28" s="50"/>
      <c r="G28" s="109"/>
      <c r="H28" s="70"/>
      <c r="I28" s="122"/>
      <c r="J28" s="50"/>
      <c r="K28" s="109"/>
      <c r="L28" s="70"/>
    </row>
    <row r="29" spans="1:12" ht="21" customHeight="1" x14ac:dyDescent="0.4">
      <c r="A29" s="119" t="s">
        <v>88</v>
      </c>
      <c r="D29" s="124"/>
      <c r="E29" s="122"/>
      <c r="F29" s="49"/>
      <c r="G29" s="105"/>
      <c r="H29" s="152"/>
      <c r="I29" s="122"/>
      <c r="J29" s="49"/>
      <c r="K29" s="105"/>
      <c r="L29" s="152"/>
    </row>
    <row r="30" spans="1:12" ht="21" customHeight="1" x14ac:dyDescent="0.4">
      <c r="B30" s="103" t="s">
        <v>89</v>
      </c>
      <c r="D30" s="124"/>
      <c r="F30" s="49"/>
      <c r="G30" s="109"/>
      <c r="H30" s="152"/>
      <c r="J30" s="49"/>
      <c r="K30" s="109"/>
      <c r="L30" s="152"/>
    </row>
    <row r="31" spans="1:12" ht="21" customHeight="1" x14ac:dyDescent="0.4">
      <c r="C31" s="103" t="s">
        <v>90</v>
      </c>
      <c r="D31" s="33"/>
      <c r="F31" s="49">
        <v>8114682073</v>
      </c>
      <c r="G31" s="109"/>
      <c r="H31" s="152">
        <v>6809053505</v>
      </c>
      <c r="J31" s="49">
        <v>0</v>
      </c>
      <c r="K31" s="105"/>
      <c r="L31" s="152">
        <v>0</v>
      </c>
    </row>
    <row r="32" spans="1:12" ht="21" customHeight="1" x14ac:dyDescent="0.4">
      <c r="B32" s="103" t="s">
        <v>91</v>
      </c>
      <c r="D32" s="124"/>
      <c r="F32" s="49"/>
      <c r="G32" s="109"/>
      <c r="H32" s="152"/>
      <c r="J32" s="49"/>
      <c r="K32" s="109"/>
      <c r="L32" s="152"/>
    </row>
    <row r="33" spans="1:12" ht="21" customHeight="1" x14ac:dyDescent="0.4">
      <c r="C33" s="103" t="s">
        <v>232</v>
      </c>
      <c r="D33" s="33"/>
      <c r="F33" s="49">
        <v>-5180097664</v>
      </c>
      <c r="G33" s="109"/>
      <c r="H33" s="152">
        <v>-3789455933</v>
      </c>
      <c r="J33" s="49">
        <v>0</v>
      </c>
      <c r="K33" s="105"/>
      <c r="L33" s="152">
        <v>0</v>
      </c>
    </row>
    <row r="34" spans="1:12" ht="21" customHeight="1" x14ac:dyDescent="0.4">
      <c r="B34" s="103" t="s">
        <v>92</v>
      </c>
      <c r="D34" s="33"/>
      <c r="F34" s="49">
        <v>1582298254</v>
      </c>
      <c r="G34" s="109"/>
      <c r="H34" s="152">
        <v>1556885631</v>
      </c>
      <c r="J34" s="49">
        <v>0</v>
      </c>
      <c r="K34" s="105"/>
      <c r="L34" s="152">
        <v>0</v>
      </c>
    </row>
    <row r="35" spans="1:12" ht="21" customHeight="1" x14ac:dyDescent="0.4">
      <c r="B35" s="103" t="s">
        <v>93</v>
      </c>
      <c r="D35" s="33"/>
      <c r="E35" s="122"/>
      <c r="F35" s="49">
        <v>812048157</v>
      </c>
      <c r="G35" s="109"/>
      <c r="H35" s="152">
        <v>830332049</v>
      </c>
      <c r="I35" s="122"/>
      <c r="J35" s="49">
        <v>0</v>
      </c>
      <c r="K35" s="105"/>
      <c r="L35" s="152">
        <v>0</v>
      </c>
    </row>
    <row r="36" spans="1:12" ht="21" customHeight="1" x14ac:dyDescent="0.4">
      <c r="B36" s="103" t="s">
        <v>94</v>
      </c>
      <c r="D36" s="33"/>
      <c r="E36" s="122"/>
      <c r="F36" s="49">
        <v>17481639</v>
      </c>
      <c r="G36" s="109"/>
      <c r="H36" s="152">
        <v>7834789</v>
      </c>
      <c r="I36" s="122"/>
      <c r="J36" s="49">
        <v>17481639</v>
      </c>
      <c r="K36" s="109"/>
      <c r="L36" s="152">
        <v>7834789</v>
      </c>
    </row>
    <row r="37" spans="1:12" ht="21" customHeight="1" x14ac:dyDescent="0.4">
      <c r="B37" s="103" t="s">
        <v>95</v>
      </c>
      <c r="D37" s="33"/>
      <c r="E37" s="122"/>
      <c r="F37" s="49">
        <v>201635755</v>
      </c>
      <c r="G37" s="109"/>
      <c r="H37" s="152">
        <v>139616115</v>
      </c>
      <c r="I37" s="122"/>
      <c r="J37" s="49">
        <v>0</v>
      </c>
      <c r="K37" s="105"/>
      <c r="L37" s="152">
        <v>0</v>
      </c>
    </row>
    <row r="38" spans="1:12" ht="21" customHeight="1" x14ac:dyDescent="0.4">
      <c r="B38" s="103" t="s">
        <v>96</v>
      </c>
      <c r="D38" s="125">
        <v>21</v>
      </c>
      <c r="E38" s="122"/>
      <c r="F38" s="49">
        <v>1128593600</v>
      </c>
      <c r="G38" s="107"/>
      <c r="H38" s="152">
        <v>995894302</v>
      </c>
      <c r="I38" s="122"/>
      <c r="J38" s="49">
        <v>45470093</v>
      </c>
      <c r="K38" s="107"/>
      <c r="L38" s="152">
        <v>31764057</v>
      </c>
    </row>
    <row r="39" spans="1:12" ht="21" customHeight="1" x14ac:dyDescent="0.4">
      <c r="B39" s="103" t="s">
        <v>213</v>
      </c>
      <c r="D39" s="125">
        <v>22</v>
      </c>
      <c r="E39" s="122"/>
      <c r="F39" s="51">
        <v>21734</v>
      </c>
      <c r="G39" s="107"/>
      <c r="H39" s="157">
        <v>721162</v>
      </c>
      <c r="I39" s="122"/>
      <c r="J39" s="51">
        <v>0</v>
      </c>
      <c r="K39" s="107"/>
      <c r="L39" s="157">
        <v>0</v>
      </c>
    </row>
    <row r="40" spans="1:12" ht="5.85" customHeight="1" x14ac:dyDescent="0.4">
      <c r="D40" s="126"/>
      <c r="E40" s="122"/>
      <c r="F40" s="48"/>
      <c r="G40" s="107"/>
      <c r="H40" s="155"/>
      <c r="I40" s="122"/>
      <c r="J40" s="48"/>
      <c r="K40" s="107"/>
      <c r="L40" s="155"/>
    </row>
    <row r="41" spans="1:12" ht="21" customHeight="1" x14ac:dyDescent="0.4">
      <c r="A41" s="119" t="s">
        <v>98</v>
      </c>
      <c r="D41" s="125"/>
      <c r="E41" s="122"/>
      <c r="F41" s="68">
        <f>SUM(F31:F39)</f>
        <v>6676663548</v>
      </c>
      <c r="G41" s="107"/>
      <c r="H41" s="72">
        <f>SUM(H31:H39)</f>
        <v>6550881620</v>
      </c>
      <c r="I41" s="122"/>
      <c r="J41" s="68">
        <f>SUM(J31:J39)</f>
        <v>62951732</v>
      </c>
      <c r="K41" s="107"/>
      <c r="L41" s="72">
        <f>SUM(L31:L39)</f>
        <v>39598846</v>
      </c>
    </row>
    <row r="42" spans="1:12" ht="5.85" customHeight="1" x14ac:dyDescent="0.4">
      <c r="A42" s="119"/>
      <c r="D42" s="125"/>
      <c r="E42" s="122"/>
      <c r="F42" s="50"/>
      <c r="G42" s="107"/>
      <c r="H42" s="70"/>
      <c r="I42" s="122"/>
      <c r="J42" s="50"/>
      <c r="K42" s="107"/>
      <c r="L42" s="70"/>
    </row>
    <row r="43" spans="1:12" ht="21" customHeight="1" x14ac:dyDescent="0.4">
      <c r="A43" s="103" t="s">
        <v>99</v>
      </c>
      <c r="C43" s="111"/>
      <c r="D43" s="127"/>
      <c r="E43" s="122"/>
      <c r="F43" s="50">
        <v>1072674726</v>
      </c>
      <c r="G43" s="108"/>
      <c r="H43" s="70">
        <v>1214946673</v>
      </c>
      <c r="I43" s="122"/>
      <c r="J43" s="50">
        <v>620729669</v>
      </c>
      <c r="K43" s="108"/>
      <c r="L43" s="70">
        <v>-39354534</v>
      </c>
    </row>
    <row r="44" spans="1:12" s="111" customFormat="1" ht="21" customHeight="1" x14ac:dyDescent="0.4">
      <c r="A44" s="103" t="s">
        <v>212</v>
      </c>
      <c r="B44" s="103"/>
      <c r="D44" s="125">
        <v>23</v>
      </c>
      <c r="E44" s="38"/>
      <c r="F44" s="51">
        <v>-251572142</v>
      </c>
      <c r="G44" s="109"/>
      <c r="H44" s="157">
        <v>-240156431</v>
      </c>
      <c r="I44" s="128"/>
      <c r="J44" s="51">
        <v>0</v>
      </c>
      <c r="K44" s="129"/>
      <c r="L44" s="157">
        <v>0</v>
      </c>
    </row>
    <row r="45" spans="1:12" s="111" customFormat="1" ht="5.85" customHeight="1" x14ac:dyDescent="0.4">
      <c r="A45" s="103"/>
      <c r="B45" s="103"/>
      <c r="D45" s="124"/>
      <c r="E45" s="38"/>
      <c r="F45" s="49"/>
      <c r="G45" s="109"/>
      <c r="H45" s="152"/>
      <c r="I45" s="38"/>
      <c r="J45" s="49"/>
      <c r="K45" s="109"/>
      <c r="L45" s="152"/>
    </row>
    <row r="46" spans="1:12" s="111" customFormat="1" ht="21" customHeight="1" thickBot="1" x14ac:dyDescent="0.45">
      <c r="A46" s="119" t="s">
        <v>206</v>
      </c>
      <c r="B46" s="103"/>
      <c r="E46" s="38"/>
      <c r="F46" s="69">
        <f>SUM(F43:F44)</f>
        <v>821102584</v>
      </c>
      <c r="G46" s="108"/>
      <c r="H46" s="158">
        <f>SUM(H43:H44)</f>
        <v>974790242</v>
      </c>
      <c r="I46" s="38"/>
      <c r="J46" s="69">
        <f>SUM(J43:J44)</f>
        <v>620729669</v>
      </c>
      <c r="K46" s="108"/>
      <c r="L46" s="158">
        <f>SUM(L43:L44)</f>
        <v>-39354534</v>
      </c>
    </row>
    <row r="47" spans="1:12" s="111" customFormat="1" ht="21.75" customHeight="1" thickTop="1" x14ac:dyDescent="0.4">
      <c r="A47" s="119"/>
      <c r="B47" s="103"/>
      <c r="D47" s="124"/>
      <c r="E47" s="38"/>
      <c r="F47" s="70"/>
      <c r="G47" s="108"/>
      <c r="H47" s="70"/>
      <c r="I47" s="38"/>
      <c r="J47" s="70"/>
      <c r="K47" s="108"/>
      <c r="L47" s="70"/>
    </row>
    <row r="48" spans="1:12" s="111" customFormat="1" ht="21" customHeight="1" x14ac:dyDescent="0.4">
      <c r="A48" s="119"/>
      <c r="B48" s="103"/>
      <c r="D48" s="124"/>
      <c r="E48" s="38"/>
      <c r="F48" s="70"/>
      <c r="G48" s="108"/>
      <c r="H48" s="70"/>
      <c r="I48" s="38"/>
      <c r="J48" s="70"/>
      <c r="K48" s="108"/>
      <c r="L48" s="70"/>
    </row>
    <row r="49" spans="1:15" s="111" customFormat="1" ht="7.5" customHeight="1" x14ac:dyDescent="0.4">
      <c r="A49" s="119"/>
      <c r="B49" s="103"/>
      <c r="D49" s="124"/>
      <c r="E49" s="38"/>
      <c r="F49" s="70"/>
      <c r="G49" s="108"/>
      <c r="H49" s="70"/>
      <c r="I49" s="38"/>
      <c r="J49" s="70"/>
      <c r="K49" s="108"/>
      <c r="L49" s="70"/>
    </row>
    <row r="50" spans="1:15" s="133" customFormat="1" ht="21.95" customHeight="1" x14ac:dyDescent="0.2">
      <c r="A50" s="4" t="str">
        <f>+'BS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50" s="4"/>
      <c r="C50" s="130"/>
      <c r="D50" s="131"/>
      <c r="E50" s="132"/>
      <c r="F50" s="71"/>
      <c r="G50" s="71"/>
      <c r="H50" s="71"/>
      <c r="I50" s="132"/>
      <c r="J50" s="71"/>
      <c r="K50" s="71"/>
      <c r="L50" s="71"/>
    </row>
    <row r="51" spans="1:15" s="111" customFormat="1" ht="20.100000000000001" customHeight="1" x14ac:dyDescent="0.4">
      <c r="A51" s="38" t="s">
        <v>0</v>
      </c>
      <c r="B51" s="119"/>
      <c r="D51" s="134"/>
      <c r="E51" s="38"/>
      <c r="F51" s="70"/>
      <c r="G51" s="108"/>
      <c r="H51" s="70"/>
      <c r="I51" s="38"/>
      <c r="J51" s="70"/>
      <c r="K51" s="108"/>
      <c r="L51" s="70"/>
    </row>
    <row r="52" spans="1:15" s="111" customFormat="1" ht="20.100000000000001" customHeight="1" x14ac:dyDescent="0.4">
      <c r="A52" s="38" t="s">
        <v>101</v>
      </c>
      <c r="B52" s="119"/>
      <c r="D52" s="134"/>
      <c r="E52" s="38"/>
      <c r="F52" s="70"/>
      <c r="G52" s="108"/>
      <c r="H52" s="70"/>
      <c r="I52" s="38"/>
      <c r="J52" s="70"/>
      <c r="K52" s="108"/>
      <c r="L52" s="70"/>
    </row>
    <row r="53" spans="1:15" s="111" customFormat="1" ht="20.100000000000001" customHeight="1" x14ac:dyDescent="0.4">
      <c r="A53" s="99" t="str">
        <f>A3</f>
        <v>สำหรับรอบระยะเวลาหกเดือนสิ้นสุดวันที่ 30 มิถุนายน พ.ศ. 2567</v>
      </c>
      <c r="B53" s="135"/>
      <c r="C53" s="136"/>
      <c r="D53" s="137"/>
      <c r="E53" s="36"/>
      <c r="F53" s="72"/>
      <c r="G53" s="110"/>
      <c r="H53" s="72"/>
      <c r="I53" s="36"/>
      <c r="J53" s="72"/>
      <c r="K53" s="110"/>
      <c r="L53" s="72"/>
    </row>
    <row r="54" spans="1:15" s="111" customFormat="1" ht="20.100000000000001" customHeight="1" x14ac:dyDescent="0.4">
      <c r="A54" s="119"/>
      <c r="B54" s="119"/>
      <c r="D54" s="134"/>
      <c r="E54" s="38"/>
      <c r="F54" s="70"/>
      <c r="G54" s="108"/>
      <c r="H54" s="70"/>
      <c r="I54" s="38"/>
      <c r="J54" s="70"/>
      <c r="K54" s="108"/>
      <c r="L54" s="70"/>
    </row>
    <row r="55" spans="1:15" s="30" customFormat="1" ht="21.75" customHeight="1" x14ac:dyDescent="0.4">
      <c r="A55" s="39"/>
      <c r="B55" s="39"/>
      <c r="C55" s="39"/>
      <c r="D55" s="28"/>
      <c r="F55" s="273" t="s">
        <v>3</v>
      </c>
      <c r="G55" s="273"/>
      <c r="H55" s="273"/>
      <c r="J55" s="273" t="s">
        <v>4</v>
      </c>
      <c r="K55" s="273"/>
      <c r="L55" s="273"/>
    </row>
    <row r="56" spans="1:15" s="30" customFormat="1" ht="21.75" customHeight="1" x14ac:dyDescent="0.4">
      <c r="A56" s="35"/>
      <c r="B56" s="35"/>
      <c r="C56" s="35"/>
      <c r="D56" s="28"/>
      <c r="F56" s="40" t="s">
        <v>5</v>
      </c>
      <c r="G56" s="41"/>
      <c r="H56" s="40" t="s">
        <v>5</v>
      </c>
      <c r="J56" s="40" t="s">
        <v>5</v>
      </c>
      <c r="K56" s="41"/>
      <c r="L56" s="40" t="s">
        <v>5</v>
      </c>
    </row>
    <row r="57" spans="1:15" s="30" customFormat="1" ht="21.75" customHeight="1" x14ac:dyDescent="0.4">
      <c r="D57" s="28"/>
      <c r="F57" s="41" t="s">
        <v>9</v>
      </c>
      <c r="G57" s="29"/>
      <c r="H57" s="41" t="s">
        <v>10</v>
      </c>
      <c r="J57" s="41" t="s">
        <v>9</v>
      </c>
      <c r="K57" s="29"/>
      <c r="L57" s="41" t="s">
        <v>10</v>
      </c>
    </row>
    <row r="58" spans="1:15" s="30" customFormat="1" ht="21.75" customHeight="1" x14ac:dyDescent="0.4">
      <c r="D58" s="117" t="s">
        <v>11</v>
      </c>
      <c r="F58" s="43" t="s">
        <v>12</v>
      </c>
      <c r="G58" s="29"/>
      <c r="H58" s="43" t="s">
        <v>12</v>
      </c>
      <c r="J58" s="43" t="s">
        <v>12</v>
      </c>
      <c r="K58" s="29"/>
      <c r="L58" s="43" t="s">
        <v>12</v>
      </c>
    </row>
    <row r="59" spans="1:15" s="111" customFormat="1" ht="6" customHeight="1" x14ac:dyDescent="0.4">
      <c r="A59" s="119"/>
      <c r="C59" s="103"/>
      <c r="D59" s="124"/>
      <c r="E59" s="38"/>
      <c r="F59" s="50"/>
      <c r="G59" s="109"/>
      <c r="H59" s="70"/>
      <c r="I59" s="38"/>
      <c r="J59" s="50"/>
      <c r="K59" s="109"/>
      <c r="L59" s="70"/>
    </row>
    <row r="60" spans="1:15" s="111" customFormat="1" ht="20.100000000000001" customHeight="1" x14ac:dyDescent="0.4">
      <c r="A60" s="138" t="s">
        <v>102</v>
      </c>
      <c r="C60" s="103"/>
      <c r="D60" s="124"/>
      <c r="E60" s="38"/>
      <c r="F60" s="50"/>
      <c r="G60" s="109"/>
      <c r="H60" s="70"/>
      <c r="I60" s="38"/>
      <c r="J60" s="50"/>
      <c r="K60" s="109"/>
      <c r="L60" s="70"/>
      <c r="O60" s="140"/>
    </row>
    <row r="61" spans="1:15" s="111" customFormat="1" ht="20.100000000000001" customHeight="1" x14ac:dyDescent="0.4">
      <c r="A61" s="138"/>
      <c r="B61" s="139" t="s">
        <v>119</v>
      </c>
      <c r="C61" s="140"/>
      <c r="D61" s="124"/>
      <c r="E61" s="38"/>
      <c r="F61" s="50"/>
      <c r="G61" s="109"/>
      <c r="H61" s="70"/>
      <c r="I61" s="38"/>
      <c r="J61" s="50"/>
      <c r="K61" s="109"/>
      <c r="L61" s="70"/>
    </row>
    <row r="62" spans="1:15" s="111" customFormat="1" ht="20.100000000000001" customHeight="1" x14ac:dyDescent="0.4">
      <c r="A62" s="138"/>
      <c r="B62" s="139"/>
      <c r="C62" s="140" t="s">
        <v>234</v>
      </c>
      <c r="D62" s="124"/>
      <c r="E62" s="38"/>
      <c r="F62" s="50"/>
      <c r="G62" s="109"/>
      <c r="H62" s="70"/>
      <c r="I62" s="38"/>
      <c r="J62" s="50"/>
      <c r="K62" s="109"/>
      <c r="L62" s="70"/>
    </row>
    <row r="63" spans="1:15" s="111" customFormat="1" ht="20.100000000000001" customHeight="1" x14ac:dyDescent="0.4">
      <c r="A63" s="138"/>
      <c r="C63" s="103" t="s">
        <v>235</v>
      </c>
      <c r="D63" s="124"/>
      <c r="E63" s="38"/>
      <c r="F63" s="50"/>
      <c r="G63" s="109"/>
      <c r="H63" s="70"/>
      <c r="I63" s="38"/>
      <c r="J63" s="50"/>
      <c r="K63" s="109"/>
      <c r="L63" s="70"/>
      <c r="O63" s="179"/>
    </row>
    <row r="64" spans="1:15" s="111" customFormat="1" ht="20.100000000000001" customHeight="1" x14ac:dyDescent="0.4">
      <c r="A64" s="138"/>
      <c r="C64" s="103" t="s">
        <v>236</v>
      </c>
      <c r="D64" s="124"/>
      <c r="E64" s="38"/>
      <c r="F64" s="50">
        <v>0</v>
      </c>
      <c r="G64" s="109"/>
      <c r="H64" s="70">
        <v>161256</v>
      </c>
      <c r="I64" s="38"/>
      <c r="J64" s="50">
        <v>0</v>
      </c>
      <c r="K64" s="109"/>
      <c r="L64" s="70">
        <v>0</v>
      </c>
    </row>
    <row r="65" spans="1:15" s="111" customFormat="1" ht="20.100000000000001" customHeight="1" x14ac:dyDescent="0.4">
      <c r="A65" s="138"/>
      <c r="C65" s="103" t="s">
        <v>237</v>
      </c>
      <c r="D65" s="124"/>
      <c r="E65" s="38"/>
      <c r="F65" s="50"/>
      <c r="G65" s="109"/>
      <c r="H65" s="70"/>
      <c r="I65" s="38"/>
      <c r="J65" s="50"/>
      <c r="K65" s="109"/>
      <c r="L65" s="70"/>
    </row>
    <row r="66" spans="1:15" s="111" customFormat="1" ht="20.100000000000001" customHeight="1" x14ac:dyDescent="0.4">
      <c r="A66" s="138"/>
      <c r="C66" s="103" t="s">
        <v>238</v>
      </c>
      <c r="D66" s="124"/>
      <c r="E66" s="38"/>
      <c r="F66" s="68">
        <v>0</v>
      </c>
      <c r="G66" s="109"/>
      <c r="H66" s="72">
        <v>-32251</v>
      </c>
      <c r="I66" s="38"/>
      <c r="J66" s="68">
        <v>0</v>
      </c>
      <c r="K66" s="109"/>
      <c r="L66" s="72">
        <v>0</v>
      </c>
      <c r="O66" s="103"/>
    </row>
    <row r="67" spans="1:15" s="111" customFormat="1" ht="6" customHeight="1" x14ac:dyDescent="0.4">
      <c r="A67" s="138"/>
      <c r="C67" s="103"/>
      <c r="D67" s="124"/>
      <c r="E67" s="38"/>
      <c r="F67" s="50"/>
      <c r="G67" s="109"/>
      <c r="H67" s="70"/>
      <c r="I67" s="38"/>
      <c r="J67" s="50"/>
      <c r="K67" s="109"/>
      <c r="L67" s="70"/>
      <c r="O67" s="103"/>
    </row>
    <row r="68" spans="1:15" s="111" customFormat="1" ht="20.100000000000001" customHeight="1" x14ac:dyDescent="0.4">
      <c r="A68" s="138"/>
      <c r="C68" s="103" t="s">
        <v>120</v>
      </c>
      <c r="D68" s="124"/>
      <c r="E68" s="38"/>
      <c r="F68" s="50"/>
      <c r="G68" s="109"/>
      <c r="H68" s="70"/>
      <c r="I68" s="38"/>
      <c r="J68" s="50"/>
      <c r="K68" s="109"/>
      <c r="L68" s="70"/>
    </row>
    <row r="69" spans="1:15" s="111" customFormat="1" ht="20.100000000000001" customHeight="1" x14ac:dyDescent="0.4">
      <c r="A69" s="138"/>
      <c r="C69" s="103" t="s">
        <v>110</v>
      </c>
      <c r="D69" s="124"/>
      <c r="E69" s="38"/>
      <c r="F69" s="68">
        <f>SUM(F63:F66)</f>
        <v>0</v>
      </c>
      <c r="G69" s="109"/>
      <c r="H69" s="72">
        <f>SUM(H63:H66)</f>
        <v>129005</v>
      </c>
      <c r="I69" s="38"/>
      <c r="J69" s="68">
        <f>SUM(J63:J66)</f>
        <v>0</v>
      </c>
      <c r="K69" s="109"/>
      <c r="L69" s="72">
        <f>SUM(L63:L66)</f>
        <v>0</v>
      </c>
    </row>
    <row r="70" spans="1:15" s="111" customFormat="1" ht="6" customHeight="1" x14ac:dyDescent="0.4">
      <c r="A70" s="138"/>
      <c r="C70" s="103"/>
      <c r="D70" s="124"/>
      <c r="E70" s="38"/>
      <c r="F70" s="50"/>
      <c r="G70" s="109"/>
      <c r="H70" s="70"/>
      <c r="I70" s="38"/>
      <c r="J70" s="50"/>
      <c r="K70" s="109"/>
      <c r="L70" s="70"/>
    </row>
    <row r="71" spans="1:15" s="111" customFormat="1" ht="20.100000000000001" customHeight="1" x14ac:dyDescent="0.4">
      <c r="A71" s="138"/>
      <c r="B71" s="139" t="s">
        <v>103</v>
      </c>
      <c r="C71" s="140"/>
      <c r="D71" s="124"/>
      <c r="E71" s="38"/>
      <c r="F71" s="50"/>
      <c r="G71" s="109"/>
      <c r="H71" s="70"/>
      <c r="I71" s="38"/>
      <c r="J71" s="50"/>
      <c r="K71" s="109"/>
      <c r="L71" s="70"/>
    </row>
    <row r="72" spans="1:15" s="111" customFormat="1" ht="20.100000000000001" customHeight="1" x14ac:dyDescent="0.4">
      <c r="A72" s="138"/>
      <c r="B72" s="139"/>
      <c r="C72" s="140" t="s">
        <v>104</v>
      </c>
      <c r="D72" s="124"/>
      <c r="E72" s="38"/>
      <c r="F72" s="50"/>
      <c r="G72" s="109"/>
      <c r="H72" s="70"/>
      <c r="I72" s="38"/>
      <c r="J72" s="50"/>
      <c r="K72" s="109"/>
      <c r="L72" s="70"/>
    </row>
    <row r="73" spans="1:15" s="111" customFormat="1" ht="20.100000000000001" customHeight="1" x14ac:dyDescent="0.4">
      <c r="A73" s="138"/>
      <c r="B73" s="139"/>
      <c r="C73" s="111" t="s">
        <v>215</v>
      </c>
      <c r="D73" s="124"/>
      <c r="E73" s="38"/>
      <c r="F73" s="50"/>
      <c r="G73" s="109"/>
      <c r="H73" s="70"/>
      <c r="I73" s="38"/>
      <c r="J73" s="50"/>
      <c r="K73" s="109"/>
      <c r="L73" s="70"/>
    </row>
    <row r="74" spans="1:15" s="111" customFormat="1" ht="20.100000000000001" customHeight="1" x14ac:dyDescent="0.4">
      <c r="A74" s="138"/>
      <c r="B74" s="139"/>
      <c r="C74" s="111" t="s">
        <v>105</v>
      </c>
      <c r="D74" s="124"/>
      <c r="E74" s="38"/>
      <c r="F74" s="50">
        <v>-601038035</v>
      </c>
      <c r="G74" s="109"/>
      <c r="H74" s="70">
        <v>-833966642</v>
      </c>
      <c r="I74" s="38"/>
      <c r="J74" s="49">
        <v>0</v>
      </c>
      <c r="K74" s="105"/>
      <c r="L74" s="152">
        <v>0</v>
      </c>
    </row>
    <row r="75" spans="1:15" s="111" customFormat="1" ht="20.100000000000001" customHeight="1" x14ac:dyDescent="0.4">
      <c r="C75" s="179" t="s">
        <v>121</v>
      </c>
      <c r="D75" s="124"/>
      <c r="E75" s="38"/>
      <c r="F75" s="73"/>
      <c r="I75" s="38"/>
      <c r="J75" s="73"/>
    </row>
    <row r="76" spans="1:15" s="111" customFormat="1" ht="20.100000000000001" customHeight="1" x14ac:dyDescent="0.4">
      <c r="C76" s="111" t="s">
        <v>105</v>
      </c>
      <c r="D76" s="124"/>
      <c r="E76" s="38"/>
      <c r="F76" s="73"/>
      <c r="I76" s="38"/>
      <c r="J76" s="73"/>
    </row>
    <row r="77" spans="1:15" s="111" customFormat="1" ht="20.100000000000001" customHeight="1" x14ac:dyDescent="0.4">
      <c r="C77" s="111" t="s">
        <v>106</v>
      </c>
      <c r="D77" s="124"/>
      <c r="E77" s="38"/>
      <c r="F77" s="50">
        <v>2352321</v>
      </c>
      <c r="G77" s="112"/>
      <c r="H77" s="70">
        <v>4304803</v>
      </c>
      <c r="I77" s="38"/>
      <c r="J77" s="49">
        <v>0</v>
      </c>
      <c r="K77" s="105"/>
      <c r="L77" s="152">
        <v>0</v>
      </c>
    </row>
    <row r="78" spans="1:15" s="111" customFormat="1" ht="20.100000000000001" customHeight="1" x14ac:dyDescent="0.4">
      <c r="C78" s="103" t="s">
        <v>107</v>
      </c>
      <c r="D78" s="124"/>
      <c r="E78" s="38"/>
      <c r="F78" s="73"/>
      <c r="I78" s="38"/>
      <c r="J78" s="73"/>
    </row>
    <row r="79" spans="1:15" s="111" customFormat="1" ht="20.100000000000001" customHeight="1" x14ac:dyDescent="0.4">
      <c r="C79" s="103" t="s">
        <v>108</v>
      </c>
      <c r="D79" s="124"/>
      <c r="E79" s="38"/>
      <c r="F79" s="51">
        <v>119737143</v>
      </c>
      <c r="G79" s="109"/>
      <c r="H79" s="157">
        <v>165916667</v>
      </c>
      <c r="I79" s="38"/>
      <c r="J79" s="51">
        <v>0</v>
      </c>
      <c r="K79" s="109"/>
      <c r="L79" s="157">
        <v>0</v>
      </c>
    </row>
    <row r="80" spans="1:15" s="111" customFormat="1" ht="6" customHeight="1" x14ac:dyDescent="0.4">
      <c r="A80" s="103"/>
      <c r="B80" s="103"/>
      <c r="D80" s="141"/>
      <c r="E80" s="38"/>
      <c r="F80" s="49"/>
      <c r="G80" s="109"/>
      <c r="H80" s="152"/>
      <c r="I80" s="38"/>
      <c r="J80" s="49"/>
      <c r="K80" s="109"/>
      <c r="L80" s="152"/>
    </row>
    <row r="81" spans="1:12" s="111" customFormat="1" ht="20.100000000000001" customHeight="1" x14ac:dyDescent="0.4">
      <c r="A81" s="138"/>
      <c r="B81" s="103"/>
      <c r="C81" s="103" t="s">
        <v>109</v>
      </c>
      <c r="D81" s="124"/>
      <c r="E81" s="38"/>
      <c r="F81" s="73"/>
      <c r="J81" s="73"/>
    </row>
    <row r="82" spans="1:12" s="111" customFormat="1" ht="20.100000000000001" customHeight="1" x14ac:dyDescent="0.4">
      <c r="A82" s="138"/>
      <c r="B82" s="103"/>
      <c r="C82" s="103" t="s">
        <v>110</v>
      </c>
      <c r="D82" s="124"/>
      <c r="E82" s="38"/>
      <c r="F82" s="51">
        <f>SUM(F71:F79)</f>
        <v>-478948571</v>
      </c>
      <c r="G82" s="107"/>
      <c r="H82" s="157">
        <f>SUM(H71:H79)</f>
        <v>-663745172</v>
      </c>
      <c r="I82" s="38"/>
      <c r="J82" s="51">
        <f>SUM(J71:J79)</f>
        <v>0</v>
      </c>
      <c r="K82" s="107"/>
      <c r="L82" s="157">
        <f>SUM(L71:L79)</f>
        <v>0</v>
      </c>
    </row>
    <row r="83" spans="1:12" s="111" customFormat="1" ht="6" customHeight="1" x14ac:dyDescent="0.4">
      <c r="A83" s="103"/>
      <c r="B83" s="103"/>
      <c r="D83" s="141"/>
      <c r="E83" s="38"/>
      <c r="F83" s="49"/>
      <c r="G83" s="109"/>
      <c r="H83" s="152"/>
      <c r="I83" s="38"/>
      <c r="J83" s="49"/>
      <c r="K83" s="109"/>
      <c r="L83" s="152"/>
    </row>
    <row r="84" spans="1:12" s="111" customFormat="1" ht="20.100000000000001" customHeight="1" x14ac:dyDescent="0.4">
      <c r="A84" s="138" t="s">
        <v>207</v>
      </c>
      <c r="B84" s="103"/>
      <c r="C84" s="103"/>
      <c r="D84" s="124"/>
      <c r="E84" s="38"/>
      <c r="F84" s="51">
        <f>F82+F69</f>
        <v>-478948571</v>
      </c>
      <c r="G84" s="107"/>
      <c r="H84" s="157">
        <f>H82+H69</f>
        <v>-663616167</v>
      </c>
      <c r="I84" s="38"/>
      <c r="J84" s="51">
        <f>J82+J69</f>
        <v>0</v>
      </c>
      <c r="K84" s="107"/>
      <c r="L84" s="157">
        <f>L82+L69</f>
        <v>0</v>
      </c>
    </row>
    <row r="85" spans="1:12" s="111" customFormat="1" ht="6" customHeight="1" x14ac:dyDescent="0.4">
      <c r="B85" s="103"/>
      <c r="C85" s="103"/>
      <c r="D85" s="124"/>
      <c r="E85" s="38"/>
      <c r="F85" s="50"/>
      <c r="G85" s="107"/>
      <c r="H85" s="70"/>
      <c r="I85" s="38"/>
      <c r="J85" s="50"/>
      <c r="K85" s="107"/>
      <c r="L85" s="70"/>
    </row>
    <row r="86" spans="1:12" s="111" customFormat="1" ht="19.350000000000001" customHeight="1" thickBot="1" x14ac:dyDescent="0.45">
      <c r="A86" s="119" t="s">
        <v>209</v>
      </c>
      <c r="C86" s="103"/>
      <c r="D86" s="124"/>
      <c r="E86" s="38"/>
      <c r="F86" s="74">
        <f>F84+F46</f>
        <v>342154013</v>
      </c>
      <c r="G86" s="109"/>
      <c r="H86" s="113">
        <f>H84+H46</f>
        <v>311174075</v>
      </c>
      <c r="I86" s="38"/>
      <c r="J86" s="74">
        <f>J84+J46</f>
        <v>620729669</v>
      </c>
      <c r="K86" s="109"/>
      <c r="L86" s="113">
        <f>L84+L46</f>
        <v>-39354534</v>
      </c>
    </row>
    <row r="87" spans="1:12" s="111" customFormat="1" ht="12" customHeight="1" thickTop="1" x14ac:dyDescent="0.4">
      <c r="A87" s="119"/>
      <c r="C87" s="103"/>
      <c r="D87" s="124"/>
      <c r="E87" s="38"/>
      <c r="F87" s="50"/>
      <c r="G87" s="109"/>
      <c r="H87" s="70"/>
      <c r="I87" s="38"/>
      <c r="J87" s="50"/>
      <c r="K87" s="109"/>
      <c r="L87" s="70"/>
    </row>
    <row r="88" spans="1:12" s="111" customFormat="1" ht="19.350000000000001" customHeight="1" x14ac:dyDescent="0.4">
      <c r="A88" s="119" t="s">
        <v>111</v>
      </c>
      <c r="C88" s="103"/>
      <c r="D88" s="124"/>
      <c r="E88" s="38"/>
      <c r="F88" s="50"/>
      <c r="G88" s="109"/>
      <c r="H88" s="70"/>
      <c r="I88" s="38"/>
      <c r="J88" s="50"/>
      <c r="K88" s="109"/>
      <c r="L88" s="70"/>
    </row>
    <row r="89" spans="1:12" s="111" customFormat="1" ht="19.350000000000001" customHeight="1" x14ac:dyDescent="0.4">
      <c r="A89" s="103" t="s">
        <v>112</v>
      </c>
      <c r="C89" s="103"/>
      <c r="D89" s="124"/>
      <c r="E89" s="38"/>
      <c r="F89" s="50">
        <v>814916091</v>
      </c>
      <c r="G89" s="109"/>
      <c r="H89" s="70">
        <v>960269321</v>
      </c>
      <c r="I89" s="128"/>
      <c r="J89" s="50">
        <f>J46</f>
        <v>620729669</v>
      </c>
      <c r="K89" s="129"/>
      <c r="L89" s="70">
        <f>L46</f>
        <v>-39354534</v>
      </c>
    </row>
    <row r="90" spans="1:12" s="111" customFormat="1" ht="19.350000000000001" customHeight="1" x14ac:dyDescent="0.4">
      <c r="A90" s="103" t="s">
        <v>113</v>
      </c>
      <c r="C90" s="103"/>
      <c r="D90" s="124"/>
      <c r="E90" s="38"/>
      <c r="F90" s="51">
        <v>6186493</v>
      </c>
      <c r="G90" s="107"/>
      <c r="H90" s="157">
        <v>14520921</v>
      </c>
      <c r="I90" s="128"/>
      <c r="J90" s="51">
        <v>0</v>
      </c>
      <c r="K90" s="142"/>
      <c r="L90" s="157">
        <v>0</v>
      </c>
    </row>
    <row r="91" spans="1:12" s="111" customFormat="1" ht="6" customHeight="1" x14ac:dyDescent="0.4">
      <c r="B91" s="103"/>
      <c r="C91" s="103"/>
      <c r="D91" s="124"/>
      <c r="E91" s="38"/>
      <c r="F91" s="50"/>
      <c r="G91" s="107"/>
      <c r="H91" s="70"/>
      <c r="I91" s="38"/>
      <c r="J91" s="50"/>
      <c r="K91" s="107"/>
      <c r="L91" s="70"/>
    </row>
    <row r="92" spans="1:12" s="111" customFormat="1" ht="19.350000000000001" customHeight="1" thickBot="1" x14ac:dyDescent="0.45">
      <c r="B92" s="103"/>
      <c r="C92" s="103"/>
      <c r="D92" s="124"/>
      <c r="E92" s="38"/>
      <c r="F92" s="74">
        <f>SUM(F89:F90)</f>
        <v>821102584</v>
      </c>
      <c r="G92" s="109"/>
      <c r="H92" s="113">
        <f>SUM(H89:H90)</f>
        <v>974790242</v>
      </c>
      <c r="I92" s="38"/>
      <c r="J92" s="74">
        <f>SUM(J89:J90)</f>
        <v>620729669</v>
      </c>
      <c r="K92" s="109"/>
      <c r="L92" s="113">
        <f>SUM(L89:L90)</f>
        <v>-39354534</v>
      </c>
    </row>
    <row r="93" spans="1:12" s="111" customFormat="1" ht="12" customHeight="1" thickTop="1" x14ac:dyDescent="0.4">
      <c r="A93" s="119"/>
      <c r="C93" s="103"/>
      <c r="D93" s="124"/>
      <c r="E93" s="38"/>
      <c r="F93" s="50"/>
      <c r="G93" s="109"/>
      <c r="H93" s="70"/>
      <c r="I93" s="38"/>
      <c r="J93" s="50"/>
      <c r="K93" s="109"/>
      <c r="L93" s="70"/>
    </row>
    <row r="94" spans="1:12" s="111" customFormat="1" ht="19.350000000000001" customHeight="1" x14ac:dyDescent="0.4">
      <c r="A94" s="119" t="s">
        <v>114</v>
      </c>
      <c r="C94" s="103"/>
      <c r="D94" s="124"/>
      <c r="E94" s="38"/>
      <c r="F94" s="50"/>
      <c r="G94" s="109"/>
      <c r="H94" s="70"/>
      <c r="I94" s="38"/>
      <c r="J94" s="50"/>
      <c r="K94" s="109"/>
      <c r="L94" s="70"/>
    </row>
    <row r="95" spans="1:12" s="111" customFormat="1" ht="19.350000000000001" customHeight="1" x14ac:dyDescent="0.4">
      <c r="A95" s="103" t="s">
        <v>112</v>
      </c>
      <c r="C95" s="103"/>
      <c r="D95" s="124"/>
      <c r="E95" s="38"/>
      <c r="F95" s="50">
        <v>340605168</v>
      </c>
      <c r="G95" s="109"/>
      <c r="H95" s="70">
        <v>303118921</v>
      </c>
      <c r="I95" s="128"/>
      <c r="J95" s="50">
        <v>620729669</v>
      </c>
      <c r="K95" s="129"/>
      <c r="L95" s="70">
        <v>-39354534</v>
      </c>
    </row>
    <row r="96" spans="1:12" s="111" customFormat="1" ht="19.350000000000001" customHeight="1" x14ac:dyDescent="0.4">
      <c r="A96" s="103" t="s">
        <v>113</v>
      </c>
      <c r="C96" s="103"/>
      <c r="D96" s="124"/>
      <c r="E96" s="38"/>
      <c r="F96" s="51">
        <v>1548845</v>
      </c>
      <c r="G96" s="107"/>
      <c r="H96" s="157">
        <v>8055154</v>
      </c>
      <c r="I96" s="128"/>
      <c r="J96" s="51">
        <v>0</v>
      </c>
      <c r="K96" s="142"/>
      <c r="L96" s="157">
        <v>0</v>
      </c>
    </row>
    <row r="97" spans="1:12" s="111" customFormat="1" ht="6" customHeight="1" x14ac:dyDescent="0.4">
      <c r="B97" s="103"/>
      <c r="C97" s="103"/>
      <c r="D97" s="124"/>
      <c r="E97" s="38"/>
      <c r="F97" s="50"/>
      <c r="G97" s="107"/>
      <c r="H97" s="70"/>
      <c r="I97" s="38"/>
      <c r="J97" s="50"/>
      <c r="K97" s="107"/>
      <c r="L97" s="70"/>
    </row>
    <row r="98" spans="1:12" s="111" customFormat="1" ht="19.350000000000001" customHeight="1" thickBot="1" x14ac:dyDescent="0.45">
      <c r="C98" s="103"/>
      <c r="D98" s="124"/>
      <c r="E98" s="38"/>
      <c r="F98" s="74">
        <f>SUM(F95:F96)</f>
        <v>342154013</v>
      </c>
      <c r="G98" s="109"/>
      <c r="H98" s="113">
        <f>SUM(H95:H96)</f>
        <v>311174075</v>
      </c>
      <c r="I98" s="38"/>
      <c r="J98" s="74">
        <f>SUM(J95:J96)</f>
        <v>620729669</v>
      </c>
      <c r="K98" s="109"/>
      <c r="L98" s="113">
        <f>SUM(L95:L96)</f>
        <v>-39354534</v>
      </c>
    </row>
    <row r="99" spans="1:12" s="111" customFormat="1" ht="12" customHeight="1" thickTop="1" x14ac:dyDescent="0.4">
      <c r="A99" s="119"/>
      <c r="C99" s="103"/>
      <c r="D99" s="124"/>
      <c r="E99" s="38"/>
      <c r="F99" s="50"/>
      <c r="G99" s="109"/>
      <c r="H99" s="70"/>
      <c r="I99" s="38"/>
      <c r="J99" s="50"/>
      <c r="K99" s="109"/>
      <c r="L99" s="70"/>
    </row>
    <row r="100" spans="1:12" s="111" customFormat="1" ht="20.100000000000001" customHeight="1" x14ac:dyDescent="0.4">
      <c r="A100" s="119" t="s">
        <v>115</v>
      </c>
      <c r="B100" s="38"/>
      <c r="C100" s="38"/>
      <c r="D100" s="143"/>
      <c r="E100" s="38"/>
      <c r="F100" s="75"/>
      <c r="G100" s="109"/>
      <c r="H100" s="107"/>
      <c r="I100" s="38"/>
      <c r="J100" s="75"/>
      <c r="K100" s="109"/>
      <c r="L100" s="107"/>
    </row>
    <row r="101" spans="1:12" s="111" customFormat="1" ht="6" customHeight="1" x14ac:dyDescent="0.4">
      <c r="A101" s="119"/>
      <c r="B101" s="38"/>
      <c r="C101" s="38"/>
      <c r="D101" s="143"/>
      <c r="E101" s="38"/>
      <c r="F101" s="75"/>
      <c r="G101" s="109"/>
      <c r="H101" s="107"/>
      <c r="I101" s="38"/>
      <c r="J101" s="75"/>
      <c r="K101" s="109"/>
      <c r="L101" s="107"/>
    </row>
    <row r="102" spans="1:12" s="111" customFormat="1" ht="20.100000000000001" customHeight="1" x14ac:dyDescent="0.4">
      <c r="A102" s="118"/>
      <c r="B102" s="103" t="s">
        <v>116</v>
      </c>
      <c r="C102" s="38"/>
      <c r="D102" s="144">
        <v>24</v>
      </c>
      <c r="E102" s="38"/>
      <c r="F102" s="76">
        <v>1.3718813640396668</v>
      </c>
      <c r="G102" s="145"/>
      <c r="H102" s="146">
        <v>1.62</v>
      </c>
      <c r="I102" s="128"/>
      <c r="J102" s="76">
        <v>1.04</v>
      </c>
      <c r="K102" s="147"/>
      <c r="L102" s="146">
        <v>-7.0000000000000007E-2</v>
      </c>
    </row>
    <row r="103" spans="1:12" s="111" customFormat="1" ht="20.100000000000001" customHeight="1" x14ac:dyDescent="0.4">
      <c r="A103" s="118"/>
      <c r="B103" s="103"/>
      <c r="C103" s="38"/>
      <c r="D103" s="144"/>
      <c r="E103" s="38"/>
      <c r="F103" s="146"/>
      <c r="G103" s="270"/>
      <c r="H103" s="146"/>
      <c r="I103" s="271"/>
      <c r="J103" s="146"/>
      <c r="K103" s="272"/>
      <c r="L103" s="146"/>
    </row>
    <row r="104" spans="1:12" s="111" customFormat="1" ht="18" customHeight="1" x14ac:dyDescent="0.4">
      <c r="A104" s="119"/>
      <c r="C104" s="103"/>
      <c r="D104" s="124"/>
      <c r="E104" s="38"/>
      <c r="F104" s="77"/>
      <c r="G104" s="109"/>
      <c r="H104" s="77"/>
      <c r="I104" s="182"/>
      <c r="J104" s="77"/>
      <c r="K104" s="109"/>
      <c r="L104" s="77"/>
    </row>
    <row r="105" spans="1:12" s="149" customFormat="1" ht="21.95" customHeight="1" x14ac:dyDescent="0.2">
      <c r="A105" s="4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5" s="4"/>
      <c r="C105" s="4"/>
      <c r="D105" s="148"/>
      <c r="E105" s="4"/>
      <c r="F105" s="79"/>
      <c r="G105" s="79"/>
      <c r="H105" s="79"/>
      <c r="I105" s="4"/>
      <c r="J105" s="79"/>
      <c r="K105" s="79"/>
      <c r="L105" s="79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&amp;R&amp;"Browallia New,Regular"&amp;14&amp;P</oddFooter>
    <firstFooter>&amp;R2</first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0"/>
  <sheetViews>
    <sheetView view="pageBreakPreview" zoomScale="55" zoomScaleNormal="100" zoomScaleSheetLayoutView="55" workbookViewId="0">
      <selection activeCell="I38" sqref="I38"/>
    </sheetView>
  </sheetViews>
  <sheetFormatPr defaultColWidth="9" defaultRowHeight="20.100000000000001" customHeight="1" x14ac:dyDescent="0.2"/>
  <cols>
    <col min="1" max="1" width="1.25" style="1" customWidth="1"/>
    <col min="2" max="2" width="44.375" style="1" customWidth="1"/>
    <col min="3" max="3" width="6.875" style="15" customWidth="1"/>
    <col min="4" max="4" width="0.625" style="1" customWidth="1"/>
    <col min="5" max="5" width="9.125" style="1" customWidth="1"/>
    <col min="6" max="6" width="0.625" style="1" customWidth="1"/>
    <col min="7" max="7" width="8.625" style="1" customWidth="1"/>
    <col min="8" max="8" width="0.625" style="1" customWidth="1"/>
    <col min="9" max="9" width="15.625" style="1" customWidth="1"/>
    <col min="10" max="10" width="0.625" style="1" customWidth="1"/>
    <col min="11" max="11" width="16.125" style="1" customWidth="1"/>
    <col min="12" max="12" width="0.625" style="1" customWidth="1"/>
    <col min="13" max="13" width="13.875" style="1" customWidth="1"/>
    <col min="14" max="14" width="0.625" style="1" customWidth="1"/>
    <col min="15" max="15" width="11.625" style="1" customWidth="1"/>
    <col min="16" max="16" width="0.625" style="1" customWidth="1"/>
    <col min="17" max="17" width="9.125" style="1" customWidth="1"/>
    <col min="18" max="18" width="0.625" style="1" customWidth="1"/>
    <col min="19" max="19" width="10.125" style="1" customWidth="1"/>
    <col min="20" max="20" width="0.625" style="1" customWidth="1"/>
    <col min="21" max="21" width="10.375" style="1" customWidth="1"/>
    <col min="22" max="22" width="0.625" style="1" customWidth="1"/>
    <col min="23" max="23" width="10.625" style="1" customWidth="1"/>
    <col min="24" max="24" width="0.625" style="1" customWidth="1"/>
    <col min="25" max="25" width="10.625" style="1" customWidth="1"/>
    <col min="26" max="26" width="0.625" style="1" customWidth="1"/>
    <col min="27" max="27" width="10.625" style="1" customWidth="1"/>
    <col min="28" max="16384" width="9" style="1"/>
  </cols>
  <sheetData>
    <row r="1" spans="1:27" ht="21" customHeight="1" x14ac:dyDescent="0.2">
      <c r="A1" s="8" t="s">
        <v>0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21" customHeight="1" x14ac:dyDescent="0.2">
      <c r="A2" s="8" t="s">
        <v>122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1" customHeight="1" x14ac:dyDescent="0.2">
      <c r="A3" s="10" t="str">
        <f>'PL 7-8 (6month)'!A3</f>
        <v>สำหรับรอบระยะเวลาหกเดือนสิ้นสุดวันที่ 30 มิถุนายน พ.ศ. 2567</v>
      </c>
      <c r="B3" s="10"/>
      <c r="C3" s="268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" customHeight="1" x14ac:dyDescent="0.2">
      <c r="A4" s="3"/>
      <c r="B4" s="12"/>
      <c r="C4" s="150"/>
      <c r="D4" s="20"/>
      <c r="E4" s="20"/>
      <c r="F4" s="20"/>
      <c r="G4" s="20"/>
      <c r="H4" s="20"/>
      <c r="I4" s="20"/>
      <c r="J4" s="187"/>
      <c r="K4" s="20"/>
      <c r="L4" s="187"/>
      <c r="M4" s="14"/>
      <c r="N4" s="14"/>
      <c r="O4" s="14"/>
      <c r="P4" s="13"/>
      <c r="Q4" s="20"/>
      <c r="R4" s="19"/>
      <c r="S4" s="20"/>
      <c r="T4" s="14"/>
      <c r="U4" s="20"/>
      <c r="V4" s="13"/>
      <c r="W4" s="14"/>
      <c r="X4" s="13"/>
      <c r="Y4" s="14"/>
      <c r="Z4" s="13"/>
      <c r="AA4" s="14"/>
    </row>
    <row r="5" spans="1:27" ht="20.100000000000001" customHeight="1" x14ac:dyDescent="0.2">
      <c r="A5" s="11"/>
      <c r="B5" s="11"/>
      <c r="C5" s="1"/>
      <c r="E5" s="274" t="s">
        <v>123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</row>
    <row r="6" spans="1:27" ht="20.100000000000001" customHeight="1" x14ac:dyDescent="0.2">
      <c r="A6" s="11"/>
      <c r="B6" s="11"/>
      <c r="C6" s="9"/>
      <c r="D6" s="9"/>
      <c r="E6" s="9"/>
      <c r="F6" s="9"/>
      <c r="G6" s="9"/>
      <c r="H6" s="9"/>
      <c r="I6" s="275" t="s">
        <v>124</v>
      </c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9"/>
      <c r="Y6" s="9"/>
      <c r="Z6" s="9"/>
      <c r="AA6" s="9"/>
    </row>
    <row r="7" spans="1:27" ht="20.100000000000001" customHeight="1" x14ac:dyDescent="0.2">
      <c r="A7" s="3"/>
      <c r="B7" s="12"/>
      <c r="C7" s="12"/>
      <c r="D7" s="12"/>
      <c r="E7" s="12"/>
      <c r="F7" s="12"/>
      <c r="G7" s="12"/>
      <c r="H7" s="9"/>
      <c r="I7" s="9"/>
      <c r="J7" s="12"/>
      <c r="K7" s="274" t="s">
        <v>67</v>
      </c>
      <c r="L7" s="274"/>
      <c r="M7" s="274"/>
      <c r="N7" s="274"/>
      <c r="O7" s="274"/>
      <c r="P7" s="12"/>
      <c r="Q7" s="12"/>
      <c r="R7" s="12"/>
      <c r="S7" s="12"/>
      <c r="T7" s="12"/>
      <c r="U7" s="3"/>
      <c r="V7" s="12"/>
      <c r="W7" s="176"/>
      <c r="X7" s="12"/>
      <c r="Y7" s="176"/>
      <c r="Z7" s="12"/>
      <c r="AA7" s="176"/>
    </row>
    <row r="8" spans="1:27" ht="20.100000000000001" customHeight="1" x14ac:dyDescent="0.2">
      <c r="A8" s="3"/>
      <c r="B8" s="12"/>
      <c r="C8" s="9"/>
      <c r="D8" s="17"/>
      <c r="E8" s="17"/>
      <c r="F8" s="17"/>
      <c r="G8" s="17"/>
      <c r="J8" s="17"/>
      <c r="K8" s="17" t="s">
        <v>125</v>
      </c>
      <c r="L8" s="3"/>
      <c r="M8" s="17" t="s">
        <v>125</v>
      </c>
      <c r="N8" s="3"/>
      <c r="P8" s="17"/>
      <c r="V8" s="17"/>
      <c r="W8" s="17"/>
      <c r="X8" s="17"/>
      <c r="Y8" s="17"/>
      <c r="Z8" s="17"/>
      <c r="AA8" s="17"/>
    </row>
    <row r="9" spans="1:27" ht="20.100000000000001" customHeight="1" x14ac:dyDescent="0.2">
      <c r="A9" s="3"/>
      <c r="B9" s="12"/>
      <c r="C9" s="9"/>
      <c r="D9" s="17"/>
      <c r="E9" s="17"/>
      <c r="F9" s="17"/>
      <c r="G9" s="17"/>
      <c r="J9" s="17"/>
      <c r="K9" s="17" t="s">
        <v>126</v>
      </c>
      <c r="L9" s="3"/>
      <c r="M9" s="17" t="s">
        <v>127</v>
      </c>
      <c r="N9" s="3"/>
      <c r="P9" s="17"/>
      <c r="V9" s="17"/>
      <c r="W9" s="17"/>
      <c r="X9" s="17"/>
      <c r="Y9" s="17"/>
      <c r="Z9" s="17"/>
      <c r="AA9" s="17"/>
    </row>
    <row r="10" spans="1:27" ht="20.100000000000001" customHeight="1" x14ac:dyDescent="0.2">
      <c r="A10" s="3"/>
      <c r="B10" s="12"/>
      <c r="C10" s="9"/>
      <c r="D10" s="17"/>
      <c r="E10" s="17"/>
      <c r="F10" s="17"/>
      <c r="G10" s="17"/>
      <c r="H10" s="17"/>
      <c r="J10" s="17"/>
      <c r="K10" s="17" t="s">
        <v>128</v>
      </c>
      <c r="L10" s="17"/>
      <c r="M10" s="17" t="s">
        <v>129</v>
      </c>
      <c r="N10" s="17"/>
      <c r="O10" s="17" t="s">
        <v>130</v>
      </c>
      <c r="P10" s="17"/>
      <c r="Q10" s="274" t="s">
        <v>62</v>
      </c>
      <c r="R10" s="274"/>
      <c r="S10" s="274"/>
      <c r="T10" s="274"/>
      <c r="U10" s="274"/>
      <c r="V10" s="17"/>
      <c r="W10" s="17"/>
      <c r="X10" s="17"/>
      <c r="Y10" s="17"/>
      <c r="Z10" s="17"/>
      <c r="AA10" s="17"/>
    </row>
    <row r="11" spans="1:27" ht="20.100000000000001" customHeight="1" x14ac:dyDescent="0.2">
      <c r="A11" s="3"/>
      <c r="B11" s="12"/>
      <c r="C11" s="9"/>
      <c r="D11" s="17"/>
      <c r="F11" s="17"/>
      <c r="G11" s="17"/>
      <c r="H11" s="17"/>
      <c r="I11" s="17" t="s">
        <v>131</v>
      </c>
      <c r="J11" s="17"/>
      <c r="K11" s="17" t="s">
        <v>132</v>
      </c>
      <c r="L11" s="17"/>
      <c r="M11" s="17" t="s">
        <v>133</v>
      </c>
      <c r="N11" s="17"/>
      <c r="O11" s="17" t="s">
        <v>134</v>
      </c>
      <c r="P11" s="17"/>
      <c r="Q11" s="275" t="s">
        <v>135</v>
      </c>
      <c r="R11" s="275"/>
      <c r="S11" s="275"/>
      <c r="T11" s="17"/>
      <c r="U11" s="17"/>
      <c r="V11" s="17"/>
      <c r="W11" s="17" t="s">
        <v>136</v>
      </c>
      <c r="X11" s="17"/>
      <c r="Y11" s="17" t="s">
        <v>137</v>
      </c>
      <c r="Z11" s="17"/>
    </row>
    <row r="12" spans="1:27" ht="20.100000000000001" customHeight="1" x14ac:dyDescent="0.2">
      <c r="A12" s="3"/>
      <c r="B12" s="12"/>
      <c r="C12" s="9"/>
      <c r="D12" s="17"/>
      <c r="E12" s="17" t="s">
        <v>138</v>
      </c>
      <c r="G12" s="17" t="s">
        <v>139</v>
      </c>
      <c r="H12" s="17"/>
      <c r="I12" s="17" t="s">
        <v>140</v>
      </c>
      <c r="K12" s="17" t="s">
        <v>141</v>
      </c>
      <c r="L12" s="17"/>
      <c r="M12" s="17" t="s">
        <v>142</v>
      </c>
      <c r="N12" s="17"/>
      <c r="O12" s="17" t="s">
        <v>143</v>
      </c>
      <c r="P12" s="17"/>
      <c r="Q12" s="17" t="s">
        <v>144</v>
      </c>
      <c r="R12" s="17"/>
      <c r="T12" s="17"/>
      <c r="W12" s="17" t="s">
        <v>145</v>
      </c>
      <c r="Y12" s="17" t="s">
        <v>146</v>
      </c>
      <c r="Z12" s="17"/>
      <c r="AA12" s="17" t="s">
        <v>136</v>
      </c>
    </row>
    <row r="13" spans="1:27" ht="20.100000000000001" customHeight="1" x14ac:dyDescent="0.2">
      <c r="A13" s="3"/>
      <c r="B13" s="12"/>
      <c r="C13" s="9"/>
      <c r="D13" s="17"/>
      <c r="E13" s="17" t="s">
        <v>147</v>
      </c>
      <c r="F13" s="17"/>
      <c r="G13" s="17" t="s">
        <v>148</v>
      </c>
      <c r="H13" s="17"/>
      <c r="I13" s="17" t="s">
        <v>149</v>
      </c>
      <c r="J13" s="17"/>
      <c r="K13" s="17" t="s">
        <v>150</v>
      </c>
      <c r="L13" s="17"/>
      <c r="M13" s="17" t="s">
        <v>150</v>
      </c>
      <c r="N13" s="17"/>
      <c r="O13" s="17" t="s">
        <v>151</v>
      </c>
      <c r="P13" s="17"/>
      <c r="Q13" s="17" t="s">
        <v>152</v>
      </c>
      <c r="R13" s="17"/>
      <c r="S13" s="17" t="s">
        <v>153</v>
      </c>
      <c r="T13" s="17"/>
      <c r="U13" s="17" t="s">
        <v>154</v>
      </c>
      <c r="V13" s="17"/>
      <c r="W13" s="188" t="s">
        <v>155</v>
      </c>
      <c r="X13" s="17"/>
      <c r="Y13" s="17" t="s">
        <v>156</v>
      </c>
      <c r="Z13" s="17"/>
      <c r="AA13" s="17" t="s">
        <v>145</v>
      </c>
    </row>
    <row r="14" spans="1:27" ht="20.100000000000001" customHeight="1" x14ac:dyDescent="0.2">
      <c r="A14" s="3"/>
      <c r="B14" s="12"/>
      <c r="C14" s="268" t="s">
        <v>11</v>
      </c>
      <c r="D14" s="17"/>
      <c r="E14" s="18" t="s">
        <v>12</v>
      </c>
      <c r="F14" s="17"/>
      <c r="G14" s="18" t="s">
        <v>12</v>
      </c>
      <c r="H14" s="17"/>
      <c r="I14" s="18" t="s">
        <v>12</v>
      </c>
      <c r="J14" s="17"/>
      <c r="K14" s="18" t="s">
        <v>12</v>
      </c>
      <c r="L14" s="17"/>
      <c r="M14" s="18" t="s">
        <v>12</v>
      </c>
      <c r="N14" s="17"/>
      <c r="O14" s="18" t="s">
        <v>12</v>
      </c>
      <c r="P14" s="17"/>
      <c r="Q14" s="18" t="s">
        <v>12</v>
      </c>
      <c r="R14" s="17"/>
      <c r="S14" s="18" t="s">
        <v>12</v>
      </c>
      <c r="T14" s="17"/>
      <c r="U14" s="18" t="s">
        <v>12</v>
      </c>
      <c r="V14" s="17"/>
      <c r="W14" s="18" t="s">
        <v>12</v>
      </c>
      <c r="X14" s="17"/>
      <c r="Y14" s="18" t="s">
        <v>12</v>
      </c>
      <c r="Z14" s="17"/>
      <c r="AA14" s="18" t="s">
        <v>12</v>
      </c>
    </row>
    <row r="15" spans="1:27" ht="6" customHeight="1" x14ac:dyDescent="0.2">
      <c r="B15" s="12"/>
      <c r="C15" s="13"/>
      <c r="D15" s="14"/>
      <c r="E15" s="177"/>
      <c r="F15" s="177"/>
      <c r="G15" s="177"/>
      <c r="H15" s="177"/>
      <c r="I15" s="177"/>
      <c r="J15" s="177"/>
      <c r="K15" s="177"/>
      <c r="L15" s="189"/>
      <c r="M15" s="177"/>
      <c r="N15" s="189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</row>
    <row r="16" spans="1:27" s="193" customFormat="1" ht="20.100000000000001" customHeight="1" x14ac:dyDescent="0.2">
      <c r="A16" s="190" t="s">
        <v>217</v>
      </c>
      <c r="B16" s="191"/>
      <c r="C16" s="192"/>
      <c r="D16" s="177"/>
      <c r="E16" s="177">
        <v>594292336</v>
      </c>
      <c r="F16" s="177"/>
      <c r="G16" s="177">
        <v>895385444</v>
      </c>
      <c r="H16" s="177"/>
      <c r="I16" s="177">
        <v>1354834</v>
      </c>
      <c r="J16" s="177"/>
      <c r="K16" s="177">
        <v>-1895365381</v>
      </c>
      <c r="L16" s="189"/>
      <c r="M16" s="177">
        <v>16497634</v>
      </c>
      <c r="N16" s="189"/>
      <c r="O16" s="177">
        <f>K16+M16</f>
        <v>-1878867747</v>
      </c>
      <c r="P16" s="177"/>
      <c r="Q16" s="177">
        <v>118857468</v>
      </c>
      <c r="R16" s="177"/>
      <c r="S16" s="177">
        <v>1136277450</v>
      </c>
      <c r="T16" s="177"/>
      <c r="U16" s="177">
        <v>8343199851</v>
      </c>
      <c r="V16" s="177"/>
      <c r="W16" s="177">
        <v>9210499636</v>
      </c>
      <c r="X16" s="177"/>
      <c r="Y16" s="177">
        <v>140468007</v>
      </c>
      <c r="Z16" s="177"/>
      <c r="AA16" s="177">
        <f>SUM(W16:Y16)</f>
        <v>9350967643</v>
      </c>
    </row>
    <row r="17" spans="1:27" s="193" customFormat="1" ht="20.100000000000001" customHeight="1" x14ac:dyDescent="0.2">
      <c r="A17" s="178" t="s">
        <v>205</v>
      </c>
      <c r="B17" s="191"/>
      <c r="C17" s="19"/>
      <c r="D17" s="20"/>
      <c r="E17" s="20">
        <v>0</v>
      </c>
      <c r="F17" s="20"/>
      <c r="G17" s="20">
        <v>0</v>
      </c>
      <c r="H17" s="177"/>
      <c r="I17" s="20">
        <v>0</v>
      </c>
      <c r="J17" s="20"/>
      <c r="K17" s="20">
        <v>0</v>
      </c>
      <c r="L17" s="189"/>
      <c r="M17" s="20">
        <v>0</v>
      </c>
      <c r="N17" s="189"/>
      <c r="O17" s="177">
        <f t="shared" ref="O17:O21" si="0">SUM(K17:M17)</f>
        <v>0</v>
      </c>
      <c r="P17" s="192"/>
      <c r="Q17" s="20">
        <v>0</v>
      </c>
      <c r="R17" s="19"/>
      <c r="S17" s="20">
        <v>0</v>
      </c>
      <c r="T17" s="177"/>
      <c r="U17" s="177">
        <v>960269321</v>
      </c>
      <c r="V17" s="192"/>
      <c r="W17" s="177">
        <f t="shared" ref="W17:W22" si="1">E17+G17+O17+Q17+S17+U17</f>
        <v>960269321</v>
      </c>
      <c r="X17" s="192"/>
      <c r="Y17" s="177">
        <v>14520921</v>
      </c>
      <c r="Z17" s="192"/>
      <c r="AA17" s="177">
        <f>SUM(W17:Y17)</f>
        <v>974790242</v>
      </c>
    </row>
    <row r="18" spans="1:27" s="193" customFormat="1" ht="20.100000000000001" customHeight="1" x14ac:dyDescent="0.2">
      <c r="A18" s="178" t="s">
        <v>157</v>
      </c>
      <c r="B18" s="191"/>
      <c r="C18" s="150">
        <v>20</v>
      </c>
      <c r="D18" s="20"/>
      <c r="E18" s="20">
        <v>0</v>
      </c>
      <c r="F18" s="20"/>
      <c r="G18" s="20">
        <v>0</v>
      </c>
      <c r="H18" s="177"/>
      <c r="I18" s="20">
        <v>0</v>
      </c>
      <c r="J18" s="20"/>
      <c r="K18" s="20">
        <v>0</v>
      </c>
      <c r="L18" s="189"/>
      <c r="M18" s="20">
        <v>0</v>
      </c>
      <c r="N18" s="189"/>
      <c r="O18" s="177">
        <f t="shared" si="0"/>
        <v>0</v>
      </c>
      <c r="P18" s="192"/>
      <c r="Q18" s="20">
        <v>0</v>
      </c>
      <c r="R18" s="19"/>
      <c r="S18" s="20">
        <v>0</v>
      </c>
      <c r="T18" s="177"/>
      <c r="U18" s="177">
        <v>-445709277</v>
      </c>
      <c r="V18" s="192"/>
      <c r="W18" s="177">
        <f t="shared" si="1"/>
        <v>-445709277</v>
      </c>
      <c r="X18" s="192"/>
      <c r="Y18" s="20">
        <v>-6865000</v>
      </c>
      <c r="Z18" s="192"/>
      <c r="AA18" s="177">
        <f>SUM(W18:Y18)</f>
        <v>-452574277</v>
      </c>
    </row>
    <row r="19" spans="1:27" s="193" customFormat="1" ht="20.100000000000001" customHeight="1" x14ac:dyDescent="0.2">
      <c r="A19" s="178" t="s">
        <v>158</v>
      </c>
      <c r="B19" s="191"/>
      <c r="C19" s="150">
        <v>20</v>
      </c>
      <c r="D19" s="20"/>
      <c r="E19" s="20">
        <v>0</v>
      </c>
      <c r="F19" s="20"/>
      <c r="G19" s="20">
        <v>0</v>
      </c>
      <c r="H19" s="177"/>
      <c r="I19" s="20">
        <v>0</v>
      </c>
      <c r="J19" s="20"/>
      <c r="K19" s="20">
        <v>0</v>
      </c>
      <c r="L19" s="189"/>
      <c r="M19" s="20">
        <v>0</v>
      </c>
      <c r="N19" s="189"/>
      <c r="O19" s="177">
        <f t="shared" si="0"/>
        <v>0</v>
      </c>
      <c r="P19" s="192"/>
      <c r="Q19" s="20">
        <v>0</v>
      </c>
      <c r="R19" s="19"/>
      <c r="S19" s="20">
        <v>61324691</v>
      </c>
      <c r="T19" s="177"/>
      <c r="U19" s="177">
        <v>-61324691</v>
      </c>
      <c r="V19" s="192"/>
      <c r="W19" s="177">
        <f t="shared" si="1"/>
        <v>0</v>
      </c>
      <c r="X19" s="192"/>
      <c r="Y19" s="20">
        <v>0</v>
      </c>
      <c r="Z19" s="192"/>
      <c r="AA19" s="177">
        <f t="shared" ref="AA19" si="2">W19+Y19</f>
        <v>0</v>
      </c>
    </row>
    <row r="20" spans="1:27" s="193" customFormat="1" ht="20.100000000000001" customHeight="1" x14ac:dyDescent="0.2">
      <c r="A20" s="178" t="s">
        <v>159</v>
      </c>
      <c r="B20" s="191"/>
      <c r="C20" s="150"/>
      <c r="D20" s="20"/>
      <c r="E20" s="20">
        <v>0</v>
      </c>
      <c r="F20" s="20"/>
      <c r="G20" s="20">
        <v>0</v>
      </c>
      <c r="H20" s="177"/>
      <c r="I20" s="20">
        <v>0</v>
      </c>
      <c r="J20" s="20"/>
      <c r="K20" s="20">
        <v>0</v>
      </c>
      <c r="L20" s="189"/>
      <c r="M20" s="20">
        <v>-4198223</v>
      </c>
      <c r="N20" s="189"/>
      <c r="O20" s="177">
        <f t="shared" si="0"/>
        <v>-4198223</v>
      </c>
      <c r="P20" s="192"/>
      <c r="Q20" s="20">
        <v>0</v>
      </c>
      <c r="R20" s="19"/>
      <c r="S20" s="20">
        <v>0</v>
      </c>
      <c r="T20" s="177"/>
      <c r="U20" s="177">
        <v>4198223</v>
      </c>
      <c r="V20" s="192"/>
      <c r="W20" s="177">
        <f t="shared" si="1"/>
        <v>0</v>
      </c>
      <c r="X20" s="192"/>
      <c r="Y20" s="20">
        <v>0</v>
      </c>
      <c r="Z20" s="192"/>
      <c r="AA20" s="177">
        <f>SUM(W20:Y20)</f>
        <v>0</v>
      </c>
    </row>
    <row r="21" spans="1:27" s="193" customFormat="1" ht="20.100000000000001" customHeight="1" x14ac:dyDescent="0.2">
      <c r="A21" s="178" t="s">
        <v>160</v>
      </c>
      <c r="B21" s="191"/>
      <c r="C21" s="150">
        <v>20</v>
      </c>
      <c r="D21" s="20"/>
      <c r="E21" s="20">
        <v>0</v>
      </c>
      <c r="F21" s="20"/>
      <c r="G21" s="20">
        <v>0</v>
      </c>
      <c r="H21" s="177"/>
      <c r="I21" s="20">
        <v>0</v>
      </c>
      <c r="J21" s="20"/>
      <c r="K21" s="20">
        <v>0</v>
      </c>
      <c r="L21" s="189"/>
      <c r="M21" s="20">
        <v>0</v>
      </c>
      <c r="N21" s="189"/>
      <c r="O21" s="177">
        <f t="shared" si="0"/>
        <v>0</v>
      </c>
      <c r="P21" s="192"/>
      <c r="Q21" s="20">
        <v>104857</v>
      </c>
      <c r="R21" s="19"/>
      <c r="S21" s="20">
        <v>0</v>
      </c>
      <c r="T21" s="177"/>
      <c r="U21" s="177">
        <v>-104857</v>
      </c>
      <c r="V21" s="192"/>
      <c r="W21" s="177">
        <f t="shared" si="1"/>
        <v>0</v>
      </c>
      <c r="X21" s="192"/>
      <c r="Y21" s="20">
        <v>0</v>
      </c>
      <c r="Z21" s="192"/>
      <c r="AA21" s="177">
        <f>SUM(W21:Y21)</f>
        <v>0</v>
      </c>
    </row>
    <row r="22" spans="1:27" s="193" customFormat="1" ht="20.100000000000001" customHeight="1" x14ac:dyDescent="0.2">
      <c r="A22" s="178" t="s">
        <v>216</v>
      </c>
      <c r="B22" s="191"/>
      <c r="C22" s="150"/>
      <c r="D22" s="20"/>
      <c r="E22" s="20">
        <v>0</v>
      </c>
      <c r="F22" s="20"/>
      <c r="G22" s="20">
        <v>0</v>
      </c>
      <c r="H22" s="177"/>
      <c r="I22" s="20">
        <v>0</v>
      </c>
      <c r="J22" s="20"/>
      <c r="K22" s="20">
        <v>0</v>
      </c>
      <c r="L22" s="189"/>
      <c r="M22" s="20">
        <v>96754</v>
      </c>
      <c r="N22" s="189"/>
      <c r="O22" s="177">
        <f>SUM(K22:M22)</f>
        <v>96754</v>
      </c>
      <c r="P22" s="192"/>
      <c r="Q22" s="20">
        <v>0</v>
      </c>
      <c r="R22" s="19"/>
      <c r="S22" s="20">
        <v>0</v>
      </c>
      <c r="T22" s="177"/>
      <c r="U22" s="20">
        <v>0</v>
      </c>
      <c r="V22" s="192"/>
      <c r="W22" s="177">
        <f t="shared" si="1"/>
        <v>96754</v>
      </c>
      <c r="X22" s="192"/>
      <c r="Y22" s="20">
        <v>32251</v>
      </c>
      <c r="Z22" s="192"/>
      <c r="AA22" s="177">
        <f>SUM(W22:Y22)</f>
        <v>129005</v>
      </c>
    </row>
    <row r="23" spans="1:27" s="193" customFormat="1" ht="20.100000000000001" customHeight="1" x14ac:dyDescent="0.2">
      <c r="A23" s="178" t="s">
        <v>219</v>
      </c>
      <c r="B23" s="191"/>
      <c r="C23" s="150"/>
      <c r="D23" s="20"/>
      <c r="E23" s="20"/>
      <c r="F23" s="20"/>
      <c r="G23" s="20"/>
      <c r="H23" s="177"/>
      <c r="I23" s="20"/>
      <c r="J23" s="20"/>
      <c r="K23" s="20"/>
      <c r="L23" s="189"/>
      <c r="M23" s="20"/>
      <c r="N23" s="189"/>
      <c r="O23" s="177"/>
      <c r="P23" s="192"/>
      <c r="Q23" s="20"/>
      <c r="R23" s="19"/>
      <c r="S23" s="20"/>
      <c r="T23" s="177"/>
      <c r="U23" s="20"/>
      <c r="V23" s="192"/>
      <c r="W23" s="177"/>
      <c r="X23" s="192"/>
      <c r="Y23" s="177"/>
      <c r="Z23" s="192"/>
      <c r="AA23" s="177"/>
    </row>
    <row r="24" spans="1:27" ht="20.100000000000001" customHeight="1" x14ac:dyDescent="0.2">
      <c r="A24" s="3" t="s">
        <v>161</v>
      </c>
      <c r="B24" s="12"/>
      <c r="C24" s="150"/>
      <c r="D24" s="20"/>
      <c r="E24" s="20">
        <v>0</v>
      </c>
      <c r="F24" s="20"/>
      <c r="G24" s="20">
        <v>0</v>
      </c>
      <c r="H24" s="177"/>
      <c r="I24" s="20">
        <v>0</v>
      </c>
      <c r="J24" s="20"/>
      <c r="K24" s="20">
        <v>-660658180</v>
      </c>
      <c r="L24" s="189"/>
      <c r="M24" s="20">
        <v>0</v>
      </c>
      <c r="N24" s="189"/>
      <c r="O24" s="177">
        <f>SUM(K24:M24)</f>
        <v>-660658180</v>
      </c>
      <c r="P24" s="192"/>
      <c r="Q24" s="20">
        <v>0</v>
      </c>
      <c r="R24" s="19"/>
      <c r="S24" s="20">
        <v>0</v>
      </c>
      <c r="T24" s="177"/>
      <c r="U24" s="20">
        <v>0</v>
      </c>
      <c r="V24" s="192"/>
      <c r="W24" s="177">
        <f>E24+G24+O24+Q24+S24+U24</f>
        <v>-660658180</v>
      </c>
      <c r="X24" s="192"/>
      <c r="Y24" s="177">
        <v>-6530834</v>
      </c>
      <c r="Z24" s="192"/>
      <c r="AA24" s="177">
        <f>W24+Y24</f>
        <v>-667189014</v>
      </c>
    </row>
    <row r="25" spans="1:27" ht="20.100000000000001" customHeight="1" x14ac:dyDescent="0.2">
      <c r="A25" s="3" t="s">
        <v>162</v>
      </c>
      <c r="B25" s="12"/>
      <c r="C25" s="19"/>
      <c r="D25" s="20"/>
      <c r="E25" s="20"/>
      <c r="F25" s="20"/>
      <c r="G25" s="20"/>
      <c r="H25" s="177"/>
      <c r="I25" s="20"/>
      <c r="J25" s="20"/>
      <c r="K25" s="20"/>
      <c r="L25" s="189"/>
      <c r="M25" s="20"/>
      <c r="N25" s="189"/>
      <c r="O25" s="177"/>
      <c r="P25" s="192"/>
      <c r="Q25" s="20"/>
      <c r="R25" s="19"/>
      <c r="S25" s="20"/>
      <c r="T25" s="177"/>
      <c r="U25" s="20"/>
      <c r="V25" s="192"/>
      <c r="W25" s="177"/>
      <c r="X25" s="192"/>
      <c r="Y25" s="177"/>
      <c r="Z25" s="192"/>
      <c r="AA25" s="177"/>
    </row>
    <row r="26" spans="1:27" ht="20.100000000000001" customHeight="1" x14ac:dyDescent="0.2">
      <c r="A26" s="3" t="s">
        <v>163</v>
      </c>
      <c r="B26" s="12"/>
      <c r="C26" s="19"/>
      <c r="D26" s="20"/>
      <c r="E26" s="20"/>
      <c r="F26" s="20"/>
      <c r="G26" s="20"/>
      <c r="H26" s="177"/>
      <c r="I26" s="20"/>
      <c r="J26" s="20"/>
      <c r="K26" s="20"/>
      <c r="L26" s="189"/>
      <c r="M26" s="20"/>
      <c r="N26" s="189"/>
      <c r="O26" s="177"/>
      <c r="P26" s="192"/>
      <c r="Q26" s="20"/>
      <c r="R26" s="19"/>
      <c r="S26" s="20"/>
      <c r="T26" s="177"/>
      <c r="U26" s="20"/>
      <c r="V26" s="192"/>
      <c r="W26" s="177"/>
      <c r="X26" s="192"/>
      <c r="Y26" s="177"/>
      <c r="Z26" s="192"/>
      <c r="AA26" s="177"/>
    </row>
    <row r="27" spans="1:27" ht="20.100000000000001" customHeight="1" x14ac:dyDescent="0.2">
      <c r="A27" s="3" t="s">
        <v>164</v>
      </c>
      <c r="B27" s="12"/>
      <c r="C27" s="19"/>
      <c r="D27" s="20"/>
      <c r="E27" s="21">
        <v>0</v>
      </c>
      <c r="F27" s="20"/>
      <c r="G27" s="21">
        <v>0</v>
      </c>
      <c r="H27" s="177"/>
      <c r="I27" s="21">
        <v>0</v>
      </c>
      <c r="J27" s="20"/>
      <c r="K27" s="21">
        <v>3411024</v>
      </c>
      <c r="L27" s="19"/>
      <c r="M27" s="21">
        <v>0</v>
      </c>
      <c r="N27" s="19"/>
      <c r="O27" s="172">
        <f>SUM(K27:M27)</f>
        <v>3411024</v>
      </c>
      <c r="P27" s="19"/>
      <c r="Q27" s="21">
        <v>0</v>
      </c>
      <c r="R27" s="19"/>
      <c r="S27" s="21">
        <v>0</v>
      </c>
      <c r="T27" s="177"/>
      <c r="U27" s="21">
        <v>0</v>
      </c>
      <c r="V27" s="19"/>
      <c r="W27" s="21">
        <f>E27+G27+O27+Q27+S27+U27</f>
        <v>3411024</v>
      </c>
      <c r="X27" s="19"/>
      <c r="Y27" s="21">
        <v>32818</v>
      </c>
      <c r="Z27" s="19"/>
      <c r="AA27" s="172">
        <f>SUM(W27:Y27)</f>
        <v>3443842</v>
      </c>
    </row>
    <row r="28" spans="1:27" ht="6" customHeight="1" x14ac:dyDescent="0.2">
      <c r="A28" s="3"/>
      <c r="B28" s="12"/>
      <c r="C28" s="9"/>
      <c r="D28" s="17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</row>
    <row r="29" spans="1:27" ht="20.100000000000001" customHeight="1" thickBot="1" x14ac:dyDescent="0.25">
      <c r="A29" s="8" t="s">
        <v>210</v>
      </c>
      <c r="B29" s="12"/>
      <c r="C29" s="13"/>
      <c r="D29" s="14"/>
      <c r="E29" s="195">
        <f>SUM(E15:E28)</f>
        <v>594292336</v>
      </c>
      <c r="F29" s="177"/>
      <c r="G29" s="195">
        <f>SUM(G15:G28)</f>
        <v>895385444</v>
      </c>
      <c r="H29" s="177"/>
      <c r="I29" s="195">
        <f>SUM(I15:I28)</f>
        <v>1354834</v>
      </c>
      <c r="J29" s="177"/>
      <c r="K29" s="195">
        <f>SUM(K15:K28)</f>
        <v>-2552612537</v>
      </c>
      <c r="L29" s="177"/>
      <c r="M29" s="195">
        <f>SUM(M15:M28)</f>
        <v>12396165</v>
      </c>
      <c r="N29" s="177"/>
      <c r="O29" s="195">
        <f>SUM(O15:O28)</f>
        <v>-2540216372</v>
      </c>
      <c r="P29" s="177"/>
      <c r="Q29" s="195">
        <f>SUM(Q15:Q28)</f>
        <v>118962325</v>
      </c>
      <c r="R29" s="177"/>
      <c r="S29" s="195">
        <f>SUM(S15:S28)</f>
        <v>1197602141</v>
      </c>
      <c r="T29" s="177"/>
      <c r="U29" s="195">
        <f>SUM(U15:U28)</f>
        <v>8800528570</v>
      </c>
      <c r="V29" s="177"/>
      <c r="W29" s="195">
        <f>SUM(W15:W28)</f>
        <v>9067909278</v>
      </c>
      <c r="X29" s="177"/>
      <c r="Y29" s="195">
        <f>SUM(Y15:Y28)</f>
        <v>141658163</v>
      </c>
      <c r="Z29" s="177"/>
      <c r="AA29" s="195">
        <f>SUM(AA15:AA28)</f>
        <v>9209567441</v>
      </c>
    </row>
    <row r="30" spans="1:27" ht="19.5" customHeight="1" thickTop="1" x14ac:dyDescent="0.2">
      <c r="A30" s="8"/>
      <c r="B30" s="12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9.5" customHeight="1" x14ac:dyDescent="0.2">
      <c r="A31" s="8"/>
      <c r="B31" s="12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9.5" customHeight="1" x14ac:dyDescent="0.2">
      <c r="A32" s="8"/>
      <c r="B32" s="12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9.5" customHeight="1" x14ac:dyDescent="0.2">
      <c r="A33" s="8"/>
      <c r="B33" s="12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9.5" customHeight="1" x14ac:dyDescent="0.2">
      <c r="A34" s="8"/>
      <c r="B34" s="12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9.5" customHeight="1" x14ac:dyDescent="0.2">
      <c r="A35" s="8"/>
      <c r="B35" s="12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9.5" customHeight="1" x14ac:dyDescent="0.2">
      <c r="A36" s="8"/>
      <c r="B36" s="12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9.5" customHeight="1" x14ac:dyDescent="0.2">
      <c r="A37" s="8"/>
      <c r="B37" s="12"/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9.5" customHeight="1" x14ac:dyDescent="0.2">
      <c r="A38" s="8"/>
      <c r="B38" s="12"/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" customHeight="1" x14ac:dyDescent="0.2">
      <c r="A39" s="8"/>
      <c r="B39" s="12"/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2.35" customHeight="1" x14ac:dyDescent="0.2">
      <c r="A40" s="4" t="str">
        <f>+'PL 7-8 (6month)'!A50</f>
        <v>หมายเหตุประกอบข้อมูลทางการเงินเป็นส่วนหนึ่งของข้อมูลทางการเงินระหว่างกาลนี้</v>
      </c>
      <c r="B40" s="5"/>
      <c r="C40" s="6"/>
      <c r="D40" s="5"/>
      <c r="E40" s="6"/>
      <c r="F40" s="5"/>
      <c r="G40" s="6"/>
      <c r="H40" s="5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7"/>
      <c r="Z40" s="6"/>
      <c r="AA40" s="7"/>
    </row>
  </sheetData>
  <mergeCells count="5">
    <mergeCell ref="K7:O7"/>
    <mergeCell ref="Q10:U10"/>
    <mergeCell ref="Q11:S11"/>
    <mergeCell ref="I6:W6"/>
    <mergeCell ref="E5:AA5"/>
  </mergeCells>
  <pageMargins left="0.35" right="0.35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FE3A-F5F2-4402-803A-6378635E100B}">
  <dimension ref="A1:AA35"/>
  <sheetViews>
    <sheetView view="pageBreakPreview" zoomScale="85" zoomScaleNormal="100" zoomScaleSheetLayoutView="85" workbookViewId="0">
      <selection activeCell="A34" sqref="A34:XFD34"/>
    </sheetView>
  </sheetViews>
  <sheetFormatPr defaultColWidth="9" defaultRowHeight="20.100000000000001" customHeight="1" x14ac:dyDescent="0.2"/>
  <cols>
    <col min="1" max="1" width="0.875" style="88" customWidth="1"/>
    <col min="2" max="2" width="39.875" style="88" customWidth="1"/>
    <col min="3" max="3" width="5.875" style="203" customWidth="1"/>
    <col min="4" max="4" width="0.625" style="88" customWidth="1"/>
    <col min="5" max="5" width="8.375" style="88" customWidth="1"/>
    <col min="6" max="6" width="0.625" style="88" customWidth="1"/>
    <col min="7" max="7" width="7.875" style="88" customWidth="1"/>
    <col min="8" max="8" width="0.625" style="88" customWidth="1"/>
    <col min="9" max="9" width="14" style="88" customWidth="1"/>
    <col min="10" max="10" width="0.625" style="88" customWidth="1"/>
    <col min="11" max="11" width="14.625" style="88" customWidth="1"/>
    <col min="12" max="12" width="0.625" style="88" customWidth="1"/>
    <col min="13" max="13" width="12.875" style="88" customWidth="1"/>
    <col min="14" max="14" width="0.625" style="88" customWidth="1"/>
    <col min="15" max="15" width="9.625" style="88" customWidth="1"/>
    <col min="16" max="16" width="0.625" style="88" customWidth="1"/>
    <col min="17" max="17" width="8.375" style="88" customWidth="1"/>
    <col min="18" max="18" width="0.625" style="88" customWidth="1"/>
    <col min="19" max="19" width="8.875" style="88" customWidth="1"/>
    <col min="20" max="20" width="0.625" style="88" customWidth="1"/>
    <col min="21" max="21" width="9" style="88" customWidth="1"/>
    <col min="22" max="22" width="0.625" style="88" customWidth="1"/>
    <col min="23" max="23" width="9" style="88" customWidth="1"/>
    <col min="24" max="24" width="0.625" style="88" customWidth="1"/>
    <col min="25" max="25" width="8.25" style="88" customWidth="1"/>
    <col min="26" max="26" width="0.625" style="88" customWidth="1"/>
    <col min="27" max="27" width="8.75" style="88" customWidth="1"/>
    <col min="28" max="16384" width="9" style="88"/>
  </cols>
  <sheetData>
    <row r="1" spans="1:27" ht="21" customHeight="1" x14ac:dyDescent="0.2">
      <c r="A1" s="95" t="s">
        <v>0</v>
      </c>
      <c r="B1" s="95"/>
      <c r="C1" s="90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</row>
    <row r="2" spans="1:27" ht="21" customHeight="1" x14ac:dyDescent="0.2">
      <c r="A2" s="95" t="s">
        <v>122</v>
      </c>
      <c r="B2" s="95"/>
      <c r="C2" s="90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</row>
    <row r="3" spans="1:27" ht="21" customHeight="1" x14ac:dyDescent="0.2">
      <c r="A3" s="202" t="str">
        <f>'PL 7-8 (6month)'!A3</f>
        <v>สำหรับรอบระยะเวลาหกเดือนสิ้นสุดวันที่ 30 มิถุนายน พ.ศ. 2567</v>
      </c>
      <c r="B3" s="202"/>
      <c r="C3" s="269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</row>
    <row r="4" spans="1:27" ht="21" customHeight="1" x14ac:dyDescent="0.2">
      <c r="A4" s="80"/>
      <c r="B4" s="81"/>
      <c r="C4" s="82"/>
      <c r="D4" s="83"/>
      <c r="E4" s="83"/>
      <c r="F4" s="83"/>
      <c r="G4" s="83"/>
      <c r="H4" s="83"/>
      <c r="I4" s="83"/>
      <c r="J4" s="84"/>
      <c r="K4" s="83"/>
      <c r="L4" s="84"/>
      <c r="M4" s="85"/>
      <c r="N4" s="85"/>
      <c r="O4" s="85"/>
      <c r="P4" s="86"/>
      <c r="Q4" s="83"/>
      <c r="R4" s="87"/>
      <c r="S4" s="83"/>
      <c r="T4" s="85"/>
      <c r="U4" s="83"/>
      <c r="V4" s="86"/>
      <c r="W4" s="85"/>
      <c r="X4" s="86"/>
      <c r="Y4" s="85"/>
      <c r="Z4" s="86"/>
      <c r="AA4" s="85"/>
    </row>
    <row r="5" spans="1:27" ht="20.100000000000001" customHeight="1" x14ac:dyDescent="0.2">
      <c r="A5" s="89"/>
      <c r="B5" s="89"/>
      <c r="C5" s="88"/>
      <c r="E5" s="276" t="s">
        <v>123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ht="20.100000000000001" customHeight="1" x14ac:dyDescent="0.2">
      <c r="A6" s="89"/>
      <c r="B6" s="89"/>
      <c r="C6" s="90"/>
      <c r="D6" s="90"/>
      <c r="E6" s="90"/>
      <c r="F6" s="90"/>
      <c r="G6" s="90"/>
      <c r="H6" s="90"/>
      <c r="I6" s="277" t="s">
        <v>124</v>
      </c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90"/>
      <c r="Y6" s="90"/>
      <c r="Z6" s="90"/>
      <c r="AA6" s="90"/>
    </row>
    <row r="7" spans="1:27" ht="20.100000000000001" customHeight="1" x14ac:dyDescent="0.2">
      <c r="A7" s="80"/>
      <c r="B7" s="81"/>
      <c r="C7" s="81"/>
      <c r="D7" s="81"/>
      <c r="E7" s="81"/>
      <c r="F7" s="81"/>
      <c r="G7" s="81"/>
      <c r="H7" s="90"/>
      <c r="I7" s="90"/>
      <c r="J7" s="81"/>
      <c r="K7" s="276" t="s">
        <v>67</v>
      </c>
      <c r="L7" s="276"/>
      <c r="M7" s="276"/>
      <c r="N7" s="276"/>
      <c r="O7" s="276"/>
      <c r="P7" s="81"/>
      <c r="Q7" s="81"/>
      <c r="R7" s="81"/>
      <c r="S7" s="81"/>
      <c r="T7" s="81"/>
      <c r="U7" s="80"/>
      <c r="V7" s="81"/>
      <c r="W7" s="91"/>
      <c r="X7" s="81"/>
      <c r="Y7" s="91"/>
      <c r="Z7" s="81"/>
      <c r="AA7" s="91"/>
    </row>
    <row r="8" spans="1:27" ht="20.100000000000001" customHeight="1" x14ac:dyDescent="0.2">
      <c r="A8" s="80"/>
      <c r="B8" s="81"/>
      <c r="C8" s="90"/>
      <c r="D8" s="92"/>
      <c r="E8" s="92"/>
      <c r="F8" s="92"/>
      <c r="G8" s="92"/>
      <c r="J8" s="92"/>
      <c r="K8" s="92" t="s">
        <v>125</v>
      </c>
      <c r="L8" s="80"/>
      <c r="M8" s="92" t="s">
        <v>125</v>
      </c>
      <c r="N8" s="80"/>
      <c r="P8" s="92"/>
      <c r="V8" s="92"/>
      <c r="W8" s="92"/>
      <c r="X8" s="92"/>
      <c r="Y8" s="92"/>
      <c r="Z8" s="92"/>
      <c r="AA8" s="92"/>
    </row>
    <row r="9" spans="1:27" ht="20.100000000000001" customHeight="1" x14ac:dyDescent="0.2">
      <c r="A9" s="80"/>
      <c r="B9" s="81"/>
      <c r="C9" s="90"/>
      <c r="D9" s="92"/>
      <c r="E9" s="92"/>
      <c r="F9" s="92"/>
      <c r="G9" s="92"/>
      <c r="J9" s="92"/>
      <c r="K9" s="92" t="s">
        <v>126</v>
      </c>
      <c r="L9" s="80"/>
      <c r="M9" s="92" t="s">
        <v>127</v>
      </c>
      <c r="N9" s="80"/>
      <c r="P9" s="92"/>
      <c r="V9" s="92"/>
      <c r="W9" s="92"/>
      <c r="X9" s="92"/>
      <c r="Y9" s="92"/>
      <c r="Z9" s="92"/>
      <c r="AA9" s="92"/>
    </row>
    <row r="10" spans="1:27" ht="20.100000000000001" customHeight="1" x14ac:dyDescent="0.2">
      <c r="A10" s="80"/>
      <c r="B10" s="81"/>
      <c r="C10" s="90"/>
      <c r="D10" s="92"/>
      <c r="E10" s="92"/>
      <c r="F10" s="92"/>
      <c r="G10" s="92"/>
      <c r="H10" s="92"/>
      <c r="J10" s="92"/>
      <c r="K10" s="92" t="s">
        <v>128</v>
      </c>
      <c r="L10" s="92"/>
      <c r="M10" s="92" t="s">
        <v>129</v>
      </c>
      <c r="N10" s="92"/>
      <c r="O10" s="92" t="s">
        <v>130</v>
      </c>
      <c r="P10" s="92"/>
      <c r="Q10" s="276" t="s">
        <v>62</v>
      </c>
      <c r="R10" s="276"/>
      <c r="S10" s="276"/>
      <c r="T10" s="276"/>
      <c r="U10" s="276"/>
      <c r="V10" s="92"/>
      <c r="W10" s="92"/>
      <c r="X10" s="92"/>
      <c r="Y10" s="92"/>
      <c r="Z10" s="92"/>
      <c r="AA10" s="92"/>
    </row>
    <row r="11" spans="1:27" ht="20.100000000000001" customHeight="1" x14ac:dyDescent="0.2">
      <c r="A11" s="80"/>
      <c r="B11" s="81"/>
      <c r="C11" s="90"/>
      <c r="D11" s="92"/>
      <c r="F11" s="92"/>
      <c r="G11" s="92"/>
      <c r="H11" s="92"/>
      <c r="I11" s="92" t="s">
        <v>131</v>
      </c>
      <c r="J11" s="92"/>
      <c r="K11" s="92" t="s">
        <v>132</v>
      </c>
      <c r="L11" s="92"/>
      <c r="M11" s="92" t="s">
        <v>133</v>
      </c>
      <c r="N11" s="92"/>
      <c r="O11" s="92" t="s">
        <v>134</v>
      </c>
      <c r="P11" s="92"/>
      <c r="Q11" s="277" t="s">
        <v>135</v>
      </c>
      <c r="R11" s="277"/>
      <c r="S11" s="277"/>
      <c r="T11" s="92"/>
      <c r="U11" s="92"/>
      <c r="V11" s="92"/>
      <c r="W11" s="92" t="s">
        <v>136</v>
      </c>
      <c r="X11" s="92"/>
      <c r="Y11" s="92" t="s">
        <v>137</v>
      </c>
      <c r="Z11" s="92"/>
    </row>
    <row r="12" spans="1:27" ht="20.100000000000001" customHeight="1" x14ac:dyDescent="0.2">
      <c r="A12" s="80"/>
      <c r="B12" s="81"/>
      <c r="C12" s="90"/>
      <c r="D12" s="92"/>
      <c r="E12" s="92" t="s">
        <v>138</v>
      </c>
      <c r="G12" s="92" t="s">
        <v>139</v>
      </c>
      <c r="H12" s="92"/>
      <c r="I12" s="92" t="s">
        <v>140</v>
      </c>
      <c r="K12" s="92" t="s">
        <v>141</v>
      </c>
      <c r="L12" s="92"/>
      <c r="M12" s="92" t="s">
        <v>142</v>
      </c>
      <c r="N12" s="92"/>
      <c r="O12" s="92" t="s">
        <v>143</v>
      </c>
      <c r="P12" s="92"/>
      <c r="Q12" s="92" t="s">
        <v>144</v>
      </c>
      <c r="R12" s="92"/>
      <c r="T12" s="92"/>
      <c r="W12" s="92" t="s">
        <v>145</v>
      </c>
      <c r="Y12" s="92" t="s">
        <v>146</v>
      </c>
      <c r="Z12" s="92"/>
      <c r="AA12" s="92" t="s">
        <v>136</v>
      </c>
    </row>
    <row r="13" spans="1:27" ht="20.100000000000001" customHeight="1" x14ac:dyDescent="0.2">
      <c r="A13" s="80"/>
      <c r="B13" s="81"/>
      <c r="C13" s="90"/>
      <c r="D13" s="92"/>
      <c r="E13" s="92" t="s">
        <v>147</v>
      </c>
      <c r="F13" s="92"/>
      <c r="G13" s="92" t="s">
        <v>148</v>
      </c>
      <c r="H13" s="92"/>
      <c r="I13" s="92" t="s">
        <v>149</v>
      </c>
      <c r="J13" s="92"/>
      <c r="K13" s="92" t="s">
        <v>150</v>
      </c>
      <c r="L13" s="92"/>
      <c r="M13" s="92" t="s">
        <v>150</v>
      </c>
      <c r="N13" s="92"/>
      <c r="O13" s="92" t="s">
        <v>151</v>
      </c>
      <c r="P13" s="92"/>
      <c r="Q13" s="92" t="s">
        <v>152</v>
      </c>
      <c r="R13" s="92"/>
      <c r="S13" s="92" t="s">
        <v>153</v>
      </c>
      <c r="T13" s="92"/>
      <c r="U13" s="92" t="s">
        <v>154</v>
      </c>
      <c r="V13" s="92"/>
      <c r="W13" s="93" t="s">
        <v>155</v>
      </c>
      <c r="X13" s="92"/>
      <c r="Y13" s="92" t="s">
        <v>156</v>
      </c>
      <c r="Z13" s="92"/>
      <c r="AA13" s="92" t="s">
        <v>145</v>
      </c>
    </row>
    <row r="14" spans="1:27" ht="20.100000000000001" customHeight="1" x14ac:dyDescent="0.2">
      <c r="A14" s="80"/>
      <c r="B14" s="81"/>
      <c r="C14" s="269" t="s">
        <v>11</v>
      </c>
      <c r="D14" s="92"/>
      <c r="E14" s="94" t="s">
        <v>12</v>
      </c>
      <c r="F14" s="92"/>
      <c r="G14" s="94" t="s">
        <v>12</v>
      </c>
      <c r="H14" s="92"/>
      <c r="I14" s="94" t="s">
        <v>12</v>
      </c>
      <c r="J14" s="92"/>
      <c r="K14" s="94" t="s">
        <v>12</v>
      </c>
      <c r="L14" s="92"/>
      <c r="M14" s="94" t="s">
        <v>12</v>
      </c>
      <c r="N14" s="92"/>
      <c r="O14" s="94" t="s">
        <v>12</v>
      </c>
      <c r="P14" s="92"/>
      <c r="Q14" s="94" t="s">
        <v>12</v>
      </c>
      <c r="R14" s="92"/>
      <c r="S14" s="94" t="s">
        <v>12</v>
      </c>
      <c r="T14" s="92"/>
      <c r="U14" s="94" t="s">
        <v>12</v>
      </c>
      <c r="V14" s="92"/>
      <c r="W14" s="94" t="s">
        <v>12</v>
      </c>
      <c r="X14" s="92"/>
      <c r="Y14" s="94" t="s">
        <v>12</v>
      </c>
      <c r="Z14" s="92"/>
      <c r="AA14" s="94" t="s">
        <v>12</v>
      </c>
    </row>
    <row r="15" spans="1:27" s="185" customFormat="1" ht="6" customHeight="1" x14ac:dyDescent="0.2">
      <c r="B15" s="184"/>
      <c r="C15" s="175"/>
      <c r="D15" s="173"/>
      <c r="E15" s="197"/>
      <c r="F15" s="173"/>
      <c r="G15" s="197"/>
      <c r="H15" s="173"/>
      <c r="I15" s="197"/>
      <c r="J15" s="173"/>
      <c r="K15" s="197"/>
      <c r="L15" s="174"/>
      <c r="M15" s="197"/>
      <c r="N15" s="174"/>
      <c r="O15" s="197"/>
      <c r="P15" s="173"/>
      <c r="Q15" s="197"/>
      <c r="R15" s="173"/>
      <c r="S15" s="197"/>
      <c r="T15" s="173"/>
      <c r="U15" s="197"/>
      <c r="V15" s="173"/>
      <c r="W15" s="197"/>
      <c r="X15" s="173"/>
      <c r="Y15" s="197"/>
      <c r="Z15" s="173"/>
      <c r="AA15" s="197"/>
    </row>
    <row r="16" spans="1:27" s="185" customFormat="1" ht="20.100000000000001" customHeight="1" x14ac:dyDescent="0.2">
      <c r="A16" s="183" t="s">
        <v>218</v>
      </c>
      <c r="B16" s="184"/>
      <c r="C16" s="175"/>
      <c r="D16" s="173"/>
      <c r="E16" s="197">
        <v>594292336</v>
      </c>
      <c r="F16" s="173"/>
      <c r="G16" s="197">
        <v>895385444</v>
      </c>
      <c r="H16" s="173"/>
      <c r="I16" s="197">
        <v>1354834</v>
      </c>
      <c r="J16" s="173"/>
      <c r="K16" s="197">
        <v>-3285574258</v>
      </c>
      <c r="L16" s="174"/>
      <c r="M16" s="197">
        <v>13200675</v>
      </c>
      <c r="N16" s="174"/>
      <c r="O16" s="197">
        <f>SUM(K16:M16)</f>
        <v>-3272373583</v>
      </c>
      <c r="P16" s="173"/>
      <c r="Q16" s="197">
        <v>119920324</v>
      </c>
      <c r="R16" s="173"/>
      <c r="S16" s="197">
        <v>1197602141</v>
      </c>
      <c r="T16" s="173"/>
      <c r="U16" s="197">
        <v>9301597622</v>
      </c>
      <c r="V16" s="173"/>
      <c r="W16" s="197">
        <f>E16+G16+I16+O16+Q16+S16+U16</f>
        <v>8837779118</v>
      </c>
      <c r="X16" s="173"/>
      <c r="Y16" s="197">
        <v>155966371</v>
      </c>
      <c r="Z16" s="173"/>
      <c r="AA16" s="197">
        <f>SUM(W16:Y16)</f>
        <v>8993745489</v>
      </c>
    </row>
    <row r="17" spans="1:27" s="185" customFormat="1" ht="20.100000000000001" customHeight="1" x14ac:dyDescent="0.2">
      <c r="A17" s="186" t="s">
        <v>205</v>
      </c>
      <c r="B17" s="184"/>
      <c r="C17" s="87"/>
      <c r="D17" s="83"/>
      <c r="E17" s="196">
        <v>0</v>
      </c>
      <c r="F17" s="83"/>
      <c r="G17" s="196">
        <v>0</v>
      </c>
      <c r="H17" s="173"/>
      <c r="I17" s="196">
        <v>0</v>
      </c>
      <c r="J17" s="83"/>
      <c r="K17" s="196">
        <v>0</v>
      </c>
      <c r="L17" s="174"/>
      <c r="M17" s="196">
        <v>0</v>
      </c>
      <c r="N17" s="174"/>
      <c r="O17" s="197">
        <v>0</v>
      </c>
      <c r="P17" s="175"/>
      <c r="Q17" s="196">
        <v>0</v>
      </c>
      <c r="R17" s="87"/>
      <c r="S17" s="196">
        <v>0</v>
      </c>
      <c r="T17" s="173"/>
      <c r="U17" s="197">
        <v>814916091</v>
      </c>
      <c r="V17" s="175"/>
      <c r="W17" s="197">
        <f t="shared" ref="W17:W21" si="0">E17+G17+O17+Q17+S17+U17</f>
        <v>814916091</v>
      </c>
      <c r="X17" s="175"/>
      <c r="Y17" s="197">
        <v>6186493</v>
      </c>
      <c r="Z17" s="175"/>
      <c r="AA17" s="197">
        <f t="shared" ref="AA17:AA19" si="1">SUM(W17:Y17)</f>
        <v>821102584</v>
      </c>
    </row>
    <row r="18" spans="1:27" s="185" customFormat="1" ht="20.100000000000001" customHeight="1" x14ac:dyDescent="0.2">
      <c r="A18" s="186" t="s">
        <v>157</v>
      </c>
      <c r="B18" s="184"/>
      <c r="C18" s="82">
        <v>20</v>
      </c>
      <c r="D18" s="83"/>
      <c r="E18" s="196">
        <v>0</v>
      </c>
      <c r="F18" s="83"/>
      <c r="G18" s="196">
        <v>0</v>
      </c>
      <c r="H18" s="173"/>
      <c r="I18" s="196">
        <v>0</v>
      </c>
      <c r="J18" s="83"/>
      <c r="K18" s="196">
        <v>0</v>
      </c>
      <c r="L18" s="174"/>
      <c r="M18" s="196">
        <v>0</v>
      </c>
      <c r="N18" s="174"/>
      <c r="O18" s="197">
        <f t="shared" ref="O18:O21" si="2">SUM(K18:M18)</f>
        <v>0</v>
      </c>
      <c r="P18" s="175"/>
      <c r="Q18" s="196">
        <v>0</v>
      </c>
      <c r="R18" s="87"/>
      <c r="S18" s="196">
        <v>0</v>
      </c>
      <c r="T18" s="173"/>
      <c r="U18" s="197">
        <v>-653721239</v>
      </c>
      <c r="V18" s="175"/>
      <c r="W18" s="197">
        <f t="shared" si="0"/>
        <v>-653721239</v>
      </c>
      <c r="X18" s="175"/>
      <c r="Y18" s="197">
        <v>-15670682</v>
      </c>
      <c r="Z18" s="175"/>
      <c r="AA18" s="197">
        <f t="shared" si="1"/>
        <v>-669391921</v>
      </c>
    </row>
    <row r="19" spans="1:27" s="185" customFormat="1" ht="20.100000000000001" customHeight="1" x14ac:dyDescent="0.2">
      <c r="A19" s="186" t="s">
        <v>158</v>
      </c>
      <c r="B19" s="184"/>
      <c r="C19" s="82">
        <v>20</v>
      </c>
      <c r="D19" s="83"/>
      <c r="E19" s="196">
        <v>0</v>
      </c>
      <c r="F19" s="83"/>
      <c r="G19" s="196">
        <v>0</v>
      </c>
      <c r="H19" s="173"/>
      <c r="I19" s="196">
        <v>0</v>
      </c>
      <c r="J19" s="83"/>
      <c r="K19" s="196">
        <v>0</v>
      </c>
      <c r="L19" s="174"/>
      <c r="M19" s="196">
        <v>0</v>
      </c>
      <c r="N19" s="174"/>
      <c r="O19" s="197">
        <f t="shared" si="2"/>
        <v>0</v>
      </c>
      <c r="P19" s="175"/>
      <c r="Q19" s="196">
        <v>0</v>
      </c>
      <c r="R19" s="87"/>
      <c r="S19" s="196">
        <v>91871306</v>
      </c>
      <c r="T19" s="173"/>
      <c r="U19" s="197">
        <v>-91871306</v>
      </c>
      <c r="V19" s="175"/>
      <c r="W19" s="197">
        <f t="shared" si="0"/>
        <v>0</v>
      </c>
      <c r="X19" s="175"/>
      <c r="Y19" s="197">
        <v>0</v>
      </c>
      <c r="Z19" s="175"/>
      <c r="AA19" s="197">
        <f t="shared" si="1"/>
        <v>0</v>
      </c>
    </row>
    <row r="20" spans="1:27" s="185" customFormat="1" ht="20.100000000000001" customHeight="1" x14ac:dyDescent="0.2">
      <c r="A20" s="186" t="s">
        <v>203</v>
      </c>
      <c r="B20" s="184"/>
      <c r="C20" s="82"/>
      <c r="D20" s="83"/>
      <c r="E20" s="196">
        <v>0</v>
      </c>
      <c r="F20" s="83"/>
      <c r="G20" s="196">
        <v>0</v>
      </c>
      <c r="H20" s="173"/>
      <c r="I20" s="196">
        <v>0</v>
      </c>
      <c r="J20" s="83"/>
      <c r="K20" s="196">
        <v>0</v>
      </c>
      <c r="L20" s="174"/>
      <c r="M20" s="196">
        <v>0</v>
      </c>
      <c r="N20" s="174"/>
      <c r="O20" s="197">
        <f t="shared" si="2"/>
        <v>0</v>
      </c>
      <c r="P20" s="175"/>
      <c r="Q20" s="196">
        <v>0</v>
      </c>
      <c r="R20" s="87"/>
      <c r="S20" s="196">
        <v>0</v>
      </c>
      <c r="T20" s="173"/>
      <c r="U20" s="197">
        <v>0</v>
      </c>
      <c r="V20" s="175"/>
      <c r="W20" s="197">
        <f t="shared" si="0"/>
        <v>0</v>
      </c>
      <c r="X20" s="175"/>
      <c r="Y20" s="197">
        <v>-30</v>
      </c>
      <c r="Z20" s="175"/>
      <c r="AA20" s="197">
        <f>SUM(W20:Y20)</f>
        <v>-30</v>
      </c>
    </row>
    <row r="21" spans="1:27" s="185" customFormat="1" ht="20.100000000000001" customHeight="1" x14ac:dyDescent="0.2">
      <c r="A21" s="186" t="s">
        <v>160</v>
      </c>
      <c r="B21" s="184"/>
      <c r="C21" s="82">
        <v>20</v>
      </c>
      <c r="D21" s="83"/>
      <c r="E21" s="196">
        <v>0</v>
      </c>
      <c r="F21" s="83"/>
      <c r="G21" s="196">
        <v>0</v>
      </c>
      <c r="H21" s="173"/>
      <c r="I21" s="196">
        <v>0</v>
      </c>
      <c r="J21" s="83"/>
      <c r="K21" s="196">
        <v>0</v>
      </c>
      <c r="L21" s="174"/>
      <c r="M21" s="196">
        <v>0</v>
      </c>
      <c r="N21" s="174"/>
      <c r="O21" s="197">
        <f t="shared" si="2"/>
        <v>0</v>
      </c>
      <c r="P21" s="175"/>
      <c r="Q21" s="196">
        <v>1553510</v>
      </c>
      <c r="R21" s="87"/>
      <c r="S21" s="196">
        <v>0</v>
      </c>
      <c r="T21" s="173"/>
      <c r="U21" s="197">
        <v>-1553510</v>
      </c>
      <c r="V21" s="175"/>
      <c r="W21" s="197">
        <f t="shared" si="0"/>
        <v>0</v>
      </c>
      <c r="X21" s="175"/>
      <c r="Y21" s="197">
        <v>0</v>
      </c>
      <c r="Z21" s="175"/>
      <c r="AA21" s="197">
        <f>SUM(W21:Y21)</f>
        <v>0</v>
      </c>
    </row>
    <row r="22" spans="1:27" s="185" customFormat="1" ht="20.100000000000001" customHeight="1" x14ac:dyDescent="0.2">
      <c r="A22" s="186" t="s">
        <v>219</v>
      </c>
      <c r="B22" s="184"/>
      <c r="C22" s="82"/>
      <c r="D22" s="83"/>
      <c r="E22" s="196"/>
      <c r="F22" s="83"/>
      <c r="G22" s="196"/>
      <c r="H22" s="173"/>
      <c r="I22" s="196"/>
      <c r="J22" s="83"/>
      <c r="K22" s="196"/>
      <c r="L22" s="174"/>
      <c r="M22" s="196"/>
      <c r="N22" s="174"/>
      <c r="O22" s="197"/>
      <c r="P22" s="175"/>
      <c r="Q22" s="196"/>
      <c r="R22" s="87"/>
      <c r="S22" s="196"/>
      <c r="T22" s="173"/>
      <c r="U22" s="196"/>
      <c r="V22" s="175"/>
      <c r="W22" s="197"/>
      <c r="X22" s="175"/>
      <c r="Y22" s="197"/>
      <c r="Z22" s="175"/>
      <c r="AA22" s="197"/>
    </row>
    <row r="23" spans="1:27" ht="20.100000000000001" customHeight="1" x14ac:dyDescent="0.2">
      <c r="A23" s="80" t="s">
        <v>161</v>
      </c>
      <c r="B23" s="81"/>
      <c r="C23" s="82"/>
      <c r="D23" s="83"/>
      <c r="E23" s="196">
        <v>0</v>
      </c>
      <c r="F23" s="83"/>
      <c r="G23" s="196">
        <v>0</v>
      </c>
      <c r="H23" s="85"/>
      <c r="I23" s="196">
        <v>0</v>
      </c>
      <c r="J23" s="83"/>
      <c r="K23" s="196">
        <v>-476174848</v>
      </c>
      <c r="L23" s="84"/>
      <c r="M23" s="196">
        <v>0</v>
      </c>
      <c r="N23" s="84"/>
      <c r="O23" s="197">
        <f>SUM(K23:M23)</f>
        <v>-476174848</v>
      </c>
      <c r="P23" s="86"/>
      <c r="Q23" s="196">
        <v>0</v>
      </c>
      <c r="R23" s="87"/>
      <c r="S23" s="196">
        <v>0</v>
      </c>
      <c r="T23" s="85"/>
      <c r="U23" s="196">
        <v>0</v>
      </c>
      <c r="V23" s="86"/>
      <c r="W23" s="197">
        <f>E23+G23+O23+Q23+S23+U23</f>
        <v>-476174848</v>
      </c>
      <c r="X23" s="86"/>
      <c r="Y23" s="197">
        <v>-4655580</v>
      </c>
      <c r="Z23" s="86"/>
      <c r="AA23" s="197">
        <f>SUM(W23:Y23)</f>
        <v>-480830428</v>
      </c>
    </row>
    <row r="24" spans="1:27" ht="20.100000000000001" customHeight="1" x14ac:dyDescent="0.2">
      <c r="A24" s="80" t="s">
        <v>162</v>
      </c>
      <c r="B24" s="81"/>
      <c r="C24" s="87"/>
      <c r="D24" s="83"/>
      <c r="E24" s="196"/>
      <c r="F24" s="83"/>
      <c r="G24" s="196"/>
      <c r="H24" s="85"/>
      <c r="I24" s="196"/>
      <c r="J24" s="83"/>
      <c r="K24" s="196"/>
      <c r="L24" s="84"/>
      <c r="M24" s="196"/>
      <c r="N24" s="84"/>
      <c r="O24" s="197"/>
      <c r="P24" s="86"/>
      <c r="Q24" s="196"/>
      <c r="R24" s="87"/>
      <c r="S24" s="196"/>
      <c r="T24" s="85"/>
      <c r="U24" s="196"/>
      <c r="V24" s="86"/>
      <c r="W24" s="197"/>
      <c r="X24" s="86"/>
      <c r="Y24" s="197"/>
      <c r="Z24" s="86"/>
      <c r="AA24" s="197"/>
    </row>
    <row r="25" spans="1:27" ht="20.100000000000001" customHeight="1" x14ac:dyDescent="0.2">
      <c r="A25" s="80" t="s">
        <v>163</v>
      </c>
      <c r="B25" s="81"/>
      <c r="C25" s="87"/>
      <c r="D25" s="83"/>
      <c r="E25" s="196"/>
      <c r="F25" s="83"/>
      <c r="G25" s="196"/>
      <c r="H25" s="85"/>
      <c r="I25" s="196"/>
      <c r="J25" s="83"/>
      <c r="K25" s="196"/>
      <c r="L25" s="84"/>
      <c r="M25" s="196"/>
      <c r="N25" s="84"/>
      <c r="O25" s="197"/>
      <c r="P25" s="86"/>
      <c r="Q25" s="196"/>
      <c r="R25" s="87"/>
      <c r="S25" s="196"/>
      <c r="T25" s="85"/>
      <c r="U25" s="196"/>
      <c r="V25" s="86"/>
      <c r="W25" s="197"/>
      <c r="X25" s="86"/>
      <c r="Y25" s="197"/>
      <c r="Z25" s="86"/>
      <c r="AA25" s="197"/>
    </row>
    <row r="26" spans="1:27" ht="20.100000000000001" customHeight="1" x14ac:dyDescent="0.2">
      <c r="A26" s="80" t="s">
        <v>164</v>
      </c>
      <c r="B26" s="81"/>
      <c r="C26" s="87"/>
      <c r="D26" s="83"/>
      <c r="E26" s="198">
        <v>0</v>
      </c>
      <c r="F26" s="83"/>
      <c r="G26" s="198">
        <v>0</v>
      </c>
      <c r="H26" s="85"/>
      <c r="I26" s="198">
        <v>0</v>
      </c>
      <c r="J26" s="83"/>
      <c r="K26" s="198">
        <v>1863924</v>
      </c>
      <c r="L26" s="87"/>
      <c r="M26" s="198">
        <v>0</v>
      </c>
      <c r="N26" s="87"/>
      <c r="O26" s="199">
        <f>SUM(K26:M26)</f>
        <v>1863924</v>
      </c>
      <c r="P26" s="87"/>
      <c r="Q26" s="198">
        <v>0</v>
      </c>
      <c r="R26" s="87"/>
      <c r="S26" s="198">
        <v>0</v>
      </c>
      <c r="T26" s="85"/>
      <c r="U26" s="198">
        <v>0</v>
      </c>
      <c r="V26" s="87"/>
      <c r="W26" s="198">
        <f>E26+G26+O26+Q26+S26+U26</f>
        <v>1863924</v>
      </c>
      <c r="X26" s="87"/>
      <c r="Y26" s="198">
        <v>17933</v>
      </c>
      <c r="Z26" s="87"/>
      <c r="AA26" s="199">
        <f>SUM(W26:Y26)</f>
        <v>1881857</v>
      </c>
    </row>
    <row r="27" spans="1:27" ht="6" customHeight="1" x14ac:dyDescent="0.2">
      <c r="A27" s="80"/>
      <c r="B27" s="81"/>
      <c r="C27" s="90"/>
      <c r="D27" s="92"/>
      <c r="E27" s="200"/>
      <c r="F27" s="92"/>
      <c r="G27" s="200"/>
      <c r="H27" s="92"/>
      <c r="I27" s="200"/>
      <c r="J27" s="92"/>
      <c r="K27" s="200"/>
      <c r="L27" s="92"/>
      <c r="M27" s="200"/>
      <c r="N27" s="92"/>
      <c r="O27" s="200"/>
      <c r="P27" s="92"/>
      <c r="Q27" s="200"/>
      <c r="R27" s="92"/>
      <c r="S27" s="200"/>
      <c r="T27" s="92"/>
      <c r="U27" s="200"/>
      <c r="V27" s="92"/>
      <c r="W27" s="200"/>
      <c r="X27" s="92"/>
      <c r="Y27" s="200"/>
      <c r="Z27" s="92"/>
      <c r="AA27" s="200"/>
    </row>
    <row r="28" spans="1:27" ht="20.100000000000001" customHeight="1" thickBot="1" x14ac:dyDescent="0.25">
      <c r="A28" s="95" t="s">
        <v>211</v>
      </c>
      <c r="B28" s="81"/>
      <c r="C28" s="86"/>
      <c r="D28" s="85"/>
      <c r="E28" s="201">
        <f>SUM(E15:E27)</f>
        <v>594292336</v>
      </c>
      <c r="F28" s="85"/>
      <c r="G28" s="201">
        <f>SUM(G15:G27)</f>
        <v>895385444</v>
      </c>
      <c r="H28" s="85"/>
      <c r="I28" s="201">
        <f>SUM(I15:I27)</f>
        <v>1354834</v>
      </c>
      <c r="J28" s="85"/>
      <c r="K28" s="201">
        <f>SUM(K15:K27)</f>
        <v>-3759885182</v>
      </c>
      <c r="L28" s="85"/>
      <c r="M28" s="201">
        <f>SUM(M15:M27)</f>
        <v>13200675</v>
      </c>
      <c r="N28" s="85"/>
      <c r="O28" s="201">
        <f>SUM(O15:O27)</f>
        <v>-3746684507</v>
      </c>
      <c r="P28" s="85"/>
      <c r="Q28" s="201">
        <f>SUM(Q15:Q27)</f>
        <v>121473834</v>
      </c>
      <c r="R28" s="85"/>
      <c r="S28" s="201">
        <f>SUM(S15:S27)</f>
        <v>1289473447</v>
      </c>
      <c r="T28" s="85"/>
      <c r="U28" s="201">
        <f>SUM(U15:U27)</f>
        <v>9369367658</v>
      </c>
      <c r="V28" s="85"/>
      <c r="W28" s="201">
        <f>SUM(W15:W27)</f>
        <v>8524663046</v>
      </c>
      <c r="X28" s="85"/>
      <c r="Y28" s="201">
        <f>SUM(Y15:Y27)</f>
        <v>141844505</v>
      </c>
      <c r="Z28" s="85"/>
      <c r="AA28" s="201">
        <f>SUM(AA15:AA27)</f>
        <v>8666507551</v>
      </c>
    </row>
    <row r="29" spans="1:27" ht="19.5" customHeight="1" thickTop="1" x14ac:dyDescent="0.2">
      <c r="A29" s="95"/>
      <c r="B29" s="81"/>
      <c r="C29" s="86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</row>
    <row r="30" spans="1:27" ht="19.5" customHeight="1" x14ac:dyDescent="0.2">
      <c r="A30" s="95"/>
      <c r="B30" s="81"/>
      <c r="C30" s="86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</row>
    <row r="31" spans="1:27" ht="19.5" customHeight="1" x14ac:dyDescent="0.2">
      <c r="A31" s="95"/>
      <c r="B31" s="81"/>
      <c r="C31" s="86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</row>
    <row r="32" spans="1:27" ht="19.5" customHeight="1" x14ac:dyDescent="0.2">
      <c r="A32" s="95"/>
      <c r="B32" s="81"/>
      <c r="C32" s="86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</row>
    <row r="33" spans="1:27" ht="19.5" customHeight="1" x14ac:dyDescent="0.2">
      <c r="A33" s="95"/>
      <c r="B33" s="81"/>
      <c r="C33" s="86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</row>
    <row r="34" spans="1:27" ht="10.5" customHeight="1" x14ac:dyDescent="0.2"/>
    <row r="35" spans="1:27" ht="21.95" customHeight="1" x14ac:dyDescent="0.2">
      <c r="A35" s="204" t="str">
        <f>+'EQ9'!A40</f>
        <v>หมายเหตุประกอบข้อมูลทางการเงินเป็นส่วนหนึ่งของข้อมูลทางการเงินระหว่างกาลนี้</v>
      </c>
      <c r="B35" s="205"/>
      <c r="C35" s="206"/>
      <c r="D35" s="205"/>
      <c r="E35" s="206"/>
      <c r="F35" s="205"/>
      <c r="G35" s="206"/>
      <c r="H35" s="205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7"/>
      <c r="Z35" s="206"/>
      <c r="AA35" s="207"/>
    </row>
  </sheetData>
  <mergeCells count="5">
    <mergeCell ref="E5:AA5"/>
    <mergeCell ref="I6:W6"/>
    <mergeCell ref="K7:O7"/>
    <mergeCell ref="Q10:U10"/>
    <mergeCell ref="Q11:S11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2"/>
  <sheetViews>
    <sheetView view="pageBreakPreview" zoomScale="115" zoomScaleNormal="100" zoomScaleSheetLayoutView="115" workbookViewId="0">
      <selection activeCell="C125" sqref="C125"/>
    </sheetView>
  </sheetViews>
  <sheetFormatPr defaultColWidth="9" defaultRowHeight="20.100000000000001" customHeight="1" x14ac:dyDescent="0.2"/>
  <cols>
    <col min="1" max="1" width="9" style="1"/>
    <col min="2" max="2" width="32.875" style="1" customWidth="1"/>
    <col min="3" max="3" width="7.625" style="15" customWidth="1"/>
    <col min="4" max="4" width="0.625" style="1" customWidth="1"/>
    <col min="5" max="5" width="11" style="1" customWidth="1"/>
    <col min="6" max="6" width="0.625" style="1" customWidth="1"/>
    <col min="7" max="7" width="12.375" style="1" customWidth="1"/>
    <col min="8" max="8" width="0.625" style="1" customWidth="1"/>
    <col min="9" max="9" width="14.625" style="1" customWidth="1"/>
    <col min="10" max="10" width="0.625" style="1" customWidth="1"/>
    <col min="11" max="11" width="9.625" style="1" customWidth="1"/>
    <col min="12" max="12" width="0.625" style="1" customWidth="1"/>
    <col min="13" max="13" width="11.125" style="1" customWidth="1"/>
    <col min="14" max="14" width="0.625" style="1" customWidth="1"/>
    <col min="15" max="15" width="11.125" style="1" customWidth="1"/>
    <col min="16" max="16384" width="9" style="1"/>
  </cols>
  <sheetData>
    <row r="1" spans="1:15" ht="21.75" customHeight="1" x14ac:dyDescent="0.2">
      <c r="A1" s="8" t="s">
        <v>0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1.75" customHeight="1" x14ac:dyDescent="0.2">
      <c r="A2" s="8" t="s">
        <v>122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1.75" customHeight="1" x14ac:dyDescent="0.2">
      <c r="A3" s="10" t="str">
        <f>'EQ9'!A3</f>
        <v>สำหรับรอบระยะเวลาหกเดือนสิ้นสุดวันที่ 30 มิถุนายน พ.ศ. 2567</v>
      </c>
      <c r="B3" s="10"/>
      <c r="C3" s="268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8" customHeight="1" x14ac:dyDescent="0.2">
      <c r="A4" s="11"/>
      <c r="B4" s="11"/>
      <c r="C4" s="9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18.95" customHeight="1" x14ac:dyDescent="0.2">
      <c r="A5" s="11"/>
      <c r="B5" s="11"/>
      <c r="C5" s="1"/>
      <c r="E5" s="274" t="s">
        <v>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18.95" customHeight="1" x14ac:dyDescent="0.2">
      <c r="A6" s="11"/>
      <c r="B6" s="11"/>
      <c r="C6" s="1"/>
      <c r="E6" s="9"/>
      <c r="F6" s="9"/>
      <c r="G6" s="9"/>
      <c r="H6" s="9"/>
      <c r="I6" s="9" t="s">
        <v>165</v>
      </c>
      <c r="J6" s="9"/>
      <c r="K6" s="9"/>
      <c r="L6" s="9"/>
      <c r="M6" s="9"/>
      <c r="N6" s="9"/>
      <c r="O6" s="9"/>
    </row>
    <row r="7" spans="1:15" ht="18.95" customHeight="1" x14ac:dyDescent="0.2">
      <c r="A7" s="11"/>
      <c r="B7" s="11"/>
      <c r="C7" s="1"/>
      <c r="E7" s="9"/>
      <c r="F7" s="9"/>
      <c r="G7" s="9"/>
      <c r="H7" s="9"/>
      <c r="I7" s="268" t="s">
        <v>52</v>
      </c>
      <c r="J7" s="9"/>
      <c r="K7" s="9"/>
      <c r="L7" s="9"/>
      <c r="M7" s="9"/>
      <c r="N7" s="9"/>
      <c r="O7" s="9"/>
    </row>
    <row r="8" spans="1:15" ht="18.95" customHeight="1" x14ac:dyDescent="0.2">
      <c r="A8" s="11"/>
      <c r="B8" s="11"/>
      <c r="C8" s="1"/>
      <c r="E8" s="9"/>
      <c r="F8" s="9"/>
      <c r="G8" s="9"/>
      <c r="H8" s="9"/>
      <c r="I8" s="17" t="s">
        <v>125</v>
      </c>
      <c r="J8" s="9"/>
      <c r="K8" s="9"/>
      <c r="L8" s="9"/>
      <c r="M8" s="9"/>
      <c r="N8" s="9"/>
      <c r="O8" s="9"/>
    </row>
    <row r="9" spans="1:15" ht="18.95" customHeight="1" x14ac:dyDescent="0.2">
      <c r="A9" s="11"/>
      <c r="B9" s="11"/>
      <c r="C9" s="1"/>
      <c r="E9" s="9"/>
      <c r="F9" s="9"/>
      <c r="G9" s="9"/>
      <c r="H9" s="9"/>
      <c r="I9" s="17" t="s">
        <v>127</v>
      </c>
      <c r="J9" s="9"/>
      <c r="K9" s="9"/>
      <c r="L9" s="9"/>
      <c r="M9" s="9"/>
      <c r="N9" s="9"/>
      <c r="O9" s="9"/>
    </row>
    <row r="10" spans="1:15" ht="18.95" customHeight="1" x14ac:dyDescent="0.2">
      <c r="A10" s="11"/>
      <c r="B10" s="11"/>
      <c r="C10" s="1"/>
      <c r="E10" s="9"/>
      <c r="F10" s="9"/>
      <c r="G10" s="9"/>
      <c r="H10" s="9"/>
      <c r="I10" s="17" t="s">
        <v>129</v>
      </c>
      <c r="J10" s="9"/>
      <c r="K10" s="274" t="s">
        <v>166</v>
      </c>
      <c r="L10" s="274"/>
      <c r="M10" s="274"/>
      <c r="N10" s="9"/>
      <c r="O10" s="9"/>
    </row>
    <row r="11" spans="1:15" ht="18.95" customHeight="1" x14ac:dyDescent="0.2">
      <c r="A11" s="11"/>
      <c r="B11" s="11"/>
      <c r="C11" s="1"/>
      <c r="E11" s="9"/>
      <c r="F11" s="9"/>
      <c r="G11" s="9"/>
      <c r="H11" s="9"/>
      <c r="I11" s="17" t="s">
        <v>133</v>
      </c>
      <c r="J11" s="9"/>
      <c r="K11" s="17" t="s">
        <v>63</v>
      </c>
      <c r="L11" s="9"/>
      <c r="M11" s="17"/>
      <c r="N11" s="9"/>
      <c r="O11" s="9"/>
    </row>
    <row r="12" spans="1:15" ht="18.95" customHeight="1" x14ac:dyDescent="0.2">
      <c r="A12" s="3"/>
      <c r="B12" s="12"/>
      <c r="C12" s="9"/>
      <c r="D12" s="17"/>
      <c r="E12" s="17" t="s">
        <v>138</v>
      </c>
      <c r="F12" s="17"/>
      <c r="G12" s="17"/>
      <c r="H12" s="17"/>
      <c r="I12" s="17" t="s">
        <v>142</v>
      </c>
      <c r="J12" s="17"/>
      <c r="K12" s="17" t="s">
        <v>144</v>
      </c>
      <c r="L12" s="17"/>
      <c r="M12" s="17"/>
    </row>
    <row r="13" spans="1:15" ht="18.95" customHeight="1" x14ac:dyDescent="0.2">
      <c r="A13" s="3"/>
      <c r="B13" s="12"/>
      <c r="C13" s="9"/>
      <c r="D13" s="17"/>
      <c r="E13" s="17" t="s">
        <v>147</v>
      </c>
      <c r="F13" s="17"/>
      <c r="G13" s="17" t="s">
        <v>167</v>
      </c>
      <c r="H13" s="17"/>
      <c r="I13" s="17" t="s">
        <v>150</v>
      </c>
      <c r="J13" s="17"/>
      <c r="K13" s="17" t="s">
        <v>152</v>
      </c>
      <c r="L13" s="17"/>
      <c r="M13" s="17" t="s">
        <v>154</v>
      </c>
      <c r="N13" s="17"/>
      <c r="O13" s="17" t="s">
        <v>130</v>
      </c>
    </row>
    <row r="14" spans="1:15" ht="18.95" customHeight="1" x14ac:dyDescent="0.2">
      <c r="A14" s="3"/>
      <c r="B14" s="12"/>
      <c r="C14" s="97" t="s">
        <v>11</v>
      </c>
      <c r="D14" s="17"/>
      <c r="E14" s="18" t="s">
        <v>12</v>
      </c>
      <c r="F14" s="17"/>
      <c r="G14" s="18" t="s">
        <v>12</v>
      </c>
      <c r="H14" s="17"/>
      <c r="I14" s="18" t="s">
        <v>12</v>
      </c>
      <c r="J14" s="17"/>
      <c r="K14" s="18" t="s">
        <v>12</v>
      </c>
      <c r="L14" s="17"/>
      <c r="M14" s="18" t="s">
        <v>12</v>
      </c>
      <c r="N14" s="17"/>
      <c r="O14" s="18" t="s">
        <v>12</v>
      </c>
    </row>
    <row r="15" spans="1:15" ht="6" customHeight="1" x14ac:dyDescent="0.2">
      <c r="A15" s="3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s="193" customFormat="1" ht="18.95" customHeight="1" x14ac:dyDescent="0.2">
      <c r="A16" s="190" t="s">
        <v>217</v>
      </c>
      <c r="B16" s="191"/>
      <c r="C16" s="19"/>
      <c r="D16" s="177"/>
      <c r="E16" s="177">
        <v>594292336</v>
      </c>
      <c r="F16" s="177"/>
      <c r="G16" s="177">
        <v>8541105044</v>
      </c>
      <c r="H16" s="177"/>
      <c r="I16" s="177">
        <v>247816</v>
      </c>
      <c r="J16" s="177"/>
      <c r="K16" s="177">
        <v>59429234</v>
      </c>
      <c r="L16" s="177"/>
      <c r="M16" s="177">
        <v>571247871</v>
      </c>
      <c r="N16" s="177"/>
      <c r="O16" s="177">
        <f>SUM(E16:M16)</f>
        <v>9766322301</v>
      </c>
    </row>
    <row r="17" spans="1:15" s="193" customFormat="1" ht="18.95" customHeight="1" x14ac:dyDescent="0.2">
      <c r="A17" s="178" t="s">
        <v>204</v>
      </c>
      <c r="B17" s="191"/>
      <c r="C17" s="19"/>
      <c r="D17" s="177"/>
      <c r="E17" s="177">
        <v>0</v>
      </c>
      <c r="F17" s="177"/>
      <c r="G17" s="177">
        <v>0</v>
      </c>
      <c r="H17" s="177"/>
      <c r="I17" s="177">
        <v>0</v>
      </c>
      <c r="J17" s="177"/>
      <c r="K17" s="177">
        <v>0</v>
      </c>
      <c r="L17" s="177"/>
      <c r="M17" s="177">
        <v>-39354534</v>
      </c>
      <c r="N17" s="177"/>
      <c r="O17" s="177">
        <f t="shared" ref="O17:O18" si="0">SUM(E17:M17)</f>
        <v>-39354534</v>
      </c>
    </row>
    <row r="18" spans="1:15" s="193" customFormat="1" ht="18.95" customHeight="1" x14ac:dyDescent="0.2">
      <c r="A18" s="178" t="s">
        <v>157</v>
      </c>
      <c r="B18" s="191"/>
      <c r="C18" s="104">
        <v>20</v>
      </c>
      <c r="D18" s="20"/>
      <c r="E18" s="21">
        <v>0</v>
      </c>
      <c r="F18" s="177"/>
      <c r="G18" s="172">
        <v>0</v>
      </c>
      <c r="H18" s="177"/>
      <c r="I18" s="172">
        <v>0</v>
      </c>
      <c r="J18" s="177"/>
      <c r="K18" s="172">
        <v>0</v>
      </c>
      <c r="L18" s="177"/>
      <c r="M18" s="21">
        <v>-445709277</v>
      </c>
      <c r="N18" s="19"/>
      <c r="O18" s="172">
        <f t="shared" si="0"/>
        <v>-445709277</v>
      </c>
    </row>
    <row r="19" spans="1:15" s="193" customFormat="1" ht="6" customHeight="1" x14ac:dyDescent="0.2">
      <c r="A19" s="178"/>
      <c r="B19" s="191"/>
      <c r="C19" s="208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</row>
    <row r="20" spans="1:15" s="193" customFormat="1" ht="18.95" customHeight="1" thickBot="1" x14ac:dyDescent="0.25">
      <c r="A20" s="190" t="s">
        <v>210</v>
      </c>
      <c r="B20" s="191"/>
      <c r="C20" s="192"/>
      <c r="D20" s="177"/>
      <c r="E20" s="195">
        <f>SUM(E16:E18)</f>
        <v>594292336</v>
      </c>
      <c r="F20" s="177"/>
      <c r="G20" s="195">
        <f>SUM(G16:G18)</f>
        <v>8541105044</v>
      </c>
      <c r="H20" s="177"/>
      <c r="I20" s="195">
        <f>SUM(I16:I18)</f>
        <v>247816</v>
      </c>
      <c r="J20" s="177"/>
      <c r="K20" s="195">
        <f>SUM(K16:K19)</f>
        <v>59429234</v>
      </c>
      <c r="L20" s="177"/>
      <c r="M20" s="195">
        <f>SUM(M16:M18)</f>
        <v>86184060</v>
      </c>
      <c r="N20" s="177"/>
      <c r="O20" s="195">
        <f>SUM(O16:O18)</f>
        <v>9281258490</v>
      </c>
    </row>
    <row r="21" spans="1:15" s="193" customFormat="1" ht="12.75" customHeight="1" thickTop="1" x14ac:dyDescent="0.2">
      <c r="A21" s="190"/>
      <c r="B21" s="191"/>
      <c r="C21" s="192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</row>
    <row r="22" spans="1:15" s="193" customFormat="1" ht="18.95" customHeight="1" x14ac:dyDescent="0.2">
      <c r="A22" s="190" t="s">
        <v>218</v>
      </c>
      <c r="B22" s="191"/>
      <c r="C22" s="192"/>
      <c r="D22" s="177"/>
      <c r="E22" s="22">
        <v>594292336</v>
      </c>
      <c r="F22" s="177"/>
      <c r="G22" s="22">
        <v>8541105044</v>
      </c>
      <c r="H22" s="177"/>
      <c r="I22" s="22">
        <v>1052326</v>
      </c>
      <c r="J22" s="177"/>
      <c r="K22" s="22">
        <v>59429234</v>
      </c>
      <c r="L22" s="177"/>
      <c r="M22" s="22">
        <v>48156403</v>
      </c>
      <c r="N22" s="177"/>
      <c r="O22" s="22">
        <f t="shared" ref="O22:O24" si="1">SUM(E22:M22)</f>
        <v>9244035343</v>
      </c>
    </row>
    <row r="23" spans="1:15" ht="18.95" customHeight="1" x14ac:dyDescent="0.2">
      <c r="A23" s="3" t="s">
        <v>205</v>
      </c>
      <c r="B23" s="12"/>
      <c r="C23" s="13"/>
      <c r="D23" s="14"/>
      <c r="E23" s="22">
        <v>0</v>
      </c>
      <c r="F23" s="14"/>
      <c r="G23" s="22">
        <v>0</v>
      </c>
      <c r="H23" s="14"/>
      <c r="I23" s="22">
        <v>0</v>
      </c>
      <c r="J23" s="14"/>
      <c r="K23" s="22">
        <v>0</v>
      </c>
      <c r="L23" s="14"/>
      <c r="M23" s="22">
        <v>620729669</v>
      </c>
      <c r="N23" s="14"/>
      <c r="O23" s="22">
        <f t="shared" si="1"/>
        <v>620729669</v>
      </c>
    </row>
    <row r="24" spans="1:15" ht="18.95" customHeight="1" x14ac:dyDescent="0.2">
      <c r="A24" s="3" t="s">
        <v>157</v>
      </c>
      <c r="B24" s="12"/>
      <c r="C24" s="104">
        <v>20</v>
      </c>
      <c r="D24" s="20"/>
      <c r="E24" s="23">
        <v>0</v>
      </c>
      <c r="F24" s="14"/>
      <c r="G24" s="23">
        <v>0</v>
      </c>
      <c r="H24" s="14"/>
      <c r="I24" s="23">
        <v>0</v>
      </c>
      <c r="J24" s="14"/>
      <c r="K24" s="24">
        <v>0</v>
      </c>
      <c r="L24" s="14"/>
      <c r="M24" s="23">
        <v>-653721239</v>
      </c>
      <c r="N24" s="19"/>
      <c r="O24" s="24">
        <f t="shared" si="1"/>
        <v>-653721239</v>
      </c>
    </row>
    <row r="25" spans="1:15" ht="6" customHeight="1" x14ac:dyDescent="0.2">
      <c r="A25" s="3"/>
      <c r="B25" s="12"/>
      <c r="C25" s="9"/>
      <c r="D25" s="17"/>
      <c r="E25" s="25"/>
      <c r="F25" s="17"/>
      <c r="G25" s="25"/>
      <c r="H25" s="17"/>
      <c r="I25" s="25"/>
      <c r="J25" s="17"/>
      <c r="K25" s="25"/>
      <c r="L25" s="17"/>
      <c r="M25" s="25"/>
      <c r="N25" s="17"/>
      <c r="O25" s="25"/>
    </row>
    <row r="26" spans="1:15" ht="18.95" customHeight="1" thickBot="1" x14ac:dyDescent="0.25">
      <c r="A26" s="8" t="s">
        <v>211</v>
      </c>
      <c r="B26" s="12"/>
      <c r="C26" s="13"/>
      <c r="D26" s="14"/>
      <c r="E26" s="26">
        <f>SUM(E22:E25)</f>
        <v>594292336</v>
      </c>
      <c r="F26" s="14"/>
      <c r="G26" s="26">
        <f>SUM(G22:G25)</f>
        <v>8541105044</v>
      </c>
      <c r="H26" s="14"/>
      <c r="I26" s="26">
        <f>SUM(I22:I25)</f>
        <v>1052326</v>
      </c>
      <c r="J26" s="14"/>
      <c r="K26" s="26">
        <f>SUM(K22:K25)</f>
        <v>59429234</v>
      </c>
      <c r="L26" s="14"/>
      <c r="M26" s="26">
        <f>SUM(M22:M25)</f>
        <v>15164833</v>
      </c>
      <c r="N26" s="14"/>
      <c r="O26" s="26">
        <f>SUM(O22:O25)</f>
        <v>9211043773</v>
      </c>
    </row>
    <row r="27" spans="1:15" ht="13.5" customHeight="1" thickTop="1" x14ac:dyDescent="0.2"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 ht="13.5" customHeight="1" x14ac:dyDescent="0.2"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6.75" customHeight="1" x14ac:dyDescent="0.2"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 ht="21.95" customHeight="1" x14ac:dyDescent="0.2">
      <c r="A30" s="4" t="str">
        <f>'EQ9'!A40</f>
        <v>หมายเหตุประกอบข้อมูลทางการเงินเป็นส่วนหนึ่งของข้อมูลทางการเงินระหว่างกาลนี้</v>
      </c>
      <c r="B30" s="5"/>
      <c r="C30" s="6"/>
      <c r="D30" s="5"/>
      <c r="E30" s="6"/>
      <c r="F30" s="6"/>
      <c r="G30" s="6"/>
      <c r="H30" s="6"/>
      <c r="I30" s="6"/>
      <c r="J30" s="6"/>
      <c r="K30" s="6"/>
      <c r="L30" s="6"/>
      <c r="M30" s="6"/>
      <c r="N30" s="6"/>
      <c r="O30" s="7"/>
    </row>
    <row r="31" spans="1:15" ht="20.100000000000001" customHeight="1" x14ac:dyDescent="0.2"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ht="20.100000000000001" customHeight="1" x14ac:dyDescent="0.2"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</sheetData>
  <mergeCells count="2">
    <mergeCell ref="E5:O5"/>
    <mergeCell ref="K10:M10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3"/>
  <sheetViews>
    <sheetView tabSelected="1" view="pageBreakPreview" zoomScaleNormal="70" zoomScaleSheetLayoutView="100" workbookViewId="0">
      <selection activeCell="O13" sqref="O13"/>
    </sheetView>
  </sheetViews>
  <sheetFormatPr defaultColWidth="9" defaultRowHeight="21.75" customHeight="1" x14ac:dyDescent="0.2"/>
  <cols>
    <col min="1" max="2" width="1.125" style="225" customWidth="1"/>
    <col min="3" max="3" width="37.5" style="225" customWidth="1"/>
    <col min="4" max="4" width="7.125" style="225" customWidth="1"/>
    <col min="5" max="5" width="0.625" style="214" customWidth="1"/>
    <col min="6" max="6" width="13.625" style="235" customWidth="1"/>
    <col min="7" max="7" width="0.625" style="227" customWidth="1"/>
    <col min="8" max="8" width="13.625" style="227" customWidth="1"/>
    <col min="9" max="9" width="0.625" style="214" customWidth="1"/>
    <col min="10" max="10" width="13.625" style="227" customWidth="1"/>
    <col min="11" max="11" width="0.625" style="227" customWidth="1"/>
    <col min="12" max="12" width="13.625" style="227" customWidth="1"/>
    <col min="13" max="16384" width="9" style="214"/>
  </cols>
  <sheetData>
    <row r="1" spans="1:12" ht="21.75" customHeight="1" x14ac:dyDescent="0.2">
      <c r="A1" s="209" t="s">
        <v>0</v>
      </c>
      <c r="B1" s="209"/>
      <c r="C1" s="209"/>
      <c r="D1" s="210"/>
      <c r="E1" s="211"/>
      <c r="F1" s="212"/>
      <c r="G1" s="213"/>
      <c r="H1" s="213"/>
      <c r="I1" s="211"/>
      <c r="J1" s="213"/>
      <c r="K1" s="213"/>
      <c r="L1" s="213"/>
    </row>
    <row r="2" spans="1:12" ht="21.75" customHeight="1" x14ac:dyDescent="0.2">
      <c r="A2" s="209" t="s">
        <v>168</v>
      </c>
      <c r="B2" s="209"/>
      <c r="C2" s="209"/>
      <c r="D2" s="210"/>
      <c r="E2" s="211"/>
      <c r="F2" s="212"/>
      <c r="G2" s="213"/>
      <c r="H2" s="213"/>
      <c r="I2" s="211"/>
      <c r="J2" s="213"/>
      <c r="K2" s="213"/>
      <c r="L2" s="213"/>
    </row>
    <row r="3" spans="1:12" ht="21.75" customHeight="1" x14ac:dyDescent="0.2">
      <c r="A3" s="215" t="str">
        <f>'EQ11'!A3</f>
        <v>สำหรับรอบระยะเวลาหกเดือนสิ้นสุดวันที่ 30 มิถุนายน พ.ศ. 2567</v>
      </c>
      <c r="B3" s="215"/>
      <c r="C3" s="215"/>
      <c r="D3" s="216"/>
      <c r="E3" s="217"/>
      <c r="F3" s="218"/>
      <c r="G3" s="219"/>
      <c r="H3" s="219"/>
      <c r="I3" s="217"/>
      <c r="J3" s="219"/>
      <c r="K3" s="219"/>
      <c r="L3" s="219"/>
    </row>
    <row r="4" spans="1:12" ht="21.75" customHeight="1" x14ac:dyDescent="0.2">
      <c r="A4" s="220"/>
      <c r="B4" s="220"/>
      <c r="C4" s="220"/>
      <c r="D4" s="210"/>
      <c r="E4" s="211"/>
      <c r="F4" s="212"/>
      <c r="G4" s="213"/>
      <c r="H4" s="213"/>
      <c r="I4" s="211"/>
      <c r="J4" s="213"/>
      <c r="K4" s="213"/>
      <c r="L4" s="213"/>
    </row>
    <row r="5" spans="1:12" ht="21.75" customHeight="1" x14ac:dyDescent="0.2">
      <c r="A5" s="221"/>
      <c r="B5" s="221"/>
      <c r="C5" s="221"/>
      <c r="D5" s="222"/>
      <c r="F5" s="278" t="s">
        <v>3</v>
      </c>
      <c r="G5" s="278"/>
      <c r="H5" s="278"/>
      <c r="J5" s="278" t="s">
        <v>4</v>
      </c>
      <c r="K5" s="278"/>
      <c r="L5" s="278"/>
    </row>
    <row r="6" spans="1:12" ht="21.75" customHeight="1" x14ac:dyDescent="0.2">
      <c r="A6" s="210"/>
      <c r="B6" s="210"/>
      <c r="C6" s="210"/>
      <c r="D6" s="222"/>
      <c r="F6" s="223" t="s">
        <v>5</v>
      </c>
      <c r="G6" s="224"/>
      <c r="H6" s="223" t="s">
        <v>5</v>
      </c>
      <c r="J6" s="223" t="s">
        <v>5</v>
      </c>
      <c r="K6" s="224"/>
      <c r="L6" s="223" t="s">
        <v>5</v>
      </c>
    </row>
    <row r="7" spans="1:12" ht="21.75" customHeight="1" x14ac:dyDescent="0.2">
      <c r="D7" s="222"/>
      <c r="F7" s="226" t="s">
        <v>9</v>
      </c>
      <c r="H7" s="224" t="s">
        <v>10</v>
      </c>
      <c r="J7" s="224" t="s">
        <v>9</v>
      </c>
      <c r="L7" s="224" t="s">
        <v>10</v>
      </c>
    </row>
    <row r="8" spans="1:12" ht="21.75" customHeight="1" x14ac:dyDescent="0.2">
      <c r="D8" s="228"/>
      <c r="F8" s="229" t="s">
        <v>12</v>
      </c>
      <c r="H8" s="230" t="s">
        <v>12</v>
      </c>
      <c r="J8" s="230" t="s">
        <v>12</v>
      </c>
      <c r="L8" s="230" t="s">
        <v>12</v>
      </c>
    </row>
    <row r="9" spans="1:12" ht="21.75" customHeight="1" x14ac:dyDescent="0.2">
      <c r="D9" s="231"/>
      <c r="E9" s="232"/>
      <c r="F9" s="233"/>
      <c r="I9" s="232"/>
      <c r="J9" s="233"/>
    </row>
    <row r="10" spans="1:12" s="225" customFormat="1" ht="21.75" customHeight="1" x14ac:dyDescent="0.2">
      <c r="A10" s="234" t="s">
        <v>223</v>
      </c>
      <c r="B10" s="234"/>
      <c r="F10" s="233"/>
      <c r="G10" s="235"/>
      <c r="H10" s="235"/>
      <c r="J10" s="233"/>
      <c r="K10" s="235"/>
      <c r="L10" s="235"/>
    </row>
    <row r="11" spans="1:12" ht="21.75" customHeight="1" x14ac:dyDescent="0.2">
      <c r="B11" s="236" t="s">
        <v>169</v>
      </c>
      <c r="D11" s="231"/>
      <c r="E11" s="232"/>
      <c r="F11" s="237">
        <v>14864483973</v>
      </c>
      <c r="H11" s="238">
        <v>15040331903</v>
      </c>
      <c r="I11" s="232"/>
      <c r="J11" s="237">
        <v>0</v>
      </c>
      <c r="L11" s="238">
        <v>0</v>
      </c>
    </row>
    <row r="12" spans="1:12" ht="21.75" customHeight="1" x14ac:dyDescent="0.2">
      <c r="B12" s="236" t="s">
        <v>170</v>
      </c>
      <c r="D12" s="231"/>
      <c r="E12" s="232"/>
      <c r="F12" s="233">
        <v>-1363584420</v>
      </c>
      <c r="H12" s="227">
        <v>-3198342418</v>
      </c>
      <c r="I12" s="232"/>
      <c r="J12" s="237">
        <v>0</v>
      </c>
      <c r="L12" s="238">
        <v>0</v>
      </c>
    </row>
    <row r="13" spans="1:12" ht="21.75" customHeight="1" x14ac:dyDescent="0.2">
      <c r="B13" s="236" t="s">
        <v>171</v>
      </c>
      <c r="D13" s="231"/>
      <c r="E13" s="232"/>
      <c r="F13" s="233">
        <v>-9145167287</v>
      </c>
      <c r="H13" s="227">
        <v>-7195334268</v>
      </c>
      <c r="I13" s="232"/>
      <c r="J13" s="237">
        <v>0</v>
      </c>
      <c r="L13" s="238">
        <v>0</v>
      </c>
    </row>
    <row r="14" spans="1:12" ht="21.75" customHeight="1" x14ac:dyDescent="0.2">
      <c r="B14" s="236" t="s">
        <v>172</v>
      </c>
      <c r="D14" s="231"/>
      <c r="E14" s="232"/>
      <c r="F14" s="233"/>
      <c r="I14" s="232"/>
      <c r="J14" s="233"/>
    </row>
    <row r="15" spans="1:12" ht="21.75" customHeight="1" x14ac:dyDescent="0.2">
      <c r="B15" s="236"/>
      <c r="C15" s="225" t="s">
        <v>173</v>
      </c>
      <c r="D15" s="231"/>
      <c r="E15" s="232"/>
      <c r="F15" s="233">
        <v>-218506699</v>
      </c>
      <c r="H15" s="227">
        <v>-238274169</v>
      </c>
      <c r="I15" s="232"/>
      <c r="J15" s="237">
        <v>0</v>
      </c>
      <c r="L15" s="238">
        <v>0</v>
      </c>
    </row>
    <row r="16" spans="1:12" ht="21.75" customHeight="1" x14ac:dyDescent="0.2">
      <c r="B16" s="236" t="s">
        <v>174</v>
      </c>
      <c r="D16" s="231"/>
      <c r="E16" s="232"/>
      <c r="F16" s="233">
        <v>-1469533021</v>
      </c>
      <c r="H16" s="227">
        <v>-1445587245</v>
      </c>
      <c r="I16" s="232"/>
      <c r="J16" s="237">
        <v>0</v>
      </c>
      <c r="L16" s="238">
        <v>0</v>
      </c>
    </row>
    <row r="17" spans="1:12" ht="21.75" customHeight="1" x14ac:dyDescent="0.2">
      <c r="B17" s="236" t="s">
        <v>93</v>
      </c>
      <c r="D17" s="239"/>
      <c r="E17" s="232"/>
      <c r="F17" s="233">
        <v>-641646456</v>
      </c>
      <c r="H17" s="227">
        <v>-676946742</v>
      </c>
      <c r="I17" s="232"/>
      <c r="J17" s="237">
        <v>0</v>
      </c>
      <c r="L17" s="238">
        <v>0</v>
      </c>
    </row>
    <row r="18" spans="1:12" ht="21.75" customHeight="1" x14ac:dyDescent="0.2">
      <c r="B18" s="236" t="s">
        <v>214</v>
      </c>
      <c r="D18" s="239"/>
      <c r="E18" s="232"/>
      <c r="F18" s="233">
        <v>-192821549</v>
      </c>
      <c r="H18" s="227">
        <v>-146283271</v>
      </c>
      <c r="I18" s="232"/>
      <c r="J18" s="237">
        <v>6309644</v>
      </c>
      <c r="L18" s="238">
        <v>0</v>
      </c>
    </row>
    <row r="19" spans="1:12" ht="21.75" customHeight="1" x14ac:dyDescent="0.2">
      <c r="B19" s="236" t="s">
        <v>175</v>
      </c>
      <c r="D19" s="231"/>
      <c r="E19" s="232"/>
      <c r="F19" s="237">
        <v>86615290</v>
      </c>
      <c r="H19" s="238">
        <v>71487972</v>
      </c>
      <c r="I19" s="232"/>
      <c r="J19" s="237">
        <v>1327226</v>
      </c>
      <c r="L19" s="238">
        <v>244312</v>
      </c>
    </row>
    <row r="20" spans="1:12" ht="21.75" customHeight="1" x14ac:dyDescent="0.2">
      <c r="B20" s="236" t="s">
        <v>176</v>
      </c>
      <c r="D20" s="231"/>
      <c r="E20" s="232"/>
      <c r="F20" s="233">
        <v>315671474</v>
      </c>
      <c r="H20" s="227">
        <v>337235625</v>
      </c>
      <c r="I20" s="232"/>
      <c r="J20" s="233">
        <v>676788561</v>
      </c>
      <c r="L20" s="227">
        <v>594282336</v>
      </c>
    </row>
    <row r="21" spans="1:12" ht="21.75" customHeight="1" x14ac:dyDescent="0.2">
      <c r="B21" s="236" t="s">
        <v>86</v>
      </c>
      <c r="D21" s="231"/>
      <c r="E21" s="232"/>
      <c r="F21" s="237">
        <v>54939932</v>
      </c>
      <c r="H21" s="238">
        <v>41173361</v>
      </c>
      <c r="I21" s="232"/>
      <c r="J21" s="237">
        <v>0</v>
      </c>
      <c r="L21" s="238">
        <v>0</v>
      </c>
    </row>
    <row r="22" spans="1:12" ht="21.75" customHeight="1" x14ac:dyDescent="0.2">
      <c r="B22" s="236" t="s">
        <v>96</v>
      </c>
      <c r="D22" s="239"/>
      <c r="E22" s="232"/>
      <c r="F22" s="233">
        <v>-1379721399</v>
      </c>
      <c r="H22" s="227">
        <v>-1231010838</v>
      </c>
      <c r="I22" s="232"/>
      <c r="J22" s="233">
        <v>-38854572</v>
      </c>
      <c r="L22" s="227">
        <v>-35860718</v>
      </c>
    </row>
    <row r="23" spans="1:12" ht="21.75" customHeight="1" x14ac:dyDescent="0.2">
      <c r="B23" s="236" t="s">
        <v>100</v>
      </c>
      <c r="D23" s="231"/>
      <c r="E23" s="232"/>
      <c r="F23" s="233">
        <v>-64657974</v>
      </c>
      <c r="H23" s="227">
        <v>-137779436</v>
      </c>
      <c r="I23" s="232"/>
      <c r="J23" s="237">
        <v>-199474</v>
      </c>
      <c r="L23" s="238">
        <v>-2443</v>
      </c>
    </row>
    <row r="24" spans="1:12" ht="21.75" customHeight="1" x14ac:dyDescent="0.2">
      <c r="B24" s="236" t="s">
        <v>177</v>
      </c>
      <c r="D24" s="231"/>
      <c r="E24" s="232"/>
      <c r="F24" s="237">
        <v>2632517285</v>
      </c>
      <c r="H24" s="238">
        <v>3830658790</v>
      </c>
      <c r="I24" s="232"/>
      <c r="J24" s="237">
        <v>0</v>
      </c>
      <c r="L24" s="238">
        <v>0</v>
      </c>
    </row>
    <row r="25" spans="1:12" ht="21.75" customHeight="1" x14ac:dyDescent="0.2">
      <c r="B25" s="236" t="s">
        <v>178</v>
      </c>
      <c r="D25" s="231"/>
      <c r="E25" s="232"/>
      <c r="F25" s="233">
        <v>-3571791354</v>
      </c>
      <c r="H25" s="227">
        <v>-5705052892</v>
      </c>
      <c r="I25" s="232"/>
      <c r="J25" s="237">
        <v>0</v>
      </c>
      <c r="L25" s="238">
        <v>0</v>
      </c>
    </row>
    <row r="26" spans="1:12" ht="21.75" customHeight="1" x14ac:dyDescent="0.2">
      <c r="B26" s="236" t="s">
        <v>179</v>
      </c>
      <c r="D26" s="231"/>
      <c r="E26" s="232"/>
      <c r="F26" s="240">
        <v>23433672</v>
      </c>
      <c r="H26" s="241">
        <v>69951832</v>
      </c>
      <c r="I26" s="232"/>
      <c r="J26" s="240">
        <v>38741341</v>
      </c>
      <c r="L26" s="241">
        <v>247259</v>
      </c>
    </row>
    <row r="27" spans="1:12" ht="6" customHeight="1" x14ac:dyDescent="0.2">
      <c r="D27" s="231"/>
      <c r="E27" s="232"/>
      <c r="F27" s="233"/>
      <c r="I27" s="232"/>
      <c r="J27" s="233"/>
    </row>
    <row r="28" spans="1:12" ht="21.75" customHeight="1" x14ac:dyDescent="0.2">
      <c r="A28" s="225" t="s">
        <v>226</v>
      </c>
      <c r="D28" s="222"/>
      <c r="E28" s="242"/>
      <c r="F28" s="243">
        <f>SUM(F11:F27)</f>
        <v>-69768533</v>
      </c>
      <c r="G28" s="244"/>
      <c r="H28" s="245">
        <f>SUM(H11:H27)</f>
        <v>-583771796</v>
      </c>
      <c r="I28" s="242"/>
      <c r="J28" s="243">
        <f>SUM(J11:J27)</f>
        <v>684112726</v>
      </c>
      <c r="K28" s="244"/>
      <c r="L28" s="245">
        <f>SUM(L11:L27)</f>
        <v>558910746</v>
      </c>
    </row>
    <row r="29" spans="1:12" ht="21.75" customHeight="1" x14ac:dyDescent="0.2">
      <c r="D29" s="222"/>
      <c r="E29" s="242"/>
      <c r="F29" s="244"/>
      <c r="H29" s="244"/>
      <c r="I29" s="242"/>
      <c r="J29" s="244"/>
      <c r="L29" s="244"/>
    </row>
    <row r="30" spans="1:12" ht="21.75" customHeight="1" x14ac:dyDescent="0.2">
      <c r="D30" s="222"/>
      <c r="E30" s="242"/>
      <c r="F30" s="244"/>
      <c r="H30" s="244"/>
      <c r="I30" s="242"/>
      <c r="J30" s="244"/>
      <c r="L30" s="244"/>
    </row>
    <row r="31" spans="1:12" ht="21.75" customHeight="1" x14ac:dyDescent="0.2">
      <c r="D31" s="222"/>
      <c r="E31" s="242"/>
      <c r="F31" s="244"/>
      <c r="H31" s="244"/>
      <c r="I31" s="242"/>
      <c r="J31" s="244"/>
      <c r="L31" s="244"/>
    </row>
    <row r="32" spans="1:12" ht="21.75" customHeight="1" x14ac:dyDescent="0.2">
      <c r="D32" s="222"/>
      <c r="E32" s="242"/>
      <c r="F32" s="244"/>
      <c r="H32" s="244"/>
      <c r="I32" s="242"/>
      <c r="J32" s="244"/>
      <c r="L32" s="244"/>
    </row>
    <row r="33" spans="1:12" ht="21.75" customHeight="1" x14ac:dyDescent="0.2">
      <c r="D33" s="222"/>
      <c r="E33" s="242"/>
      <c r="F33" s="244"/>
      <c r="H33" s="244"/>
      <c r="I33" s="242"/>
      <c r="J33" s="244"/>
      <c r="L33" s="244"/>
    </row>
    <row r="34" spans="1:12" ht="21.75" customHeight="1" x14ac:dyDescent="0.2">
      <c r="D34" s="222"/>
      <c r="E34" s="242"/>
      <c r="F34" s="244"/>
      <c r="H34" s="244"/>
      <c r="I34" s="242"/>
      <c r="J34" s="244"/>
      <c r="L34" s="244"/>
    </row>
    <row r="35" spans="1:12" ht="21.75" customHeight="1" x14ac:dyDescent="0.2">
      <c r="D35" s="222"/>
      <c r="E35" s="242"/>
      <c r="F35" s="244"/>
      <c r="H35" s="244"/>
      <c r="I35" s="242"/>
      <c r="J35" s="244"/>
      <c r="L35" s="244"/>
    </row>
    <row r="36" spans="1:12" ht="21.75" customHeight="1" x14ac:dyDescent="0.2">
      <c r="D36" s="222"/>
      <c r="E36" s="242"/>
      <c r="F36" s="244"/>
      <c r="H36" s="244"/>
      <c r="I36" s="242"/>
      <c r="J36" s="244"/>
      <c r="L36" s="244"/>
    </row>
    <row r="37" spans="1:12" ht="21.75" customHeight="1" x14ac:dyDescent="0.2">
      <c r="D37" s="222"/>
      <c r="E37" s="242"/>
      <c r="F37" s="244"/>
      <c r="H37" s="244"/>
      <c r="I37" s="242"/>
      <c r="J37" s="244"/>
      <c r="L37" s="244"/>
    </row>
    <row r="38" spans="1:12" ht="21.75" customHeight="1" x14ac:dyDescent="0.2">
      <c r="D38" s="222"/>
      <c r="E38" s="242"/>
      <c r="F38" s="244"/>
      <c r="H38" s="244"/>
      <c r="I38" s="242"/>
      <c r="J38" s="244"/>
      <c r="L38" s="244"/>
    </row>
    <row r="39" spans="1:12" ht="21.75" customHeight="1" x14ac:dyDescent="0.2">
      <c r="D39" s="222"/>
      <c r="E39" s="242"/>
      <c r="F39" s="244"/>
      <c r="H39" s="244"/>
      <c r="I39" s="242"/>
      <c r="J39" s="244"/>
      <c r="L39" s="244"/>
    </row>
    <row r="40" spans="1:12" ht="21.75" customHeight="1" x14ac:dyDescent="0.2">
      <c r="D40" s="222"/>
      <c r="E40" s="242"/>
      <c r="F40" s="244"/>
      <c r="H40" s="244"/>
      <c r="I40" s="242"/>
      <c r="J40" s="244"/>
      <c r="L40" s="244"/>
    </row>
    <row r="41" spans="1:12" ht="21.75" customHeight="1" x14ac:dyDescent="0.2">
      <c r="D41" s="222"/>
      <c r="E41" s="242"/>
      <c r="F41" s="244"/>
      <c r="H41" s="244"/>
      <c r="I41" s="242"/>
      <c r="J41" s="244"/>
      <c r="L41" s="244"/>
    </row>
    <row r="42" spans="1:12" ht="21.75" customHeight="1" x14ac:dyDescent="0.2">
      <c r="D42" s="222"/>
      <c r="E42" s="242"/>
      <c r="F42" s="244"/>
      <c r="H42" s="244"/>
      <c r="I42" s="242"/>
      <c r="J42" s="244"/>
      <c r="L42" s="244"/>
    </row>
    <row r="43" spans="1:12" ht="21.75" customHeight="1" x14ac:dyDescent="0.2">
      <c r="D43" s="222"/>
      <c r="E43" s="242"/>
      <c r="F43" s="244"/>
      <c r="H43" s="244"/>
      <c r="I43" s="242"/>
      <c r="J43" s="244"/>
      <c r="L43" s="244"/>
    </row>
    <row r="44" spans="1:12" ht="9" customHeight="1" x14ac:dyDescent="0.2">
      <c r="D44" s="222"/>
      <c r="E44" s="242"/>
      <c r="F44" s="244"/>
      <c r="H44" s="244"/>
      <c r="I44" s="242"/>
      <c r="J44" s="244"/>
      <c r="L44" s="244"/>
    </row>
    <row r="45" spans="1:12" ht="21.75" customHeight="1" x14ac:dyDescent="0.2">
      <c r="A45" s="246" t="str">
        <f>+'EQ11'!A30</f>
        <v>หมายเหตุประกอบข้อมูลทางการเงินเป็นส่วนหนึ่งของข้อมูลทางการเงินระหว่างกาลนี้</v>
      </c>
      <c r="B45" s="246"/>
      <c r="C45" s="246"/>
      <c r="D45" s="246"/>
      <c r="E45" s="247"/>
      <c r="F45" s="248"/>
      <c r="G45" s="241"/>
      <c r="H45" s="241"/>
      <c r="I45" s="247"/>
      <c r="J45" s="241"/>
      <c r="K45" s="241"/>
      <c r="L45" s="241"/>
    </row>
    <row r="46" spans="1:12" ht="21.75" customHeight="1" x14ac:dyDescent="0.2">
      <c r="A46" s="209" t="s">
        <v>0</v>
      </c>
      <c r="B46" s="210"/>
      <c r="C46" s="210"/>
      <c r="D46" s="210"/>
      <c r="E46" s="211"/>
      <c r="F46" s="212"/>
      <c r="G46" s="213"/>
      <c r="H46" s="213"/>
      <c r="I46" s="211"/>
      <c r="J46" s="213"/>
      <c r="K46" s="213"/>
      <c r="L46" s="213"/>
    </row>
    <row r="47" spans="1:12" ht="21.75" customHeight="1" x14ac:dyDescent="0.2">
      <c r="A47" s="209" t="s">
        <v>230</v>
      </c>
      <c r="B47" s="210"/>
      <c r="C47" s="210"/>
      <c r="D47" s="210"/>
      <c r="E47" s="211"/>
      <c r="F47" s="212"/>
      <c r="G47" s="213"/>
      <c r="H47" s="213"/>
      <c r="I47" s="211"/>
      <c r="J47" s="213"/>
      <c r="K47" s="213"/>
      <c r="L47" s="213"/>
    </row>
    <row r="48" spans="1:12" ht="21.75" customHeight="1" x14ac:dyDescent="0.2">
      <c r="A48" s="215" t="str">
        <f>+A3</f>
        <v>สำหรับรอบระยะเวลาหกเดือนสิ้นสุดวันที่ 30 มิถุนายน พ.ศ. 2567</v>
      </c>
      <c r="B48" s="249"/>
      <c r="C48" s="249"/>
      <c r="D48" s="216"/>
      <c r="E48" s="217"/>
      <c r="F48" s="218"/>
      <c r="G48" s="219"/>
      <c r="H48" s="219"/>
      <c r="I48" s="217"/>
      <c r="J48" s="219"/>
      <c r="K48" s="219"/>
      <c r="L48" s="219"/>
    </row>
    <row r="49" spans="1:12" ht="21.75" customHeight="1" x14ac:dyDescent="0.2">
      <c r="A49" s="220"/>
      <c r="B49" s="250"/>
      <c r="C49" s="250"/>
      <c r="D49" s="210"/>
      <c r="E49" s="211"/>
      <c r="F49" s="212"/>
      <c r="G49" s="213"/>
      <c r="H49" s="213"/>
      <c r="I49" s="211"/>
      <c r="J49" s="213"/>
      <c r="K49" s="213"/>
      <c r="L49" s="213"/>
    </row>
    <row r="50" spans="1:12" ht="21.75" customHeight="1" x14ac:dyDescent="0.2">
      <c r="A50" s="221"/>
      <c r="B50" s="221"/>
      <c r="C50" s="221"/>
      <c r="D50" s="222"/>
      <c r="F50" s="278" t="s">
        <v>3</v>
      </c>
      <c r="G50" s="278"/>
      <c r="H50" s="278"/>
      <c r="J50" s="278" t="s">
        <v>4</v>
      </c>
      <c r="K50" s="278"/>
      <c r="L50" s="278"/>
    </row>
    <row r="51" spans="1:12" ht="21.75" customHeight="1" x14ac:dyDescent="0.2">
      <c r="A51" s="210"/>
      <c r="B51" s="210"/>
      <c r="C51" s="210"/>
      <c r="D51" s="222"/>
      <c r="F51" s="223" t="s">
        <v>5</v>
      </c>
      <c r="G51" s="224"/>
      <c r="H51" s="223" t="s">
        <v>5</v>
      </c>
      <c r="J51" s="223" t="s">
        <v>5</v>
      </c>
      <c r="K51" s="224"/>
      <c r="L51" s="223" t="s">
        <v>5</v>
      </c>
    </row>
    <row r="52" spans="1:12" ht="21.75" customHeight="1" x14ac:dyDescent="0.2">
      <c r="D52" s="222"/>
      <c r="F52" s="226" t="s">
        <v>9</v>
      </c>
      <c r="H52" s="224" t="s">
        <v>10</v>
      </c>
      <c r="J52" s="224" t="s">
        <v>9</v>
      </c>
      <c r="L52" s="224" t="s">
        <v>10</v>
      </c>
    </row>
    <row r="53" spans="1:12" ht="21.75" customHeight="1" x14ac:dyDescent="0.2">
      <c r="D53" s="251" t="s">
        <v>11</v>
      </c>
      <c r="F53" s="229" t="s">
        <v>12</v>
      </c>
      <c r="H53" s="230" t="s">
        <v>12</v>
      </c>
      <c r="J53" s="230" t="s">
        <v>12</v>
      </c>
      <c r="L53" s="230" t="s">
        <v>12</v>
      </c>
    </row>
    <row r="54" spans="1:12" ht="21.75" customHeight="1" x14ac:dyDescent="0.2">
      <c r="A54" s="234" t="s">
        <v>224</v>
      </c>
      <c r="D54" s="222"/>
      <c r="E54" s="242"/>
      <c r="F54" s="237"/>
      <c r="H54" s="238"/>
      <c r="I54" s="242"/>
      <c r="J54" s="237"/>
      <c r="L54" s="238"/>
    </row>
    <row r="55" spans="1:12" ht="21.75" customHeight="1" x14ac:dyDescent="0.2">
      <c r="B55" s="252" t="s">
        <v>180</v>
      </c>
      <c r="D55" s="222"/>
      <c r="E55" s="242"/>
      <c r="F55" s="237"/>
      <c r="H55" s="238"/>
      <c r="I55" s="242"/>
      <c r="J55" s="237"/>
      <c r="L55" s="238"/>
    </row>
    <row r="56" spans="1:12" ht="21.75" customHeight="1" x14ac:dyDescent="0.2">
      <c r="B56" s="252"/>
      <c r="C56" s="236" t="s">
        <v>181</v>
      </c>
      <c r="D56" s="222"/>
      <c r="E56" s="242"/>
      <c r="F56" s="243">
        <v>322430</v>
      </c>
      <c r="H56" s="245">
        <v>573662</v>
      </c>
      <c r="I56" s="232"/>
      <c r="J56" s="243">
        <v>0</v>
      </c>
      <c r="L56" s="245">
        <v>0</v>
      </c>
    </row>
    <row r="57" spans="1:12" ht="6" customHeight="1" x14ac:dyDescent="0.2">
      <c r="D57" s="231"/>
      <c r="E57" s="232"/>
      <c r="F57" s="253"/>
      <c r="H57" s="244"/>
      <c r="I57" s="232"/>
      <c r="J57" s="253"/>
      <c r="L57" s="244"/>
    </row>
    <row r="58" spans="1:12" ht="21.75" customHeight="1" x14ac:dyDescent="0.2">
      <c r="C58" s="225" t="s">
        <v>221</v>
      </c>
      <c r="D58" s="222"/>
      <c r="E58" s="242"/>
      <c r="F58" s="243">
        <f>SUM(F56:F56)</f>
        <v>322430</v>
      </c>
      <c r="G58" s="244"/>
      <c r="H58" s="245">
        <f>SUM(H56:H56)</f>
        <v>573662</v>
      </c>
      <c r="I58" s="242"/>
      <c r="J58" s="243">
        <f>SUM(J56:J56)</f>
        <v>0</v>
      </c>
      <c r="K58" s="244"/>
      <c r="L58" s="245">
        <f>SUM(L56:L56)</f>
        <v>0</v>
      </c>
    </row>
    <row r="59" spans="1:12" ht="6" customHeight="1" x14ac:dyDescent="0.2">
      <c r="D59" s="231"/>
      <c r="E59" s="232"/>
      <c r="F59" s="253"/>
      <c r="H59" s="244"/>
      <c r="I59" s="232"/>
      <c r="J59" s="253"/>
      <c r="L59" s="244"/>
    </row>
    <row r="60" spans="1:12" ht="21.75" customHeight="1" x14ac:dyDescent="0.2">
      <c r="B60" s="252" t="s">
        <v>182</v>
      </c>
      <c r="F60" s="233"/>
      <c r="J60" s="233"/>
    </row>
    <row r="61" spans="1:12" ht="21.75" customHeight="1" x14ac:dyDescent="0.2">
      <c r="C61" s="236" t="s">
        <v>183</v>
      </c>
      <c r="D61" s="231"/>
      <c r="E61" s="232"/>
      <c r="F61" s="233">
        <v>-25896044</v>
      </c>
      <c r="H61" s="227">
        <v>-66068258</v>
      </c>
      <c r="I61" s="232"/>
      <c r="J61" s="233">
        <v>0</v>
      </c>
      <c r="L61" s="227">
        <v>0</v>
      </c>
    </row>
    <row r="62" spans="1:12" ht="21.75" customHeight="1" x14ac:dyDescent="0.2">
      <c r="C62" s="236" t="s">
        <v>184</v>
      </c>
      <c r="D62" s="231"/>
      <c r="E62" s="232"/>
      <c r="F62" s="240">
        <v>-31717635</v>
      </c>
      <c r="H62" s="241">
        <v>-8356405</v>
      </c>
      <c r="I62" s="232"/>
      <c r="J62" s="240">
        <v>0</v>
      </c>
      <c r="L62" s="241">
        <v>0</v>
      </c>
    </row>
    <row r="63" spans="1:12" ht="6" customHeight="1" x14ac:dyDescent="0.2">
      <c r="D63" s="231"/>
      <c r="E63" s="232"/>
      <c r="F63" s="253"/>
      <c r="H63" s="244"/>
      <c r="I63" s="232"/>
      <c r="J63" s="253"/>
      <c r="L63" s="244"/>
    </row>
    <row r="64" spans="1:12" ht="21.75" customHeight="1" x14ac:dyDescent="0.2">
      <c r="C64" s="236" t="s">
        <v>185</v>
      </c>
      <c r="F64" s="243">
        <f>SUM(F61:F62)</f>
        <v>-57613679</v>
      </c>
      <c r="G64" s="254"/>
      <c r="H64" s="245">
        <f>SUM(H61:H62)</f>
        <v>-74424663</v>
      </c>
      <c r="J64" s="243">
        <f>SUM(J61:J62)</f>
        <v>0</v>
      </c>
      <c r="K64" s="254"/>
      <c r="L64" s="245">
        <f>SUM(L61:L62)</f>
        <v>0</v>
      </c>
    </row>
    <row r="65" spans="1:12" ht="6" customHeight="1" x14ac:dyDescent="0.2">
      <c r="D65" s="231"/>
      <c r="E65" s="232"/>
      <c r="F65" s="253"/>
      <c r="H65" s="244"/>
      <c r="I65" s="232"/>
      <c r="J65" s="253"/>
      <c r="L65" s="244"/>
    </row>
    <row r="66" spans="1:12" ht="21.75" customHeight="1" x14ac:dyDescent="0.2">
      <c r="A66" s="225" t="s">
        <v>186</v>
      </c>
      <c r="F66" s="240">
        <f>F64+F58</f>
        <v>-57291249</v>
      </c>
      <c r="H66" s="241">
        <f>H64+H58</f>
        <v>-73851001</v>
      </c>
      <c r="J66" s="240">
        <f>SUM(J63:J64)</f>
        <v>0</v>
      </c>
      <c r="L66" s="241">
        <f>SUM(L63:L64)</f>
        <v>0</v>
      </c>
    </row>
    <row r="67" spans="1:12" ht="21.75" customHeight="1" x14ac:dyDescent="0.2">
      <c r="D67" s="231"/>
      <c r="E67" s="232"/>
      <c r="F67" s="253"/>
      <c r="H67" s="244"/>
      <c r="I67" s="232"/>
      <c r="J67" s="253"/>
      <c r="L67" s="244"/>
    </row>
    <row r="68" spans="1:12" ht="21.75" customHeight="1" x14ac:dyDescent="0.2">
      <c r="A68" s="234" t="s">
        <v>225</v>
      </c>
      <c r="F68" s="237"/>
      <c r="H68" s="238"/>
      <c r="J68" s="237"/>
      <c r="L68" s="238"/>
    </row>
    <row r="69" spans="1:12" ht="21.75" customHeight="1" x14ac:dyDescent="0.2">
      <c r="B69" s="225" t="s">
        <v>187</v>
      </c>
      <c r="D69" s="231"/>
      <c r="E69" s="232"/>
      <c r="F69" s="233">
        <v>0</v>
      </c>
      <c r="H69" s="227">
        <v>0</v>
      </c>
      <c r="I69" s="232"/>
      <c r="J69" s="233">
        <v>0</v>
      </c>
      <c r="L69" s="227">
        <v>-11500000</v>
      </c>
    </row>
    <row r="70" spans="1:12" ht="21.75" customHeight="1" x14ac:dyDescent="0.2">
      <c r="B70" s="225" t="s">
        <v>188</v>
      </c>
      <c r="D70" s="255"/>
      <c r="E70" s="232"/>
      <c r="F70" s="233">
        <v>0</v>
      </c>
      <c r="H70" s="227">
        <v>300000000</v>
      </c>
      <c r="I70" s="232"/>
      <c r="J70" s="233">
        <v>0</v>
      </c>
      <c r="L70" s="227">
        <v>300000000</v>
      </c>
    </row>
    <row r="71" spans="1:12" ht="21.75" customHeight="1" x14ac:dyDescent="0.2">
      <c r="B71" s="225" t="s">
        <v>189</v>
      </c>
      <c r="D71" s="255"/>
      <c r="E71" s="232"/>
      <c r="F71" s="233">
        <v>0</v>
      </c>
      <c r="H71" s="227">
        <v>-240000000</v>
      </c>
      <c r="I71" s="232"/>
      <c r="J71" s="233">
        <v>0</v>
      </c>
      <c r="L71" s="227">
        <v>-240000000</v>
      </c>
    </row>
    <row r="72" spans="1:12" ht="21.75" customHeight="1" x14ac:dyDescent="0.2">
      <c r="B72" s="225" t="s">
        <v>190</v>
      </c>
      <c r="D72" s="255">
        <v>25</v>
      </c>
      <c r="E72" s="232"/>
      <c r="F72" s="233">
        <v>0</v>
      </c>
      <c r="H72" s="227">
        <v>385000000</v>
      </c>
      <c r="I72" s="232"/>
      <c r="J72" s="233">
        <v>0</v>
      </c>
      <c r="L72" s="227">
        <v>385000000</v>
      </c>
    </row>
    <row r="73" spans="1:12" ht="21.75" customHeight="1" x14ac:dyDescent="0.2">
      <c r="B73" s="225" t="s">
        <v>191</v>
      </c>
      <c r="D73" s="255">
        <v>25</v>
      </c>
      <c r="E73" s="232"/>
      <c r="F73" s="233">
        <v>0</v>
      </c>
      <c r="H73" s="227">
        <v>-532000000</v>
      </c>
      <c r="I73" s="232"/>
      <c r="J73" s="233">
        <v>0</v>
      </c>
      <c r="L73" s="227">
        <v>-532000000</v>
      </c>
    </row>
    <row r="74" spans="1:12" ht="21.75" customHeight="1" x14ac:dyDescent="0.2">
      <c r="B74" s="225" t="s">
        <v>94</v>
      </c>
      <c r="D74" s="231"/>
      <c r="E74" s="232"/>
      <c r="F74" s="233">
        <v>-17341370</v>
      </c>
      <c r="H74" s="227">
        <v>-9545160</v>
      </c>
      <c r="I74" s="232"/>
      <c r="J74" s="233">
        <v>-17341370</v>
      </c>
      <c r="L74" s="227">
        <v>-9545159</v>
      </c>
    </row>
    <row r="75" spans="1:12" ht="21.75" customHeight="1" x14ac:dyDescent="0.2">
      <c r="B75" s="225" t="s">
        <v>192</v>
      </c>
      <c r="D75" s="231"/>
      <c r="E75" s="232"/>
      <c r="F75" s="233">
        <v>-25257458</v>
      </c>
      <c r="H75" s="227">
        <v>-24058391</v>
      </c>
      <c r="I75" s="232"/>
      <c r="J75" s="233">
        <v>-585076</v>
      </c>
      <c r="L75" s="227">
        <v>-159216</v>
      </c>
    </row>
    <row r="76" spans="1:12" ht="21.75" customHeight="1" x14ac:dyDescent="0.2">
      <c r="B76" s="225" t="s">
        <v>193</v>
      </c>
      <c r="D76" s="104">
        <v>20</v>
      </c>
      <c r="E76" s="232"/>
      <c r="F76" s="240">
        <v>-669391920</v>
      </c>
      <c r="H76" s="241">
        <v>-458291941</v>
      </c>
      <c r="I76" s="232"/>
      <c r="J76" s="240">
        <v>-653721239</v>
      </c>
      <c r="L76" s="241">
        <v>-445709277</v>
      </c>
    </row>
    <row r="77" spans="1:12" ht="6" customHeight="1" x14ac:dyDescent="0.2">
      <c r="D77" s="231"/>
      <c r="E77" s="232"/>
      <c r="F77" s="253"/>
      <c r="H77" s="244"/>
      <c r="I77" s="232"/>
      <c r="J77" s="253"/>
      <c r="L77" s="244"/>
    </row>
    <row r="78" spans="1:12" ht="21.75" customHeight="1" x14ac:dyDescent="0.2">
      <c r="A78" s="225" t="s">
        <v>194</v>
      </c>
      <c r="D78" s="231"/>
      <c r="E78" s="232"/>
      <c r="F78" s="240">
        <f>SUM(F69:F76)</f>
        <v>-711990748</v>
      </c>
      <c r="H78" s="241">
        <f>SUM(H69:H76)</f>
        <v>-578895492</v>
      </c>
      <c r="I78" s="232"/>
      <c r="J78" s="240">
        <f>SUM(J69:J76)</f>
        <v>-671647685</v>
      </c>
      <c r="L78" s="241">
        <f>SUM(L69:L76)</f>
        <v>-553913652</v>
      </c>
    </row>
    <row r="79" spans="1:12" ht="21.75" customHeight="1" x14ac:dyDescent="0.2">
      <c r="D79" s="231"/>
      <c r="E79" s="232"/>
      <c r="F79" s="253"/>
      <c r="H79" s="244"/>
      <c r="I79" s="232"/>
      <c r="J79" s="253"/>
      <c r="L79" s="244"/>
    </row>
    <row r="80" spans="1:12" ht="21.75" customHeight="1" x14ac:dyDescent="0.2">
      <c r="A80" s="234" t="s">
        <v>195</v>
      </c>
      <c r="D80" s="231"/>
      <c r="E80" s="232"/>
      <c r="F80" s="237">
        <v>-839050530</v>
      </c>
      <c r="G80" s="238"/>
      <c r="H80" s="238">
        <v>-1236518289</v>
      </c>
      <c r="I80" s="232"/>
      <c r="J80" s="237">
        <v>12465041</v>
      </c>
      <c r="K80" s="238"/>
      <c r="L80" s="238">
        <v>4997094</v>
      </c>
    </row>
    <row r="81" spans="1:12" ht="21.75" customHeight="1" x14ac:dyDescent="0.2">
      <c r="A81" s="225" t="s">
        <v>227</v>
      </c>
      <c r="D81" s="231"/>
      <c r="E81" s="232"/>
      <c r="F81" s="243">
        <v>2607629149</v>
      </c>
      <c r="H81" s="245">
        <v>3110863748</v>
      </c>
      <c r="I81" s="232"/>
      <c r="J81" s="243">
        <v>291171065</v>
      </c>
      <c r="L81" s="245">
        <v>71302688</v>
      </c>
    </row>
    <row r="82" spans="1:12" ht="6" customHeight="1" x14ac:dyDescent="0.2">
      <c r="D82" s="231"/>
      <c r="E82" s="232"/>
      <c r="F82" s="253"/>
      <c r="H82" s="244"/>
      <c r="I82" s="232"/>
      <c r="J82" s="253"/>
      <c r="L82" s="244"/>
    </row>
    <row r="83" spans="1:12" ht="21.75" customHeight="1" thickBot="1" x14ac:dyDescent="0.25">
      <c r="A83" s="234" t="s">
        <v>228</v>
      </c>
      <c r="D83" s="231"/>
      <c r="E83" s="232"/>
      <c r="F83" s="256">
        <f>SUM(F80:F82)</f>
        <v>1768578619</v>
      </c>
      <c r="G83" s="244"/>
      <c r="H83" s="257">
        <f>SUM(H80:H82)</f>
        <v>1874345459</v>
      </c>
      <c r="I83" s="232"/>
      <c r="J83" s="256">
        <f>SUM(J80:J82)</f>
        <v>303636106</v>
      </c>
      <c r="K83" s="244"/>
      <c r="L83" s="257">
        <f>SUM(L80:L82)</f>
        <v>76299782</v>
      </c>
    </row>
    <row r="84" spans="1:12" ht="21.75" customHeight="1" thickTop="1" x14ac:dyDescent="0.2">
      <c r="D84" s="231"/>
      <c r="E84" s="232"/>
      <c r="F84" s="253"/>
      <c r="H84" s="244"/>
      <c r="I84" s="232"/>
      <c r="J84" s="253"/>
      <c r="L84" s="244"/>
    </row>
    <row r="85" spans="1:12" ht="21.75" customHeight="1" x14ac:dyDescent="0.2">
      <c r="A85" s="234" t="s">
        <v>196</v>
      </c>
      <c r="F85" s="258"/>
      <c r="G85" s="214"/>
      <c r="H85" s="214"/>
      <c r="J85" s="258"/>
      <c r="K85" s="214"/>
      <c r="L85" s="214"/>
    </row>
    <row r="86" spans="1:12" ht="21.75" customHeight="1" x14ac:dyDescent="0.2">
      <c r="A86" s="225" t="s">
        <v>197</v>
      </c>
      <c r="F86" s="259">
        <v>5897040</v>
      </c>
      <c r="G86" s="260"/>
      <c r="H86" s="261">
        <v>1812232</v>
      </c>
      <c r="I86" s="260"/>
      <c r="J86" s="233">
        <v>0</v>
      </c>
      <c r="K86" s="262"/>
      <c r="L86" s="227">
        <v>0</v>
      </c>
    </row>
    <row r="87" spans="1:12" ht="21.75" customHeight="1" x14ac:dyDescent="0.2">
      <c r="A87" s="225" t="s">
        <v>198</v>
      </c>
      <c r="F87" s="233">
        <v>725160</v>
      </c>
      <c r="G87" s="260"/>
      <c r="H87" s="227">
        <v>804660</v>
      </c>
      <c r="I87" s="260"/>
      <c r="J87" s="233">
        <v>0</v>
      </c>
      <c r="K87" s="262"/>
      <c r="L87" s="227">
        <v>0</v>
      </c>
    </row>
    <row r="88" spans="1:12" ht="21.75" customHeight="1" x14ac:dyDescent="0.2">
      <c r="A88" s="225" t="s">
        <v>199</v>
      </c>
      <c r="D88" s="263">
        <v>14.2</v>
      </c>
      <c r="F88" s="259">
        <v>56386822.999999993</v>
      </c>
      <c r="G88" s="260"/>
      <c r="H88" s="261">
        <v>22628591</v>
      </c>
      <c r="I88" s="260"/>
      <c r="J88" s="233">
        <v>18814436</v>
      </c>
      <c r="K88" s="262"/>
      <c r="L88" s="227">
        <v>1054621</v>
      </c>
    </row>
    <row r="89" spans="1:12" ht="21.75" customHeight="1" x14ac:dyDescent="0.2">
      <c r="A89" s="225" t="s">
        <v>200</v>
      </c>
      <c r="F89" s="259"/>
      <c r="G89" s="260"/>
      <c r="H89" s="261"/>
      <c r="I89" s="260"/>
      <c r="J89" s="233"/>
      <c r="K89" s="262"/>
    </row>
    <row r="90" spans="1:12" ht="21.75" customHeight="1" x14ac:dyDescent="0.2">
      <c r="B90" s="225" t="s">
        <v>201</v>
      </c>
      <c r="F90" s="259"/>
      <c r="G90" s="260"/>
      <c r="H90" s="261"/>
      <c r="I90" s="260"/>
      <c r="J90" s="233"/>
      <c r="K90" s="262"/>
    </row>
    <row r="91" spans="1:12" ht="21.75" customHeight="1" x14ac:dyDescent="0.2">
      <c r="B91" s="225" t="s">
        <v>202</v>
      </c>
      <c r="F91" s="259">
        <v>99535714</v>
      </c>
      <c r="G91" s="260"/>
      <c r="H91" s="261">
        <v>200029856</v>
      </c>
      <c r="I91" s="260"/>
      <c r="J91" s="233">
        <v>0</v>
      </c>
      <c r="K91" s="262"/>
      <c r="L91" s="227">
        <v>0</v>
      </c>
    </row>
    <row r="92" spans="1:12" ht="24.75" customHeight="1" x14ac:dyDescent="0.2">
      <c r="F92" s="264"/>
      <c r="G92" s="214"/>
      <c r="H92" s="254"/>
      <c r="J92" s="254"/>
      <c r="K92" s="214"/>
      <c r="L92" s="254"/>
    </row>
    <row r="93" spans="1:12" ht="21.75" customHeight="1" x14ac:dyDescent="0.2">
      <c r="A93" s="246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3" s="265"/>
      <c r="C93" s="246"/>
      <c r="D93" s="246"/>
      <c r="E93" s="247"/>
      <c r="F93" s="266"/>
      <c r="G93" s="241"/>
      <c r="H93" s="267"/>
      <c r="I93" s="247"/>
      <c r="J93" s="267"/>
      <c r="K93" s="241"/>
      <c r="L93" s="267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79" firstPageNumber="12" orientation="portrait" useFirstPageNumber="1" horizontalDpi="1200" verticalDpi="1200" r:id="rId1"/>
  <headerFooter>
    <oddFooter>&amp;R&amp;"Browallia New,Regular"&amp;13&amp;P</oddFooter>
    <firstFooter>&amp;R2</first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4" ma:contentTypeDescription="สร้างเอกสารใหม่" ma:contentTypeScope="" ma:versionID="0c08eae888a5dcf5838ee8fc54e50ada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de4befd6c0d69831daad1b39adc7e708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f6402d-d83c-4e93-a1fe-7acb564e4d46">
      <Terms xmlns="http://schemas.microsoft.com/office/infopath/2007/PartnerControls"/>
    </lcf76f155ced4ddcb4097134ff3c332f>
    <TaxCatchAll xmlns="57bf0166-6ab9-4d31-bb86-8cd35e2d772a" xsi:nil="true"/>
  </documentManagement>
</p:properties>
</file>

<file path=customXml/itemProps1.xml><?xml version="1.0" encoding="utf-8"?>
<ds:datastoreItem xmlns:ds="http://schemas.openxmlformats.org/officeDocument/2006/customXml" ds:itemID="{8471FC1C-5141-4086-9808-F74265EE5E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250BFE-F2D2-4400-9A2A-A48478C30F55}"/>
</file>

<file path=customXml/itemProps3.xml><?xml version="1.0" encoding="utf-8"?>
<ds:datastoreItem xmlns:ds="http://schemas.openxmlformats.org/officeDocument/2006/customXml" ds:itemID="{55420E0C-76F8-42FF-902A-87F6816AB6FA}">
  <ds:schemaRefs>
    <ds:schemaRef ds:uri="http://schemas.microsoft.com/office/2006/metadata/properties"/>
    <ds:schemaRef ds:uri="http://schemas.microsoft.com/office/infopath/2007/PartnerControls"/>
    <ds:schemaRef ds:uri="62f6402d-d83c-4e93-a1fe-7acb564e4d46"/>
    <ds:schemaRef ds:uri="57bf0166-6ab9-4d31-bb86-8cd35e2d77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 5-6 (3month)</vt:lpstr>
      <vt:lpstr>PL 7-8 (6month)</vt:lpstr>
      <vt:lpstr>EQ9</vt:lpstr>
      <vt:lpstr>EQ10</vt:lpstr>
      <vt:lpstr>EQ11</vt:lpstr>
      <vt:lpstr>CF 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Kawin Imsamai (TH)</cp:lastModifiedBy>
  <cp:revision/>
  <cp:lastPrinted>2024-08-09T04:23:41Z</cp:lastPrinted>
  <dcterms:created xsi:type="dcterms:W3CDTF">2009-02-23T10:22:48Z</dcterms:created>
  <dcterms:modified xsi:type="dcterms:W3CDTF">2024-08-09T04:23:44Z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2023-07-23T14:46:18Z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5cd880ed-fb6a-402d-9c5b-81f0489e3393</vt:lpwstr>
  </property>
  <property fmtid="{D5CDD505-2E9C-101B-9397-08002B2CF9AE}" pid="8" name="MSIP_Label_cd6aa48f-5ea3-4df9-940a-fee9968a059a_ContentBits">
    <vt:lpwstr>0</vt:lpwstr>
  </property>
  <property fmtid="{D5CDD505-2E9C-101B-9397-08002B2CF9AE}" pid="9" name="ContentTypeId">
    <vt:lpwstr>0x010100A2B441A376CC5B40838EB62EAF38E1CD</vt:lpwstr>
  </property>
  <property fmtid="{D5CDD505-2E9C-101B-9397-08002B2CF9AE}" pid="10" name="MediaServiceImageTags">
    <vt:lpwstr/>
  </property>
</Properties>
</file>