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samai001\Desktop\Dhipaya\Q2 2024\Draft FS\Final print run\TIPH\Soft file\"/>
    </mc:Choice>
  </mc:AlternateContent>
  <xr:revisionPtr revIDLastSave="0" documentId="13_ncr:1_{FF6694FA-6870-48B5-83B9-7C01A7775C4A}" xr6:coauthVersionLast="47" xr6:coauthVersionMax="47" xr10:uidLastSave="{00000000-0000-0000-0000-000000000000}"/>
  <bookViews>
    <workbookView xWindow="-120" yWindow="-120" windowWidth="29040" windowHeight="17520" tabRatio="741" activeTab="6" xr2:uid="{00000000-000D-0000-FFFF-FFFF00000000}"/>
  </bookViews>
  <sheets>
    <sheet name="BS 2-4" sheetId="23" r:id="rId1"/>
    <sheet name="PL 5-6 (3-month)" sheetId="15" r:id="rId2"/>
    <sheet name="PL 7-8 (6-month)" sheetId="21" r:id="rId3"/>
    <sheet name="EQ 9" sheetId="24" r:id="rId4"/>
    <sheet name="EQ 10" sheetId="20" r:id="rId5"/>
    <sheet name="EQ 11" sheetId="16" r:id="rId6"/>
    <sheet name="CF 12-13" sheetId="14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3" i="15" l="1"/>
  <c r="A107" i="21" s="1"/>
  <c r="A38" i="24" s="1"/>
  <c r="A39" i="20" s="1"/>
  <c r="A31" i="16" s="1"/>
  <c r="A48" i="14" s="1"/>
  <c r="A51" i="15"/>
  <c r="M92" i="15"/>
  <c r="M86" i="15"/>
  <c r="M75" i="15"/>
  <c r="M78" i="15" s="1"/>
  <c r="M41" i="15"/>
  <c r="M15" i="15"/>
  <c r="M19" i="15" s="1"/>
  <c r="M28" i="15" s="1"/>
  <c r="M43" i="15" s="1"/>
  <c r="M46" i="15" s="1"/>
  <c r="M80" i="15" s="1"/>
  <c r="I92" i="15"/>
  <c r="I86" i="15"/>
  <c r="I75" i="15"/>
  <c r="I78" i="15" s="1"/>
  <c r="I41" i="15"/>
  <c r="I15" i="15"/>
  <c r="I19" i="15" s="1"/>
  <c r="I28" i="15" s="1"/>
  <c r="M84" i="21"/>
  <c r="M70" i="21"/>
  <c r="M41" i="21"/>
  <c r="M15" i="21"/>
  <c r="M19" i="21" s="1"/>
  <c r="M28" i="21" s="1"/>
  <c r="I101" i="21"/>
  <c r="I95" i="21"/>
  <c r="I84" i="21"/>
  <c r="I70" i="21"/>
  <c r="I41" i="21"/>
  <c r="I15" i="21"/>
  <c r="I19" i="21" s="1"/>
  <c r="I28" i="21" s="1"/>
  <c r="I43" i="21" s="1"/>
  <c r="I46" i="21" s="1"/>
  <c r="L84" i="14"/>
  <c r="L70" i="14"/>
  <c r="L64" i="14"/>
  <c r="L29" i="14"/>
  <c r="H84" i="14"/>
  <c r="H70" i="14"/>
  <c r="H64" i="14"/>
  <c r="H29" i="14"/>
  <c r="X34" i="24"/>
  <c r="T34" i="24"/>
  <c r="R34" i="24"/>
  <c r="P34" i="24"/>
  <c r="L34" i="24"/>
  <c r="J34" i="24"/>
  <c r="H34" i="24"/>
  <c r="F34" i="24"/>
  <c r="D34" i="24"/>
  <c r="N32" i="24"/>
  <c r="V32" i="24" s="1"/>
  <c r="Z32" i="24" s="1"/>
  <c r="N27" i="24"/>
  <c r="V27" i="24" s="1"/>
  <c r="Z27" i="24" s="1"/>
  <c r="N24" i="24"/>
  <c r="V24" i="24" s="1"/>
  <c r="Z24" i="24" s="1"/>
  <c r="V23" i="24"/>
  <c r="Z23" i="24" s="1"/>
  <c r="N23" i="24"/>
  <c r="N22" i="24"/>
  <c r="V22" i="24" s="1"/>
  <c r="Z22" i="24" s="1"/>
  <c r="N21" i="24"/>
  <c r="V21" i="24" s="1"/>
  <c r="Z21" i="24" s="1"/>
  <c r="N20" i="24"/>
  <c r="V20" i="24" s="1"/>
  <c r="Z20" i="24" s="1"/>
  <c r="N19" i="24"/>
  <c r="V19" i="24" s="1"/>
  <c r="Z19" i="24" s="1"/>
  <c r="N18" i="24"/>
  <c r="A153" i="23"/>
  <c r="L137" i="23"/>
  <c r="L140" i="23" s="1"/>
  <c r="L142" i="23" s="1"/>
  <c r="H137" i="23"/>
  <c r="H140" i="23" s="1"/>
  <c r="H142" i="23" s="1"/>
  <c r="A105" i="23"/>
  <c r="A103" i="23"/>
  <c r="A102" i="23"/>
  <c r="L78" i="23"/>
  <c r="H78" i="23"/>
  <c r="A54" i="23"/>
  <c r="A52" i="23"/>
  <c r="L36" i="23"/>
  <c r="H36" i="23"/>
  <c r="N34" i="24" l="1"/>
  <c r="M87" i="21"/>
  <c r="I43" i="15"/>
  <c r="I46" i="15" s="1"/>
  <c r="I80" i="15" s="1"/>
  <c r="A51" i="21"/>
  <c r="J78" i="23"/>
  <c r="J137" i="23"/>
  <c r="J140" i="23" s="1"/>
  <c r="J142" i="23" s="1"/>
  <c r="F137" i="23"/>
  <c r="F140" i="23" s="1"/>
  <c r="F78" i="23"/>
  <c r="F36" i="23"/>
  <c r="H86" i="14"/>
  <c r="H89" i="14" s="1"/>
  <c r="L86" i="14"/>
  <c r="L89" i="14" s="1"/>
  <c r="I87" i="21"/>
  <c r="I89" i="21" s="1"/>
  <c r="M43" i="21"/>
  <c r="M46" i="21" s="1"/>
  <c r="M92" i="21" s="1"/>
  <c r="M95" i="21" s="1"/>
  <c r="H72" i="14"/>
  <c r="L72" i="14"/>
  <c r="V18" i="24"/>
  <c r="M89" i="21" l="1"/>
  <c r="M98" i="21" s="1"/>
  <c r="M101" i="21" s="1"/>
  <c r="F142" i="23"/>
  <c r="Z18" i="24"/>
  <c r="Z34" i="24" s="1"/>
  <c r="V34" i="24"/>
  <c r="D26" i="16" l="1"/>
  <c r="N23" i="20"/>
  <c r="N22" i="20" l="1"/>
  <c r="V22" i="20" s="1"/>
  <c r="Z22" i="20" s="1"/>
  <c r="V23" i="20"/>
  <c r="Z23" i="20" s="1"/>
  <c r="N24" i="16" l="1"/>
  <c r="N23" i="16"/>
  <c r="N16" i="16" l="1"/>
  <c r="N17" i="16"/>
  <c r="G101" i="21"/>
  <c r="G95" i="21"/>
  <c r="K84" i="21"/>
  <c r="G84" i="21"/>
  <c r="K70" i="21"/>
  <c r="G70" i="21"/>
  <c r="A54" i="21"/>
  <c r="A3" i="24" s="1"/>
  <c r="A3" i="20" s="1"/>
  <c r="A3" i="16" s="1"/>
  <c r="A3" i="14" s="1"/>
  <c r="A51" i="14" s="1"/>
  <c r="A52" i="21"/>
  <c r="K41" i="21"/>
  <c r="G41" i="21"/>
  <c r="K15" i="21"/>
  <c r="K19" i="21" s="1"/>
  <c r="K28" i="21" s="1"/>
  <c r="G15" i="21"/>
  <c r="G19" i="21" s="1"/>
  <c r="G28" i="21" s="1"/>
  <c r="X33" i="20"/>
  <c r="T33" i="20"/>
  <c r="R33" i="20"/>
  <c r="P33" i="20"/>
  <c r="L33" i="20"/>
  <c r="J33" i="20"/>
  <c r="H33" i="20"/>
  <c r="F33" i="20"/>
  <c r="D33" i="20"/>
  <c r="N31" i="20"/>
  <c r="V31" i="20" s="1"/>
  <c r="Z31" i="20" s="1"/>
  <c r="N26" i="20"/>
  <c r="V26" i="20" s="1"/>
  <c r="Z26" i="20" s="1"/>
  <c r="N21" i="20"/>
  <c r="V21" i="20" s="1"/>
  <c r="Z21" i="20" s="1"/>
  <c r="N20" i="20"/>
  <c r="V20" i="20" s="1"/>
  <c r="Z20" i="20" s="1"/>
  <c r="N19" i="20"/>
  <c r="V19" i="20" s="1"/>
  <c r="Z19" i="20" s="1"/>
  <c r="N18" i="20"/>
  <c r="V18" i="20" s="1"/>
  <c r="K75" i="15"/>
  <c r="K78" i="15" s="1"/>
  <c r="G75" i="15"/>
  <c r="G78" i="15" s="1"/>
  <c r="H26" i="16"/>
  <c r="H19" i="16"/>
  <c r="F84" i="14"/>
  <c r="N22" i="16"/>
  <c r="J64" i="14"/>
  <c r="F64" i="14"/>
  <c r="J26" i="16"/>
  <c r="J19" i="16"/>
  <c r="L19" i="16"/>
  <c r="F19" i="16"/>
  <c r="D19" i="16"/>
  <c r="N15" i="16"/>
  <c r="J84" i="14"/>
  <c r="F29" i="14"/>
  <c r="F26" i="16"/>
  <c r="G92" i="15"/>
  <c r="G86" i="15"/>
  <c r="K41" i="15"/>
  <c r="G41" i="15"/>
  <c r="J70" i="14"/>
  <c r="J29" i="14"/>
  <c r="L26" i="16"/>
  <c r="K15" i="15"/>
  <c r="K19" i="15" s="1"/>
  <c r="K28" i="15" s="1"/>
  <c r="A54" i="15"/>
  <c r="A52" i="15"/>
  <c r="G15" i="15"/>
  <c r="G19" i="15" s="1"/>
  <c r="G28" i="15" s="1"/>
  <c r="A102" i="14"/>
  <c r="A49" i="14"/>
  <c r="F70" i="14"/>
  <c r="K87" i="21" l="1"/>
  <c r="G87" i="21"/>
  <c r="G43" i="21"/>
  <c r="G46" i="21" s="1"/>
  <c r="F72" i="14"/>
  <c r="N19" i="16"/>
  <c r="K43" i="21"/>
  <c r="K46" i="21" s="1"/>
  <c r="K43" i="15"/>
  <c r="K46" i="15" s="1"/>
  <c r="K86" i="15" s="1"/>
  <c r="N33" i="20"/>
  <c r="V33" i="20"/>
  <c r="Z18" i="20"/>
  <c r="Z33" i="20" s="1"/>
  <c r="G43" i="15"/>
  <c r="G46" i="15" s="1"/>
  <c r="J86" i="14"/>
  <c r="J89" i="14" s="1"/>
  <c r="F86" i="14"/>
  <c r="F89" i="14" s="1"/>
  <c r="J72" i="14"/>
  <c r="N26" i="16"/>
  <c r="G89" i="21" l="1"/>
  <c r="G80" i="15"/>
  <c r="K89" i="21"/>
  <c r="K101" i="21" s="1"/>
  <c r="K95" i="21"/>
  <c r="K80" i="15"/>
  <c r="K92" i="15" s="1"/>
  <c r="J36" i="23" l="1"/>
</calcChain>
</file>

<file path=xl/sharedStrings.xml><?xml version="1.0" encoding="utf-8"?>
<sst xmlns="http://schemas.openxmlformats.org/spreadsheetml/2006/main" count="575" uniqueCount="249">
  <si>
    <t>Dhipaya Group Holdings Public Company Limited</t>
  </si>
  <si>
    <t>Statement of Financial Position</t>
  </si>
  <si>
    <t>As at 30 June 2024</t>
  </si>
  <si>
    <t>Consolidated</t>
  </si>
  <si>
    <t>Separate</t>
  </si>
  <si>
    <t>financial information</t>
  </si>
  <si>
    <t>(Unaudited)</t>
  </si>
  <si>
    <t>(Audited)</t>
  </si>
  <si>
    <t xml:space="preserve"> 30 June</t>
  </si>
  <si>
    <t>31 December</t>
  </si>
  <si>
    <t>2024</t>
  </si>
  <si>
    <t>2023</t>
  </si>
  <si>
    <t>Notes</t>
  </si>
  <si>
    <t>Baht</t>
  </si>
  <si>
    <t>Assets</t>
  </si>
  <si>
    <t>Cash and cash equivalents</t>
  </si>
  <si>
    <t>Premium receivables, net</t>
  </si>
  <si>
    <t>Accrued investment income</t>
  </si>
  <si>
    <t>Reinsurance assets, net</t>
  </si>
  <si>
    <t>8, 17</t>
  </si>
  <si>
    <t>Amounts due from reinsurance, net</t>
  </si>
  <si>
    <t>Accounts receivable, net</t>
  </si>
  <si>
    <t>Invested assets</t>
  </si>
  <si>
    <t>Investments in securities, net</t>
  </si>
  <si>
    <t>Investment in associate</t>
  </si>
  <si>
    <t>12.1</t>
  </si>
  <si>
    <t>Investment in subsidiaries</t>
  </si>
  <si>
    <t>12.2</t>
  </si>
  <si>
    <t>Investment property, net</t>
  </si>
  <si>
    <t>Property, plant and equipment, net</t>
  </si>
  <si>
    <t>Goodwill</t>
  </si>
  <si>
    <t>Intangible assets, net</t>
  </si>
  <si>
    <t>Current tax assets</t>
  </si>
  <si>
    <t>Prepaid reinsurance premiums, net</t>
  </si>
  <si>
    <t>Prepaid commissions</t>
  </si>
  <si>
    <t>Loan to related company</t>
  </si>
  <si>
    <t>Other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</si>
  <si>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</si>
  <si>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</si>
  <si>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</si>
  <si>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</si>
  <si>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 xml:space="preserve">Liabilities   </t>
  </si>
  <si>
    <t>Insurance contract liabilities</t>
  </si>
  <si>
    <t>Due to reinsurers</t>
  </si>
  <si>
    <t>Accrued commission expenses</t>
  </si>
  <si>
    <t>Debenture, net</t>
  </si>
  <si>
    <t>Premium received in advance</t>
  </si>
  <si>
    <t>Premium suspense accounts</t>
  </si>
  <si>
    <t>Income tax payables</t>
  </si>
  <si>
    <t>Employee benefit obligations</t>
  </si>
  <si>
    <t>Other liabilities</t>
  </si>
  <si>
    <t>Total liabilities</t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</si>
  <si>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</si>
  <si>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</si>
  <si>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</si>
  <si>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</si>
  <si>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>Ordinary shares, 600,010,000 shares</t>
  </si>
  <si>
    <t xml:space="preserve">   of par Baht 1 each</t>
  </si>
  <si>
    <t>Issued and paid-up share capital</t>
  </si>
  <si>
    <t xml:space="preserve">Ordinary shares, 594,292,336 shares </t>
  </si>
  <si>
    <t xml:space="preserve">   paid-up Baht 1 each</t>
  </si>
  <si>
    <t>Premium on ordinary shares</t>
  </si>
  <si>
    <t>Surplus from changes in interests in subsidiaries</t>
  </si>
  <si>
    <t>Retained earnings</t>
  </si>
  <si>
    <t xml:space="preserve">Appropriated </t>
  </si>
  <si>
    <t>Legal reserve</t>
  </si>
  <si>
    <t>General reserve</t>
  </si>
  <si>
    <t>Unappropriated</t>
  </si>
  <si>
    <t>Other components of equity</t>
  </si>
  <si>
    <t xml:space="preserve">Equity attributable to owners of </t>
  </si>
  <si>
    <t>the Company</t>
  </si>
  <si>
    <t>Non-controlling interests</t>
  </si>
  <si>
    <t>-</t>
  </si>
  <si>
    <t>Total equity</t>
  </si>
  <si>
    <t>Total liabilities and equity</t>
  </si>
  <si>
    <t>Statement of Comprehensive Income</t>
  </si>
  <si>
    <t>For the three-month period ended 30 June 2024</t>
  </si>
  <si>
    <t>Revenues</t>
  </si>
  <si>
    <t>Premium written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</si>
  <si>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Ceded premium</t>
    </r>
  </si>
  <si>
    <t>Net premium written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</si>
  <si>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Decrease in unearned premium</t>
    </r>
  </si>
  <si>
    <t>Net premium earned</t>
  </si>
  <si>
    <t>Fee and commission income</t>
  </si>
  <si>
    <t>Income on investments, net</t>
  </si>
  <si>
    <t>Gains on investments</t>
  </si>
  <si>
    <t>Gains (losses) on the revaluation of investments</t>
  </si>
  <si>
    <t xml:space="preserve">Share of profit of associates </t>
  </si>
  <si>
    <t>Other service income</t>
  </si>
  <si>
    <t>Other income</t>
  </si>
  <si>
    <t>Total revenues</t>
  </si>
  <si>
    <t>Expenses</t>
  </si>
  <si>
    <t>Gross insurance claims and loss adjustment expenses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</si>
  <si>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Insurance claims and loss adjustment</t>
    </r>
  </si>
  <si>
    <t>Commission and brokerage expenses</t>
  </si>
  <si>
    <t>Other underwriting expenses</t>
  </si>
  <si>
    <t>Finance costs</t>
  </si>
  <si>
    <t>Service cost</t>
  </si>
  <si>
    <t>Operating expenses</t>
  </si>
  <si>
    <t>(Reversal) expected credit losses</t>
  </si>
  <si>
    <t>Total expenses</t>
  </si>
  <si>
    <t>Profit (loss) before income tax</t>
  </si>
  <si>
    <t>Profit (loss) for the period</t>
  </si>
  <si>
    <r>
      <t>Statement of Comprehensive Income</t>
    </r>
    <r>
      <rPr>
        <sz val="10"/>
        <rFont val="Arial"/>
        <family val="2"/>
      </rPr>
      <t xml:space="preserve"> (Cont'd)</t>
    </r>
  </si>
  <si>
    <t>Note</t>
  </si>
  <si>
    <t>Other comprehensive income (expense)</t>
  </si>
  <si>
    <t xml:space="preserve">Items that will be reclassified subsequently </t>
  </si>
  <si>
    <t>to profit or loss</t>
  </si>
  <si>
    <t xml:space="preserve">Unrealised losses in value of investments </t>
  </si>
  <si>
    <t>measured at fair value through other comprehensive</t>
  </si>
  <si>
    <t>income</t>
  </si>
  <si>
    <t xml:space="preserve">measured at fair value through other comprehensive </t>
  </si>
  <si>
    <t xml:space="preserve">   investments transferred to profit or loss</t>
  </si>
  <si>
    <t>income and impairment loss transferred to profit or loss</t>
  </si>
  <si>
    <t xml:space="preserve">Income tax relating to items that will be </t>
  </si>
  <si>
    <t>reclassified subsequently to profit or loss</t>
  </si>
  <si>
    <t xml:space="preserve">Total items that will be reclassified </t>
  </si>
  <si>
    <t xml:space="preserve">   subsequently to profit or loss</t>
  </si>
  <si>
    <t>for the period, net of income tax</t>
  </si>
  <si>
    <t>Total comprehensive expense for the period</t>
  </si>
  <si>
    <t>Profit (loss) attributable to:</t>
  </si>
  <si>
    <t xml:space="preserve">Owners of the parent </t>
  </si>
  <si>
    <t>Total comprehensive income (expense) attributable to:</t>
  </si>
  <si>
    <t>Owners of the parent</t>
  </si>
  <si>
    <t>Earnings (loss) per share</t>
  </si>
  <si>
    <t>Basic earnings (loss) per share (Baht)</t>
  </si>
  <si>
    <t>For the six-month period ended 30 June 2024</t>
  </si>
  <si>
    <t xml:space="preserve">Share of profit (loss) of associates </t>
  </si>
  <si>
    <t>Income tax expense</t>
  </si>
  <si>
    <t>Items that will not be reclassified subsequently</t>
  </si>
  <si>
    <t>Unrealised actuarial gains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</si>
  <si>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</si>
  <si>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</si>
  <si>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</si>
  <si>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Realised losses from sale of investments </t>
  </si>
  <si>
    <t>Total comprehensive income (expense) for the period</t>
  </si>
  <si>
    <t>Statement of Changes in Equity (Unaudited)</t>
  </si>
  <si>
    <t>Consolidated financial information</t>
  </si>
  <si>
    <t>Attributable to owners of the parent</t>
  </si>
  <si>
    <t>Unrealised gains</t>
  </si>
  <si>
    <t>(losses) on change in</t>
  </si>
  <si>
    <t>value of investments</t>
  </si>
  <si>
    <t xml:space="preserve">Surplus from </t>
  </si>
  <si>
    <t>measured at fair value</t>
  </si>
  <si>
    <t>Unrealised</t>
  </si>
  <si>
    <t>Issued and</t>
  </si>
  <si>
    <t>changes</t>
  </si>
  <si>
    <t>through other</t>
  </si>
  <si>
    <t>actuarial</t>
  </si>
  <si>
    <t>Total other</t>
  </si>
  <si>
    <t>Appropriated</t>
  </si>
  <si>
    <t>paid-up</t>
  </si>
  <si>
    <t>Share</t>
  </si>
  <si>
    <t>in interests</t>
  </si>
  <si>
    <t>comprehensive income</t>
  </si>
  <si>
    <t xml:space="preserve">gains (losses) </t>
  </si>
  <si>
    <t xml:space="preserve"> components of</t>
  </si>
  <si>
    <t>Legal</t>
  </si>
  <si>
    <t>General</t>
  </si>
  <si>
    <t>Total owners</t>
  </si>
  <si>
    <t>Non-controlling</t>
  </si>
  <si>
    <t>share capital</t>
  </si>
  <si>
    <t xml:space="preserve"> premium</t>
  </si>
  <si>
    <t>in subsidiaries</t>
  </si>
  <si>
    <t>- net of tax</t>
  </si>
  <si>
    <t>equity</t>
  </si>
  <si>
    <t>reserve</t>
  </si>
  <si>
    <t xml:space="preserve"> of the parent</t>
  </si>
  <si>
    <t>interests</t>
  </si>
  <si>
    <t>Dividend paid</t>
  </si>
  <si>
    <t>Transfer of unappropriated retained earnings</t>
  </si>
  <si>
    <t>Transfer to retained earnings</t>
  </si>
  <si>
    <t>Unrealised actuarial gains - net of tax</t>
  </si>
  <si>
    <t xml:space="preserve">Unrealised losses on change in value of </t>
  </si>
  <si>
    <t xml:space="preserve">   investments measured at fair value through </t>
  </si>
  <si>
    <t xml:space="preserve">   other comprehensive income - net of tax</t>
  </si>
  <si>
    <t xml:space="preserve">   measured at fair value through</t>
  </si>
  <si>
    <t xml:space="preserve">   other comprehensive income and</t>
  </si>
  <si>
    <t xml:space="preserve">   impairment loss transferred to </t>
  </si>
  <si>
    <t xml:space="preserve">   profit or loss - net of tax</t>
  </si>
  <si>
    <t>Separate financial information</t>
  </si>
  <si>
    <t>Other components</t>
  </si>
  <si>
    <t xml:space="preserve"> of equity</t>
  </si>
  <si>
    <t>Retained earnings (deficits)</t>
  </si>
  <si>
    <t>legal reserve</t>
  </si>
  <si>
    <t>Total</t>
  </si>
  <si>
    <t>Statement of Cash Flows</t>
  </si>
  <si>
    <t>Net direct premium written</t>
  </si>
  <si>
    <t>Cash received (paid) for reinsurance</t>
  </si>
  <si>
    <t>Losses incurred of direct insurance</t>
  </si>
  <si>
    <t>Losses adjustment expenses of direct insurance</t>
  </si>
  <si>
    <t>Commissions and brokerages of direct insurance</t>
  </si>
  <si>
    <t>Interest income</t>
  </si>
  <si>
    <t>Dividend received</t>
  </si>
  <si>
    <t>Income tax paid</t>
  </si>
  <si>
    <t>Cash received from financial assets</t>
  </si>
  <si>
    <t>Cash used in financial assets</t>
  </si>
  <si>
    <t>Others</t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</si>
  <si>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</si>
  <si>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Proceeds from disposal of property, </t>
  </si>
  <si>
    <t xml:space="preserve">   plant and equipment</t>
  </si>
  <si>
    <t>Cash used in</t>
  </si>
  <si>
    <t>Purchase of property, plant and equipment</t>
  </si>
  <si>
    <t>Purchase of intangible assets</t>
  </si>
  <si>
    <t>Cash used in investing activities</t>
  </si>
  <si>
    <t>Net cash used in investing activities</t>
  </si>
  <si>
    <t>Payment for advances to related party</t>
  </si>
  <si>
    <t>Proceeds from borrowings from financial institution</t>
  </si>
  <si>
    <t>Repayments on borrowings from financial institution</t>
  </si>
  <si>
    <t>Proceeds from borrowings from related company</t>
  </si>
  <si>
    <t>Repayments on borrowings from related company</t>
  </si>
  <si>
    <t>Repayment on lease liabilities</t>
  </si>
  <si>
    <t>Net cash used in financing activities</t>
  </si>
  <si>
    <t xml:space="preserve">Net increase (decrease) in cash and cash equivalents </t>
  </si>
  <si>
    <t>Cash and cash equivalents at beginning of the period</t>
  </si>
  <si>
    <t>Cash and cash equivalents at end of the period</t>
  </si>
  <si>
    <t>Significant non-cash transactions comprise:</t>
  </si>
  <si>
    <t xml:space="preserve">Accounts payable - purchase of property, </t>
  </si>
  <si>
    <t>plant and equipment</t>
  </si>
  <si>
    <t>Accounts payable - purchase of intangible assets</t>
  </si>
  <si>
    <t>Acquisition of right-of-use assets</t>
  </si>
  <si>
    <t>Reclassify investments in securities with maturity</t>
  </si>
  <si>
    <t xml:space="preserve">not over 3 months from acquisition date from </t>
  </si>
  <si>
    <t xml:space="preserve">investments measured at fair value through other </t>
  </si>
  <si>
    <t>comprehensive income to cash and cash equivalents</t>
  </si>
  <si>
    <t>Change in the ownership interests in subsidiaries</t>
  </si>
  <si>
    <t>Net profit for the period</t>
  </si>
  <si>
    <r>
      <t>Add(Less)</t>
    </r>
    <r>
      <rPr>
        <sz val="9"/>
        <rFont val="Arial"/>
        <family val="2"/>
      </rPr>
      <t xml:space="preserve">  (Increase) decrease in unearned</t>
    </r>
  </si>
  <si>
    <t>Expected credit losses</t>
  </si>
  <si>
    <t>Cash received (paid) from other service</t>
  </si>
  <si>
    <t>Net loss for the period</t>
  </si>
  <si>
    <t>Closing balance at 30 June 2023</t>
  </si>
  <si>
    <t>Opening balance at 1 January 2023</t>
  </si>
  <si>
    <t>Opening balance at 1 January 2024</t>
  </si>
  <si>
    <t>Closing balance at 30 June 2024</t>
  </si>
  <si>
    <t xml:space="preserve">Realised (gains) losses from sale of investments </t>
  </si>
  <si>
    <t>Deferred tax assets, net</t>
  </si>
  <si>
    <t>Cash flows from operating activities</t>
  </si>
  <si>
    <t>Cash flows from investing activities</t>
  </si>
  <si>
    <t>Cash received from</t>
  </si>
  <si>
    <t>Cash received from investing activities</t>
  </si>
  <si>
    <t>Cash flows from financing activities</t>
  </si>
  <si>
    <t>Net cash received from (used in) operating activities</t>
  </si>
  <si>
    <t xml:space="preserve">          reserves from previous period</t>
  </si>
  <si>
    <t xml:space="preserve">          expenses recovery</t>
  </si>
  <si>
    <t xml:space="preserve">                   reserves from previous period</t>
  </si>
  <si>
    <t xml:space="preserve">           expenses recovery</t>
  </si>
  <si>
    <t>gains (losses)</t>
  </si>
  <si>
    <t>Surplus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</si>
</sst>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  <numFmt numFmtId="173" formatCode="#,##0.0;\-#,##0.0"/>
  </numFmts>
  <fonts count="27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rgb="FF0070C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333">
    <xf numFmtId="0" fontId="0" fillId="0" borderId="0" xfId="0"/>
    <xf numFmtId="0" fontId="10" fillId="0" borderId="0" xfId="0" applyFont="1" applyAlignment="1">
      <alignment vertical="center"/>
    </xf>
    <xf numFmtId="39" fontId="10" fillId="0" borderId="0" xfId="18" applyNumberFormat="1" applyFont="1" applyAlignment="1">
      <alignment horizontal="left" vertical="center"/>
    </xf>
    <xf numFmtId="39" fontId="10" fillId="0" borderId="0" xfId="18" applyNumberFormat="1" applyFont="1" applyAlignment="1">
      <alignment horizontal="centerContinuous" vertical="center"/>
    </xf>
    <xf numFmtId="171" fontId="10" fillId="0" borderId="0" xfId="18" applyNumberFormat="1" applyFont="1" applyAlignment="1">
      <alignment horizontal="centerContinuous" vertical="center"/>
    </xf>
    <xf numFmtId="39" fontId="4" fillId="0" borderId="0" xfId="18" applyNumberFormat="1" applyFont="1" applyAlignment="1">
      <alignment vertical="center"/>
    </xf>
    <xf numFmtId="39" fontId="10" fillId="0" borderId="0" xfId="18" applyNumberFormat="1" applyFont="1" applyAlignment="1">
      <alignment vertical="center"/>
    </xf>
    <xf numFmtId="39" fontId="4" fillId="0" borderId="0" xfId="18" applyNumberFormat="1" applyFont="1" applyAlignment="1">
      <alignment horizontal="center" vertical="center"/>
    </xf>
    <xf numFmtId="171" fontId="4" fillId="0" borderId="0" xfId="20" applyNumberFormat="1" applyFont="1" applyAlignment="1">
      <alignment horizontal="right" vertical="center" shrinkToFit="1"/>
    </xf>
    <xf numFmtId="171" fontId="4" fillId="0" borderId="3" xfId="20" applyNumberFormat="1" applyFont="1" applyBorder="1" applyAlignment="1">
      <alignment horizontal="right" vertical="center" shrinkToFit="1"/>
    </xf>
    <xf numFmtId="171" fontId="4" fillId="0" borderId="0" xfId="4" applyNumberFormat="1" applyFont="1" applyFill="1" applyBorder="1" applyAlignment="1">
      <alignment horizontal="right" vertical="center"/>
    </xf>
    <xf numFmtId="171" fontId="4" fillId="0" borderId="3" xfId="4" applyNumberFormat="1" applyFont="1" applyFill="1" applyBorder="1" applyAlignment="1">
      <alignment horizontal="right" vertical="center"/>
    </xf>
    <xf numFmtId="39" fontId="4" fillId="0" borderId="0" xfId="4" applyNumberFormat="1" applyFont="1" applyFill="1" applyBorder="1" applyAlignment="1">
      <alignment vertical="center"/>
    </xf>
    <xf numFmtId="39" fontId="4" fillId="0" borderId="3" xfId="4" applyNumberFormat="1" applyFont="1" applyFill="1" applyBorder="1" applyAlignment="1">
      <alignment vertical="center"/>
    </xf>
    <xf numFmtId="39" fontId="4" fillId="0" borderId="3" xfId="4" applyNumberFormat="1" applyFont="1" applyFill="1" applyBorder="1" applyAlignment="1">
      <alignment horizontal="center" vertical="center"/>
    </xf>
    <xf numFmtId="39" fontId="4" fillId="0" borderId="0" xfId="4" applyNumberFormat="1" applyFont="1" applyFill="1" applyBorder="1" applyAlignment="1">
      <alignment horizontal="center" vertical="center"/>
    </xf>
    <xf numFmtId="171" fontId="4" fillId="0" borderId="0" xfId="18" applyNumberFormat="1" applyFont="1" applyAlignment="1">
      <alignment vertical="center"/>
    </xf>
    <xf numFmtId="39" fontId="4" fillId="0" borderId="3" xfId="18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39" fontId="4" fillId="0" borderId="0" xfId="18" applyNumberFormat="1" applyFont="1" applyAlignment="1">
      <alignment horizontal="centerContinuous" vertical="center"/>
    </xf>
    <xf numFmtId="17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171" fontId="11" fillId="4" borderId="0" xfId="0" applyNumberFormat="1" applyFont="1" applyFill="1" applyAlignment="1">
      <alignment vertical="center"/>
    </xf>
    <xf numFmtId="37" fontId="11" fillId="0" borderId="0" xfId="18" quotePrefix="1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39" fontId="12" fillId="0" borderId="0" xfId="0" applyNumberFormat="1" applyFont="1" applyAlignment="1">
      <alignment horizontal="left" vertical="center"/>
    </xf>
    <xf numFmtId="39" fontId="12" fillId="0" borderId="4" xfId="0" applyNumberFormat="1" applyFont="1" applyBorder="1" applyAlignment="1">
      <alignment horizontal="right" vertical="center"/>
    </xf>
    <xf numFmtId="39" fontId="12" fillId="0" borderId="0" xfId="0" applyNumberFormat="1" applyFont="1" applyAlignment="1">
      <alignment horizontal="right" vertical="center"/>
    </xf>
    <xf numFmtId="39" fontId="11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horizontal="right" vertical="center"/>
    </xf>
    <xf numFmtId="39" fontId="10" fillId="0" borderId="3" xfId="0" applyNumberFormat="1" applyFont="1" applyBorder="1" applyAlignment="1">
      <alignment vertical="center"/>
    </xf>
    <xf numFmtId="171" fontId="10" fillId="0" borderId="3" xfId="18" applyNumberFormat="1" applyFont="1" applyBorder="1" applyAlignment="1">
      <alignment horizontal="centerContinuous" vertical="center"/>
    </xf>
    <xf numFmtId="171" fontId="10" fillId="0" borderId="0" xfId="0" quotePrefix="1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4" fillId="0" borderId="3" xfId="18" applyNumberFormat="1" applyFont="1" applyBorder="1" applyAlignment="1">
      <alignment vertical="center"/>
    </xf>
    <xf numFmtId="171" fontId="4" fillId="0" borderId="0" xfId="27" applyNumberFormat="1" applyFont="1" applyFill="1" applyAlignment="1">
      <alignment vertical="center"/>
    </xf>
    <xf numFmtId="171" fontId="4" fillId="0" borderId="3" xfId="0" applyNumberFormat="1" applyFont="1" applyBorder="1" applyAlignment="1">
      <alignment vertical="center"/>
    </xf>
    <xf numFmtId="171" fontId="4" fillId="4" borderId="0" xfId="27" applyNumberFormat="1" applyFont="1" applyFill="1" applyAlignment="1">
      <alignment vertical="center"/>
    </xf>
    <xf numFmtId="171" fontId="4" fillId="4" borderId="0" xfId="1" applyNumberFormat="1" applyFont="1" applyFill="1" applyAlignment="1">
      <alignment vertical="center"/>
    </xf>
    <xf numFmtId="171" fontId="4" fillId="4" borderId="0" xfId="1" applyNumberFormat="1" applyFont="1" applyFill="1" applyBorder="1" applyAlignment="1">
      <alignment vertical="center"/>
    </xf>
    <xf numFmtId="171" fontId="4" fillId="4" borderId="3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7" fontId="10" fillId="0" borderId="0" xfId="18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171" fontId="4" fillId="0" borderId="0" xfId="1" applyNumberFormat="1" applyFont="1" applyFill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0" fillId="0" borderId="3" xfId="18" applyNumberFormat="1" applyFont="1" applyBorder="1" applyAlignment="1">
      <alignment horizontal="left" vertical="center"/>
    </xf>
    <xf numFmtId="39" fontId="4" fillId="0" borderId="3" xfId="0" applyNumberFormat="1" applyFont="1" applyBorder="1" applyAlignment="1">
      <alignment horizontal="center" vertical="center"/>
    </xf>
    <xf numFmtId="39" fontId="4" fillId="0" borderId="3" xfId="0" applyNumberFormat="1" applyFont="1" applyBorder="1" applyAlignment="1">
      <alignment vertical="center"/>
    </xf>
    <xf numFmtId="171" fontId="4" fillId="0" borderId="3" xfId="1" applyNumberFormat="1" applyFont="1" applyFill="1" applyBorder="1" applyAlignment="1">
      <alignment horizontal="centerContinuous" vertical="center"/>
    </xf>
    <xf numFmtId="171" fontId="4" fillId="0" borderId="0" xfId="1" applyNumberFormat="1" applyFont="1" applyFill="1" applyBorder="1" applyAlignment="1">
      <alignment horizontal="centerContinuous" vertical="center"/>
    </xf>
    <xf numFmtId="39" fontId="4" fillId="0" borderId="0" xfId="0" applyNumberFormat="1" applyFont="1" applyAlignment="1">
      <alignment horizontal="centerContinuous" vertical="center"/>
    </xf>
    <xf numFmtId="171" fontId="10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171" fontId="4" fillId="0" borderId="0" xfId="1" applyNumberFormat="1" applyFont="1" applyFill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39" fontId="4" fillId="0" borderId="0" xfId="0" quotePrefix="1" applyNumberFormat="1" applyFont="1" applyAlignment="1">
      <alignment horizontal="center" vertical="center"/>
    </xf>
    <xf numFmtId="171" fontId="4" fillId="0" borderId="3" xfId="1" applyNumberFormat="1" applyFont="1" applyFill="1" applyBorder="1" applyAlignment="1">
      <alignment vertical="center"/>
    </xf>
    <xf numFmtId="171" fontId="4" fillId="4" borderId="5" xfId="1" applyNumberFormat="1" applyFont="1" applyFill="1" applyBorder="1" applyAlignment="1">
      <alignment vertical="center"/>
    </xf>
    <xf numFmtId="171" fontId="4" fillId="0" borderId="5" xfId="1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0" fillId="0" borderId="3" xfId="0" applyNumberFormat="1" applyFont="1" applyBorder="1" applyAlignment="1">
      <alignment horizontal="left" vertical="center"/>
    </xf>
    <xf numFmtId="39" fontId="4" fillId="0" borderId="3" xfId="0" applyNumberFormat="1" applyFont="1" applyBorder="1" applyAlignment="1">
      <alignment horizontal="centerContinuous" vertical="center"/>
    </xf>
    <xf numFmtId="171" fontId="4" fillId="4" borderId="0" xfId="1" applyNumberFormat="1" applyFont="1" applyFill="1" applyAlignment="1">
      <alignment horizontal="centerContinuous" vertical="center"/>
    </xf>
    <xf numFmtId="171" fontId="4" fillId="4" borderId="0" xfId="1" quotePrefix="1" applyNumberFormat="1" applyFont="1" applyFill="1" applyBorder="1" applyAlignment="1">
      <alignment horizontal="center" vertical="center"/>
    </xf>
    <xf numFmtId="171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10" fillId="0" borderId="3" xfId="18" applyNumberFormat="1" applyFont="1" applyBorder="1" applyAlignment="1">
      <alignment horizontal="left" vertical="center"/>
    </xf>
    <xf numFmtId="39" fontId="10" fillId="0" borderId="3" xfId="18" applyNumberFormat="1" applyFont="1" applyBorder="1" applyAlignment="1">
      <alignment horizontal="centerContinuous" vertical="center"/>
    </xf>
    <xf numFmtId="39" fontId="4" fillId="0" borderId="3" xfId="18" applyNumberFormat="1" applyFont="1" applyBorder="1" applyAlignment="1">
      <alignment vertical="center"/>
    </xf>
    <xf numFmtId="39" fontId="10" fillId="0" borderId="3" xfId="18" applyNumberFormat="1" applyFont="1" applyBorder="1" applyAlignment="1">
      <alignment vertical="center"/>
    </xf>
    <xf numFmtId="167" fontId="10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horizontal="left" vertical="center"/>
    </xf>
    <xf numFmtId="39" fontId="12" fillId="0" borderId="0" xfId="0" quotePrefix="1" applyNumberFormat="1" applyFont="1" applyAlignment="1">
      <alignment horizontal="right" vertical="center"/>
    </xf>
    <xf numFmtId="171" fontId="12" fillId="0" borderId="3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39" fontId="12" fillId="0" borderId="0" xfId="0" applyNumberFormat="1" applyFont="1" applyAlignment="1">
      <alignment vertical="center"/>
    </xf>
    <xf numFmtId="0" fontId="11" fillId="0" borderId="0" xfId="4" applyNumberFormat="1" applyFont="1" applyFill="1" applyBorder="1" applyAlignment="1">
      <alignment vertical="center"/>
    </xf>
    <xf numFmtId="39" fontId="13" fillId="0" borderId="3" xfId="31" applyNumberFormat="1" applyFont="1" applyBorder="1" applyAlignment="1">
      <alignment horizontal="center" vertical="center"/>
    </xf>
    <xf numFmtId="171" fontId="13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9" fontId="12" fillId="0" borderId="0" xfId="18" applyNumberFormat="1" applyFont="1" applyAlignment="1">
      <alignment horizontal="left" vertical="center"/>
    </xf>
    <xf numFmtId="39" fontId="12" fillId="0" borderId="0" xfId="18" applyNumberFormat="1" applyFont="1" applyAlignment="1">
      <alignment horizontal="centerContinuous" vertical="center"/>
    </xf>
    <xf numFmtId="39" fontId="11" fillId="0" borderId="0" xfId="18" applyNumberFormat="1" applyFont="1" applyAlignment="1">
      <alignment vertical="center"/>
    </xf>
    <xf numFmtId="171" fontId="11" fillId="0" borderId="0" xfId="18" applyNumberFormat="1" applyFont="1" applyAlignment="1">
      <alignment vertical="center"/>
    </xf>
    <xf numFmtId="39" fontId="11" fillId="0" borderId="0" xfId="18" applyNumberFormat="1" applyFont="1" applyAlignment="1">
      <alignment horizontal="left" vertical="center"/>
    </xf>
    <xf numFmtId="171" fontId="12" fillId="0" borderId="0" xfId="0" quotePrefix="1" applyNumberFormat="1" applyFont="1" applyAlignment="1">
      <alignment horizontal="right" vertical="center"/>
    </xf>
    <xf numFmtId="171" fontId="12" fillId="0" borderId="0" xfId="0" applyNumberFormat="1" applyFont="1" applyAlignment="1">
      <alignment horizontal="center" vertical="center"/>
    </xf>
    <xf numFmtId="39" fontId="12" fillId="0" borderId="0" xfId="18" applyNumberFormat="1" applyFont="1" applyAlignment="1">
      <alignment vertical="center"/>
    </xf>
    <xf numFmtId="171" fontId="11" fillId="0" borderId="0" xfId="20" applyNumberFormat="1" applyFont="1" applyAlignment="1">
      <alignment horizontal="right" vertical="center" shrinkToFit="1"/>
    </xf>
    <xf numFmtId="171" fontId="11" fillId="0" borderId="0" xfId="4" applyNumberFormat="1" applyFont="1" applyFill="1" applyBorder="1" applyAlignment="1">
      <alignment horizontal="right" vertical="center"/>
    </xf>
    <xf numFmtId="39" fontId="11" fillId="0" borderId="0" xfId="4" applyNumberFormat="1" applyFont="1" applyFill="1" applyBorder="1" applyAlignment="1">
      <alignment vertical="center"/>
    </xf>
    <xf numFmtId="37" fontId="11" fillId="0" borderId="0" xfId="4" applyNumberFormat="1" applyFont="1" applyFill="1" applyBorder="1" applyAlignment="1">
      <alignment horizontal="center" vertical="center"/>
    </xf>
    <xf numFmtId="171" fontId="11" fillId="4" borderId="0" xfId="27" applyNumberFormat="1" applyFont="1" applyFill="1" applyAlignment="1">
      <alignment vertical="center"/>
    </xf>
    <xf numFmtId="171" fontId="11" fillId="0" borderId="0" xfId="27" applyNumberFormat="1" applyFont="1" applyFill="1" applyAlignment="1">
      <alignment vertical="center"/>
    </xf>
    <xf numFmtId="39" fontId="15" fillId="0" borderId="0" xfId="0" applyNumberFormat="1" applyFont="1" applyAlignment="1">
      <alignment vertical="center"/>
    </xf>
    <xf numFmtId="39" fontId="16" fillId="0" borderId="0" xfId="0" applyNumberFormat="1" applyFont="1" applyAlignment="1">
      <alignment horizontal="center" vertical="center"/>
    </xf>
    <xf numFmtId="171" fontId="11" fillId="4" borderId="3" xfId="27" applyNumberFormat="1" applyFont="1" applyFill="1" applyBorder="1" applyAlignment="1">
      <alignment vertical="center"/>
    </xf>
    <xf numFmtId="171" fontId="11" fillId="0" borderId="3" xfId="27" applyNumberFormat="1" applyFont="1" applyFill="1" applyBorder="1" applyAlignment="1">
      <alignment vertical="center"/>
    </xf>
    <xf numFmtId="171" fontId="11" fillId="4" borderId="0" xfId="27" applyNumberFormat="1" applyFont="1" applyFill="1" applyBorder="1" applyAlignment="1">
      <alignment vertical="center"/>
    </xf>
    <xf numFmtId="171" fontId="11" fillId="0" borderId="0" xfId="27" applyNumberFormat="1" applyFont="1" applyFill="1" applyBorder="1" applyAlignment="1">
      <alignment vertical="center"/>
    </xf>
    <xf numFmtId="171" fontId="11" fillId="4" borderId="3" xfId="0" applyNumberFormat="1" applyFont="1" applyFill="1" applyBorder="1" applyAlignment="1">
      <alignment vertical="center"/>
    </xf>
    <xf numFmtId="171" fontId="11" fillId="4" borderId="5" xfId="27" applyNumberFormat="1" applyFont="1" applyFill="1" applyBorder="1" applyAlignment="1">
      <alignment vertical="center"/>
    </xf>
    <xf numFmtId="171" fontId="11" fillId="0" borderId="5" xfId="27" applyNumberFormat="1" applyFont="1" applyFill="1" applyBorder="1" applyAlignment="1">
      <alignment vertical="center"/>
    </xf>
    <xf numFmtId="39" fontId="11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4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171" fontId="4" fillId="0" borderId="5" xfId="0" applyNumberFormat="1" applyFont="1" applyBorder="1" applyAlignment="1">
      <alignment vertical="center"/>
    </xf>
    <xf numFmtId="171" fontId="4" fillId="4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71" fontId="4" fillId="4" borderId="3" xfId="1" applyNumberFormat="1" applyFont="1" applyFill="1" applyBorder="1" applyAlignment="1">
      <alignment horizontal="right" vertical="center"/>
    </xf>
    <xf numFmtId="39" fontId="10" fillId="4" borderId="0" xfId="0" applyNumberFormat="1" applyFont="1" applyFill="1" applyAlignment="1">
      <alignment horizontal="right" vertical="center"/>
    </xf>
    <xf numFmtId="171" fontId="4" fillId="4" borderId="5" xfId="0" applyNumberFormat="1" applyFont="1" applyFill="1" applyBorder="1" applyAlignment="1">
      <alignment vertical="center"/>
    </xf>
    <xf numFmtId="39" fontId="4" fillId="0" borderId="3" xfId="31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horizontal="centerContinuous" vertical="center"/>
    </xf>
    <xf numFmtId="171" fontId="4" fillId="0" borderId="3" xfId="0" applyNumberFormat="1" applyFont="1" applyBorder="1" applyAlignment="1">
      <alignment horizontal="centerContinuous" vertical="center"/>
    </xf>
    <xf numFmtId="171" fontId="11" fillId="4" borderId="0" xfId="1" applyNumberFormat="1" applyFont="1" applyFill="1" applyAlignment="1">
      <alignment vertical="center"/>
    </xf>
    <xf numFmtId="171" fontId="11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39" fontId="14" fillId="0" borderId="0" xfId="18" applyNumberFormat="1" applyFont="1" applyAlignment="1">
      <alignment horizontal="left" vertical="center"/>
    </xf>
    <xf numFmtId="39" fontId="14" fillId="0" borderId="0" xfId="18" applyNumberFormat="1" applyFont="1" applyAlignment="1">
      <alignment horizontal="centerContinuous" vertical="center"/>
    </xf>
    <xf numFmtId="39" fontId="13" fillId="0" borderId="0" xfId="0" applyNumberFormat="1" applyFont="1" applyAlignment="1">
      <alignment vertical="center"/>
    </xf>
    <xf numFmtId="39" fontId="13" fillId="0" borderId="0" xfId="18" applyNumberFormat="1" applyFont="1" applyAlignment="1">
      <alignment vertical="center"/>
    </xf>
    <xf numFmtId="171" fontId="14" fillId="0" borderId="0" xfId="0" applyNumberFormat="1" applyFont="1" applyAlignment="1">
      <alignment horizontal="right" vertical="center"/>
    </xf>
    <xf numFmtId="171" fontId="13" fillId="0" borderId="0" xfId="18" applyNumberFormat="1" applyFont="1" applyAlignment="1">
      <alignment vertical="center"/>
    </xf>
    <xf numFmtId="39" fontId="13" fillId="0" borderId="0" xfId="18" applyNumberFormat="1" applyFont="1" applyAlignment="1">
      <alignment horizontal="left" vertical="center"/>
    </xf>
    <xf numFmtId="171" fontId="14" fillId="0" borderId="0" xfId="0" quotePrefix="1" applyNumberFormat="1" applyFont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1" fontId="14" fillId="0" borderId="3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39" fontId="14" fillId="0" borderId="0" xfId="18" applyNumberFormat="1" applyFont="1" applyAlignment="1">
      <alignment vertical="center"/>
    </xf>
    <xf numFmtId="39" fontId="14" fillId="0" borderId="0" xfId="18" applyNumberFormat="1" applyFont="1" applyAlignment="1">
      <alignment horizontal="centerContinuous" vertical="center" shrinkToFit="1"/>
    </xf>
    <xf numFmtId="39" fontId="13" fillId="0" borderId="0" xfId="18" quotePrefix="1" applyNumberFormat="1" applyFont="1" applyAlignment="1">
      <alignment horizontal="center" vertical="center"/>
    </xf>
    <xf numFmtId="39" fontId="13" fillId="0" borderId="0" xfId="18" applyNumberFormat="1" applyFont="1" applyAlignment="1">
      <alignment horizontal="center" vertical="center"/>
    </xf>
    <xf numFmtId="171" fontId="13" fillId="4" borderId="0" xfId="18" quotePrefix="1" applyNumberFormat="1" applyFont="1" applyFill="1" applyAlignment="1">
      <alignment horizontal="center" vertical="center"/>
    </xf>
    <xf numFmtId="171" fontId="13" fillId="0" borderId="0" xfId="18" applyNumberFormat="1" applyFont="1" applyAlignment="1">
      <alignment horizontal="center" vertical="center"/>
    </xf>
    <xf numFmtId="37" fontId="13" fillId="0" borderId="0" xfId="18" quotePrefix="1" applyNumberFormat="1" applyFont="1" applyAlignment="1">
      <alignment horizontal="center" vertical="center"/>
    </xf>
    <xf numFmtId="171" fontId="13" fillId="4" borderId="0" xfId="20" applyNumberFormat="1" applyFont="1" applyFill="1" applyAlignment="1">
      <alignment horizontal="right" vertical="center" shrinkToFit="1"/>
    </xf>
    <xf numFmtId="171" fontId="13" fillId="0" borderId="0" xfId="18" applyNumberFormat="1" applyFont="1" applyAlignment="1">
      <alignment horizontal="right" vertical="center" shrinkToFit="1"/>
    </xf>
    <xf numFmtId="171" fontId="13" fillId="0" borderId="0" xfId="20" applyNumberFormat="1" applyFont="1" applyAlignment="1">
      <alignment horizontal="right" vertical="center" shrinkToFit="1"/>
    </xf>
    <xf numFmtId="171" fontId="13" fillId="4" borderId="3" xfId="20" applyNumberFormat="1" applyFont="1" applyFill="1" applyBorder="1" applyAlignment="1">
      <alignment horizontal="right" vertical="center" shrinkToFit="1"/>
    </xf>
    <xf numFmtId="171" fontId="13" fillId="0" borderId="0" xfId="4" applyNumberFormat="1" applyFont="1" applyFill="1" applyBorder="1" applyAlignment="1">
      <alignment horizontal="right" vertical="center"/>
    </xf>
    <xf numFmtId="0" fontId="13" fillId="0" borderId="0" xfId="19" applyFont="1" applyAlignment="1">
      <alignment vertical="center"/>
    </xf>
    <xf numFmtId="0" fontId="13" fillId="0" borderId="0" xfId="18" applyFont="1" applyAlignment="1">
      <alignment horizontal="left" vertical="center" shrinkToFit="1"/>
    </xf>
    <xf numFmtId="171" fontId="13" fillId="4" borderId="0" xfId="20" applyNumberFormat="1" applyFont="1" applyFill="1" applyAlignment="1">
      <alignment vertical="center" shrinkToFit="1"/>
    </xf>
    <xf numFmtId="171" fontId="13" fillId="4" borderId="3" xfId="20" applyNumberFormat="1" applyFont="1" applyFill="1" applyBorder="1" applyAlignment="1">
      <alignment vertical="center" shrinkToFit="1"/>
    </xf>
    <xf numFmtId="171" fontId="13" fillId="4" borderId="3" xfId="4" applyNumberFormat="1" applyFont="1" applyFill="1" applyBorder="1" applyAlignment="1">
      <alignment horizontal="right" vertical="center"/>
    </xf>
    <xf numFmtId="171" fontId="13" fillId="0" borderId="0" xfId="4" applyNumberFormat="1" applyFont="1" applyFill="1" applyAlignment="1">
      <alignment horizontal="right" vertical="center"/>
    </xf>
    <xf numFmtId="171" fontId="13" fillId="0" borderId="3" xfId="4" applyNumberFormat="1" applyFont="1" applyFill="1" applyBorder="1" applyAlignment="1">
      <alignment horizontal="right" vertical="center"/>
    </xf>
    <xf numFmtId="171" fontId="13" fillId="4" borderId="0" xfId="4" applyNumberFormat="1" applyFont="1" applyFill="1" applyBorder="1" applyAlignment="1">
      <alignment horizontal="right" vertical="center"/>
    </xf>
    <xf numFmtId="171" fontId="13" fillId="4" borderId="0" xfId="18" applyNumberFormat="1" applyFont="1" applyFill="1" applyAlignment="1">
      <alignment horizontal="right" vertical="center" shrinkToFit="1"/>
    </xf>
    <xf numFmtId="171" fontId="13" fillId="4" borderId="0" xfId="18" applyNumberFormat="1" applyFont="1" applyFill="1" applyAlignment="1">
      <alignment vertical="center" shrinkToFit="1"/>
    </xf>
    <xf numFmtId="37" fontId="13" fillId="0" borderId="0" xfId="18" applyNumberFormat="1" applyFont="1" applyAlignment="1">
      <alignment horizontal="center" vertical="center"/>
    </xf>
    <xf numFmtId="39" fontId="13" fillId="0" borderId="0" xfId="4" applyNumberFormat="1" applyFont="1" applyFill="1" applyBorder="1" applyAlignment="1">
      <alignment vertical="center"/>
    </xf>
    <xf numFmtId="37" fontId="13" fillId="0" borderId="0" xfId="4" applyNumberFormat="1" applyFont="1" applyFill="1" applyBorder="1" applyAlignment="1">
      <alignment horizontal="center" vertical="center"/>
    </xf>
    <xf numFmtId="171" fontId="13" fillId="4" borderId="5" xfId="4" applyNumberFormat="1" applyFont="1" applyFill="1" applyBorder="1" applyAlignment="1">
      <alignment horizontal="right" vertical="center"/>
    </xf>
    <xf numFmtId="171" fontId="13" fillId="0" borderId="5" xfId="4" applyNumberFormat="1" applyFont="1" applyFill="1" applyBorder="1" applyAlignment="1">
      <alignment horizontal="right" vertical="center"/>
    </xf>
    <xf numFmtId="39" fontId="14" fillId="0" borderId="0" xfId="4" applyNumberFormat="1" applyFont="1" applyFill="1" applyBorder="1" applyAlignment="1">
      <alignment vertical="center"/>
    </xf>
    <xf numFmtId="39" fontId="18" fillId="0" borderId="0" xfId="4" applyNumberFormat="1" applyFont="1" applyFill="1" applyBorder="1" applyAlignment="1">
      <alignment vertical="center"/>
    </xf>
    <xf numFmtId="39" fontId="13" fillId="4" borderId="0" xfId="4" applyNumberFormat="1" applyFont="1" applyFill="1" applyBorder="1" applyAlignment="1">
      <alignment vertical="center"/>
    </xf>
    <xf numFmtId="0" fontId="13" fillId="0" borderId="0" xfId="4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37" fontId="14" fillId="0" borderId="0" xfId="18" applyNumberFormat="1" applyFont="1" applyAlignment="1">
      <alignment horizontal="center" vertical="center"/>
    </xf>
    <xf numFmtId="172" fontId="13" fillId="4" borderId="0" xfId="18" applyNumberFormat="1" applyFont="1" applyFill="1" applyAlignment="1">
      <alignment horizontal="right" vertical="center"/>
    </xf>
    <xf numFmtId="171" fontId="13" fillId="0" borderId="0" xfId="18" applyNumberFormat="1" applyFont="1" applyAlignment="1">
      <alignment horizontal="right" vertical="center"/>
    </xf>
    <xf numFmtId="171" fontId="4" fillId="0" borderId="3" xfId="1" applyNumberFormat="1" applyFont="1" applyFill="1" applyBorder="1" applyAlignment="1">
      <alignment horizontal="right" vertical="center"/>
    </xf>
    <xf numFmtId="0" fontId="18" fillId="0" borderId="0" xfId="4" applyNumberFormat="1" applyFont="1" applyFill="1" applyBorder="1" applyAlignment="1">
      <alignment vertical="center"/>
    </xf>
    <xf numFmtId="0" fontId="18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37" fontId="20" fillId="0" borderId="3" xfId="0" applyNumberFormat="1" applyFont="1" applyBorder="1" applyAlignment="1">
      <alignment vertical="center"/>
    </xf>
    <xf numFmtId="171" fontId="20" fillId="0" borderId="0" xfId="0" quotePrefix="1" applyNumberFormat="1" applyFont="1" applyAlignment="1">
      <alignment horizontal="right" vertical="center"/>
    </xf>
    <xf numFmtId="171" fontId="20" fillId="0" borderId="0" xfId="0" applyNumberFormat="1" applyFont="1" applyAlignment="1">
      <alignment vertical="center"/>
    </xf>
    <xf numFmtId="39" fontId="21" fillId="0" borderId="0" xfId="0" applyNumberFormat="1" applyFont="1" applyAlignment="1">
      <alignment vertical="center"/>
    </xf>
    <xf numFmtId="0" fontId="20" fillId="0" borderId="3" xfId="0" applyFont="1" applyBorder="1" applyAlignment="1">
      <alignment vertical="center"/>
    </xf>
    <xf numFmtId="39" fontId="13" fillId="0" borderId="0" xfId="18" applyNumberFormat="1" applyFont="1" applyAlignment="1">
      <alignment horizontal="right" vertical="center" shrinkToFit="1"/>
    </xf>
    <xf numFmtId="39" fontId="13" fillId="0" borderId="0" xfId="4" applyNumberFormat="1" applyFont="1" applyFill="1" applyBorder="1" applyAlignment="1">
      <alignment horizontal="right" vertical="center"/>
    </xf>
    <xf numFmtId="39" fontId="19" fillId="0" borderId="0" xfId="0" applyNumberFormat="1" applyFont="1" applyAlignment="1">
      <alignment horizontal="right" vertical="center"/>
    </xf>
    <xf numFmtId="39" fontId="22" fillId="0" borderId="0" xfId="18" applyNumberFormat="1" applyFont="1" applyAlignment="1">
      <alignment vertical="center"/>
    </xf>
    <xf numFmtId="171" fontId="4" fillId="4" borderId="0" xfId="1" applyNumberFormat="1" applyFont="1" applyFill="1" applyBorder="1" applyAlignment="1">
      <alignment horizontal="right" vertical="center"/>
    </xf>
    <xf numFmtId="37" fontId="4" fillId="0" borderId="0" xfId="18" quotePrefix="1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7" fontId="23" fillId="0" borderId="0" xfId="0" applyNumberFormat="1" applyFont="1" applyAlignment="1">
      <alignment horizontal="center" vertical="center"/>
    </xf>
    <xf numFmtId="171" fontId="23" fillId="0" borderId="0" xfId="0" applyNumberFormat="1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71" fontId="11" fillId="0" borderId="3" xfId="0" applyNumberFormat="1" applyFont="1" applyBorder="1" applyAlignment="1">
      <alignment vertical="center"/>
    </xf>
    <xf numFmtId="171" fontId="13" fillId="0" borderId="0" xfId="18" quotePrefix="1" applyNumberFormat="1" applyFont="1" applyAlignment="1">
      <alignment horizontal="center" vertical="center"/>
    </xf>
    <xf numFmtId="171" fontId="13" fillId="0" borderId="3" xfId="20" applyNumberFormat="1" applyFont="1" applyBorder="1" applyAlignment="1">
      <alignment horizontal="right" vertical="center" shrinkToFit="1"/>
    </xf>
    <xf numFmtId="171" fontId="13" fillId="0" borderId="0" xfId="20" applyNumberFormat="1" applyFont="1" applyAlignment="1">
      <alignment vertical="center" shrinkToFit="1"/>
    </xf>
    <xf numFmtId="171" fontId="13" fillId="0" borderId="3" xfId="20" applyNumberFormat="1" applyFont="1" applyBorder="1" applyAlignment="1">
      <alignment vertical="center" shrinkToFit="1"/>
    </xf>
    <xf numFmtId="171" fontId="13" fillId="0" borderId="0" xfId="18" applyNumberFormat="1" applyFont="1" applyAlignment="1">
      <alignment vertical="center" shrinkToFit="1"/>
    </xf>
    <xf numFmtId="172" fontId="13" fillId="0" borderId="0" xfId="18" applyNumberFormat="1" applyFont="1" applyAlignment="1">
      <alignment horizontal="right" vertical="center"/>
    </xf>
    <xf numFmtId="171" fontId="24" fillId="4" borderId="3" xfId="20" applyNumberFormat="1" applyFont="1" applyFill="1" applyBorder="1" applyAlignment="1">
      <alignment horizontal="right" vertical="center" shrinkToFit="1"/>
    </xf>
    <xf numFmtId="171" fontId="24" fillId="4" borderId="0" xfId="20" applyNumberFormat="1" applyFont="1" applyFill="1" applyAlignment="1">
      <alignment horizontal="right" vertical="center" shrinkToFit="1"/>
    </xf>
    <xf numFmtId="171" fontId="24" fillId="4" borderId="0" xfId="20" applyNumberFormat="1" applyFont="1" applyFill="1" applyAlignment="1">
      <alignment vertical="center" shrinkToFit="1"/>
    </xf>
    <xf numFmtId="171" fontId="24" fillId="4" borderId="3" xfId="20" applyNumberFormat="1" applyFont="1" applyFill="1" applyBorder="1" applyAlignment="1">
      <alignment vertical="center" shrinkToFit="1"/>
    </xf>
    <xf numFmtId="171" fontId="24" fillId="4" borderId="0" xfId="4" applyNumberFormat="1" applyFont="1" applyFill="1" applyBorder="1" applyAlignment="1">
      <alignment horizontal="right" vertical="center"/>
    </xf>
    <xf numFmtId="171" fontId="24" fillId="4" borderId="0" xfId="18" applyNumberFormat="1" applyFont="1" applyFill="1" applyAlignment="1">
      <alignment vertical="center" shrinkToFit="1"/>
    </xf>
    <xf numFmtId="172" fontId="24" fillId="4" borderId="0" xfId="18" applyNumberFormat="1" applyFont="1" applyFill="1" applyAlignment="1">
      <alignment horizontal="right" vertical="center"/>
    </xf>
    <xf numFmtId="171" fontId="21" fillId="0" borderId="0" xfId="1" applyNumberFormat="1" applyFont="1" applyFill="1" applyAlignment="1">
      <alignment horizontal="centerContinuous" vertical="center"/>
    </xf>
    <xf numFmtId="171" fontId="21" fillId="0" borderId="3" xfId="1" quotePrefix="1" applyNumberFormat="1" applyFont="1" applyFill="1" applyBorder="1" applyAlignment="1">
      <alignment horizontal="centerContinuous" vertical="center"/>
    </xf>
    <xf numFmtId="171" fontId="21" fillId="0" borderId="0" xfId="1" applyNumberFormat="1" applyFont="1" applyFill="1" applyBorder="1" applyAlignment="1">
      <alignment horizontal="centerContinuous" vertical="center"/>
    </xf>
    <xf numFmtId="171" fontId="21" fillId="0" borderId="3" xfId="1" applyNumberFormat="1" applyFont="1" applyFill="1" applyBorder="1" applyAlignment="1">
      <alignment vertical="center"/>
    </xf>
    <xf numFmtId="171" fontId="21" fillId="0" borderId="3" xfId="1" applyNumberFormat="1" applyFont="1" applyFill="1" applyBorder="1" applyAlignment="1">
      <alignment horizontal="centerContinuous" vertical="center"/>
    </xf>
    <xf numFmtId="171" fontId="21" fillId="0" borderId="0" xfId="1" applyNumberFormat="1" applyFont="1" applyFill="1" applyAlignment="1">
      <alignment vertical="center"/>
    </xf>
    <xf numFmtId="171" fontId="21" fillId="0" borderId="0" xfId="1" applyNumberFormat="1" applyFont="1" applyFill="1" applyBorder="1" applyAlignment="1">
      <alignment vertical="center"/>
    </xf>
    <xf numFmtId="39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39" fontId="20" fillId="0" borderId="3" xfId="0" applyNumberFormat="1" applyFont="1" applyBorder="1" applyAlignment="1">
      <alignment vertical="center"/>
    </xf>
    <xf numFmtId="39" fontId="20" fillId="0" borderId="3" xfId="0" applyNumberFormat="1" applyFont="1" applyBorder="1" applyAlignment="1">
      <alignment horizontal="center" vertical="center"/>
    </xf>
    <xf numFmtId="39" fontId="20" fillId="0" borderId="3" xfId="0" applyNumberFormat="1" applyFont="1" applyBorder="1" applyAlignment="1">
      <alignment horizontal="left" vertical="center"/>
    </xf>
    <xf numFmtId="0" fontId="21" fillId="0" borderId="3" xfId="0" applyFont="1" applyBorder="1" applyAlignment="1">
      <alignment vertical="center"/>
    </xf>
    <xf numFmtId="39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9" fontId="19" fillId="0" borderId="0" xfId="0" applyNumberFormat="1" applyFont="1" applyAlignment="1">
      <alignment horizontal="left" vertical="center"/>
    </xf>
    <xf numFmtId="39" fontId="19" fillId="0" borderId="4" xfId="0" applyNumberFormat="1" applyFont="1" applyBorder="1" applyAlignment="1">
      <alignment horizontal="right" vertical="center"/>
    </xf>
    <xf numFmtId="39" fontId="26" fillId="0" borderId="0" xfId="0" applyNumberFormat="1" applyFont="1" applyAlignment="1">
      <alignment horizontal="center" vertical="center"/>
    </xf>
    <xf numFmtId="39" fontId="26" fillId="0" borderId="0" xfId="0" applyNumberFormat="1" applyFont="1" applyAlignment="1">
      <alignment horizontal="right" vertical="center"/>
    </xf>
    <xf numFmtId="39" fontId="19" fillId="0" borderId="0" xfId="0" quotePrefix="1" applyNumberFormat="1" applyFont="1" applyAlignment="1">
      <alignment horizontal="right" vertical="center"/>
    </xf>
    <xf numFmtId="0" fontId="19" fillId="0" borderId="3" xfId="0" applyFont="1" applyBorder="1" applyAlignment="1">
      <alignment horizontal="center" vertical="center"/>
    </xf>
    <xf numFmtId="171" fontId="19" fillId="0" borderId="3" xfId="0" applyNumberFormat="1" applyFont="1" applyBorder="1" applyAlignment="1">
      <alignment horizontal="right" vertical="center"/>
    </xf>
    <xf numFmtId="171" fontId="19" fillId="0" borderId="0" xfId="0" applyNumberFormat="1" applyFont="1" applyAlignment="1">
      <alignment horizontal="right" vertical="center"/>
    </xf>
    <xf numFmtId="39" fontId="26" fillId="4" borderId="0" xfId="0" applyNumberFormat="1" applyFont="1" applyFill="1" applyAlignment="1">
      <alignment vertical="center"/>
    </xf>
    <xf numFmtId="39" fontId="19" fillId="0" borderId="0" xfId="0" applyNumberFormat="1" applyFont="1" applyAlignment="1">
      <alignment vertical="center"/>
    </xf>
    <xf numFmtId="171" fontId="26" fillId="0" borderId="0" xfId="0" applyNumberFormat="1" applyFont="1" applyAlignment="1">
      <alignment horizontal="center" vertical="center"/>
    </xf>
    <xf numFmtId="171" fontId="26" fillId="4" borderId="0" xfId="1" applyNumberFormat="1" applyFont="1" applyFill="1" applyBorder="1" applyAlignment="1">
      <alignment horizontal="right" vertical="center"/>
    </xf>
    <xf numFmtId="171" fontId="26" fillId="0" borderId="0" xfId="1" applyNumberFormat="1" applyFont="1" applyFill="1" applyBorder="1" applyAlignment="1">
      <alignment horizontal="right" vertical="center"/>
    </xf>
    <xf numFmtId="171" fontId="26" fillId="0" borderId="0" xfId="0" applyNumberFormat="1" applyFont="1" applyAlignment="1">
      <alignment horizontal="right" vertical="center"/>
    </xf>
    <xf numFmtId="171" fontId="26" fillId="4" borderId="0" xfId="0" applyNumberFormat="1" applyFont="1" applyFill="1" applyAlignment="1">
      <alignment vertical="center"/>
    </xf>
    <xf numFmtId="171" fontId="26" fillId="0" borderId="0" xfId="1" applyNumberFormat="1" applyFont="1" applyFill="1" applyBorder="1" applyAlignment="1">
      <alignment horizontal="center" vertical="center"/>
    </xf>
    <xf numFmtId="171" fontId="26" fillId="0" borderId="0" xfId="0" applyNumberFormat="1" applyFont="1" applyAlignment="1">
      <alignment vertical="center"/>
    </xf>
    <xf numFmtId="37" fontId="26" fillId="0" borderId="0" xfId="18" quotePrefix="1" applyNumberFormat="1" applyFont="1" applyAlignment="1">
      <alignment horizontal="center" vertical="center"/>
    </xf>
    <xf numFmtId="0" fontId="26" fillId="0" borderId="0" xfId="4" applyNumberFormat="1" applyFont="1" applyFill="1" applyBorder="1" applyAlignment="1">
      <alignment vertical="center"/>
    </xf>
    <xf numFmtId="171" fontId="26" fillId="4" borderId="0" xfId="0" applyNumberFormat="1" applyFont="1" applyFill="1" applyAlignment="1">
      <alignment horizontal="right" vertical="center"/>
    </xf>
    <xf numFmtId="171" fontId="26" fillId="4" borderId="3" xfId="1" applyNumberFormat="1" applyFont="1" applyFill="1" applyBorder="1" applyAlignment="1">
      <alignment horizontal="right" vertical="center"/>
    </xf>
    <xf numFmtId="171" fontId="26" fillId="4" borderId="3" xfId="0" applyNumberFormat="1" applyFont="1" applyFill="1" applyBorder="1" applyAlignment="1">
      <alignment vertical="center"/>
    </xf>
    <xf numFmtId="39" fontId="19" fillId="4" borderId="0" xfId="0" applyNumberFormat="1" applyFont="1" applyFill="1" applyAlignment="1">
      <alignment horizontal="right" vertical="center"/>
    </xf>
    <xf numFmtId="171" fontId="26" fillId="4" borderId="5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71" fontId="22" fillId="0" borderId="0" xfId="0" applyNumberFormat="1" applyFont="1" applyAlignment="1">
      <alignment vertical="center"/>
    </xf>
    <xf numFmtId="39" fontId="21" fillId="0" borderId="3" xfId="0" applyNumberFormat="1" applyFont="1" applyBorder="1" applyAlignment="1">
      <alignment vertical="center"/>
    </xf>
    <xf numFmtId="39" fontId="22" fillId="0" borderId="3" xfId="31" applyNumberFormat="1" applyFont="1" applyBorder="1" applyAlignment="1">
      <alignment horizontal="center" vertical="center"/>
    </xf>
    <xf numFmtId="171" fontId="22" fillId="0" borderId="3" xfId="0" applyNumberFormat="1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171" fontId="4" fillId="0" borderId="0" xfId="0" applyNumberFormat="1" applyFont="1" applyFill="1" applyAlignment="1">
      <alignment horizontal="centerContinuous" vertical="center"/>
    </xf>
    <xf numFmtId="171" fontId="4" fillId="0" borderId="3" xfId="0" applyNumberFormat="1" applyFont="1" applyFill="1" applyBorder="1" applyAlignment="1">
      <alignment horizontal="centerContinuous" vertical="center"/>
    </xf>
    <xf numFmtId="171" fontId="12" fillId="0" borderId="0" xfId="0" applyNumberFormat="1" applyFont="1" applyFill="1" applyAlignment="1">
      <alignment horizontal="right" vertical="center"/>
    </xf>
    <xf numFmtId="171" fontId="12" fillId="0" borderId="0" xfId="0" quotePrefix="1" applyNumberFormat="1" applyFont="1" applyFill="1" applyAlignment="1">
      <alignment horizontal="right" vertical="center"/>
    </xf>
    <xf numFmtId="171" fontId="12" fillId="0" borderId="3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71" fontId="4" fillId="0" borderId="3" xfId="0" applyNumberFormat="1" applyFont="1" applyFill="1" applyBorder="1" applyAlignment="1">
      <alignment vertical="center"/>
    </xf>
    <xf numFmtId="171" fontId="11" fillId="0" borderId="3" xfId="0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171" fontId="20" fillId="0" borderId="0" xfId="0" quotePrefix="1" applyNumberFormat="1" applyFont="1" applyFill="1" applyAlignment="1">
      <alignment horizontal="right" vertical="center"/>
    </xf>
    <xf numFmtId="171" fontId="20" fillId="0" borderId="3" xfId="0" applyNumberFormat="1" applyFont="1" applyFill="1" applyBorder="1" applyAlignment="1">
      <alignment horizontal="right" vertical="center"/>
    </xf>
    <xf numFmtId="171" fontId="21" fillId="0" borderId="0" xfId="0" applyNumberFormat="1" applyFont="1" applyFill="1" applyAlignment="1">
      <alignment vertical="center"/>
    </xf>
    <xf numFmtId="39" fontId="26" fillId="0" borderId="0" xfId="0" applyNumberFormat="1" applyFont="1" applyFill="1" applyAlignment="1">
      <alignment vertical="center"/>
    </xf>
    <xf numFmtId="171" fontId="21" fillId="4" borderId="0" xfId="1" applyNumberFormat="1" applyFont="1" applyFill="1" applyAlignment="1">
      <alignment vertical="center"/>
    </xf>
    <xf numFmtId="171" fontId="21" fillId="4" borderId="0" xfId="27" applyNumberFormat="1" applyFont="1" applyFill="1" applyAlignment="1">
      <alignment vertical="center"/>
    </xf>
    <xf numFmtId="171" fontId="21" fillId="4" borderId="3" xfId="1" applyNumberFormat="1" applyFont="1" applyFill="1" applyBorder="1" applyAlignment="1">
      <alignment vertical="center"/>
    </xf>
    <xf numFmtId="171" fontId="21" fillId="4" borderId="0" xfId="1" applyNumberFormat="1" applyFont="1" applyFill="1" applyBorder="1" applyAlignment="1">
      <alignment vertical="center"/>
    </xf>
    <xf numFmtId="171" fontId="21" fillId="4" borderId="5" xfId="1" applyNumberFormat="1" applyFont="1" applyFill="1" applyBorder="1" applyAlignment="1">
      <alignment vertical="center"/>
    </xf>
    <xf numFmtId="171" fontId="21" fillId="4" borderId="0" xfId="1" applyNumberFormat="1" applyFont="1" applyFill="1" applyAlignment="1">
      <alignment horizontal="centerContinuous" vertical="center"/>
    </xf>
    <xf numFmtId="171" fontId="21" fillId="4" borderId="0" xfId="1" quotePrefix="1" applyNumberFormat="1" applyFont="1" applyFill="1" applyBorder="1" applyAlignment="1">
      <alignment horizontal="center"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71" fontId="11" fillId="0" borderId="3" xfId="1" applyNumberFormat="1" applyFont="1" applyFill="1" applyBorder="1" applyAlignment="1">
      <alignment horizontal="right" vertical="center"/>
    </xf>
    <xf numFmtId="39" fontId="12" fillId="0" borderId="0" xfId="0" applyNumberFormat="1" applyFont="1" applyFill="1" applyAlignment="1">
      <alignment horizontal="right" vertical="center"/>
    </xf>
    <xf numFmtId="171" fontId="11" fillId="0" borderId="5" xfId="0" applyNumberFormat="1" applyFont="1" applyFill="1" applyBorder="1" applyAlignment="1">
      <alignment vertical="center"/>
    </xf>
    <xf numFmtId="171" fontId="25" fillId="4" borderId="0" xfId="27" applyNumberFormat="1" applyFont="1" applyFill="1" applyAlignment="1">
      <alignment vertical="center"/>
    </xf>
    <xf numFmtId="171" fontId="25" fillId="4" borderId="0" xfId="0" applyNumberFormat="1" applyFont="1" applyFill="1" applyAlignment="1">
      <alignment vertical="center"/>
    </xf>
    <xf numFmtId="171" fontId="25" fillId="4" borderId="3" xfId="27" applyNumberFormat="1" applyFont="1" applyFill="1" applyBorder="1" applyAlignment="1">
      <alignment vertical="center"/>
    </xf>
    <xf numFmtId="171" fontId="25" fillId="4" borderId="3" xfId="0" applyNumberFormat="1" applyFont="1" applyFill="1" applyBorder="1" applyAlignment="1">
      <alignment vertical="center"/>
    </xf>
    <xf numFmtId="39" fontId="19" fillId="0" borderId="0" xfId="0" applyNumberFormat="1" applyFont="1" applyBorder="1" applyAlignment="1">
      <alignment horizontal="right" vertical="center"/>
    </xf>
    <xf numFmtId="0" fontId="17" fillId="0" borderId="0" xfId="19" applyFont="1" applyAlignment="1">
      <alignment vertical="center"/>
    </xf>
    <xf numFmtId="173" fontId="13" fillId="0" borderId="0" xfId="18" quotePrefix="1" applyNumberFormat="1" applyFont="1" applyAlignment="1">
      <alignment horizontal="center" vertical="center"/>
    </xf>
    <xf numFmtId="39" fontId="13" fillId="0" borderId="0" xfId="18" applyNumberFormat="1" applyFont="1" applyFill="1" applyAlignment="1">
      <alignment vertical="center"/>
    </xf>
    <xf numFmtId="39" fontId="12" fillId="0" borderId="0" xfId="0" applyNumberFormat="1" applyFont="1" applyFill="1" applyAlignment="1">
      <alignment vertical="center"/>
    </xf>
    <xf numFmtId="39" fontId="19" fillId="0" borderId="0" xfId="0" applyNumberFormat="1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73" fontId="11" fillId="0" borderId="0" xfId="18" quotePrefix="1" applyNumberFormat="1" applyFont="1" applyFill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39" fontId="12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0" fillId="0" borderId="0" xfId="0" quotePrefix="1" applyNumberFormat="1" applyFont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10" fillId="0" borderId="3" xfId="0" quotePrefix="1" applyNumberFormat="1" applyFont="1" applyBorder="1" applyAlignment="1">
      <alignment horizontal="center" vertical="center"/>
    </xf>
    <xf numFmtId="171" fontId="4" fillId="0" borderId="3" xfId="1" applyNumberFormat="1" applyFont="1" applyFill="1" applyBorder="1" applyAlignment="1">
      <alignment horizontal="center" vertical="center"/>
    </xf>
    <xf numFmtId="171" fontId="14" fillId="0" borderId="3" xfId="0" quotePrefix="1" applyNumberFormat="1" applyFont="1" applyBorder="1" applyAlignment="1">
      <alignment horizontal="center" vertical="center"/>
    </xf>
    <xf numFmtId="171" fontId="14" fillId="0" borderId="0" xfId="0" quotePrefix="1" applyNumberFormat="1" applyFont="1" applyAlignment="1">
      <alignment horizontal="center" vertical="center"/>
    </xf>
    <xf numFmtId="39" fontId="12" fillId="0" borderId="6" xfId="0" applyNumberFormat="1" applyFont="1" applyBorder="1" applyAlignment="1">
      <alignment horizontal="center" vertical="center"/>
    </xf>
    <xf numFmtId="39" fontId="12" fillId="0" borderId="4" xfId="0" applyNumberFormat="1" applyFont="1" applyBorder="1" applyAlignment="1">
      <alignment horizontal="center" vertical="center"/>
    </xf>
    <xf numFmtId="39" fontId="12" fillId="0" borderId="0" xfId="0" applyNumberFormat="1" applyFont="1" applyAlignment="1">
      <alignment horizontal="center" vertical="center"/>
    </xf>
    <xf numFmtId="39" fontId="12" fillId="0" borderId="3" xfId="0" applyNumberFormat="1" applyFont="1" applyBorder="1" applyAlignment="1">
      <alignment horizontal="center" vertical="center"/>
    </xf>
    <xf numFmtId="39" fontId="19" fillId="0" borderId="6" xfId="0" applyNumberFormat="1" applyFont="1" applyBorder="1" applyAlignment="1">
      <alignment horizontal="center" vertical="center"/>
    </xf>
    <xf numFmtId="39" fontId="19" fillId="0" borderId="4" xfId="0" applyNumberFormat="1" applyFont="1" applyBorder="1" applyAlignment="1">
      <alignment horizontal="center" vertical="center"/>
    </xf>
    <xf numFmtId="39" fontId="19" fillId="0" borderId="0" xfId="0" applyNumberFormat="1" applyFont="1" applyAlignment="1">
      <alignment horizontal="center" vertical="center"/>
    </xf>
    <xf numFmtId="39" fontId="19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171" fontId="12" fillId="0" borderId="0" xfId="0" quotePrefix="1" applyNumberFormat="1" applyFont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2" fillId="0" borderId="3" xfId="0" quotePrefix="1" applyNumberFormat="1" applyFont="1" applyBorder="1" applyAlignment="1">
      <alignment horizontal="center" vertical="center"/>
    </xf>
    <xf numFmtId="171" fontId="11" fillId="0" borderId="3" xfId="1" applyNumberFormat="1" applyFont="1" applyFill="1" applyBorder="1" applyAlignment="1">
      <alignment horizontal="center" vertical="center"/>
    </xf>
  </cellXfs>
  <cellStyles count="3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2 2" xfId="19" xr:uid="{00000000-0005-0000-0000-000013000000}"/>
    <cellStyle name="Normal 5" xfId="20" xr:uid="{00000000-0005-0000-0000-000014000000}"/>
    <cellStyle name="Percent [2]" xfId="21" xr:uid="{00000000-0005-0000-0000-000015000000}"/>
    <cellStyle name="Percent [2] 2" xfId="22" xr:uid="{00000000-0005-0000-0000-000016000000}"/>
    <cellStyle name="Percent [2] 3" xfId="23" xr:uid="{00000000-0005-0000-0000-000017000000}"/>
    <cellStyle name="Quantity" xfId="24" xr:uid="{00000000-0005-0000-0000-000018000000}"/>
    <cellStyle name="Quantity 2" xfId="25" xr:uid="{00000000-0005-0000-0000-000019000000}"/>
    <cellStyle name="Quantity 3" xfId="26" xr:uid="{00000000-0005-0000-0000-00001A000000}"/>
    <cellStyle name="เครื่องหมายจุลภาค 2" xfId="27" xr:uid="{00000000-0005-0000-0000-00001B000000}"/>
    <cellStyle name="เครื่องหมายจุลภาค 2 2" xfId="28" xr:uid="{00000000-0005-0000-0000-00001C000000}"/>
    <cellStyle name="ปกติ 2" xfId="29" xr:uid="{00000000-0005-0000-0000-00001D000000}"/>
    <cellStyle name="ปกติ 3" xfId="30" xr:uid="{00000000-0005-0000-0000-00001E000000}"/>
    <cellStyle name="ปกติ 4" xfId="31" xr:uid="{00000000-0005-0000-0000-00001F000000}"/>
    <cellStyle name="ปกติ 5" xfId="32" xr:uid="{00000000-0005-0000-0000-000020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3EA6-DDBA-4BF9-8A89-668D0FC10753}">
  <dimension ref="A1:L153"/>
  <sheetViews>
    <sheetView view="pageBreakPreview" topLeftCell="A117" zoomScaleNormal="100" zoomScaleSheetLayoutView="100" workbookViewId="0">
      <selection activeCell="D120" sqref="D120"/>
    </sheetView>
  </sheetViews>
  <sheetFormatPr defaultColWidth="9" defaultRowHeight="16.5" customHeight="1" x14ac:dyDescent="0.2"/>
  <cols>
    <col min="1" max="2" width="1.625" style="47" customWidth="1"/>
    <col min="3" max="3" width="29.75" style="47" customWidth="1"/>
    <col min="4" max="4" width="6.5" style="49" customWidth="1"/>
    <col min="5" max="5" width="0.625" style="47" customWidth="1"/>
    <col min="6" max="6" width="12.625" style="224" customWidth="1"/>
    <col min="7" max="7" width="0.625" style="19" customWidth="1"/>
    <col min="8" max="8" width="12.625" style="63" customWidth="1"/>
    <col min="9" max="9" width="0.625" style="47" customWidth="1"/>
    <col min="10" max="10" width="12.625" style="63" customWidth="1"/>
    <col min="11" max="11" width="0.625" style="19" customWidth="1"/>
    <col min="12" max="12" width="12.625" style="63" customWidth="1"/>
    <col min="13" max="16384" width="9" style="47"/>
  </cols>
  <sheetData>
    <row r="1" spans="1:12" ht="16.5" customHeight="1" x14ac:dyDescent="0.2">
      <c r="A1" s="1" t="s">
        <v>0</v>
      </c>
      <c r="B1" s="48"/>
      <c r="C1" s="48"/>
      <c r="F1" s="219"/>
      <c r="H1" s="50"/>
      <c r="J1" s="50"/>
      <c r="L1" s="50"/>
    </row>
    <row r="2" spans="1:12" ht="16.5" customHeight="1" x14ac:dyDescent="0.2">
      <c r="A2" s="51" t="s">
        <v>1</v>
      </c>
      <c r="B2" s="18"/>
      <c r="C2" s="18"/>
      <c r="F2" s="219"/>
      <c r="H2" s="50"/>
      <c r="J2" s="50"/>
      <c r="L2" s="50"/>
    </row>
    <row r="3" spans="1:12" ht="16.5" customHeight="1" x14ac:dyDescent="0.2">
      <c r="A3" s="189" t="s">
        <v>2</v>
      </c>
      <c r="B3" s="52"/>
      <c r="C3" s="52"/>
      <c r="D3" s="53"/>
      <c r="E3" s="54"/>
      <c r="F3" s="220"/>
      <c r="G3" s="41"/>
      <c r="H3" s="55"/>
      <c r="I3" s="54"/>
      <c r="J3" s="55"/>
      <c r="K3" s="41"/>
      <c r="L3" s="55"/>
    </row>
    <row r="4" spans="1:12" ht="16.5" customHeight="1" x14ac:dyDescent="0.2">
      <c r="A4" s="51"/>
      <c r="B4" s="48"/>
      <c r="C4" s="48"/>
      <c r="F4" s="221"/>
      <c r="H4" s="56"/>
      <c r="J4" s="56"/>
      <c r="L4" s="56"/>
    </row>
    <row r="5" spans="1:12" ht="16.5" customHeight="1" x14ac:dyDescent="0.2">
      <c r="A5" s="51"/>
      <c r="B5" s="48"/>
      <c r="C5" s="48"/>
      <c r="F5" s="221"/>
      <c r="H5" s="56"/>
      <c r="J5" s="56"/>
      <c r="L5" s="56"/>
    </row>
    <row r="6" spans="1:12" ht="16.5" customHeight="1" x14ac:dyDescent="0.2">
      <c r="A6" s="51"/>
      <c r="B6" s="48"/>
      <c r="C6" s="48"/>
      <c r="F6" s="314" t="s">
        <v>3</v>
      </c>
      <c r="G6" s="314"/>
      <c r="H6" s="314"/>
      <c r="J6" s="314" t="s">
        <v>4</v>
      </c>
      <c r="K6" s="314"/>
      <c r="L6" s="315"/>
    </row>
    <row r="7" spans="1:12" ht="16.5" customHeight="1" x14ac:dyDescent="0.2">
      <c r="A7" s="51"/>
      <c r="B7" s="48"/>
      <c r="C7" s="48"/>
      <c r="F7" s="316" t="s">
        <v>5</v>
      </c>
      <c r="G7" s="316"/>
      <c r="H7" s="316"/>
      <c r="J7" s="316" t="s">
        <v>5</v>
      </c>
      <c r="K7" s="316"/>
      <c r="L7" s="316"/>
    </row>
    <row r="8" spans="1:12" ht="16.5" customHeight="1" x14ac:dyDescent="0.2">
      <c r="A8" s="57"/>
      <c r="B8" s="57"/>
      <c r="C8" s="57"/>
      <c r="F8" s="277" t="s">
        <v>6</v>
      </c>
      <c r="G8" s="58"/>
      <c r="H8" s="37" t="s">
        <v>7</v>
      </c>
      <c r="J8" s="37" t="s">
        <v>6</v>
      </c>
      <c r="K8" s="58"/>
      <c r="L8" s="37" t="s">
        <v>7</v>
      </c>
    </row>
    <row r="9" spans="1:12" ht="16.5" customHeight="1" x14ac:dyDescent="0.2">
      <c r="F9" s="277" t="s">
        <v>8</v>
      </c>
      <c r="G9" s="191"/>
      <c r="H9" s="190" t="s">
        <v>9</v>
      </c>
      <c r="I9" s="192"/>
      <c r="J9" s="37" t="s">
        <v>8</v>
      </c>
      <c r="K9" s="191"/>
      <c r="L9" s="190" t="s">
        <v>9</v>
      </c>
    </row>
    <row r="10" spans="1:12" ht="16.5" customHeight="1" x14ac:dyDescent="0.2">
      <c r="F10" s="277" t="s">
        <v>10</v>
      </c>
      <c r="G10" s="58"/>
      <c r="H10" s="37" t="s">
        <v>11</v>
      </c>
      <c r="J10" s="37" t="s">
        <v>10</v>
      </c>
      <c r="K10" s="58"/>
      <c r="L10" s="37" t="s">
        <v>11</v>
      </c>
    </row>
    <row r="11" spans="1:12" ht="16.5" customHeight="1" x14ac:dyDescent="0.2">
      <c r="D11" s="59" t="s">
        <v>12</v>
      </c>
      <c r="F11" s="278" t="s">
        <v>13</v>
      </c>
      <c r="H11" s="38" t="s">
        <v>13</v>
      </c>
      <c r="J11" s="38" t="s">
        <v>13</v>
      </c>
      <c r="L11" s="38" t="s">
        <v>13</v>
      </c>
    </row>
    <row r="12" spans="1:12" ht="16.5" customHeight="1" x14ac:dyDescent="0.2">
      <c r="D12" s="60"/>
      <c r="F12" s="281"/>
      <c r="H12" s="61"/>
      <c r="J12" s="43"/>
      <c r="L12" s="61"/>
    </row>
    <row r="13" spans="1:12" ht="16.5" customHeight="1" x14ac:dyDescent="0.2">
      <c r="A13" s="1" t="s">
        <v>14</v>
      </c>
      <c r="B13" s="62"/>
      <c r="F13" s="281"/>
      <c r="J13" s="43"/>
    </row>
    <row r="14" spans="1:12" ht="16.5" customHeight="1" x14ac:dyDescent="0.2">
      <c r="A14" s="1"/>
      <c r="B14" s="62"/>
      <c r="F14" s="281"/>
      <c r="J14" s="43"/>
    </row>
    <row r="15" spans="1:12" ht="16.5" customHeight="1" x14ac:dyDescent="0.2">
      <c r="A15" s="47" t="s">
        <v>15</v>
      </c>
      <c r="D15" s="64">
        <v>6</v>
      </c>
      <c r="F15" s="282">
        <v>1768578619</v>
      </c>
      <c r="H15" s="40">
        <v>2607629149</v>
      </c>
      <c r="J15" s="42">
        <v>303636106</v>
      </c>
      <c r="L15" s="40">
        <v>291171065</v>
      </c>
    </row>
    <row r="16" spans="1:12" ht="16.5" customHeight="1" x14ac:dyDescent="0.2">
      <c r="A16" s="47" t="s">
        <v>16</v>
      </c>
      <c r="D16" s="64">
        <v>7</v>
      </c>
      <c r="F16" s="282">
        <v>6762219132</v>
      </c>
      <c r="H16" s="40">
        <v>7323262048</v>
      </c>
      <c r="J16" s="42">
        <v>0</v>
      </c>
      <c r="L16" s="40">
        <v>0</v>
      </c>
    </row>
    <row r="17" spans="1:12" ht="16.5" customHeight="1" x14ac:dyDescent="0.2">
      <c r="A17" s="47" t="s">
        <v>17</v>
      </c>
      <c r="D17" s="64"/>
      <c r="F17" s="282">
        <v>57231599</v>
      </c>
      <c r="H17" s="40">
        <v>44976973</v>
      </c>
      <c r="J17" s="42">
        <v>2962583</v>
      </c>
      <c r="L17" s="40">
        <v>1199271</v>
      </c>
    </row>
    <row r="18" spans="1:12" ht="16.5" customHeight="1" x14ac:dyDescent="0.2">
      <c r="A18" s="47" t="s">
        <v>18</v>
      </c>
      <c r="D18" s="64" t="s">
        <v>19</v>
      </c>
      <c r="F18" s="282">
        <v>17562810279</v>
      </c>
      <c r="H18" s="40">
        <v>20781471620</v>
      </c>
      <c r="J18" s="42">
        <v>0</v>
      </c>
      <c r="L18" s="40">
        <v>0</v>
      </c>
    </row>
    <row r="19" spans="1:12" ht="16.5" customHeight="1" x14ac:dyDescent="0.2">
      <c r="A19" s="47" t="s">
        <v>20</v>
      </c>
      <c r="D19" s="64">
        <v>9</v>
      </c>
      <c r="F19" s="282">
        <v>5673813127</v>
      </c>
      <c r="H19" s="40">
        <v>3862882947</v>
      </c>
      <c r="J19" s="42">
        <v>0</v>
      </c>
      <c r="L19" s="40">
        <v>0</v>
      </c>
    </row>
    <row r="20" spans="1:12" ht="16.5" customHeight="1" x14ac:dyDescent="0.2">
      <c r="A20" s="47" t="s">
        <v>21</v>
      </c>
      <c r="D20" s="64">
        <v>10</v>
      </c>
      <c r="F20" s="282">
        <v>12433532</v>
      </c>
      <c r="H20" s="40">
        <v>3934059</v>
      </c>
      <c r="J20" s="42">
        <v>0</v>
      </c>
      <c r="L20" s="40">
        <v>2682888</v>
      </c>
    </row>
    <row r="21" spans="1:12" ht="16.5" customHeight="1" x14ac:dyDescent="0.2">
      <c r="A21" s="47" t="s">
        <v>22</v>
      </c>
      <c r="D21" s="65"/>
      <c r="F21" s="282"/>
      <c r="H21" s="40"/>
      <c r="J21" s="42"/>
      <c r="L21" s="40"/>
    </row>
    <row r="22" spans="1:12" ht="16.5" customHeight="1" x14ac:dyDescent="0.2">
      <c r="B22" s="47" t="s">
        <v>23</v>
      </c>
      <c r="D22" s="64">
        <v>11</v>
      </c>
      <c r="F22" s="282">
        <v>15400425121</v>
      </c>
      <c r="H22" s="40">
        <v>15041765954</v>
      </c>
      <c r="J22" s="42">
        <v>0</v>
      </c>
      <c r="L22" s="40">
        <v>0</v>
      </c>
    </row>
    <row r="23" spans="1:12" ht="16.5" customHeight="1" x14ac:dyDescent="0.2">
      <c r="B23" s="47" t="s">
        <v>24</v>
      </c>
      <c r="D23" s="64" t="s">
        <v>25</v>
      </c>
      <c r="F23" s="282">
        <v>341533535</v>
      </c>
      <c r="H23" s="40">
        <v>319814413</v>
      </c>
      <c r="J23" s="42">
        <v>0</v>
      </c>
      <c r="L23" s="40">
        <v>0</v>
      </c>
    </row>
    <row r="24" spans="1:12" ht="16.5" customHeight="1" x14ac:dyDescent="0.2">
      <c r="B24" s="47" t="s">
        <v>26</v>
      </c>
      <c r="D24" s="64" t="s">
        <v>27</v>
      </c>
      <c r="F24" s="282">
        <v>0</v>
      </c>
      <c r="H24" s="40">
        <v>0</v>
      </c>
      <c r="J24" s="42">
        <v>9889387350</v>
      </c>
      <c r="L24" s="40">
        <v>9889387320</v>
      </c>
    </row>
    <row r="25" spans="1:12" ht="16.5" customHeight="1" x14ac:dyDescent="0.2">
      <c r="B25" s="47" t="s">
        <v>28</v>
      </c>
      <c r="D25" s="64">
        <v>13</v>
      </c>
      <c r="F25" s="282">
        <v>150872363</v>
      </c>
      <c r="H25" s="40">
        <v>151863901</v>
      </c>
      <c r="J25" s="42">
        <v>0</v>
      </c>
      <c r="L25" s="40">
        <v>0</v>
      </c>
    </row>
    <row r="26" spans="1:12" ht="16.5" customHeight="1" x14ac:dyDescent="0.2">
      <c r="A26" s="47" t="s">
        <v>29</v>
      </c>
      <c r="D26" s="65">
        <v>14</v>
      </c>
      <c r="F26" s="282">
        <v>1463875607</v>
      </c>
      <c r="H26" s="40">
        <v>1471649077</v>
      </c>
      <c r="J26" s="42">
        <v>21742934</v>
      </c>
      <c r="L26" s="40">
        <v>3496707</v>
      </c>
    </row>
    <row r="27" spans="1:12" ht="16.5" customHeight="1" x14ac:dyDescent="0.2">
      <c r="A27" s="47" t="s">
        <v>30</v>
      </c>
      <c r="D27" s="65"/>
      <c r="F27" s="282">
        <v>248455379</v>
      </c>
      <c r="H27" s="40">
        <v>248455379</v>
      </c>
      <c r="J27" s="42">
        <v>0</v>
      </c>
      <c r="L27" s="40">
        <v>0</v>
      </c>
    </row>
    <row r="28" spans="1:12" ht="16.5" customHeight="1" x14ac:dyDescent="0.2">
      <c r="A28" s="47" t="s">
        <v>31</v>
      </c>
      <c r="D28" s="65">
        <v>15</v>
      </c>
      <c r="F28" s="282">
        <v>100419675</v>
      </c>
      <c r="H28" s="40">
        <v>79580765</v>
      </c>
      <c r="J28" s="42">
        <v>757185</v>
      </c>
      <c r="L28" s="40">
        <v>840806</v>
      </c>
    </row>
    <row r="29" spans="1:12" s="200" customFormat="1" ht="16.5" customHeight="1" x14ac:dyDescent="0.2">
      <c r="A29" s="47" t="s">
        <v>32</v>
      </c>
      <c r="D29" s="201"/>
      <c r="F29" s="282">
        <v>0</v>
      </c>
      <c r="G29" s="202"/>
      <c r="H29" s="40">
        <v>49335645</v>
      </c>
      <c r="J29" s="42">
        <v>211846</v>
      </c>
      <c r="K29" s="202"/>
      <c r="L29" s="40">
        <v>12372</v>
      </c>
    </row>
    <row r="30" spans="1:12" ht="16.5" customHeight="1" x14ac:dyDescent="0.2">
      <c r="A30" s="47" t="s">
        <v>236</v>
      </c>
      <c r="D30" s="65">
        <v>16</v>
      </c>
      <c r="F30" s="282">
        <v>1659766599</v>
      </c>
      <c r="H30" s="40">
        <v>1477283909</v>
      </c>
      <c r="J30" s="42">
        <v>0</v>
      </c>
      <c r="L30" s="40">
        <v>0</v>
      </c>
    </row>
    <row r="31" spans="1:12" ht="16.5" customHeight="1" x14ac:dyDescent="0.2">
      <c r="A31" s="47" t="s">
        <v>33</v>
      </c>
      <c r="D31" s="65"/>
      <c r="F31" s="282">
        <v>1005205377</v>
      </c>
      <c r="H31" s="40">
        <v>2077062793</v>
      </c>
      <c r="J31" s="42">
        <v>0</v>
      </c>
      <c r="L31" s="40">
        <v>0</v>
      </c>
    </row>
    <row r="32" spans="1:12" ht="16.5" customHeight="1" x14ac:dyDescent="0.2">
      <c r="A32" s="47" t="s">
        <v>34</v>
      </c>
      <c r="D32" s="67"/>
      <c r="F32" s="282">
        <v>1002233866</v>
      </c>
      <c r="H32" s="40">
        <v>997764185</v>
      </c>
      <c r="J32" s="42">
        <v>0</v>
      </c>
      <c r="L32" s="40">
        <v>0</v>
      </c>
    </row>
    <row r="33" spans="1:12" ht="16.5" customHeight="1" x14ac:dyDescent="0.2">
      <c r="A33" s="47" t="s">
        <v>35</v>
      </c>
      <c r="D33" s="65">
        <v>25</v>
      </c>
      <c r="F33" s="282">
        <v>0</v>
      </c>
      <c r="H33" s="40">
        <v>0</v>
      </c>
      <c r="J33" s="42">
        <v>90000000</v>
      </c>
      <c r="L33" s="40">
        <v>90000000</v>
      </c>
    </row>
    <row r="34" spans="1:12" ht="16.5" customHeight="1" x14ac:dyDescent="0.2">
      <c r="A34" s="47" t="s">
        <v>36</v>
      </c>
      <c r="D34" s="65"/>
      <c r="F34" s="283">
        <v>877594932</v>
      </c>
      <c r="H34" s="68">
        <v>720791967</v>
      </c>
      <c r="J34" s="45">
        <v>1362943</v>
      </c>
      <c r="L34" s="68">
        <v>1145337</v>
      </c>
    </row>
    <row r="35" spans="1:12" ht="16.5" customHeight="1" x14ac:dyDescent="0.2">
      <c r="D35" s="67"/>
      <c r="F35" s="284"/>
      <c r="H35" s="66"/>
      <c r="J35" s="44"/>
      <c r="L35" s="66"/>
    </row>
    <row r="36" spans="1:12" ht="16.5" customHeight="1" thickBot="1" x14ac:dyDescent="0.25">
      <c r="A36" s="62" t="s">
        <v>37</v>
      </c>
      <c r="D36" s="67"/>
      <c r="F36" s="285">
        <f>SUM(F15:F34)</f>
        <v>54087468742</v>
      </c>
      <c r="H36" s="70">
        <f>SUM(H15:H34)</f>
        <v>57259524784</v>
      </c>
      <c r="J36" s="69">
        <f>SUM(J15:J34)</f>
        <v>10310060947</v>
      </c>
      <c r="L36" s="70">
        <f>SUM(L15:L34)</f>
        <v>10279935766</v>
      </c>
    </row>
    <row r="37" spans="1:12" ht="16.5" customHeight="1" thickTop="1" x14ac:dyDescent="0.2">
      <c r="F37" s="279"/>
      <c r="H37" s="19"/>
      <c r="J37" s="19"/>
      <c r="L37" s="19"/>
    </row>
    <row r="38" spans="1:12" ht="16.5" customHeight="1" x14ac:dyDescent="0.2">
      <c r="F38" s="279"/>
      <c r="H38" s="19"/>
      <c r="J38" s="19"/>
      <c r="L38" s="19"/>
    </row>
    <row r="39" spans="1:12" ht="17.25" customHeight="1" x14ac:dyDescent="0.2">
      <c r="F39" s="279"/>
      <c r="H39" s="19"/>
      <c r="J39" s="19"/>
      <c r="L39" s="19"/>
    </row>
    <row r="40" spans="1:12" ht="16.5" customHeight="1" x14ac:dyDescent="0.2">
      <c r="F40" s="279"/>
      <c r="H40" s="19"/>
      <c r="J40" s="19"/>
      <c r="L40" s="19"/>
    </row>
    <row r="41" spans="1:12" ht="16.5" customHeight="1" x14ac:dyDescent="0.2">
      <c r="F41" s="279"/>
      <c r="H41" s="19"/>
      <c r="J41" s="19"/>
      <c r="L41" s="19"/>
    </row>
    <row r="42" spans="1:12" ht="16.5" customHeight="1" x14ac:dyDescent="0.2">
      <c r="F42" s="279"/>
      <c r="H42" s="19"/>
      <c r="J42" s="19"/>
      <c r="L42" s="19"/>
    </row>
    <row r="43" spans="1:12" ht="16.5" customHeight="1" x14ac:dyDescent="0.2">
      <c r="F43" s="279"/>
      <c r="H43" s="19"/>
      <c r="J43" s="19"/>
      <c r="L43" s="19"/>
    </row>
    <row r="44" spans="1:12" ht="16.5" customHeight="1" x14ac:dyDescent="0.2">
      <c r="F44" s="279"/>
      <c r="H44" s="19"/>
      <c r="J44" s="19"/>
      <c r="L44" s="19"/>
    </row>
    <row r="45" spans="1:12" ht="16.5" customHeight="1" x14ac:dyDescent="0.2">
      <c r="F45" s="279"/>
      <c r="H45" s="19"/>
      <c r="J45" s="19"/>
      <c r="L45" s="19"/>
    </row>
    <row r="46" spans="1:12" ht="16.5" customHeight="1" x14ac:dyDescent="0.2">
      <c r="F46" s="279"/>
      <c r="H46" s="19"/>
      <c r="J46" s="19"/>
      <c r="L46" s="19"/>
    </row>
    <row r="47" spans="1:12" ht="16.5" customHeight="1" x14ac:dyDescent="0.2">
      <c r="F47" s="279"/>
      <c r="H47" s="19"/>
      <c r="J47" s="19"/>
      <c r="L47" s="19"/>
    </row>
    <row r="48" spans="1:12" ht="16.5" customHeight="1" x14ac:dyDescent="0.2">
      <c r="F48" s="279"/>
      <c r="H48" s="19"/>
      <c r="J48" s="19"/>
      <c r="L48" s="19"/>
    </row>
    <row r="49" spans="1:12" ht="16.5" customHeight="1" x14ac:dyDescent="0.2">
      <c r="F49" s="279"/>
      <c r="H49" s="19"/>
      <c r="J49" s="19"/>
      <c r="L49" s="19"/>
    </row>
    <row r="50" spans="1:12" ht="16.5" customHeight="1" x14ac:dyDescent="0.2">
      <c r="F50" s="279"/>
      <c r="H50" s="19"/>
      <c r="J50" s="19"/>
      <c r="L50" s="19"/>
    </row>
    <row r="51" spans="1:12" ht="21.95" customHeight="1" x14ac:dyDescent="0.2">
      <c r="A51" s="71" t="s">
        <v>38</v>
      </c>
      <c r="B51" s="54"/>
      <c r="C51" s="54"/>
      <c r="D51" s="53"/>
      <c r="E51" s="54"/>
      <c r="F51" s="222"/>
      <c r="G51" s="41"/>
      <c r="H51" s="68"/>
      <c r="I51" s="54"/>
      <c r="J51" s="68"/>
      <c r="K51" s="41"/>
      <c r="L51" s="68"/>
    </row>
    <row r="52" spans="1:12" ht="16.5" customHeight="1" x14ac:dyDescent="0.2">
      <c r="A52" s="72" t="str">
        <f>+A1</f>
        <v>Dhipaya Group Holdings Public Company Limited</v>
      </c>
      <c r="B52" s="57"/>
      <c r="C52" s="57"/>
      <c r="F52" s="219"/>
      <c r="H52" s="50"/>
      <c r="J52" s="50"/>
      <c r="L52" s="50"/>
    </row>
    <row r="53" spans="1:12" ht="16.5" customHeight="1" x14ac:dyDescent="0.2">
      <c r="A53" s="51" t="s">
        <v>39</v>
      </c>
      <c r="B53" s="57"/>
      <c r="C53" s="57"/>
      <c r="F53" s="219"/>
      <c r="H53" s="50"/>
      <c r="J53" s="50"/>
      <c r="L53" s="50"/>
    </row>
    <row r="54" spans="1:12" ht="16.5" customHeight="1" x14ac:dyDescent="0.2">
      <c r="A54" s="73" t="str">
        <f>A3</f>
        <v>As at 30 June 2024</v>
      </c>
      <c r="B54" s="74"/>
      <c r="C54" s="74"/>
      <c r="D54" s="53"/>
      <c r="E54" s="54"/>
      <c r="F54" s="223"/>
      <c r="G54" s="41"/>
      <c r="H54" s="55"/>
      <c r="I54" s="54"/>
      <c r="J54" s="55"/>
      <c r="K54" s="41"/>
      <c r="L54" s="55"/>
    </row>
    <row r="55" spans="1:12" ht="16.5" customHeight="1" x14ac:dyDescent="0.2">
      <c r="A55" s="72"/>
      <c r="B55" s="57"/>
      <c r="C55" s="57"/>
      <c r="F55" s="221"/>
      <c r="H55" s="56"/>
      <c r="J55" s="56"/>
      <c r="L55" s="56"/>
    </row>
    <row r="56" spans="1:12" ht="16.5" customHeight="1" x14ac:dyDescent="0.2">
      <c r="A56" s="72"/>
      <c r="B56" s="57"/>
      <c r="C56" s="57"/>
      <c r="F56" s="221"/>
      <c r="H56" s="56"/>
      <c r="J56" s="56"/>
      <c r="L56" s="56"/>
    </row>
    <row r="57" spans="1:12" ht="16.5" customHeight="1" x14ac:dyDescent="0.2">
      <c r="A57" s="51"/>
      <c r="B57" s="48"/>
      <c r="C57" s="48"/>
      <c r="F57" s="314" t="s">
        <v>3</v>
      </c>
      <c r="G57" s="314"/>
      <c r="H57" s="314"/>
      <c r="J57" s="314" t="s">
        <v>4</v>
      </c>
      <c r="K57" s="314"/>
      <c r="L57" s="315"/>
    </row>
    <row r="58" spans="1:12" ht="16.5" customHeight="1" x14ac:dyDescent="0.2">
      <c r="A58" s="51"/>
      <c r="B58" s="48"/>
      <c r="C58" s="48"/>
      <c r="F58" s="316" t="s">
        <v>5</v>
      </c>
      <c r="G58" s="316"/>
      <c r="H58" s="316"/>
      <c r="J58" s="316" t="s">
        <v>5</v>
      </c>
      <c r="K58" s="316"/>
      <c r="L58" s="317"/>
    </row>
    <row r="59" spans="1:12" ht="16.5" customHeight="1" x14ac:dyDescent="0.2">
      <c r="A59" s="57"/>
      <c r="B59" s="57"/>
      <c r="C59" s="57"/>
      <c r="F59" s="277" t="s">
        <v>6</v>
      </c>
      <c r="G59" s="58"/>
      <c r="H59" s="37" t="s">
        <v>7</v>
      </c>
      <c r="J59" s="37" t="s">
        <v>6</v>
      </c>
      <c r="K59" s="58"/>
      <c r="L59" s="37" t="s">
        <v>7</v>
      </c>
    </row>
    <row r="60" spans="1:12" ht="16.5" customHeight="1" x14ac:dyDescent="0.2">
      <c r="F60" s="277" t="s">
        <v>8</v>
      </c>
      <c r="G60" s="191"/>
      <c r="H60" s="190" t="s">
        <v>9</v>
      </c>
      <c r="I60" s="192"/>
      <c r="J60" s="37" t="s">
        <v>8</v>
      </c>
      <c r="K60" s="191"/>
      <c r="L60" s="190" t="s">
        <v>9</v>
      </c>
    </row>
    <row r="61" spans="1:12" ht="16.5" customHeight="1" x14ac:dyDescent="0.2">
      <c r="F61" s="277" t="s">
        <v>10</v>
      </c>
      <c r="G61" s="58"/>
      <c r="H61" s="37" t="s">
        <v>11</v>
      </c>
      <c r="J61" s="37" t="s">
        <v>10</v>
      </c>
      <c r="K61" s="58"/>
      <c r="L61" s="37" t="s">
        <v>11</v>
      </c>
    </row>
    <row r="62" spans="1:12" ht="16.5" customHeight="1" x14ac:dyDescent="0.2">
      <c r="D62" s="59" t="s">
        <v>12</v>
      </c>
      <c r="F62" s="278" t="s">
        <v>13</v>
      </c>
      <c r="H62" s="38" t="s">
        <v>13</v>
      </c>
      <c r="J62" s="38" t="s">
        <v>13</v>
      </c>
      <c r="L62" s="38" t="s">
        <v>13</v>
      </c>
    </row>
    <row r="63" spans="1:12" ht="16.5" customHeight="1" x14ac:dyDescent="0.2">
      <c r="A63" s="57"/>
      <c r="B63" s="57"/>
      <c r="C63" s="57"/>
      <c r="F63" s="286"/>
      <c r="H63" s="50"/>
      <c r="J63" s="75"/>
      <c r="L63" s="50"/>
    </row>
    <row r="64" spans="1:12" ht="16.5" customHeight="1" x14ac:dyDescent="0.2">
      <c r="A64" s="1" t="s">
        <v>40</v>
      </c>
      <c r="F64" s="287"/>
      <c r="H64" s="77"/>
      <c r="J64" s="76"/>
      <c r="L64" s="77"/>
    </row>
    <row r="65" spans="1:12" ht="16.5" customHeight="1" x14ac:dyDescent="0.2">
      <c r="D65" s="65"/>
      <c r="F65" s="287"/>
      <c r="H65" s="77"/>
      <c r="J65" s="76"/>
      <c r="L65" s="77"/>
    </row>
    <row r="66" spans="1:12" ht="16.5" customHeight="1" x14ac:dyDescent="0.2">
      <c r="A66" s="1" t="s">
        <v>41</v>
      </c>
      <c r="D66" s="65"/>
      <c r="F66" s="287"/>
      <c r="H66" s="77"/>
      <c r="J66" s="76"/>
      <c r="L66" s="77"/>
    </row>
    <row r="67" spans="1:12" ht="16.5" customHeight="1" x14ac:dyDescent="0.2">
      <c r="D67" s="65"/>
      <c r="F67" s="287"/>
      <c r="H67" s="77"/>
      <c r="J67" s="76"/>
      <c r="L67" s="77"/>
    </row>
    <row r="68" spans="1:12" ht="16.5" customHeight="1" x14ac:dyDescent="0.2">
      <c r="A68" s="47" t="s">
        <v>42</v>
      </c>
      <c r="D68" s="64">
        <v>17</v>
      </c>
      <c r="F68" s="282">
        <v>24261333473</v>
      </c>
      <c r="H68" s="63">
        <v>27410686551</v>
      </c>
      <c r="J68" s="42">
        <v>0</v>
      </c>
      <c r="L68" s="63">
        <v>0</v>
      </c>
    </row>
    <row r="69" spans="1:12" ht="16.5" customHeight="1" x14ac:dyDescent="0.2">
      <c r="A69" s="47" t="s">
        <v>43</v>
      </c>
      <c r="D69" s="64">
        <v>18</v>
      </c>
      <c r="F69" s="282">
        <v>9918894402</v>
      </c>
      <c r="H69" s="63">
        <v>9148742173</v>
      </c>
      <c r="J69" s="42">
        <v>0</v>
      </c>
      <c r="L69" s="63">
        <v>0</v>
      </c>
    </row>
    <row r="70" spans="1:12" ht="16.5" customHeight="1" x14ac:dyDescent="0.2">
      <c r="A70" s="47" t="s">
        <v>44</v>
      </c>
      <c r="D70" s="64"/>
      <c r="F70" s="282">
        <v>1136745440</v>
      </c>
      <c r="H70" s="63">
        <v>969845935</v>
      </c>
      <c r="J70" s="42">
        <v>0</v>
      </c>
      <c r="L70" s="63">
        <v>0</v>
      </c>
    </row>
    <row r="71" spans="1:12" ht="16.5" customHeight="1" x14ac:dyDescent="0.2">
      <c r="A71" s="47" t="s">
        <v>45</v>
      </c>
      <c r="D71" s="64">
        <v>19</v>
      </c>
      <c r="F71" s="282">
        <v>998529928</v>
      </c>
      <c r="H71" s="63">
        <v>998201165</v>
      </c>
      <c r="J71" s="42">
        <v>998529928</v>
      </c>
      <c r="L71" s="63">
        <v>998201165</v>
      </c>
    </row>
    <row r="72" spans="1:12" ht="16.5" customHeight="1" x14ac:dyDescent="0.2">
      <c r="A72" s="47" t="s">
        <v>46</v>
      </c>
      <c r="D72" s="64"/>
      <c r="F72" s="282">
        <v>6872716514</v>
      </c>
      <c r="H72" s="63">
        <v>7821602652</v>
      </c>
      <c r="J72" s="42">
        <v>0</v>
      </c>
      <c r="L72" s="63">
        <v>0</v>
      </c>
    </row>
    <row r="73" spans="1:12" ht="16.5" customHeight="1" x14ac:dyDescent="0.2">
      <c r="A73" s="47" t="s">
        <v>47</v>
      </c>
      <c r="D73" s="64"/>
      <c r="F73" s="281">
        <v>106510980</v>
      </c>
      <c r="H73" s="63">
        <v>39453353</v>
      </c>
      <c r="J73" s="43">
        <v>0</v>
      </c>
      <c r="L73" s="63">
        <v>0</v>
      </c>
    </row>
    <row r="74" spans="1:12" ht="16.5" customHeight="1" x14ac:dyDescent="0.2">
      <c r="A74" s="47" t="s">
        <v>48</v>
      </c>
      <c r="D74" s="65"/>
      <c r="F74" s="281">
        <v>197719035</v>
      </c>
      <c r="H74" s="63">
        <v>0</v>
      </c>
      <c r="J74" s="43">
        <v>0</v>
      </c>
      <c r="L74" s="63">
        <v>0</v>
      </c>
    </row>
    <row r="75" spans="1:12" ht="16.5" customHeight="1" x14ac:dyDescent="0.2">
      <c r="A75" s="47" t="s">
        <v>49</v>
      </c>
      <c r="D75" s="64"/>
      <c r="F75" s="281">
        <v>528092223</v>
      </c>
      <c r="H75" s="63">
        <v>502571272</v>
      </c>
      <c r="J75" s="43">
        <v>6791172</v>
      </c>
      <c r="L75" s="63">
        <v>6038358</v>
      </c>
    </row>
    <row r="76" spans="1:12" ht="16.5" customHeight="1" x14ac:dyDescent="0.2">
      <c r="A76" s="47" t="s">
        <v>50</v>
      </c>
      <c r="D76" s="64"/>
      <c r="F76" s="283">
        <v>1400419196</v>
      </c>
      <c r="H76" s="68">
        <v>1374676194</v>
      </c>
      <c r="J76" s="45">
        <v>93696074</v>
      </c>
      <c r="L76" s="68">
        <v>31660900</v>
      </c>
    </row>
    <row r="77" spans="1:12" ht="16.5" customHeight="1" x14ac:dyDescent="0.2">
      <c r="D77" s="64"/>
      <c r="F77" s="281"/>
      <c r="J77" s="43"/>
    </row>
    <row r="78" spans="1:12" ht="16.5" customHeight="1" x14ac:dyDescent="0.2">
      <c r="A78" s="1" t="s">
        <v>51</v>
      </c>
      <c r="D78" s="64"/>
      <c r="F78" s="283">
        <f>SUM(F68:F76)</f>
        <v>45420961191</v>
      </c>
      <c r="H78" s="68">
        <f>SUM(H68:H76)</f>
        <v>48265779295</v>
      </c>
      <c r="J78" s="45">
        <f>SUM(J68:J76)</f>
        <v>1099017174</v>
      </c>
      <c r="L78" s="68">
        <f>SUM(L68:L76)</f>
        <v>1035900423</v>
      </c>
    </row>
    <row r="80" spans="1:12" ht="18.75" customHeight="1" x14ac:dyDescent="0.2"/>
    <row r="101" spans="1:12" ht="15" customHeight="1" x14ac:dyDescent="0.2"/>
    <row r="102" spans="1:12" ht="21.95" customHeight="1" x14ac:dyDescent="0.2">
      <c r="A102" s="54" t="str">
        <f>+A51</f>
        <v>The accompanying notes form part of this interim financial information.</v>
      </c>
      <c r="B102" s="54"/>
      <c r="C102" s="54"/>
      <c r="D102" s="53"/>
      <c r="E102" s="54"/>
      <c r="F102" s="222"/>
      <c r="G102" s="41"/>
      <c r="H102" s="68"/>
      <c r="I102" s="54"/>
      <c r="J102" s="68"/>
      <c r="K102" s="41"/>
      <c r="L102" s="68"/>
    </row>
    <row r="103" spans="1:12" ht="16.5" customHeight="1" x14ac:dyDescent="0.2">
      <c r="A103" s="72" t="str">
        <f>A1</f>
        <v>Dhipaya Group Holdings Public Company Limited</v>
      </c>
      <c r="B103" s="72"/>
      <c r="C103" s="57"/>
      <c r="F103" s="219"/>
      <c r="H103" s="50"/>
      <c r="J103" s="50"/>
      <c r="L103" s="50"/>
    </row>
    <row r="104" spans="1:12" ht="16.5" customHeight="1" x14ac:dyDescent="0.2">
      <c r="A104" s="51" t="s">
        <v>39</v>
      </c>
      <c r="B104" s="72"/>
      <c r="C104" s="57"/>
      <c r="F104" s="219"/>
      <c r="H104" s="50"/>
      <c r="J104" s="50"/>
      <c r="L104" s="50"/>
    </row>
    <row r="105" spans="1:12" ht="16.5" customHeight="1" x14ac:dyDescent="0.2">
      <c r="A105" s="73" t="str">
        <f>+A3</f>
        <v>As at 30 June 2024</v>
      </c>
      <c r="B105" s="73"/>
      <c r="C105" s="74"/>
      <c r="D105" s="53"/>
      <c r="E105" s="54"/>
      <c r="F105" s="223"/>
      <c r="G105" s="41"/>
      <c r="H105" s="55"/>
      <c r="I105" s="54"/>
      <c r="J105" s="55"/>
      <c r="K105" s="41"/>
      <c r="L105" s="55"/>
    </row>
    <row r="106" spans="1:12" ht="16.5" customHeight="1" x14ac:dyDescent="0.2">
      <c r="A106" s="72"/>
      <c r="B106" s="72"/>
      <c r="C106" s="57"/>
      <c r="F106" s="221"/>
      <c r="H106" s="56"/>
      <c r="J106" s="56"/>
      <c r="L106" s="56"/>
    </row>
    <row r="107" spans="1:12" ht="16.5" customHeight="1" x14ac:dyDescent="0.2">
      <c r="A107" s="72"/>
      <c r="B107" s="72"/>
      <c r="C107" s="57"/>
      <c r="F107" s="221"/>
      <c r="H107" s="56"/>
      <c r="J107" s="56"/>
      <c r="L107" s="56"/>
    </row>
    <row r="108" spans="1:12" ht="16.5" customHeight="1" x14ac:dyDescent="0.2">
      <c r="A108" s="51"/>
      <c r="B108" s="48"/>
      <c r="C108" s="48"/>
      <c r="F108" s="314" t="s">
        <v>3</v>
      </c>
      <c r="G108" s="314"/>
      <c r="H108" s="314"/>
      <c r="J108" s="314" t="s">
        <v>4</v>
      </c>
      <c r="K108" s="314"/>
      <c r="L108" s="315"/>
    </row>
    <row r="109" spans="1:12" ht="16.5" customHeight="1" x14ac:dyDescent="0.2">
      <c r="A109" s="51"/>
      <c r="B109" s="48"/>
      <c r="C109" s="48"/>
      <c r="F109" s="316" t="s">
        <v>5</v>
      </c>
      <c r="G109" s="316"/>
      <c r="H109" s="316"/>
      <c r="J109" s="316" t="s">
        <v>5</v>
      </c>
      <c r="K109" s="316"/>
      <c r="L109" s="317"/>
    </row>
    <row r="110" spans="1:12" ht="16.5" customHeight="1" x14ac:dyDescent="0.2">
      <c r="A110" s="57"/>
      <c r="B110" s="57"/>
      <c r="C110" s="57"/>
      <c r="F110" s="277" t="s">
        <v>6</v>
      </c>
      <c r="G110" s="58"/>
      <c r="H110" s="37" t="s">
        <v>7</v>
      </c>
      <c r="J110" s="37" t="s">
        <v>6</v>
      </c>
      <c r="K110" s="58"/>
      <c r="L110" s="37" t="s">
        <v>7</v>
      </c>
    </row>
    <row r="111" spans="1:12" ht="16.5" customHeight="1" x14ac:dyDescent="0.2">
      <c r="F111" s="277" t="s">
        <v>8</v>
      </c>
      <c r="G111" s="191"/>
      <c r="H111" s="190" t="s">
        <v>9</v>
      </c>
      <c r="I111" s="192"/>
      <c r="J111" s="37" t="s">
        <v>8</v>
      </c>
      <c r="K111" s="191"/>
      <c r="L111" s="190" t="s">
        <v>9</v>
      </c>
    </row>
    <row r="112" spans="1:12" ht="16.5" customHeight="1" x14ac:dyDescent="0.2">
      <c r="F112" s="277" t="s">
        <v>10</v>
      </c>
      <c r="G112" s="58"/>
      <c r="H112" s="37" t="s">
        <v>11</v>
      </c>
      <c r="J112" s="37" t="s">
        <v>10</v>
      </c>
      <c r="K112" s="58"/>
      <c r="L112" s="37" t="s">
        <v>11</v>
      </c>
    </row>
    <row r="113" spans="1:12" ht="16.5" customHeight="1" x14ac:dyDescent="0.2">
      <c r="F113" s="278" t="s">
        <v>13</v>
      </c>
      <c r="H113" s="38" t="s">
        <v>13</v>
      </c>
      <c r="J113" s="38" t="s">
        <v>13</v>
      </c>
      <c r="L113" s="38" t="s">
        <v>13</v>
      </c>
    </row>
    <row r="114" spans="1:12" ht="16.5" customHeight="1" x14ac:dyDescent="0.2">
      <c r="A114" s="57"/>
      <c r="B114" s="57"/>
      <c r="C114" s="57"/>
      <c r="F114" s="286"/>
      <c r="H114" s="50"/>
      <c r="J114" s="75"/>
      <c r="L114" s="50"/>
    </row>
    <row r="115" spans="1:12" ht="16.5" customHeight="1" x14ac:dyDescent="0.2">
      <c r="A115" s="1" t="s">
        <v>52</v>
      </c>
      <c r="F115" s="281"/>
      <c r="J115" s="43"/>
    </row>
    <row r="116" spans="1:12" ht="16.5" customHeight="1" x14ac:dyDescent="0.2">
      <c r="A116" s="57"/>
      <c r="B116" s="57"/>
      <c r="C116" s="57"/>
      <c r="F116" s="286"/>
      <c r="H116" s="50"/>
      <c r="J116" s="75"/>
      <c r="L116" s="50"/>
    </row>
    <row r="117" spans="1:12" ht="16.5" customHeight="1" x14ac:dyDescent="0.2">
      <c r="A117" s="51" t="s">
        <v>53</v>
      </c>
      <c r="F117" s="281"/>
      <c r="J117" s="43"/>
    </row>
    <row r="118" spans="1:12" ht="16.5" customHeight="1" x14ac:dyDescent="0.2">
      <c r="A118" s="57"/>
      <c r="B118" s="57"/>
      <c r="C118" s="57"/>
      <c r="F118" s="286"/>
      <c r="H118" s="50"/>
      <c r="J118" s="75"/>
      <c r="L118" s="50"/>
    </row>
    <row r="119" spans="1:12" ht="16.5" customHeight="1" x14ac:dyDescent="0.2">
      <c r="A119" s="46" t="s">
        <v>54</v>
      </c>
      <c r="D119" s="64"/>
      <c r="F119" s="281"/>
      <c r="J119" s="43"/>
    </row>
    <row r="120" spans="1:12" ht="16.5" customHeight="1" x14ac:dyDescent="0.2">
      <c r="B120" s="47" t="s">
        <v>55</v>
      </c>
      <c r="F120" s="281"/>
      <c r="J120" s="43"/>
    </row>
    <row r="121" spans="1:12" ht="16.5" customHeight="1" x14ac:dyDescent="0.2">
      <c r="C121" s="47" t="s">
        <v>56</v>
      </c>
      <c r="F121" s="281"/>
      <c r="J121" s="43"/>
    </row>
    <row r="122" spans="1:12" ht="16.5" customHeight="1" thickBot="1" x14ac:dyDescent="0.25">
      <c r="C122" s="47" t="s">
        <v>57</v>
      </c>
      <c r="D122" s="67"/>
      <c r="F122" s="285">
        <v>600010000</v>
      </c>
      <c r="H122" s="70">
        <v>600010000</v>
      </c>
      <c r="J122" s="69">
        <v>600010000</v>
      </c>
      <c r="L122" s="70">
        <v>600010000</v>
      </c>
    </row>
    <row r="123" spans="1:12" ht="16.5" customHeight="1" thickTop="1" x14ac:dyDescent="0.2">
      <c r="F123" s="284"/>
      <c r="H123" s="66"/>
      <c r="J123" s="44"/>
      <c r="L123" s="66"/>
    </row>
    <row r="124" spans="1:12" ht="16.5" customHeight="1" x14ac:dyDescent="0.2">
      <c r="B124" s="47" t="s">
        <v>58</v>
      </c>
      <c r="F124" s="281"/>
      <c r="J124" s="43"/>
    </row>
    <row r="125" spans="1:12" ht="16.5" customHeight="1" x14ac:dyDescent="0.2">
      <c r="C125" s="47" t="s">
        <v>59</v>
      </c>
      <c r="F125" s="281"/>
      <c r="J125" s="43"/>
    </row>
    <row r="126" spans="1:12" ht="16.5" customHeight="1" x14ac:dyDescent="0.2">
      <c r="C126" s="47" t="s">
        <v>60</v>
      </c>
      <c r="D126" s="67"/>
      <c r="F126" s="281">
        <v>594292336</v>
      </c>
      <c r="H126" s="63">
        <v>594292336</v>
      </c>
      <c r="J126" s="43">
        <v>594292336</v>
      </c>
      <c r="L126" s="63">
        <v>594292336</v>
      </c>
    </row>
    <row r="127" spans="1:12" ht="16.5" customHeight="1" x14ac:dyDescent="0.2">
      <c r="A127" s="47" t="s">
        <v>61</v>
      </c>
      <c r="D127" s="64"/>
      <c r="F127" s="281">
        <v>895385444</v>
      </c>
      <c r="H127" s="63">
        <v>895385444</v>
      </c>
      <c r="J127" s="43">
        <v>8541105044</v>
      </c>
      <c r="L127" s="63">
        <v>8541105044</v>
      </c>
    </row>
    <row r="128" spans="1:12" ht="16.5" customHeight="1" x14ac:dyDescent="0.2">
      <c r="A128" s="47" t="s">
        <v>62</v>
      </c>
      <c r="D128" s="67"/>
      <c r="F128" s="281">
        <v>1354834</v>
      </c>
      <c r="H128" s="63">
        <v>1354834</v>
      </c>
      <c r="J128" s="43">
        <v>0</v>
      </c>
      <c r="L128" s="63">
        <v>0</v>
      </c>
    </row>
    <row r="129" spans="1:12" ht="16.5" customHeight="1" x14ac:dyDescent="0.2">
      <c r="A129" s="47" t="s">
        <v>63</v>
      </c>
      <c r="F129" s="281"/>
      <c r="J129" s="43"/>
    </row>
    <row r="130" spans="1:12" ht="16.5" customHeight="1" x14ac:dyDescent="0.2">
      <c r="B130" s="47" t="s">
        <v>64</v>
      </c>
      <c r="F130" s="281"/>
      <c r="J130" s="43"/>
    </row>
    <row r="131" spans="1:12" ht="16.5" customHeight="1" x14ac:dyDescent="0.2">
      <c r="C131" s="47" t="s">
        <v>65</v>
      </c>
      <c r="F131" s="281">
        <v>121473834</v>
      </c>
      <c r="H131" s="63">
        <v>119920324</v>
      </c>
      <c r="J131" s="43">
        <v>59429234</v>
      </c>
      <c r="L131" s="63">
        <v>59429234</v>
      </c>
    </row>
    <row r="132" spans="1:12" ht="16.5" customHeight="1" x14ac:dyDescent="0.2">
      <c r="C132" s="47" t="s">
        <v>66</v>
      </c>
      <c r="F132" s="281">
        <v>1289473447</v>
      </c>
      <c r="H132" s="63">
        <v>1197602141</v>
      </c>
      <c r="J132" s="43">
        <v>0</v>
      </c>
      <c r="L132" s="63">
        <v>0</v>
      </c>
    </row>
    <row r="133" spans="1:12" ht="16.5" customHeight="1" x14ac:dyDescent="0.2">
      <c r="B133" s="47" t="s">
        <v>67</v>
      </c>
      <c r="F133" s="43">
        <v>9369367658</v>
      </c>
      <c r="H133" s="63">
        <v>9301597622</v>
      </c>
      <c r="J133" s="43">
        <v>15164833</v>
      </c>
      <c r="L133" s="63">
        <v>48156403</v>
      </c>
    </row>
    <row r="134" spans="1:12" ht="16.5" customHeight="1" x14ac:dyDescent="0.2">
      <c r="A134" s="47" t="s">
        <v>68</v>
      </c>
      <c r="F134" s="283">
        <v>-3746684507</v>
      </c>
      <c r="H134" s="68">
        <v>-3272373583</v>
      </c>
      <c r="J134" s="45">
        <v>1052326</v>
      </c>
      <c r="L134" s="68">
        <v>1052326</v>
      </c>
    </row>
    <row r="135" spans="1:12" ht="16.5" customHeight="1" x14ac:dyDescent="0.2">
      <c r="F135" s="281"/>
      <c r="J135" s="43"/>
    </row>
    <row r="136" spans="1:12" ht="16.5" customHeight="1" x14ac:dyDescent="0.2">
      <c r="A136" s="47" t="s">
        <v>69</v>
      </c>
      <c r="B136" s="62"/>
      <c r="C136" s="62"/>
      <c r="F136" s="281"/>
      <c r="J136" s="43"/>
    </row>
    <row r="137" spans="1:12" ht="16.5" customHeight="1" x14ac:dyDescent="0.2">
      <c r="A137" s="62"/>
      <c r="B137" s="47" t="s">
        <v>70</v>
      </c>
      <c r="C137" s="62"/>
      <c r="F137" s="281">
        <f>SUM(F126:F134)</f>
        <v>8524663046</v>
      </c>
      <c r="H137" s="63">
        <f>SUM(H126:H134)</f>
        <v>8837779118</v>
      </c>
      <c r="J137" s="43">
        <f>SUM(J126:J134)</f>
        <v>9211043773</v>
      </c>
      <c r="L137" s="63">
        <f>SUM(L126:L134)</f>
        <v>9244035343</v>
      </c>
    </row>
    <row r="138" spans="1:12" ht="16.5" customHeight="1" x14ac:dyDescent="0.2">
      <c r="A138" s="47" t="s">
        <v>71</v>
      </c>
      <c r="F138" s="283">
        <v>141844505</v>
      </c>
      <c r="G138" s="47"/>
      <c r="H138" s="185">
        <v>155966371</v>
      </c>
      <c r="I138" s="19"/>
      <c r="J138" s="45">
        <v>0</v>
      </c>
      <c r="K138" s="47"/>
      <c r="L138" s="185" t="s">
        <v>72</v>
      </c>
    </row>
    <row r="139" spans="1:12" ht="16.5" customHeight="1" x14ac:dyDescent="0.2">
      <c r="F139" s="281"/>
      <c r="J139" s="43"/>
    </row>
    <row r="140" spans="1:12" ht="16.5" customHeight="1" x14ac:dyDescent="0.2">
      <c r="A140" s="51" t="s">
        <v>73</v>
      </c>
      <c r="F140" s="283">
        <f>SUM(F137:F138)</f>
        <v>8666507551</v>
      </c>
      <c r="H140" s="68">
        <f>SUM(H137:H138)</f>
        <v>8993745489</v>
      </c>
      <c r="J140" s="45">
        <f>SUM(J137:J138)</f>
        <v>9211043773</v>
      </c>
      <c r="L140" s="68">
        <f>SUM(L137:L138)</f>
        <v>9244035343</v>
      </c>
    </row>
    <row r="141" spans="1:12" ht="16.5" customHeight="1" x14ac:dyDescent="0.2">
      <c r="A141" s="46"/>
      <c r="F141" s="284"/>
      <c r="H141" s="66"/>
      <c r="J141" s="44"/>
      <c r="L141" s="66"/>
    </row>
    <row r="142" spans="1:12" ht="16.5" customHeight="1" thickBot="1" x14ac:dyDescent="0.25">
      <c r="A142" s="51" t="s">
        <v>74</v>
      </c>
      <c r="F142" s="285">
        <f>F78+F140</f>
        <v>54087468742</v>
      </c>
      <c r="H142" s="70">
        <f>+H78+H140</f>
        <v>57259524784</v>
      </c>
      <c r="J142" s="69">
        <f>J78+J140</f>
        <v>10310060947</v>
      </c>
      <c r="L142" s="70">
        <f>+L78+L140</f>
        <v>10279935766</v>
      </c>
    </row>
    <row r="143" spans="1:12" ht="16.5" customHeight="1" thickTop="1" x14ac:dyDescent="0.2">
      <c r="A143" s="51"/>
      <c r="F143" s="225"/>
      <c r="H143" s="66"/>
      <c r="J143" s="66"/>
      <c r="L143" s="66"/>
    </row>
    <row r="144" spans="1:12" ht="16.5" customHeight="1" x14ac:dyDescent="0.2">
      <c r="A144" s="51"/>
      <c r="F144" s="225"/>
      <c r="H144" s="66"/>
      <c r="J144" s="66"/>
      <c r="L144" s="66"/>
    </row>
    <row r="145" spans="1:12" ht="16.5" customHeight="1" x14ac:dyDescent="0.2">
      <c r="A145" s="51"/>
      <c r="F145" s="225"/>
      <c r="H145" s="66"/>
      <c r="J145" s="66"/>
      <c r="L145" s="66"/>
    </row>
    <row r="146" spans="1:12" ht="16.5" customHeight="1" x14ac:dyDescent="0.2">
      <c r="A146" s="51"/>
      <c r="F146" s="225"/>
      <c r="H146" s="66"/>
      <c r="J146" s="66"/>
      <c r="L146" s="66"/>
    </row>
    <row r="147" spans="1:12" ht="16.5" customHeight="1" x14ac:dyDescent="0.2">
      <c r="A147" s="51"/>
      <c r="F147" s="225"/>
      <c r="H147" s="66"/>
      <c r="J147" s="66"/>
      <c r="L147" s="66"/>
    </row>
    <row r="148" spans="1:12" ht="16.5" customHeight="1" x14ac:dyDescent="0.2">
      <c r="A148" s="51"/>
      <c r="F148" s="225"/>
      <c r="H148" s="66"/>
      <c r="J148" s="66"/>
      <c r="L148" s="66"/>
    </row>
    <row r="149" spans="1:12" ht="16.5" customHeight="1" x14ac:dyDescent="0.2">
      <c r="A149" s="51"/>
      <c r="F149" s="225"/>
      <c r="H149" s="66"/>
      <c r="J149" s="66"/>
      <c r="L149" s="66"/>
    </row>
    <row r="150" spans="1:12" ht="16.5" customHeight="1" x14ac:dyDescent="0.2">
      <c r="A150" s="51"/>
      <c r="F150" s="225"/>
      <c r="H150" s="66"/>
      <c r="J150" s="66"/>
      <c r="L150" s="66"/>
    </row>
    <row r="151" spans="1:12" ht="16.5" customHeight="1" x14ac:dyDescent="0.2">
      <c r="A151" s="51"/>
      <c r="F151" s="225"/>
      <c r="H151" s="66"/>
      <c r="J151" s="66"/>
      <c r="L151" s="66"/>
    </row>
    <row r="152" spans="1:12" ht="16.5" customHeight="1" x14ac:dyDescent="0.2">
      <c r="F152" s="225"/>
      <c r="H152" s="66"/>
      <c r="J152" s="66"/>
      <c r="L152" s="66"/>
    </row>
    <row r="153" spans="1:12" ht="21.95" customHeight="1" x14ac:dyDescent="0.2">
      <c r="A153" s="54" t="str">
        <f>A102</f>
        <v>The accompanying notes form part of this interim financial information.</v>
      </c>
      <c r="B153" s="54"/>
      <c r="C153" s="54"/>
      <c r="D153" s="53"/>
      <c r="E153" s="54"/>
      <c r="F153" s="222"/>
      <c r="G153" s="41"/>
      <c r="H153" s="68"/>
      <c r="I153" s="54"/>
      <c r="J153" s="68"/>
      <c r="K153" s="41"/>
      <c r="L153" s="68"/>
    </row>
  </sheetData>
  <mergeCells count="12">
    <mergeCell ref="F58:H58"/>
    <mergeCell ref="J58:L58"/>
    <mergeCell ref="F108:H108"/>
    <mergeCell ref="J108:L108"/>
    <mergeCell ref="F109:H109"/>
    <mergeCell ref="J109:L109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  <firstFooter>&amp;R2</firstFooter>
  </headerFooter>
  <rowBreaks count="2" manualBreakCount="2">
    <brk id="51" max="16383" man="1"/>
    <brk id="102" max="16383" man="1"/>
  </rowBreaks>
  <ignoredErrors>
    <ignoredError sqref="D18:D22" twoDigitTextYear="1"/>
    <ignoredError sqref="D23:D24" twoDigitTextYear="1" numberStoredAsText="1"/>
    <ignoredError sqref="F10:L10 F61:L61 F112:L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3"/>
  <sheetViews>
    <sheetView view="pageBreakPreview" topLeftCell="A79" zoomScale="145" zoomScaleNormal="130" zoomScaleSheetLayoutView="145" workbookViewId="0">
      <selection activeCell="D103" sqref="D103"/>
    </sheetView>
  </sheetViews>
  <sheetFormatPr defaultColWidth="9" defaultRowHeight="16.5" customHeight="1" x14ac:dyDescent="0.2"/>
  <cols>
    <col min="1" max="3" width="0.875" style="5" customWidth="1"/>
    <col min="4" max="4" width="36.375" style="5" customWidth="1"/>
    <col min="5" max="5" width="4.625" style="7" customWidth="1"/>
    <col min="6" max="6" width="0.625" style="5" customWidth="1"/>
    <col min="7" max="7" width="11.625" style="16" customWidth="1"/>
    <col min="8" max="8" width="0.625" style="16" customWidth="1"/>
    <col min="9" max="9" width="11.625" style="16" customWidth="1"/>
    <col min="10" max="10" width="0.625" style="5" customWidth="1"/>
    <col min="11" max="11" width="11.625" style="16" customWidth="1"/>
    <col min="12" max="12" width="0.625" style="16" customWidth="1"/>
    <col min="13" max="13" width="11.625" style="16" customWidth="1"/>
    <col min="14" max="16384" width="9" style="5"/>
  </cols>
  <sheetData>
    <row r="1" spans="1:16" ht="16.5" customHeight="1" x14ac:dyDescent="0.2">
      <c r="A1" s="1" t="s">
        <v>0</v>
      </c>
      <c r="B1" s="2"/>
      <c r="C1" s="2"/>
      <c r="D1" s="3"/>
      <c r="E1" s="3"/>
      <c r="F1" s="3"/>
      <c r="G1" s="4"/>
      <c r="H1" s="4"/>
      <c r="I1" s="4"/>
      <c r="J1" s="3"/>
      <c r="K1" s="4"/>
      <c r="L1" s="4"/>
      <c r="M1" s="4"/>
    </row>
    <row r="2" spans="1:16" ht="16.5" customHeight="1" x14ac:dyDescent="0.2">
      <c r="A2" s="18" t="s">
        <v>75</v>
      </c>
      <c r="B2" s="2"/>
      <c r="C2" s="2"/>
      <c r="D2" s="3"/>
      <c r="E2" s="3"/>
      <c r="F2" s="3"/>
      <c r="G2" s="4"/>
      <c r="H2" s="4"/>
      <c r="I2" s="4"/>
      <c r="J2" s="3"/>
      <c r="K2" s="4"/>
      <c r="L2" s="4"/>
      <c r="M2" s="4"/>
    </row>
    <row r="3" spans="1:16" ht="16.5" customHeight="1" x14ac:dyDescent="0.2">
      <c r="A3" s="193" t="s">
        <v>76</v>
      </c>
      <c r="B3" s="79"/>
      <c r="C3" s="79"/>
      <c r="D3" s="80"/>
      <c r="E3" s="80"/>
      <c r="F3" s="80"/>
      <c r="G3" s="36"/>
      <c r="H3" s="36"/>
      <c r="I3" s="36"/>
      <c r="J3" s="80"/>
      <c r="K3" s="36"/>
      <c r="L3" s="36"/>
      <c r="M3" s="36"/>
    </row>
    <row r="4" spans="1:16" ht="16.5" customHeight="1" x14ac:dyDescent="0.2">
      <c r="A4" s="1"/>
      <c r="B4" s="2"/>
      <c r="C4" s="2"/>
      <c r="D4" s="3"/>
      <c r="E4" s="3"/>
      <c r="F4" s="3"/>
      <c r="G4" s="4"/>
      <c r="H4" s="4"/>
      <c r="I4" s="4"/>
      <c r="J4" s="3"/>
      <c r="K4" s="4"/>
      <c r="L4" s="4"/>
      <c r="M4" s="4"/>
      <c r="O4" s="146"/>
      <c r="P4" s="145"/>
    </row>
    <row r="5" spans="1:16" ht="16.5" customHeight="1" x14ac:dyDescent="0.2">
      <c r="A5" s="1"/>
      <c r="B5" s="2"/>
      <c r="C5" s="2"/>
      <c r="D5" s="3"/>
      <c r="E5" s="3"/>
      <c r="F5" s="3"/>
      <c r="G5" s="4"/>
      <c r="H5" s="4"/>
      <c r="I5" s="4"/>
      <c r="J5" s="3"/>
      <c r="K5" s="4"/>
      <c r="L5" s="4"/>
      <c r="M5" s="4"/>
    </row>
    <row r="6" spans="1:16" s="141" customFormat="1" ht="16.5" customHeight="1" x14ac:dyDescent="0.2">
      <c r="A6" s="137"/>
      <c r="B6" s="138"/>
      <c r="C6" s="138"/>
      <c r="D6" s="139"/>
      <c r="E6" s="139"/>
      <c r="F6" s="139"/>
      <c r="G6" s="319" t="s">
        <v>3</v>
      </c>
      <c r="H6" s="319"/>
      <c r="I6" s="319"/>
      <c r="J6" s="140"/>
      <c r="K6" s="319" t="s">
        <v>4</v>
      </c>
      <c r="L6" s="319"/>
      <c r="M6" s="319"/>
    </row>
    <row r="7" spans="1:16" s="141" customFormat="1" ht="16.5" customHeight="1" x14ac:dyDescent="0.2">
      <c r="A7" s="137"/>
      <c r="B7" s="138"/>
      <c r="C7" s="138"/>
      <c r="D7" s="139"/>
      <c r="E7" s="139"/>
      <c r="F7" s="139"/>
      <c r="G7" s="318" t="s">
        <v>5</v>
      </c>
      <c r="H7" s="318"/>
      <c r="I7" s="318"/>
      <c r="J7" s="140"/>
      <c r="K7" s="318" t="s">
        <v>5</v>
      </c>
      <c r="L7" s="318"/>
      <c r="M7" s="318"/>
    </row>
    <row r="8" spans="1:16" s="141" customFormat="1" ht="16.5" customHeight="1" x14ac:dyDescent="0.2">
      <c r="A8" s="137"/>
      <c r="B8" s="138"/>
      <c r="C8" s="138"/>
      <c r="D8" s="139"/>
      <c r="E8" s="139"/>
      <c r="F8" s="139"/>
      <c r="G8" s="142" t="s">
        <v>6</v>
      </c>
      <c r="H8" s="93"/>
      <c r="I8" s="142" t="s">
        <v>6</v>
      </c>
      <c r="J8" s="139"/>
      <c r="K8" s="142" t="s">
        <v>6</v>
      </c>
      <c r="L8" s="143"/>
      <c r="M8" s="142" t="s">
        <v>6</v>
      </c>
    </row>
    <row r="9" spans="1:16" s="141" customFormat="1" ht="16.5" customHeight="1" x14ac:dyDescent="0.2">
      <c r="A9" s="144"/>
      <c r="B9" s="138"/>
      <c r="C9" s="138"/>
      <c r="D9" s="139"/>
      <c r="E9" s="139"/>
      <c r="F9" s="139"/>
      <c r="G9" s="145" t="s">
        <v>10</v>
      </c>
      <c r="H9" s="146"/>
      <c r="I9" s="145" t="s">
        <v>11</v>
      </c>
      <c r="J9" s="139"/>
      <c r="K9" s="145" t="s">
        <v>10</v>
      </c>
      <c r="L9" s="146"/>
      <c r="M9" s="145" t="s">
        <v>11</v>
      </c>
    </row>
    <row r="10" spans="1:16" s="141" customFormat="1" ht="16.5" customHeight="1" x14ac:dyDescent="0.2">
      <c r="A10" s="144"/>
      <c r="B10" s="138"/>
      <c r="C10" s="138"/>
      <c r="D10" s="139"/>
      <c r="E10" s="147" t="s">
        <v>12</v>
      </c>
      <c r="F10" s="139"/>
      <c r="G10" s="148" t="s">
        <v>13</v>
      </c>
      <c r="H10" s="149"/>
      <c r="I10" s="148" t="s">
        <v>13</v>
      </c>
      <c r="J10" s="139"/>
      <c r="K10" s="148" t="s">
        <v>13</v>
      </c>
      <c r="L10" s="149"/>
      <c r="M10" s="148" t="s">
        <v>13</v>
      </c>
    </row>
    <row r="11" spans="1:16" s="141" customFormat="1" ht="16.5" customHeight="1" x14ac:dyDescent="0.2">
      <c r="A11" s="150" t="s">
        <v>77</v>
      </c>
      <c r="B11" s="151"/>
      <c r="C11" s="151"/>
      <c r="D11" s="151"/>
      <c r="E11" s="152"/>
      <c r="F11" s="153"/>
      <c r="G11" s="154"/>
      <c r="H11" s="155"/>
      <c r="I11" s="206"/>
      <c r="J11" s="153"/>
      <c r="K11" s="154"/>
      <c r="L11" s="155"/>
      <c r="M11" s="206"/>
    </row>
    <row r="12" spans="1:16" s="141" customFormat="1" ht="16.5" customHeight="1" x14ac:dyDescent="0.2">
      <c r="B12" s="141" t="s">
        <v>78</v>
      </c>
      <c r="E12" s="156"/>
      <c r="F12" s="153"/>
      <c r="G12" s="213">
        <v>7274859025</v>
      </c>
      <c r="H12" s="158"/>
      <c r="I12" s="159">
        <v>7865426187</v>
      </c>
      <c r="J12" s="155"/>
      <c r="K12" s="157">
        <v>0</v>
      </c>
      <c r="L12" s="194"/>
      <c r="M12" s="159">
        <v>0</v>
      </c>
    </row>
    <row r="13" spans="1:16" s="141" customFormat="1" ht="16.5" customHeight="1" x14ac:dyDescent="0.2">
      <c r="B13" s="141" t="s">
        <v>79</v>
      </c>
      <c r="E13" s="156"/>
      <c r="F13" s="153"/>
      <c r="G13" s="212">
        <v>-5486720562</v>
      </c>
      <c r="H13" s="161"/>
      <c r="I13" s="207">
        <v>-5770285652</v>
      </c>
      <c r="J13" s="155"/>
      <c r="K13" s="160">
        <v>0</v>
      </c>
      <c r="L13" s="195"/>
      <c r="M13" s="207">
        <v>0</v>
      </c>
    </row>
    <row r="14" spans="1:16" s="141" customFormat="1" ht="16.5" customHeight="1" x14ac:dyDescent="0.2">
      <c r="E14" s="156"/>
      <c r="F14" s="153"/>
      <c r="G14" s="157"/>
      <c r="H14" s="161"/>
      <c r="I14" s="159"/>
      <c r="J14" s="153"/>
      <c r="K14" s="157"/>
      <c r="L14" s="161"/>
      <c r="M14" s="159"/>
    </row>
    <row r="15" spans="1:16" s="141" customFormat="1" ht="16.5" customHeight="1" x14ac:dyDescent="0.2">
      <c r="B15" s="141" t="s">
        <v>80</v>
      </c>
      <c r="E15" s="156"/>
      <c r="F15" s="153"/>
      <c r="G15" s="157">
        <f>G12+G13</f>
        <v>1788138463</v>
      </c>
      <c r="H15" s="161"/>
      <c r="I15" s="159">
        <f>I12+I13</f>
        <v>2095140535</v>
      </c>
      <c r="J15" s="153"/>
      <c r="K15" s="157">
        <f>K12+K13</f>
        <v>0</v>
      </c>
      <c r="L15" s="161"/>
      <c r="M15" s="159">
        <f>M12+M13</f>
        <v>0</v>
      </c>
    </row>
    <row r="16" spans="1:16" s="141" customFormat="1" ht="16.5" customHeight="1" x14ac:dyDescent="0.2">
      <c r="B16" s="162" t="s">
        <v>81</v>
      </c>
      <c r="E16" s="156"/>
      <c r="F16" s="153"/>
      <c r="G16" s="157"/>
      <c r="H16" s="143"/>
      <c r="I16" s="159"/>
      <c r="J16" s="153"/>
      <c r="K16" s="157"/>
      <c r="L16" s="143"/>
      <c r="M16" s="159"/>
    </row>
    <row r="17" spans="1:13" s="141" customFormat="1" ht="16.5" customHeight="1" x14ac:dyDescent="0.2">
      <c r="B17" s="162"/>
      <c r="D17" s="163" t="s">
        <v>243</v>
      </c>
      <c r="E17" s="156"/>
      <c r="F17" s="153"/>
      <c r="G17" s="212">
        <v>359980211</v>
      </c>
      <c r="H17" s="161"/>
      <c r="I17" s="207">
        <v>62485965</v>
      </c>
      <c r="J17" s="153"/>
      <c r="K17" s="160">
        <v>0</v>
      </c>
      <c r="L17" s="161"/>
      <c r="M17" s="207">
        <v>0</v>
      </c>
    </row>
    <row r="18" spans="1:13" s="141" customFormat="1" ht="16.5" customHeight="1" x14ac:dyDescent="0.2">
      <c r="E18" s="156"/>
      <c r="F18" s="153"/>
      <c r="G18" s="157"/>
      <c r="H18" s="161"/>
      <c r="I18" s="159"/>
      <c r="J18" s="153"/>
      <c r="K18" s="157"/>
      <c r="L18" s="161"/>
      <c r="M18" s="159"/>
    </row>
    <row r="19" spans="1:13" s="141" customFormat="1" ht="16.5" customHeight="1" x14ac:dyDescent="0.2">
      <c r="B19" s="141" t="s">
        <v>82</v>
      </c>
      <c r="E19" s="156"/>
      <c r="F19" s="153"/>
      <c r="G19" s="157">
        <f>G15+G17</f>
        <v>2148118674</v>
      </c>
      <c r="H19" s="161"/>
      <c r="I19" s="159">
        <f>I15+I17</f>
        <v>2157626500</v>
      </c>
      <c r="J19" s="153"/>
      <c r="K19" s="157">
        <f>K15+K17</f>
        <v>0</v>
      </c>
      <c r="L19" s="161"/>
      <c r="M19" s="159">
        <f>M15+M17</f>
        <v>0</v>
      </c>
    </row>
    <row r="20" spans="1:13" s="141" customFormat="1" ht="16.5" customHeight="1" x14ac:dyDescent="0.2">
      <c r="B20" s="141" t="s">
        <v>83</v>
      </c>
      <c r="E20" s="156"/>
      <c r="F20" s="153"/>
      <c r="G20" s="164">
        <v>1370832376</v>
      </c>
      <c r="H20" s="161"/>
      <c r="I20" s="208">
        <v>1368001694</v>
      </c>
      <c r="J20" s="153"/>
      <c r="K20" s="164">
        <v>0</v>
      </c>
      <c r="L20" s="161"/>
      <c r="M20" s="208">
        <v>0</v>
      </c>
    </row>
    <row r="21" spans="1:13" s="141" customFormat="1" ht="16.5" customHeight="1" x14ac:dyDescent="0.2">
      <c r="B21" s="141" t="s">
        <v>84</v>
      </c>
      <c r="E21" s="156"/>
      <c r="F21" s="153"/>
      <c r="G21" s="164">
        <v>197104710</v>
      </c>
      <c r="H21" s="161"/>
      <c r="I21" s="208">
        <v>236712772</v>
      </c>
      <c r="J21" s="153"/>
      <c r="K21" s="164">
        <v>2208882</v>
      </c>
      <c r="L21" s="161"/>
      <c r="M21" s="208">
        <v>244305</v>
      </c>
    </row>
    <row r="22" spans="1:13" s="141" customFormat="1" ht="16.5" customHeight="1" x14ac:dyDescent="0.2">
      <c r="B22" s="141" t="s">
        <v>85</v>
      </c>
      <c r="E22" s="156"/>
      <c r="F22" s="153"/>
      <c r="G22" s="164">
        <v>6580676</v>
      </c>
      <c r="H22" s="161"/>
      <c r="I22" s="208">
        <v>27691113</v>
      </c>
      <c r="J22" s="153"/>
      <c r="K22" s="164">
        <v>0</v>
      </c>
      <c r="L22" s="161"/>
      <c r="M22" s="208">
        <v>0</v>
      </c>
    </row>
    <row r="23" spans="1:13" s="141" customFormat="1" ht="16.5" customHeight="1" x14ac:dyDescent="0.2">
      <c r="B23" s="141" t="s">
        <v>86</v>
      </c>
      <c r="E23" s="156"/>
      <c r="F23" s="153"/>
      <c r="G23" s="164">
        <v>-309240</v>
      </c>
      <c r="H23" s="161"/>
      <c r="I23" s="208">
        <v>3301002</v>
      </c>
      <c r="J23" s="153"/>
      <c r="K23" s="164">
        <v>0</v>
      </c>
      <c r="L23" s="161"/>
      <c r="M23" s="208">
        <v>0</v>
      </c>
    </row>
    <row r="24" spans="1:13" s="141" customFormat="1" ht="16.5" customHeight="1" x14ac:dyDescent="0.2">
      <c r="B24" s="141" t="s">
        <v>87</v>
      </c>
      <c r="E24" s="156"/>
      <c r="F24" s="153"/>
      <c r="G24" s="164">
        <v>10302050</v>
      </c>
      <c r="H24" s="161"/>
      <c r="I24" s="208">
        <v>1628233</v>
      </c>
      <c r="J24" s="153"/>
      <c r="K24" s="164">
        <v>0</v>
      </c>
      <c r="L24" s="161"/>
      <c r="M24" s="208">
        <v>0</v>
      </c>
    </row>
    <row r="25" spans="1:13" s="141" customFormat="1" ht="16.5" customHeight="1" x14ac:dyDescent="0.2">
      <c r="B25" s="141" t="s">
        <v>88</v>
      </c>
      <c r="E25" s="156"/>
      <c r="F25" s="153"/>
      <c r="G25" s="164">
        <v>5484221</v>
      </c>
      <c r="H25" s="161"/>
      <c r="I25" s="208">
        <v>8818645</v>
      </c>
      <c r="J25" s="153"/>
      <c r="K25" s="164">
        <v>1079451</v>
      </c>
      <c r="L25" s="161"/>
      <c r="M25" s="208">
        <v>0</v>
      </c>
    </row>
    <row r="26" spans="1:13" s="141" customFormat="1" ht="16.5" customHeight="1" x14ac:dyDescent="0.2">
      <c r="B26" s="141" t="s">
        <v>89</v>
      </c>
      <c r="E26" s="156"/>
      <c r="F26" s="153"/>
      <c r="G26" s="165">
        <v>20097557</v>
      </c>
      <c r="H26" s="161"/>
      <c r="I26" s="209">
        <v>38262671</v>
      </c>
      <c r="J26" s="153"/>
      <c r="K26" s="165">
        <v>0</v>
      </c>
      <c r="L26" s="161"/>
      <c r="M26" s="209">
        <v>0</v>
      </c>
    </row>
    <row r="27" spans="1:13" s="141" customFormat="1" ht="16.5" customHeight="1" x14ac:dyDescent="0.2">
      <c r="E27" s="156"/>
      <c r="F27" s="153"/>
      <c r="G27" s="157"/>
      <c r="H27" s="161"/>
      <c r="I27" s="159"/>
      <c r="J27" s="153"/>
      <c r="K27" s="157"/>
      <c r="L27" s="161"/>
      <c r="M27" s="159"/>
    </row>
    <row r="28" spans="1:13" s="141" customFormat="1" ht="16.5" customHeight="1" x14ac:dyDescent="0.2">
      <c r="A28" s="150" t="s">
        <v>90</v>
      </c>
      <c r="E28" s="156"/>
      <c r="F28" s="153"/>
      <c r="G28" s="166">
        <f>SUM(G19:G26)</f>
        <v>3758211024</v>
      </c>
      <c r="H28" s="167"/>
      <c r="I28" s="168">
        <f>SUM(I19:I26)</f>
        <v>3842042630</v>
      </c>
      <c r="J28" s="153"/>
      <c r="K28" s="166">
        <f>SUM(K19:K26)</f>
        <v>3288333</v>
      </c>
      <c r="L28" s="167"/>
      <c r="M28" s="168">
        <f>SUM(M19:M26)</f>
        <v>244305</v>
      </c>
    </row>
    <row r="29" spans="1:13" s="141" customFormat="1" ht="16.5" customHeight="1" x14ac:dyDescent="0.2">
      <c r="A29" s="150"/>
      <c r="E29" s="156"/>
      <c r="F29" s="153"/>
      <c r="G29" s="169"/>
      <c r="H29" s="167"/>
      <c r="I29" s="161"/>
      <c r="J29" s="153"/>
      <c r="K29" s="169"/>
      <c r="L29" s="167"/>
      <c r="M29" s="161"/>
    </row>
    <row r="30" spans="1:13" s="141" customFormat="1" ht="16.5" customHeight="1" x14ac:dyDescent="0.2">
      <c r="A30" s="150" t="s">
        <v>91</v>
      </c>
      <c r="E30" s="156"/>
      <c r="F30" s="153"/>
      <c r="G30" s="169"/>
      <c r="H30" s="167"/>
      <c r="I30" s="161"/>
      <c r="J30" s="153"/>
      <c r="K30" s="169"/>
      <c r="L30" s="167"/>
      <c r="M30" s="161"/>
    </row>
    <row r="31" spans="1:13" s="141" customFormat="1" ht="16.5" customHeight="1" x14ac:dyDescent="0.2">
      <c r="A31" s="150"/>
      <c r="B31" s="141" t="s">
        <v>92</v>
      </c>
      <c r="E31" s="156"/>
      <c r="F31" s="153"/>
      <c r="G31" s="169">
        <v>4054377192</v>
      </c>
      <c r="H31" s="167"/>
      <c r="I31" s="161">
        <v>3073008792</v>
      </c>
      <c r="J31" s="153"/>
      <c r="K31" s="169">
        <v>0</v>
      </c>
      <c r="L31" s="167"/>
      <c r="M31" s="161">
        <v>0</v>
      </c>
    </row>
    <row r="32" spans="1:13" s="141" customFormat="1" ht="16.5" customHeight="1" x14ac:dyDescent="0.2">
      <c r="B32" s="141" t="s">
        <v>93</v>
      </c>
      <c r="E32" s="156"/>
      <c r="F32" s="153"/>
      <c r="G32" s="170"/>
      <c r="H32" s="158"/>
      <c r="I32" s="158"/>
      <c r="J32" s="153"/>
      <c r="K32" s="170"/>
      <c r="L32" s="158"/>
      <c r="M32" s="158"/>
    </row>
    <row r="33" spans="1:13" s="141" customFormat="1" ht="16.5" customHeight="1" x14ac:dyDescent="0.2">
      <c r="D33" s="141" t="s">
        <v>244</v>
      </c>
      <c r="E33" s="156"/>
      <c r="G33" s="171">
        <v>-2673346762</v>
      </c>
      <c r="H33" s="167"/>
      <c r="I33" s="210">
        <v>-1505946359</v>
      </c>
      <c r="K33" s="171">
        <v>0</v>
      </c>
      <c r="L33" s="167"/>
      <c r="M33" s="210">
        <v>0</v>
      </c>
    </row>
    <row r="34" spans="1:13" s="141" customFormat="1" ht="16.5" customHeight="1" x14ac:dyDescent="0.2">
      <c r="B34" s="141" t="s">
        <v>94</v>
      </c>
      <c r="E34" s="156"/>
      <c r="G34" s="171">
        <v>829646684</v>
      </c>
      <c r="H34" s="167"/>
      <c r="I34" s="210">
        <v>826386890</v>
      </c>
      <c r="K34" s="171">
        <v>0</v>
      </c>
      <c r="L34" s="167"/>
      <c r="M34" s="210">
        <v>0</v>
      </c>
    </row>
    <row r="35" spans="1:13" s="141" customFormat="1" ht="16.5" customHeight="1" x14ac:dyDescent="0.2">
      <c r="B35" s="141" t="s">
        <v>95</v>
      </c>
      <c r="E35" s="172"/>
      <c r="F35" s="153"/>
      <c r="G35" s="171">
        <v>475061409</v>
      </c>
      <c r="H35" s="167"/>
      <c r="I35" s="210">
        <v>451709225</v>
      </c>
      <c r="J35" s="153"/>
      <c r="K35" s="171">
        <v>0</v>
      </c>
      <c r="L35" s="167"/>
      <c r="M35" s="210">
        <v>0</v>
      </c>
    </row>
    <row r="36" spans="1:13" s="141" customFormat="1" ht="16.5" customHeight="1" x14ac:dyDescent="0.2">
      <c r="B36" s="141" t="s">
        <v>96</v>
      </c>
      <c r="E36" s="172"/>
      <c r="F36" s="153"/>
      <c r="G36" s="171">
        <v>8741520</v>
      </c>
      <c r="H36" s="167"/>
      <c r="I36" s="210">
        <v>4424483</v>
      </c>
      <c r="J36" s="153"/>
      <c r="K36" s="171">
        <v>8741520</v>
      </c>
      <c r="L36" s="167"/>
      <c r="M36" s="210">
        <v>4424483</v>
      </c>
    </row>
    <row r="37" spans="1:13" s="141" customFormat="1" ht="16.5" customHeight="1" x14ac:dyDescent="0.2">
      <c r="B37" s="141" t="s">
        <v>97</v>
      </c>
      <c r="E37" s="172"/>
      <c r="F37" s="153"/>
      <c r="G37" s="171">
        <v>109778550</v>
      </c>
      <c r="H37" s="167"/>
      <c r="I37" s="210">
        <v>71155394</v>
      </c>
      <c r="J37" s="153"/>
      <c r="K37" s="171">
        <v>0</v>
      </c>
      <c r="L37" s="167"/>
      <c r="M37" s="210">
        <v>0</v>
      </c>
    </row>
    <row r="38" spans="1:13" s="141" customFormat="1" ht="16.5" customHeight="1" x14ac:dyDescent="0.2">
      <c r="B38" s="141" t="s">
        <v>98</v>
      </c>
      <c r="E38" s="156">
        <v>21</v>
      </c>
      <c r="F38" s="153"/>
      <c r="G38" s="171">
        <v>614690963</v>
      </c>
      <c r="H38" s="161"/>
      <c r="I38" s="210">
        <v>516960908</v>
      </c>
      <c r="J38" s="153"/>
      <c r="K38" s="171">
        <v>23509825</v>
      </c>
      <c r="L38" s="161"/>
      <c r="M38" s="210">
        <v>19193681</v>
      </c>
    </row>
    <row r="39" spans="1:13" s="141" customFormat="1" ht="16.5" customHeight="1" x14ac:dyDescent="0.2">
      <c r="B39" s="141" t="s">
        <v>99</v>
      </c>
      <c r="E39" s="156">
        <v>22</v>
      </c>
      <c r="F39" s="153"/>
      <c r="G39" s="165">
        <v>-195575</v>
      </c>
      <c r="H39" s="161"/>
      <c r="I39" s="209">
        <v>550443</v>
      </c>
      <c r="J39" s="153"/>
      <c r="K39" s="165">
        <v>0</v>
      </c>
      <c r="L39" s="161"/>
      <c r="M39" s="209">
        <v>0</v>
      </c>
    </row>
    <row r="40" spans="1:13" s="141" customFormat="1" ht="16.5" customHeight="1" x14ac:dyDescent="0.2">
      <c r="E40" s="172"/>
      <c r="F40" s="153"/>
      <c r="G40" s="157"/>
      <c r="H40" s="161"/>
      <c r="I40" s="159"/>
      <c r="J40" s="153"/>
      <c r="K40" s="157"/>
      <c r="L40" s="161"/>
      <c r="M40" s="159"/>
    </row>
    <row r="41" spans="1:13" s="141" customFormat="1" ht="16.5" customHeight="1" x14ac:dyDescent="0.2">
      <c r="A41" s="150" t="s">
        <v>100</v>
      </c>
      <c r="E41" s="156"/>
      <c r="F41" s="153"/>
      <c r="G41" s="166">
        <f>SUM(G31:G39)</f>
        <v>3418753981</v>
      </c>
      <c r="H41" s="161"/>
      <c r="I41" s="168">
        <f>SUM(I31:I39)</f>
        <v>3438249776</v>
      </c>
      <c r="J41" s="153"/>
      <c r="K41" s="166">
        <f>SUM(K31:K39)</f>
        <v>32251345</v>
      </c>
      <c r="L41" s="161"/>
      <c r="M41" s="168">
        <f>SUM(M31:M39)</f>
        <v>23618164</v>
      </c>
    </row>
    <row r="42" spans="1:13" s="141" customFormat="1" ht="16.5" customHeight="1" x14ac:dyDescent="0.2">
      <c r="A42" s="150"/>
      <c r="E42" s="156"/>
      <c r="F42" s="153"/>
      <c r="G42" s="169"/>
      <c r="H42" s="161"/>
      <c r="I42" s="161"/>
      <c r="J42" s="153"/>
      <c r="K42" s="169"/>
      <c r="L42" s="161"/>
      <c r="M42" s="161"/>
    </row>
    <row r="43" spans="1:13" s="141" customFormat="1" ht="16.5" customHeight="1" x14ac:dyDescent="0.2">
      <c r="A43" s="141" t="s">
        <v>101</v>
      </c>
      <c r="D43" s="173"/>
      <c r="E43" s="174"/>
      <c r="F43" s="138"/>
      <c r="G43" s="169">
        <f>G28-G41</f>
        <v>339457043</v>
      </c>
      <c r="H43" s="159"/>
      <c r="I43" s="161">
        <f>I28-I41</f>
        <v>403792854</v>
      </c>
      <c r="J43" s="138"/>
      <c r="K43" s="169">
        <f>K28-K41</f>
        <v>-28963012</v>
      </c>
      <c r="L43" s="159"/>
      <c r="M43" s="161">
        <f>M28-M41</f>
        <v>-23373859</v>
      </c>
    </row>
    <row r="44" spans="1:13" s="173" customFormat="1" ht="16.5" customHeight="1" x14ac:dyDescent="0.2">
      <c r="A44" s="301" t="s">
        <v>128</v>
      </c>
      <c r="B44" s="301"/>
      <c r="C44" s="301"/>
      <c r="E44" s="156">
        <v>23</v>
      </c>
      <c r="F44" s="138"/>
      <c r="G44" s="165">
        <v>-95987463</v>
      </c>
      <c r="H44" s="167"/>
      <c r="I44" s="209">
        <v>-76568717</v>
      </c>
      <c r="J44" s="138"/>
      <c r="K44" s="165">
        <v>0</v>
      </c>
      <c r="L44" s="167"/>
      <c r="M44" s="209">
        <v>0</v>
      </c>
    </row>
    <row r="45" spans="1:13" s="173" customFormat="1" ht="16.5" customHeight="1" x14ac:dyDescent="0.2">
      <c r="A45" s="141"/>
      <c r="B45" s="141"/>
      <c r="C45" s="141"/>
      <c r="F45" s="138"/>
      <c r="G45" s="170"/>
      <c r="H45" s="167"/>
      <c r="I45" s="158"/>
      <c r="J45" s="138"/>
      <c r="K45" s="170"/>
      <c r="L45" s="167"/>
      <c r="M45" s="158"/>
    </row>
    <row r="46" spans="1:13" s="173" customFormat="1" ht="16.5" customHeight="1" thickBot="1" x14ac:dyDescent="0.25">
      <c r="A46" s="150" t="s">
        <v>102</v>
      </c>
      <c r="B46" s="141"/>
      <c r="C46" s="141"/>
      <c r="E46" s="174"/>
      <c r="F46" s="138"/>
      <c r="G46" s="175">
        <f>SUM(G43:G44)</f>
        <v>243469580</v>
      </c>
      <c r="H46" s="159"/>
      <c r="I46" s="176">
        <f>SUM(I43:I44)</f>
        <v>327224137</v>
      </c>
      <c r="J46" s="138"/>
      <c r="K46" s="175">
        <f>SUM(K43:K44)</f>
        <v>-28963012</v>
      </c>
      <c r="L46" s="159"/>
      <c r="M46" s="176">
        <f>SUM(M43:M44)</f>
        <v>-23373859</v>
      </c>
    </row>
    <row r="47" spans="1:13" s="105" customFormat="1" ht="16.5" customHeight="1" thickTop="1" x14ac:dyDescent="0.2">
      <c r="A47" s="102"/>
      <c r="B47" s="97"/>
      <c r="C47" s="97"/>
      <c r="E47" s="106"/>
      <c r="F47" s="95"/>
      <c r="G47" s="104"/>
      <c r="H47" s="103"/>
      <c r="I47" s="104"/>
      <c r="J47" s="95"/>
      <c r="K47" s="104"/>
      <c r="L47" s="103"/>
      <c r="M47" s="104"/>
    </row>
    <row r="48" spans="1:13" s="105" customFormat="1" ht="16.5" customHeight="1" x14ac:dyDescent="0.2">
      <c r="A48" s="102"/>
      <c r="B48" s="97"/>
      <c r="C48" s="97"/>
      <c r="E48" s="106"/>
      <c r="F48" s="95"/>
      <c r="G48" s="104"/>
      <c r="H48" s="103"/>
      <c r="I48" s="104"/>
      <c r="J48" s="95"/>
      <c r="K48" s="104"/>
      <c r="L48" s="103"/>
      <c r="M48" s="104"/>
    </row>
    <row r="49" spans="1:13" s="105" customFormat="1" ht="16.5" customHeight="1" x14ac:dyDescent="0.2">
      <c r="A49" s="102"/>
      <c r="B49" s="97"/>
      <c r="C49" s="97"/>
      <c r="E49" s="106"/>
      <c r="F49" s="95"/>
      <c r="G49" s="104"/>
      <c r="H49" s="103"/>
      <c r="I49" s="104"/>
      <c r="J49" s="95"/>
      <c r="K49" s="104"/>
      <c r="L49" s="103"/>
      <c r="M49" s="104"/>
    </row>
    <row r="50" spans="1:13" s="105" customFormat="1" ht="14.25" customHeight="1" x14ac:dyDescent="0.2">
      <c r="A50" s="102"/>
      <c r="B50" s="97"/>
      <c r="C50" s="97"/>
      <c r="E50" s="106"/>
      <c r="F50" s="95"/>
      <c r="G50" s="104"/>
      <c r="H50" s="103"/>
      <c r="I50" s="104"/>
      <c r="J50" s="95"/>
      <c r="K50" s="104"/>
      <c r="L50" s="103"/>
      <c r="M50" s="104"/>
    </row>
    <row r="51" spans="1:13" s="12" customFormat="1" ht="21.95" customHeight="1" x14ac:dyDescent="0.2">
      <c r="A51" s="81" t="str">
        <f>+'BS 2-4'!A51</f>
        <v>The accompanying notes form part of this interim financial information.</v>
      </c>
      <c r="B51" s="81"/>
      <c r="C51" s="81"/>
      <c r="D51" s="13"/>
      <c r="E51" s="14"/>
      <c r="F51" s="79"/>
      <c r="G51" s="11"/>
      <c r="H51" s="9"/>
      <c r="I51" s="11"/>
      <c r="J51" s="79"/>
      <c r="K51" s="11"/>
      <c r="L51" s="9"/>
      <c r="M51" s="11"/>
    </row>
    <row r="52" spans="1:13" s="12" customFormat="1" ht="16.5" customHeight="1" x14ac:dyDescent="0.2">
      <c r="A52" s="6" t="str">
        <f>+A1</f>
        <v>Dhipaya Group Holdings Public Company Limited</v>
      </c>
      <c r="B52" s="6"/>
      <c r="C52" s="6"/>
      <c r="E52" s="15"/>
      <c r="F52" s="2"/>
      <c r="G52" s="10"/>
      <c r="H52" s="8"/>
      <c r="I52" s="10"/>
      <c r="J52" s="2"/>
      <c r="K52" s="10"/>
      <c r="L52" s="8"/>
      <c r="M52" s="10"/>
    </row>
    <row r="53" spans="1:13" s="12" customFormat="1" ht="16.5" customHeight="1" x14ac:dyDescent="0.2">
      <c r="A53" s="6" t="s">
        <v>103</v>
      </c>
      <c r="B53" s="6"/>
      <c r="C53" s="6"/>
      <c r="E53" s="15"/>
      <c r="F53" s="2"/>
      <c r="G53" s="10"/>
      <c r="H53" s="8"/>
      <c r="I53" s="10"/>
      <c r="J53" s="2"/>
      <c r="K53" s="10"/>
      <c r="L53" s="8"/>
      <c r="M53" s="10"/>
    </row>
    <row r="54" spans="1:13" s="12" customFormat="1" ht="16.5" customHeight="1" x14ac:dyDescent="0.2">
      <c r="A54" s="82" t="str">
        <f>+A3</f>
        <v>For the three-month period ended 30 June 2024</v>
      </c>
      <c r="B54" s="82"/>
      <c r="C54" s="82"/>
      <c r="D54" s="13"/>
      <c r="E54" s="14"/>
      <c r="F54" s="79"/>
      <c r="G54" s="11"/>
      <c r="H54" s="9"/>
      <c r="I54" s="11"/>
      <c r="J54" s="79"/>
      <c r="K54" s="11"/>
      <c r="L54" s="9"/>
      <c r="M54" s="11"/>
    </row>
    <row r="55" spans="1:13" s="12" customFormat="1" ht="16.5" customHeight="1" x14ac:dyDescent="0.2">
      <c r="A55" s="6"/>
      <c r="B55" s="6"/>
      <c r="C55" s="6"/>
      <c r="E55" s="15"/>
      <c r="F55" s="2"/>
      <c r="G55" s="10"/>
      <c r="H55" s="8"/>
      <c r="I55" s="10"/>
      <c r="J55" s="2"/>
      <c r="K55" s="10"/>
      <c r="L55" s="8"/>
      <c r="M55" s="10"/>
    </row>
    <row r="56" spans="1:13" s="12" customFormat="1" ht="16.5" customHeight="1" x14ac:dyDescent="0.2">
      <c r="A56" s="6"/>
      <c r="B56" s="6"/>
      <c r="C56" s="6"/>
      <c r="E56" s="15"/>
      <c r="F56" s="2"/>
      <c r="G56" s="10"/>
      <c r="H56" s="8"/>
      <c r="I56" s="10"/>
      <c r="J56" s="2"/>
      <c r="K56" s="10"/>
      <c r="L56" s="8"/>
      <c r="M56" s="10"/>
    </row>
    <row r="57" spans="1:13" s="141" customFormat="1" ht="16.350000000000001" customHeight="1" x14ac:dyDescent="0.2">
      <c r="A57" s="137"/>
      <c r="B57" s="138"/>
      <c r="C57" s="138"/>
      <c r="D57" s="139"/>
      <c r="E57" s="139"/>
      <c r="F57" s="139"/>
      <c r="G57" s="319" t="s">
        <v>3</v>
      </c>
      <c r="H57" s="319"/>
      <c r="I57" s="319"/>
      <c r="J57" s="140"/>
      <c r="K57" s="319" t="s">
        <v>4</v>
      </c>
      <c r="L57" s="319"/>
      <c r="M57" s="319"/>
    </row>
    <row r="58" spans="1:13" s="141" customFormat="1" ht="16.350000000000001" customHeight="1" x14ac:dyDescent="0.2">
      <c r="A58" s="137"/>
      <c r="B58" s="138"/>
      <c r="C58" s="138"/>
      <c r="D58" s="139"/>
      <c r="E58" s="139"/>
      <c r="F58" s="139"/>
      <c r="G58" s="318" t="s">
        <v>5</v>
      </c>
      <c r="H58" s="318"/>
      <c r="I58" s="318"/>
      <c r="J58" s="140"/>
      <c r="K58" s="318" t="s">
        <v>5</v>
      </c>
      <c r="L58" s="318"/>
      <c r="M58" s="318"/>
    </row>
    <row r="59" spans="1:13" s="141" customFormat="1" ht="16.350000000000001" customHeight="1" x14ac:dyDescent="0.2">
      <c r="A59" s="137"/>
      <c r="B59" s="138"/>
      <c r="C59" s="138"/>
      <c r="D59" s="139"/>
      <c r="E59" s="139"/>
      <c r="F59" s="139"/>
      <c r="G59" s="142" t="s">
        <v>6</v>
      </c>
      <c r="H59" s="93"/>
      <c r="I59" s="142" t="s">
        <v>6</v>
      </c>
      <c r="J59" s="139"/>
      <c r="K59" s="142" t="s">
        <v>6</v>
      </c>
      <c r="L59" s="143"/>
      <c r="M59" s="142" t="s">
        <v>6</v>
      </c>
    </row>
    <row r="60" spans="1:13" s="141" customFormat="1" ht="16.350000000000001" customHeight="1" x14ac:dyDescent="0.2">
      <c r="A60" s="144"/>
      <c r="B60" s="138"/>
      <c r="C60" s="138"/>
      <c r="D60" s="139"/>
      <c r="E60" s="139"/>
      <c r="F60" s="139"/>
      <c r="G60" s="145" t="s">
        <v>10</v>
      </c>
      <c r="H60" s="146"/>
      <c r="I60" s="145" t="s">
        <v>11</v>
      </c>
      <c r="J60" s="139"/>
      <c r="K60" s="145" t="s">
        <v>10</v>
      </c>
      <c r="L60" s="146"/>
      <c r="M60" s="145" t="s">
        <v>11</v>
      </c>
    </row>
    <row r="61" spans="1:13" s="141" customFormat="1" ht="16.350000000000001" customHeight="1" x14ac:dyDescent="0.2">
      <c r="A61" s="144"/>
      <c r="B61" s="138"/>
      <c r="C61" s="138"/>
      <c r="D61" s="139"/>
      <c r="E61" s="147" t="s">
        <v>104</v>
      </c>
      <c r="F61" s="139"/>
      <c r="G61" s="148" t="s">
        <v>13</v>
      </c>
      <c r="H61" s="149"/>
      <c r="I61" s="148" t="s">
        <v>13</v>
      </c>
      <c r="J61" s="139"/>
      <c r="K61" s="148" t="s">
        <v>13</v>
      </c>
      <c r="L61" s="149"/>
      <c r="M61" s="148" t="s">
        <v>13</v>
      </c>
    </row>
    <row r="62" spans="1:13" s="141" customFormat="1" ht="16.5" customHeight="1" x14ac:dyDescent="0.2">
      <c r="A62" s="177" t="s">
        <v>105</v>
      </c>
      <c r="B62" s="173"/>
      <c r="C62" s="173"/>
      <c r="E62" s="172"/>
      <c r="F62" s="138"/>
      <c r="G62" s="169"/>
      <c r="H62" s="167"/>
      <c r="I62" s="161"/>
      <c r="J62" s="138"/>
      <c r="K62" s="169"/>
      <c r="L62" s="167"/>
      <c r="M62" s="161"/>
    </row>
    <row r="63" spans="1:13" s="173" customFormat="1" ht="16.5" customHeight="1" x14ac:dyDescent="0.2">
      <c r="A63" s="177"/>
      <c r="B63" s="178" t="s">
        <v>106</v>
      </c>
      <c r="C63" s="178"/>
      <c r="D63" s="141"/>
      <c r="E63" s="172"/>
      <c r="F63" s="138"/>
      <c r="G63" s="169"/>
      <c r="H63" s="167"/>
      <c r="I63" s="161"/>
      <c r="J63" s="138"/>
      <c r="K63" s="169"/>
      <c r="L63" s="167"/>
      <c r="M63" s="161"/>
    </row>
    <row r="64" spans="1:13" s="173" customFormat="1" ht="16.5" customHeight="1" x14ac:dyDescent="0.2">
      <c r="A64" s="177"/>
      <c r="B64" s="178"/>
      <c r="C64" s="178" t="s">
        <v>107</v>
      </c>
      <c r="D64" s="141"/>
      <c r="E64" s="172"/>
      <c r="F64" s="138"/>
      <c r="G64" s="179"/>
      <c r="H64" s="167"/>
      <c r="J64" s="138"/>
      <c r="K64" s="179"/>
      <c r="L64" s="167"/>
    </row>
    <row r="65" spans="1:13" s="173" customFormat="1" ht="16.5" customHeight="1" x14ac:dyDescent="0.2">
      <c r="A65" s="177"/>
      <c r="C65" s="180" t="s">
        <v>108</v>
      </c>
      <c r="D65" s="141"/>
      <c r="E65" s="172"/>
      <c r="F65" s="138"/>
      <c r="G65" s="169"/>
      <c r="H65" s="167"/>
      <c r="I65" s="161"/>
      <c r="J65" s="138"/>
      <c r="K65" s="169"/>
      <c r="L65" s="167"/>
      <c r="M65" s="161"/>
    </row>
    <row r="66" spans="1:13" s="173" customFormat="1" ht="16.5" customHeight="1" x14ac:dyDescent="0.2">
      <c r="A66" s="177"/>
      <c r="C66" s="180"/>
      <c r="D66" s="141" t="s">
        <v>109</v>
      </c>
      <c r="E66" s="172"/>
      <c r="F66" s="138"/>
      <c r="G66" s="169"/>
      <c r="H66" s="167"/>
      <c r="I66" s="161"/>
      <c r="J66" s="138"/>
      <c r="K66" s="169"/>
      <c r="L66" s="167"/>
      <c r="M66" s="161"/>
    </row>
    <row r="67" spans="1:13" s="173" customFormat="1" ht="16.5" customHeight="1" x14ac:dyDescent="0.2">
      <c r="A67" s="177"/>
      <c r="C67" s="180"/>
      <c r="D67" s="301" t="s">
        <v>110</v>
      </c>
      <c r="E67" s="172"/>
      <c r="F67" s="138"/>
      <c r="G67" s="169">
        <v>-542227026</v>
      </c>
      <c r="H67" s="167"/>
      <c r="I67" s="161">
        <v>-474258099</v>
      </c>
      <c r="J67" s="138"/>
      <c r="K67" s="169">
        <v>0</v>
      </c>
      <c r="L67" s="167"/>
      <c r="M67" s="161">
        <v>0</v>
      </c>
    </row>
    <row r="68" spans="1:13" s="173" customFormat="1" ht="16.5" customHeight="1" x14ac:dyDescent="0.2">
      <c r="C68" s="180" t="s">
        <v>235</v>
      </c>
      <c r="D68" s="301"/>
      <c r="E68" s="172"/>
      <c r="F68" s="138"/>
      <c r="G68" s="169"/>
      <c r="H68" s="167"/>
      <c r="I68" s="161"/>
      <c r="J68" s="138"/>
      <c r="K68" s="169"/>
      <c r="L68" s="167"/>
      <c r="M68" s="161"/>
    </row>
    <row r="69" spans="1:13" s="173" customFormat="1" ht="16.5" customHeight="1" x14ac:dyDescent="0.2">
      <c r="C69" s="180"/>
      <c r="D69" s="301" t="s">
        <v>111</v>
      </c>
      <c r="E69" s="172"/>
      <c r="F69" s="138"/>
      <c r="G69" s="169"/>
      <c r="H69" s="167"/>
      <c r="I69" s="161"/>
      <c r="J69" s="138"/>
      <c r="K69" s="169"/>
      <c r="L69" s="167"/>
      <c r="M69" s="161"/>
    </row>
    <row r="70" spans="1:13" s="173" customFormat="1" ht="16.5" customHeight="1" x14ac:dyDescent="0.2">
      <c r="C70" s="180" t="s">
        <v>112</v>
      </c>
      <c r="D70" s="27" t="s">
        <v>113</v>
      </c>
      <c r="E70" s="172"/>
      <c r="F70" s="138"/>
      <c r="G70" s="169">
        <v>2336058</v>
      </c>
      <c r="H70" s="167"/>
      <c r="I70" s="161">
        <v>-291058</v>
      </c>
      <c r="J70" s="138"/>
      <c r="K70" s="169">
        <v>0</v>
      </c>
      <c r="L70" s="167"/>
      <c r="M70" s="161">
        <v>0</v>
      </c>
    </row>
    <row r="71" spans="1:13" s="173" customFormat="1" ht="16.5" customHeight="1" x14ac:dyDescent="0.2">
      <c r="C71" s="141" t="s">
        <v>114</v>
      </c>
      <c r="D71" s="141"/>
      <c r="E71" s="172"/>
      <c r="F71" s="138"/>
      <c r="G71" s="169"/>
      <c r="I71" s="161"/>
      <c r="J71" s="138"/>
      <c r="K71" s="169"/>
      <c r="M71" s="161"/>
    </row>
    <row r="72" spans="1:13" s="173" customFormat="1" ht="16.5" customHeight="1" x14ac:dyDescent="0.2">
      <c r="C72" s="141"/>
      <c r="D72" s="141" t="s">
        <v>115</v>
      </c>
      <c r="E72" s="172"/>
      <c r="F72" s="138"/>
      <c r="G72" s="165">
        <v>107978194</v>
      </c>
      <c r="H72" s="167"/>
      <c r="I72" s="209">
        <v>94893388</v>
      </c>
      <c r="J72" s="138"/>
      <c r="K72" s="165">
        <v>0</v>
      </c>
      <c r="L72" s="167"/>
      <c r="M72" s="209">
        <v>0</v>
      </c>
    </row>
    <row r="73" spans="1:13" s="141" customFormat="1" ht="16.5" customHeight="1" x14ac:dyDescent="0.2">
      <c r="A73" s="177"/>
      <c r="B73" s="89"/>
      <c r="C73" s="89"/>
      <c r="E73" s="172"/>
      <c r="F73" s="138"/>
      <c r="G73" s="169"/>
      <c r="H73" s="167"/>
      <c r="I73" s="161"/>
      <c r="J73" s="138"/>
      <c r="K73" s="169"/>
      <c r="L73" s="167"/>
      <c r="M73" s="161"/>
    </row>
    <row r="74" spans="1:13" s="173" customFormat="1" ht="16.5" customHeight="1" x14ac:dyDescent="0.2">
      <c r="C74" s="188" t="s">
        <v>116</v>
      </c>
      <c r="D74" s="141"/>
      <c r="E74" s="172"/>
      <c r="F74" s="138"/>
      <c r="G74" s="164"/>
      <c r="H74" s="167"/>
      <c r="I74" s="208"/>
      <c r="J74" s="138"/>
      <c r="K74" s="164"/>
      <c r="L74" s="167"/>
      <c r="M74" s="208"/>
    </row>
    <row r="75" spans="1:13" s="173" customFormat="1" ht="16.5" customHeight="1" x14ac:dyDescent="0.2">
      <c r="C75" s="180" t="s">
        <v>117</v>
      </c>
      <c r="D75" s="141"/>
      <c r="E75" s="172"/>
      <c r="F75" s="138"/>
      <c r="G75" s="165">
        <f>SUM(G67:G72)</f>
        <v>-431912774</v>
      </c>
      <c r="H75" s="167"/>
      <c r="I75" s="209">
        <f>SUM(I67:I72)</f>
        <v>-379655769</v>
      </c>
      <c r="J75" s="138"/>
      <c r="K75" s="165">
        <f>SUM(K67:K72)</f>
        <v>0</v>
      </c>
      <c r="L75" s="167"/>
      <c r="M75" s="209">
        <f>SUM(M67:M72)</f>
        <v>0</v>
      </c>
    </row>
    <row r="76" spans="1:13" s="173" customFormat="1" ht="16.5" customHeight="1" x14ac:dyDescent="0.2">
      <c r="C76" s="141"/>
      <c r="D76" s="141"/>
      <c r="E76" s="172"/>
      <c r="F76" s="138"/>
      <c r="G76" s="170"/>
      <c r="H76" s="167"/>
      <c r="I76" s="158"/>
      <c r="J76" s="138"/>
      <c r="K76" s="170"/>
      <c r="L76" s="167"/>
      <c r="M76" s="158"/>
    </row>
    <row r="77" spans="1:13" s="173" customFormat="1" ht="16.5" customHeight="1" x14ac:dyDescent="0.2">
      <c r="A77" s="150" t="s">
        <v>105</v>
      </c>
      <c r="B77" s="150"/>
      <c r="C77" s="150"/>
      <c r="D77" s="141"/>
      <c r="E77" s="172"/>
      <c r="F77" s="138"/>
      <c r="G77" s="179"/>
      <c r="J77" s="138"/>
      <c r="K77" s="179"/>
    </row>
    <row r="78" spans="1:13" s="173" customFormat="1" ht="16.5" customHeight="1" x14ac:dyDescent="0.2">
      <c r="A78" s="150"/>
      <c r="B78" s="150" t="s">
        <v>118</v>
      </c>
      <c r="C78" s="150"/>
      <c r="D78" s="141"/>
      <c r="E78" s="172"/>
      <c r="F78" s="138"/>
      <c r="G78" s="165">
        <f>G75</f>
        <v>-431912774</v>
      </c>
      <c r="H78" s="161"/>
      <c r="I78" s="209">
        <f>I75</f>
        <v>-379655769</v>
      </c>
      <c r="J78" s="138"/>
      <c r="K78" s="165">
        <f>K75</f>
        <v>0</v>
      </c>
      <c r="L78" s="161"/>
      <c r="M78" s="209">
        <f>M75</f>
        <v>0</v>
      </c>
    </row>
    <row r="79" spans="1:13" s="173" customFormat="1" ht="16.5" customHeight="1" x14ac:dyDescent="0.2">
      <c r="B79" s="141"/>
      <c r="C79" s="141"/>
      <c r="D79" s="141"/>
      <c r="E79" s="172"/>
      <c r="F79" s="138"/>
      <c r="G79" s="169"/>
      <c r="H79" s="161"/>
      <c r="I79" s="161"/>
      <c r="J79" s="138"/>
      <c r="K79" s="169"/>
      <c r="L79" s="161"/>
      <c r="M79" s="161"/>
    </row>
    <row r="80" spans="1:13" s="173" customFormat="1" ht="16.5" customHeight="1" thickBot="1" x14ac:dyDescent="0.25">
      <c r="A80" s="150" t="s">
        <v>119</v>
      </c>
      <c r="B80" s="177"/>
      <c r="C80" s="177"/>
      <c r="D80" s="141"/>
      <c r="E80" s="172"/>
      <c r="F80" s="138"/>
      <c r="G80" s="175">
        <f>SUM(G46+G78)</f>
        <v>-188443194</v>
      </c>
      <c r="H80" s="167"/>
      <c r="I80" s="176">
        <f>SUM(I46+I78)</f>
        <v>-52431632</v>
      </c>
      <c r="J80" s="138"/>
      <c r="K80" s="175">
        <f>SUM(K46+K78)</f>
        <v>-28963012</v>
      </c>
      <c r="L80" s="167"/>
      <c r="M80" s="176">
        <f>SUM(M46+M78)</f>
        <v>-23373859</v>
      </c>
    </row>
    <row r="81" spans="1:13" s="173" customFormat="1" ht="16.5" customHeight="1" thickTop="1" x14ac:dyDescent="0.2">
      <c r="B81" s="177"/>
      <c r="C81" s="177"/>
      <c r="D81" s="141"/>
      <c r="E81" s="172"/>
      <c r="F81" s="138"/>
      <c r="G81" s="169"/>
      <c r="H81" s="167"/>
      <c r="I81" s="161"/>
      <c r="J81" s="138"/>
      <c r="K81" s="169"/>
      <c r="L81" s="167"/>
      <c r="M81" s="161"/>
    </row>
    <row r="82" spans="1:13" s="173" customFormat="1" ht="16.5" customHeight="1" x14ac:dyDescent="0.2">
      <c r="A82" s="150" t="s">
        <v>120</v>
      </c>
      <c r="B82" s="177"/>
      <c r="C82" s="177"/>
      <c r="D82" s="141"/>
      <c r="E82" s="172"/>
      <c r="F82" s="138"/>
      <c r="G82" s="169"/>
      <c r="H82" s="167"/>
      <c r="I82" s="161"/>
      <c r="J82" s="138"/>
      <c r="K82" s="169"/>
      <c r="L82" s="167"/>
      <c r="M82" s="161"/>
    </row>
    <row r="83" spans="1:13" s="141" customFormat="1" ht="16.5" customHeight="1" x14ac:dyDescent="0.2">
      <c r="A83" s="141" t="s">
        <v>121</v>
      </c>
      <c r="E83" s="153"/>
      <c r="G83" s="169">
        <v>241156245</v>
      </c>
      <c r="H83" s="167"/>
      <c r="I83" s="161">
        <v>321403350</v>
      </c>
      <c r="J83" s="138"/>
      <c r="K83" s="169">
        <v>-28963012</v>
      </c>
      <c r="L83" s="143"/>
      <c r="M83" s="161">
        <v>-23373859</v>
      </c>
    </row>
    <row r="84" spans="1:13" s="141" customFormat="1" ht="16.5" customHeight="1" x14ac:dyDescent="0.2">
      <c r="A84" s="141" t="s">
        <v>71</v>
      </c>
      <c r="E84" s="153"/>
      <c r="G84" s="166">
        <v>2313335</v>
      </c>
      <c r="H84" s="161"/>
      <c r="I84" s="168">
        <v>5820787</v>
      </c>
      <c r="J84" s="138"/>
      <c r="K84" s="166">
        <v>0</v>
      </c>
      <c r="L84" s="143"/>
      <c r="M84" s="168">
        <v>0</v>
      </c>
    </row>
    <row r="85" spans="1:13" s="141" customFormat="1" ht="16.5" customHeight="1" x14ac:dyDescent="0.2">
      <c r="E85" s="153"/>
      <c r="G85" s="169"/>
      <c r="H85" s="161"/>
      <c r="I85" s="161"/>
      <c r="J85" s="138"/>
      <c r="K85" s="169"/>
      <c r="L85" s="143"/>
      <c r="M85" s="161"/>
    </row>
    <row r="86" spans="1:13" s="173" customFormat="1" ht="16.5" customHeight="1" thickBot="1" x14ac:dyDescent="0.25">
      <c r="G86" s="175">
        <f>SUM(G83:G84)</f>
        <v>243469580</v>
      </c>
      <c r="H86" s="167"/>
      <c r="I86" s="176">
        <f>SUM(I83:I84)</f>
        <v>327224137</v>
      </c>
      <c r="J86" s="138"/>
      <c r="K86" s="175">
        <f>SUM(K83:K84)</f>
        <v>-28963012</v>
      </c>
      <c r="M86" s="176">
        <f>SUM(M83:M84)</f>
        <v>-23373859</v>
      </c>
    </row>
    <row r="87" spans="1:13" s="141" customFormat="1" ht="16.5" customHeight="1" thickTop="1" x14ac:dyDescent="0.2">
      <c r="E87" s="153"/>
      <c r="G87" s="169"/>
      <c r="H87" s="167"/>
      <c r="I87" s="161"/>
      <c r="J87" s="138"/>
      <c r="K87" s="169"/>
      <c r="L87" s="143"/>
      <c r="M87" s="161"/>
    </row>
    <row r="88" spans="1:13" s="173" customFormat="1" ht="16.5" customHeight="1" x14ac:dyDescent="0.2">
      <c r="A88" s="150" t="s">
        <v>122</v>
      </c>
      <c r="G88" s="169"/>
      <c r="H88" s="167"/>
      <c r="I88" s="161"/>
      <c r="J88" s="138"/>
      <c r="K88" s="169"/>
      <c r="M88" s="161"/>
    </row>
    <row r="89" spans="1:13" s="173" customFormat="1" ht="16.5" customHeight="1" x14ac:dyDescent="0.2">
      <c r="A89" s="141" t="s">
        <v>123</v>
      </c>
      <c r="D89" s="137"/>
      <c r="G89" s="169">
        <v>-186556675</v>
      </c>
      <c r="H89" s="167"/>
      <c r="I89" s="161">
        <v>-54461179</v>
      </c>
      <c r="J89" s="138"/>
      <c r="K89" s="169">
        <v>-28963012</v>
      </c>
      <c r="M89" s="161">
        <v>-23373859</v>
      </c>
    </row>
    <row r="90" spans="1:13" s="173" customFormat="1" ht="16.5" customHeight="1" x14ac:dyDescent="0.2">
      <c r="A90" s="141" t="s">
        <v>71</v>
      </c>
      <c r="D90" s="27"/>
      <c r="G90" s="166">
        <v>-1886519</v>
      </c>
      <c r="H90" s="167"/>
      <c r="I90" s="168">
        <v>2029547</v>
      </c>
      <c r="J90" s="138"/>
      <c r="K90" s="166">
        <v>0</v>
      </c>
      <c r="M90" s="168">
        <v>0</v>
      </c>
    </row>
    <row r="91" spans="1:13" s="173" customFormat="1" ht="16.5" customHeight="1" x14ac:dyDescent="0.2">
      <c r="A91" s="141"/>
      <c r="D91" s="27"/>
      <c r="G91" s="169"/>
      <c r="H91" s="161"/>
      <c r="I91" s="161"/>
      <c r="J91" s="138"/>
      <c r="K91" s="169"/>
      <c r="M91" s="161"/>
    </row>
    <row r="92" spans="1:13" s="173" customFormat="1" ht="16.5" customHeight="1" thickBot="1" x14ac:dyDescent="0.25">
      <c r="A92" s="141"/>
      <c r="D92" s="181"/>
      <c r="G92" s="175">
        <f>SUM(G89:G90)</f>
        <v>-188443194</v>
      </c>
      <c r="H92" s="167"/>
      <c r="I92" s="176">
        <f>SUM(I89:I90)</f>
        <v>-52431632</v>
      </c>
      <c r="J92" s="138"/>
      <c r="K92" s="175">
        <f>SUM(K89:K90)</f>
        <v>-28963012</v>
      </c>
      <c r="M92" s="176">
        <f>SUM(M89:M90)</f>
        <v>-23373859</v>
      </c>
    </row>
    <row r="93" spans="1:13" s="141" customFormat="1" ht="16.5" customHeight="1" thickTop="1" x14ac:dyDescent="0.2">
      <c r="E93" s="153"/>
      <c r="G93" s="169"/>
      <c r="H93" s="167"/>
      <c r="I93" s="161"/>
      <c r="J93" s="138"/>
      <c r="K93" s="169"/>
      <c r="L93" s="143"/>
      <c r="M93" s="161"/>
    </row>
    <row r="94" spans="1:13" s="173" customFormat="1" ht="16.5" customHeight="1" x14ac:dyDescent="0.2">
      <c r="A94" s="150" t="s">
        <v>124</v>
      </c>
      <c r="B94" s="138"/>
      <c r="C94" s="138"/>
      <c r="D94" s="138"/>
      <c r="E94" s="182"/>
      <c r="F94" s="138"/>
      <c r="G94" s="169"/>
      <c r="H94" s="167"/>
      <c r="I94" s="161"/>
      <c r="J94" s="138"/>
      <c r="K94" s="169"/>
      <c r="L94" s="167"/>
      <c r="M94" s="161"/>
    </row>
    <row r="95" spans="1:13" s="173" customFormat="1" ht="16.5" customHeight="1" x14ac:dyDescent="0.2">
      <c r="A95" s="144"/>
      <c r="B95" s="141" t="s">
        <v>125</v>
      </c>
      <c r="C95" s="141"/>
      <c r="D95" s="138"/>
      <c r="E95" s="156">
        <v>24</v>
      </c>
      <c r="F95" s="138"/>
      <c r="G95" s="218">
        <v>0.41</v>
      </c>
      <c r="H95" s="184"/>
      <c r="I95" s="211">
        <v>0.54</v>
      </c>
      <c r="J95" s="138"/>
      <c r="K95" s="183">
        <v>-0.05</v>
      </c>
      <c r="L95" s="184"/>
      <c r="M95" s="211">
        <v>-4.0000000000000008E-2</v>
      </c>
    </row>
    <row r="96" spans="1:13" s="141" customFormat="1" ht="16.5" customHeight="1" x14ac:dyDescent="0.2">
      <c r="E96" s="153"/>
      <c r="G96" s="143"/>
      <c r="H96" s="143"/>
      <c r="I96" s="143"/>
      <c r="K96" s="143"/>
      <c r="L96" s="143"/>
      <c r="M96" s="143"/>
    </row>
    <row r="97" spans="1:13" s="141" customFormat="1" ht="16.5" customHeight="1" x14ac:dyDescent="0.2">
      <c r="E97" s="153"/>
      <c r="G97" s="143"/>
      <c r="H97" s="143"/>
      <c r="I97" s="143"/>
      <c r="K97" s="143"/>
      <c r="L97" s="143"/>
      <c r="M97" s="143"/>
    </row>
    <row r="98" spans="1:13" s="141" customFormat="1" ht="16.5" customHeight="1" x14ac:dyDescent="0.2">
      <c r="E98" s="153"/>
      <c r="G98" s="143"/>
      <c r="H98" s="143"/>
      <c r="I98" s="143"/>
      <c r="K98" s="143"/>
      <c r="L98" s="143"/>
      <c r="M98" s="143"/>
    </row>
    <row r="99" spans="1:13" s="141" customFormat="1" ht="16.5" customHeight="1" x14ac:dyDescent="0.2">
      <c r="E99" s="153"/>
      <c r="G99" s="143"/>
      <c r="H99" s="143"/>
      <c r="I99" s="143"/>
      <c r="K99" s="143"/>
      <c r="L99" s="143"/>
      <c r="M99" s="143"/>
    </row>
    <row r="100" spans="1:13" s="141" customFormat="1" ht="16.5" customHeight="1" x14ac:dyDescent="0.2">
      <c r="E100" s="153"/>
      <c r="G100" s="143"/>
      <c r="H100" s="143"/>
      <c r="I100" s="143"/>
      <c r="K100" s="143"/>
      <c r="L100" s="143"/>
      <c r="M100" s="143"/>
    </row>
    <row r="102" spans="1:13" ht="5.25" hidden="1" customHeight="1" x14ac:dyDescent="0.2"/>
    <row r="103" spans="1:13" ht="21.95" customHeight="1" x14ac:dyDescent="0.2">
      <c r="A103" s="81" t="str">
        <f>+'BS 2-4'!A51</f>
        <v>The accompanying notes form part of this interim financial information.</v>
      </c>
      <c r="B103" s="81"/>
      <c r="C103" s="81"/>
      <c r="D103" s="81"/>
      <c r="E103" s="17"/>
      <c r="F103" s="81"/>
      <c r="G103" s="39"/>
      <c r="H103" s="39"/>
      <c r="I103" s="39"/>
      <c r="J103" s="81"/>
      <c r="K103" s="39"/>
      <c r="L103" s="39"/>
      <c r="M103" s="39"/>
    </row>
  </sheetData>
  <mergeCells count="8">
    <mergeCell ref="G58:I58"/>
    <mergeCell ref="K58:M58"/>
    <mergeCell ref="K6:M6"/>
    <mergeCell ref="K7:M7"/>
    <mergeCell ref="G6:I6"/>
    <mergeCell ref="G7:I7"/>
    <mergeCell ref="G57:I57"/>
    <mergeCell ref="K57:M5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1" max="16383" man="1"/>
  </rowBreaks>
  <ignoredErrors>
    <ignoredError sqref="G9:M9 J60 G60:I60 K60:M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9845-221F-4716-B735-A260D6D7A8B5}">
  <dimension ref="A1:M107"/>
  <sheetViews>
    <sheetView view="pageBreakPreview" zoomScale="145" zoomScaleNormal="110" zoomScaleSheetLayoutView="145" workbookViewId="0">
      <selection activeCell="I9" sqref="I9"/>
    </sheetView>
  </sheetViews>
  <sheetFormatPr defaultColWidth="9" defaultRowHeight="16.5" customHeight="1" x14ac:dyDescent="0.2"/>
  <cols>
    <col min="1" max="3" width="0.875" style="5" customWidth="1"/>
    <col min="4" max="4" width="37" style="5" customWidth="1"/>
    <col min="5" max="5" width="4.875" style="7" customWidth="1"/>
    <col min="6" max="6" width="0.625" style="5" customWidth="1"/>
    <col min="7" max="7" width="11.625" style="16" customWidth="1"/>
    <col min="8" max="8" width="0.625" style="16" customWidth="1"/>
    <col min="9" max="9" width="11.625" style="16" customWidth="1"/>
    <col min="10" max="10" width="0.625" style="5" customWidth="1"/>
    <col min="11" max="11" width="11.125" style="16" customWidth="1"/>
    <col min="12" max="12" width="0.625" style="16" customWidth="1"/>
    <col min="13" max="13" width="11.125" style="16" customWidth="1"/>
    <col min="14" max="16384" width="9" style="5"/>
  </cols>
  <sheetData>
    <row r="1" spans="1:13" ht="16.5" customHeight="1" x14ac:dyDescent="0.2">
      <c r="A1" s="1" t="s">
        <v>0</v>
      </c>
      <c r="B1" s="2"/>
      <c r="C1" s="2"/>
      <c r="D1" s="3"/>
      <c r="E1" s="3"/>
      <c r="F1" s="3"/>
      <c r="G1" s="4"/>
      <c r="H1" s="4"/>
      <c r="I1" s="4"/>
      <c r="J1" s="3"/>
      <c r="K1" s="4"/>
      <c r="L1" s="4"/>
      <c r="M1" s="4"/>
    </row>
    <row r="2" spans="1:13" ht="16.5" customHeight="1" x14ac:dyDescent="0.2">
      <c r="A2" s="18" t="s">
        <v>75</v>
      </c>
      <c r="B2" s="2"/>
      <c r="C2" s="2"/>
      <c r="D2" s="3"/>
      <c r="E2" s="3"/>
      <c r="F2" s="3"/>
      <c r="G2" s="4"/>
      <c r="H2" s="4"/>
      <c r="I2" s="4"/>
      <c r="J2" s="3"/>
      <c r="K2" s="4"/>
      <c r="L2" s="4"/>
      <c r="M2" s="4"/>
    </row>
    <row r="3" spans="1:13" ht="16.5" customHeight="1" x14ac:dyDescent="0.2">
      <c r="A3" s="193" t="s">
        <v>126</v>
      </c>
      <c r="B3" s="79"/>
      <c r="C3" s="79"/>
      <c r="D3" s="80"/>
      <c r="E3" s="80"/>
      <c r="F3" s="80"/>
      <c r="G3" s="36"/>
      <c r="H3" s="36"/>
      <c r="I3" s="36"/>
      <c r="J3" s="80"/>
      <c r="K3" s="36"/>
      <c r="L3" s="36"/>
      <c r="M3" s="36"/>
    </row>
    <row r="4" spans="1:13" ht="16.5" customHeight="1" x14ac:dyDescent="0.2">
      <c r="A4" s="1"/>
      <c r="B4" s="2"/>
      <c r="C4" s="2"/>
      <c r="D4" s="3"/>
      <c r="E4" s="3"/>
      <c r="F4" s="3"/>
      <c r="G4" s="4"/>
      <c r="H4" s="4"/>
      <c r="I4" s="4"/>
      <c r="J4" s="3"/>
      <c r="K4" s="4"/>
      <c r="L4" s="4"/>
      <c r="M4" s="4"/>
    </row>
    <row r="5" spans="1:13" ht="16.5" customHeight="1" x14ac:dyDescent="0.2">
      <c r="A5" s="1"/>
      <c r="B5" s="2"/>
      <c r="C5" s="2"/>
      <c r="D5" s="3"/>
      <c r="E5" s="3"/>
      <c r="F5" s="3"/>
      <c r="G5" s="4"/>
      <c r="H5" s="4"/>
      <c r="I5" s="4"/>
      <c r="J5" s="3"/>
      <c r="K5" s="4"/>
      <c r="L5" s="4"/>
      <c r="M5" s="4"/>
    </row>
    <row r="6" spans="1:13" s="141" customFormat="1" ht="16.5" customHeight="1" x14ac:dyDescent="0.2">
      <c r="A6" s="137"/>
      <c r="B6" s="138"/>
      <c r="C6" s="138"/>
      <c r="D6" s="139"/>
      <c r="E6" s="139"/>
      <c r="F6" s="139"/>
      <c r="G6" s="319" t="s">
        <v>3</v>
      </c>
      <c r="H6" s="319"/>
      <c r="I6" s="319"/>
      <c r="J6" s="140"/>
      <c r="K6" s="319" t="s">
        <v>4</v>
      </c>
      <c r="L6" s="319"/>
      <c r="M6" s="319"/>
    </row>
    <row r="7" spans="1:13" s="141" customFormat="1" ht="16.5" customHeight="1" x14ac:dyDescent="0.2">
      <c r="A7" s="137"/>
      <c r="B7" s="138"/>
      <c r="C7" s="138"/>
      <c r="D7" s="139"/>
      <c r="E7" s="139"/>
      <c r="F7" s="139"/>
      <c r="G7" s="318" t="s">
        <v>5</v>
      </c>
      <c r="H7" s="318"/>
      <c r="I7" s="318"/>
      <c r="J7" s="140"/>
      <c r="K7" s="318" t="s">
        <v>5</v>
      </c>
      <c r="L7" s="318"/>
      <c r="M7" s="318"/>
    </row>
    <row r="8" spans="1:13" s="141" customFormat="1" ht="16.5" customHeight="1" x14ac:dyDescent="0.2">
      <c r="A8" s="137"/>
      <c r="B8" s="138"/>
      <c r="C8" s="138"/>
      <c r="D8" s="139"/>
      <c r="E8" s="139"/>
      <c r="F8" s="139"/>
      <c r="G8" s="142" t="s">
        <v>6</v>
      </c>
      <c r="H8" s="93"/>
      <c r="I8" s="142" t="s">
        <v>6</v>
      </c>
      <c r="J8" s="139"/>
      <c r="K8" s="142" t="s">
        <v>6</v>
      </c>
      <c r="L8" s="143"/>
      <c r="M8" s="142" t="s">
        <v>6</v>
      </c>
    </row>
    <row r="9" spans="1:13" s="141" customFormat="1" ht="16.5" customHeight="1" x14ac:dyDescent="0.2">
      <c r="A9" s="144"/>
      <c r="B9" s="138"/>
      <c r="C9" s="138"/>
      <c r="D9" s="139"/>
      <c r="E9" s="139"/>
      <c r="F9" s="139"/>
      <c r="G9" s="145" t="s">
        <v>10</v>
      </c>
      <c r="H9" s="146"/>
      <c r="I9" s="145" t="s">
        <v>11</v>
      </c>
      <c r="J9" s="139"/>
      <c r="K9" s="145" t="s">
        <v>10</v>
      </c>
      <c r="L9" s="146"/>
      <c r="M9" s="145" t="s">
        <v>11</v>
      </c>
    </row>
    <row r="10" spans="1:13" s="141" customFormat="1" ht="16.5" customHeight="1" x14ac:dyDescent="0.2">
      <c r="A10" s="144"/>
      <c r="B10" s="138"/>
      <c r="C10" s="138"/>
      <c r="D10" s="139"/>
      <c r="E10" s="147" t="s">
        <v>12</v>
      </c>
      <c r="F10" s="139"/>
      <c r="G10" s="148" t="s">
        <v>13</v>
      </c>
      <c r="H10" s="149"/>
      <c r="I10" s="148" t="s">
        <v>13</v>
      </c>
      <c r="J10" s="139"/>
      <c r="K10" s="148" t="s">
        <v>13</v>
      </c>
      <c r="L10" s="149"/>
      <c r="M10" s="148" t="s">
        <v>13</v>
      </c>
    </row>
    <row r="11" spans="1:13" s="141" customFormat="1" ht="16.5" customHeight="1" x14ac:dyDescent="0.2">
      <c r="A11" s="150" t="s">
        <v>77</v>
      </c>
      <c r="B11" s="151"/>
      <c r="C11" s="151"/>
      <c r="D11" s="151"/>
      <c r="E11" s="152"/>
      <c r="F11" s="153"/>
      <c r="G11" s="154"/>
      <c r="H11" s="155"/>
      <c r="I11" s="206"/>
      <c r="J11" s="153"/>
      <c r="K11" s="154"/>
      <c r="L11" s="155"/>
      <c r="M11" s="206"/>
    </row>
    <row r="12" spans="1:13" s="141" customFormat="1" ht="16.5" customHeight="1" x14ac:dyDescent="0.2">
      <c r="B12" s="141" t="s">
        <v>78</v>
      </c>
      <c r="E12" s="156"/>
      <c r="F12" s="153"/>
      <c r="G12" s="157">
        <v>15680748844</v>
      </c>
      <c r="H12" s="158"/>
      <c r="I12" s="159">
        <v>16268263526</v>
      </c>
      <c r="J12" s="155"/>
      <c r="K12" s="157">
        <v>0</v>
      </c>
      <c r="L12" s="194"/>
      <c r="M12" s="159">
        <v>0</v>
      </c>
    </row>
    <row r="13" spans="1:13" s="141" customFormat="1" ht="16.5" customHeight="1" x14ac:dyDescent="0.2">
      <c r="B13" s="141" t="s">
        <v>79</v>
      </c>
      <c r="E13" s="156"/>
      <c r="F13" s="153"/>
      <c r="G13" s="160">
        <v>-11344814865</v>
      </c>
      <c r="H13" s="161"/>
      <c r="I13" s="207">
        <v>-10979023328</v>
      </c>
      <c r="J13" s="155"/>
      <c r="K13" s="160">
        <v>0</v>
      </c>
      <c r="L13" s="195"/>
      <c r="M13" s="207">
        <v>0</v>
      </c>
    </row>
    <row r="14" spans="1:13" s="141" customFormat="1" ht="16.5" customHeight="1" x14ac:dyDescent="0.2">
      <c r="E14" s="156"/>
      <c r="F14" s="153"/>
      <c r="G14" s="157"/>
      <c r="H14" s="161"/>
      <c r="I14" s="159"/>
      <c r="J14" s="153"/>
      <c r="K14" s="157"/>
      <c r="L14" s="161"/>
      <c r="M14" s="159"/>
    </row>
    <row r="15" spans="1:13" s="141" customFormat="1" ht="16.5" customHeight="1" x14ac:dyDescent="0.2">
      <c r="B15" s="141" t="s">
        <v>80</v>
      </c>
      <c r="E15" s="156"/>
      <c r="F15" s="153"/>
      <c r="G15" s="157">
        <f>G12+G13</f>
        <v>4335933979</v>
      </c>
      <c r="H15" s="161"/>
      <c r="I15" s="159">
        <f>I12+I13</f>
        <v>5289240198</v>
      </c>
      <c r="J15" s="153"/>
      <c r="K15" s="157">
        <f>K12+K13</f>
        <v>0</v>
      </c>
      <c r="L15" s="161"/>
      <c r="M15" s="159">
        <f>M12+M13</f>
        <v>0</v>
      </c>
    </row>
    <row r="16" spans="1:13" s="141" customFormat="1" ht="16.5" customHeight="1" x14ac:dyDescent="0.2">
      <c r="B16" s="299" t="s">
        <v>227</v>
      </c>
      <c r="E16" s="156"/>
      <c r="F16" s="153"/>
      <c r="G16" s="157"/>
      <c r="H16" s="143"/>
      <c r="I16" s="159"/>
      <c r="J16" s="153"/>
      <c r="K16" s="157"/>
      <c r="L16" s="143"/>
      <c r="M16" s="159"/>
    </row>
    <row r="17" spans="1:13" s="141" customFormat="1" ht="16.5" customHeight="1" x14ac:dyDescent="0.2">
      <c r="B17" s="162"/>
      <c r="D17" s="163" t="s">
        <v>245</v>
      </c>
      <c r="E17" s="156"/>
      <c r="F17" s="153"/>
      <c r="G17" s="212">
        <v>122107601</v>
      </c>
      <c r="H17" s="161"/>
      <c r="I17" s="207">
        <v>-768852093</v>
      </c>
      <c r="J17" s="153"/>
      <c r="K17" s="160">
        <v>0</v>
      </c>
      <c r="L17" s="161"/>
      <c r="M17" s="207">
        <v>0</v>
      </c>
    </row>
    <row r="18" spans="1:13" s="141" customFormat="1" ht="16.5" customHeight="1" x14ac:dyDescent="0.2">
      <c r="E18" s="156"/>
      <c r="F18" s="153"/>
      <c r="G18" s="157"/>
      <c r="H18" s="161"/>
      <c r="I18" s="159"/>
      <c r="J18" s="153"/>
      <c r="K18" s="157"/>
      <c r="L18" s="161"/>
      <c r="M18" s="159"/>
    </row>
    <row r="19" spans="1:13" s="141" customFormat="1" ht="16.5" customHeight="1" x14ac:dyDescent="0.2">
      <c r="B19" s="141" t="s">
        <v>82</v>
      </c>
      <c r="E19" s="156"/>
      <c r="F19" s="153"/>
      <c r="G19" s="157">
        <f>G15+G17</f>
        <v>4458041580</v>
      </c>
      <c r="H19" s="161"/>
      <c r="I19" s="159">
        <f>I15+I17</f>
        <v>4520388105</v>
      </c>
      <c r="J19" s="153"/>
      <c r="K19" s="157">
        <f>K15+K17</f>
        <v>0</v>
      </c>
      <c r="L19" s="161"/>
      <c r="M19" s="159">
        <f>M15+M17</f>
        <v>0</v>
      </c>
    </row>
    <row r="20" spans="1:13" s="141" customFormat="1" ht="16.5" customHeight="1" x14ac:dyDescent="0.2">
      <c r="B20" s="141" t="s">
        <v>83</v>
      </c>
      <c r="E20" s="156"/>
      <c r="F20" s="153"/>
      <c r="G20" s="214">
        <v>2771908387</v>
      </c>
      <c r="H20" s="161"/>
      <c r="I20" s="208">
        <v>2699945745</v>
      </c>
      <c r="J20" s="153"/>
      <c r="K20" s="164">
        <v>0</v>
      </c>
      <c r="L20" s="161"/>
      <c r="M20" s="208">
        <v>0</v>
      </c>
    </row>
    <row r="21" spans="1:13" s="141" customFormat="1" ht="16.5" customHeight="1" x14ac:dyDescent="0.2">
      <c r="B21" s="141" t="s">
        <v>84</v>
      </c>
      <c r="E21" s="156"/>
      <c r="F21" s="153"/>
      <c r="G21" s="214">
        <v>408419225</v>
      </c>
      <c r="H21" s="161"/>
      <c r="I21" s="208">
        <v>412216339</v>
      </c>
      <c r="J21" s="153"/>
      <c r="K21" s="164">
        <v>679879099</v>
      </c>
      <c r="L21" s="161"/>
      <c r="M21" s="208">
        <v>244312</v>
      </c>
    </row>
    <row r="22" spans="1:13" s="141" customFormat="1" ht="16.5" customHeight="1" x14ac:dyDescent="0.2">
      <c r="B22" s="141" t="s">
        <v>85</v>
      </c>
      <c r="E22" s="156"/>
      <c r="F22" s="153"/>
      <c r="G22" s="214">
        <v>24804381</v>
      </c>
      <c r="H22" s="161"/>
      <c r="I22" s="208">
        <v>69321008</v>
      </c>
      <c r="J22" s="153"/>
      <c r="K22" s="164">
        <v>0</v>
      </c>
      <c r="L22" s="161"/>
      <c r="M22" s="208">
        <v>0</v>
      </c>
    </row>
    <row r="23" spans="1:13" s="141" customFormat="1" ht="16.5" customHeight="1" x14ac:dyDescent="0.2">
      <c r="B23" s="197" t="s">
        <v>86</v>
      </c>
      <c r="E23" s="156"/>
      <c r="F23" s="153"/>
      <c r="G23" s="214">
        <v>-588649</v>
      </c>
      <c r="H23" s="161"/>
      <c r="I23" s="208">
        <v>3298397</v>
      </c>
      <c r="J23" s="153"/>
      <c r="K23" s="164">
        <v>0</v>
      </c>
      <c r="L23" s="161"/>
      <c r="M23" s="208">
        <v>0</v>
      </c>
    </row>
    <row r="24" spans="1:13" s="141" customFormat="1" ht="16.5" customHeight="1" x14ac:dyDescent="0.2">
      <c r="B24" s="141" t="s">
        <v>127</v>
      </c>
      <c r="E24" s="300">
        <v>12.1</v>
      </c>
      <c r="F24" s="153"/>
      <c r="G24" s="214">
        <v>21719122</v>
      </c>
      <c r="H24" s="161"/>
      <c r="I24" s="208">
        <v>-1102524</v>
      </c>
      <c r="J24" s="153"/>
      <c r="K24" s="164">
        <v>0</v>
      </c>
      <c r="L24" s="161"/>
      <c r="M24" s="208">
        <v>0</v>
      </c>
    </row>
    <row r="25" spans="1:13" s="141" customFormat="1" ht="16.5" customHeight="1" x14ac:dyDescent="0.2">
      <c r="B25" s="141" t="s">
        <v>88</v>
      </c>
      <c r="E25" s="156"/>
      <c r="F25" s="153"/>
      <c r="G25" s="164">
        <v>17409708</v>
      </c>
      <c r="H25" s="161"/>
      <c r="I25" s="208">
        <v>13825311</v>
      </c>
      <c r="J25" s="153"/>
      <c r="K25" s="164">
        <v>3802272</v>
      </c>
      <c r="L25" s="161"/>
      <c r="M25" s="208">
        <v>0</v>
      </c>
    </row>
    <row r="26" spans="1:13" s="141" customFormat="1" ht="16.5" customHeight="1" x14ac:dyDescent="0.2">
      <c r="B26" s="141" t="s">
        <v>89</v>
      </c>
      <c r="E26" s="156"/>
      <c r="F26" s="153"/>
      <c r="G26" s="165">
        <v>47624520</v>
      </c>
      <c r="H26" s="161"/>
      <c r="I26" s="209">
        <v>47935912</v>
      </c>
      <c r="J26" s="153"/>
      <c r="K26" s="165">
        <v>30</v>
      </c>
      <c r="L26" s="161"/>
      <c r="M26" s="209">
        <v>0</v>
      </c>
    </row>
    <row r="27" spans="1:13" s="141" customFormat="1" ht="16.5" customHeight="1" x14ac:dyDescent="0.2">
      <c r="E27" s="156"/>
      <c r="F27" s="153"/>
      <c r="G27" s="157"/>
      <c r="H27" s="161"/>
      <c r="I27" s="159"/>
      <c r="J27" s="153"/>
      <c r="K27" s="157"/>
      <c r="L27" s="161"/>
      <c r="M27" s="159"/>
    </row>
    <row r="28" spans="1:13" s="141" customFormat="1" ht="16.5" customHeight="1" x14ac:dyDescent="0.2">
      <c r="A28" s="150" t="s">
        <v>90</v>
      </c>
      <c r="E28" s="156"/>
      <c r="F28" s="153"/>
      <c r="G28" s="166">
        <f>SUM(G19:G26)</f>
        <v>7749338274</v>
      </c>
      <c r="H28" s="167"/>
      <c r="I28" s="168">
        <f>SUM(I19:I26)</f>
        <v>7765828293</v>
      </c>
      <c r="J28" s="153"/>
      <c r="K28" s="166">
        <f>SUM(K19:K26)</f>
        <v>683681401</v>
      </c>
      <c r="L28" s="167"/>
      <c r="M28" s="168">
        <f>SUM(M19:M26)</f>
        <v>244312</v>
      </c>
    </row>
    <row r="29" spans="1:13" s="141" customFormat="1" ht="16.5" customHeight="1" x14ac:dyDescent="0.2">
      <c r="A29" s="150"/>
      <c r="E29" s="156"/>
      <c r="F29" s="153"/>
      <c r="G29" s="169"/>
      <c r="H29" s="167"/>
      <c r="I29" s="161"/>
      <c r="J29" s="153"/>
      <c r="K29" s="169"/>
      <c r="L29" s="167"/>
      <c r="M29" s="161"/>
    </row>
    <row r="30" spans="1:13" s="141" customFormat="1" ht="16.5" customHeight="1" x14ac:dyDescent="0.2">
      <c r="A30" s="150" t="s">
        <v>91</v>
      </c>
      <c r="E30" s="156"/>
      <c r="F30" s="153"/>
      <c r="G30" s="169"/>
      <c r="H30" s="167"/>
      <c r="I30" s="161"/>
      <c r="J30" s="153"/>
      <c r="K30" s="169"/>
      <c r="L30" s="167"/>
      <c r="M30" s="161"/>
    </row>
    <row r="31" spans="1:13" s="141" customFormat="1" ht="16.5" customHeight="1" x14ac:dyDescent="0.2">
      <c r="A31" s="150"/>
      <c r="B31" s="141" t="s">
        <v>92</v>
      </c>
      <c r="E31" s="156"/>
      <c r="F31" s="153"/>
      <c r="G31" s="216">
        <v>8114682073</v>
      </c>
      <c r="H31" s="167"/>
      <c r="I31" s="161">
        <v>6809053505</v>
      </c>
      <c r="J31" s="153"/>
      <c r="K31" s="169">
        <v>0</v>
      </c>
      <c r="L31" s="167"/>
      <c r="M31" s="161">
        <v>0</v>
      </c>
    </row>
    <row r="32" spans="1:13" s="141" customFormat="1" ht="16.5" customHeight="1" x14ac:dyDescent="0.2">
      <c r="B32" s="141" t="s">
        <v>93</v>
      </c>
      <c r="E32" s="156"/>
      <c r="F32" s="153"/>
      <c r="G32" s="170"/>
      <c r="H32" s="158"/>
      <c r="I32" s="158"/>
      <c r="J32" s="153"/>
      <c r="K32" s="170"/>
      <c r="L32" s="158"/>
      <c r="M32" s="158"/>
    </row>
    <row r="33" spans="1:13" s="141" customFormat="1" ht="16.5" customHeight="1" x14ac:dyDescent="0.2">
      <c r="D33" s="141" t="s">
        <v>246</v>
      </c>
      <c r="E33" s="156"/>
      <c r="G33" s="217">
        <v>-5180097664</v>
      </c>
      <c r="H33" s="167"/>
      <c r="I33" s="210">
        <v>-3789455933</v>
      </c>
      <c r="K33" s="171">
        <v>0</v>
      </c>
      <c r="L33" s="167"/>
      <c r="M33" s="210">
        <v>0</v>
      </c>
    </row>
    <row r="34" spans="1:13" s="141" customFormat="1" ht="16.5" customHeight="1" x14ac:dyDescent="0.2">
      <c r="B34" s="141" t="s">
        <v>94</v>
      </c>
      <c r="E34" s="156"/>
      <c r="G34" s="217">
        <v>1582298254</v>
      </c>
      <c r="H34" s="167"/>
      <c r="I34" s="210">
        <v>1556885631</v>
      </c>
      <c r="K34" s="171">
        <v>0</v>
      </c>
      <c r="L34" s="167"/>
      <c r="M34" s="210">
        <v>0</v>
      </c>
    </row>
    <row r="35" spans="1:13" s="141" customFormat="1" ht="16.5" customHeight="1" x14ac:dyDescent="0.2">
      <c r="B35" s="141" t="s">
        <v>95</v>
      </c>
      <c r="E35" s="172"/>
      <c r="F35" s="153"/>
      <c r="G35" s="217">
        <v>812048157</v>
      </c>
      <c r="H35" s="167"/>
      <c r="I35" s="210">
        <v>830332049</v>
      </c>
      <c r="J35" s="153"/>
      <c r="K35" s="171">
        <v>0</v>
      </c>
      <c r="L35" s="167"/>
      <c r="M35" s="210">
        <v>0</v>
      </c>
    </row>
    <row r="36" spans="1:13" s="141" customFormat="1" ht="16.5" customHeight="1" x14ac:dyDescent="0.2">
      <c r="B36" s="141" t="s">
        <v>96</v>
      </c>
      <c r="E36" s="172"/>
      <c r="F36" s="153"/>
      <c r="G36" s="217">
        <v>17481639</v>
      </c>
      <c r="H36" s="167"/>
      <c r="I36" s="210">
        <v>7834789</v>
      </c>
      <c r="J36" s="153"/>
      <c r="K36" s="171">
        <v>17481639</v>
      </c>
      <c r="L36" s="167"/>
      <c r="M36" s="210">
        <v>7834789</v>
      </c>
    </row>
    <row r="37" spans="1:13" s="141" customFormat="1" ht="16.5" customHeight="1" x14ac:dyDescent="0.2">
      <c r="B37" s="141" t="s">
        <v>97</v>
      </c>
      <c r="E37" s="172"/>
      <c r="F37" s="153"/>
      <c r="G37" s="217">
        <v>201635755</v>
      </c>
      <c r="H37" s="167"/>
      <c r="I37" s="210">
        <v>139616115</v>
      </c>
      <c r="J37" s="153"/>
      <c r="K37" s="171">
        <v>0</v>
      </c>
      <c r="L37" s="167"/>
      <c r="M37" s="210">
        <v>0</v>
      </c>
    </row>
    <row r="38" spans="1:13" s="141" customFormat="1" ht="16.5" customHeight="1" x14ac:dyDescent="0.2">
      <c r="B38" s="141" t="s">
        <v>98</v>
      </c>
      <c r="E38" s="156">
        <v>21</v>
      </c>
      <c r="F38" s="153"/>
      <c r="G38" s="171">
        <v>1128593600</v>
      </c>
      <c r="H38" s="161"/>
      <c r="I38" s="210">
        <v>995894302</v>
      </c>
      <c r="J38" s="153"/>
      <c r="K38" s="171">
        <v>45470093</v>
      </c>
      <c r="L38" s="161"/>
      <c r="M38" s="210">
        <v>31764057</v>
      </c>
    </row>
    <row r="39" spans="1:13" s="141" customFormat="1" ht="16.5" customHeight="1" x14ac:dyDescent="0.2">
      <c r="B39" s="141" t="s">
        <v>228</v>
      </c>
      <c r="E39" s="156">
        <v>22</v>
      </c>
      <c r="F39" s="153"/>
      <c r="G39" s="215">
        <v>21734</v>
      </c>
      <c r="H39" s="161"/>
      <c r="I39" s="209">
        <v>721162</v>
      </c>
      <c r="J39" s="153"/>
      <c r="K39" s="165">
        <v>0</v>
      </c>
      <c r="L39" s="161"/>
      <c r="M39" s="209">
        <v>0</v>
      </c>
    </row>
    <row r="40" spans="1:13" s="141" customFormat="1" ht="16.5" customHeight="1" x14ac:dyDescent="0.2">
      <c r="E40" s="172"/>
      <c r="F40" s="153"/>
      <c r="G40" s="157"/>
      <c r="H40" s="161"/>
      <c r="I40" s="159"/>
      <c r="J40" s="153"/>
      <c r="K40" s="157"/>
      <c r="L40" s="161"/>
      <c r="M40" s="159"/>
    </row>
    <row r="41" spans="1:13" s="141" customFormat="1" ht="16.5" customHeight="1" x14ac:dyDescent="0.2">
      <c r="A41" s="150" t="s">
        <v>100</v>
      </c>
      <c r="E41" s="156"/>
      <c r="F41" s="153"/>
      <c r="G41" s="166">
        <f>SUM(G31:G39)</f>
        <v>6676663548</v>
      </c>
      <c r="H41" s="161"/>
      <c r="I41" s="168">
        <f>SUM(I31:I39)</f>
        <v>6550881620</v>
      </c>
      <c r="J41" s="153"/>
      <c r="K41" s="166">
        <f>SUM(K31:K39)</f>
        <v>62951732</v>
      </c>
      <c r="L41" s="161"/>
      <c r="M41" s="168">
        <f>SUM(M31:M39)</f>
        <v>39598846</v>
      </c>
    </row>
    <row r="42" spans="1:13" s="141" customFormat="1" ht="16.5" customHeight="1" x14ac:dyDescent="0.2">
      <c r="A42" s="150"/>
      <c r="E42" s="156"/>
      <c r="F42" s="153"/>
      <c r="G42" s="169"/>
      <c r="H42" s="161"/>
      <c r="I42" s="161"/>
      <c r="J42" s="153"/>
      <c r="K42" s="169"/>
      <c r="L42" s="161"/>
      <c r="M42" s="161"/>
    </row>
    <row r="43" spans="1:13" s="141" customFormat="1" ht="16.5" customHeight="1" x14ac:dyDescent="0.2">
      <c r="A43" s="141" t="s">
        <v>101</v>
      </c>
      <c r="D43" s="173"/>
      <c r="E43" s="174"/>
      <c r="F43" s="138"/>
      <c r="G43" s="169">
        <f>G28-G41</f>
        <v>1072674726</v>
      </c>
      <c r="H43" s="159"/>
      <c r="I43" s="161">
        <f>I28-I41</f>
        <v>1214946673</v>
      </c>
      <c r="J43" s="138"/>
      <c r="K43" s="169">
        <f>K28-K41</f>
        <v>620729669</v>
      </c>
      <c r="L43" s="159"/>
      <c r="M43" s="161">
        <f>M28-M41</f>
        <v>-39354534</v>
      </c>
    </row>
    <row r="44" spans="1:13" s="173" customFormat="1" ht="16.5" customHeight="1" x14ac:dyDescent="0.2">
      <c r="A44" s="141" t="s">
        <v>128</v>
      </c>
      <c r="B44" s="141"/>
      <c r="C44" s="141"/>
      <c r="E44" s="156">
        <v>23</v>
      </c>
      <c r="F44" s="138"/>
      <c r="G44" s="215">
        <v>-251572142</v>
      </c>
      <c r="H44" s="167"/>
      <c r="I44" s="209">
        <v>-240156431</v>
      </c>
      <c r="J44" s="138"/>
      <c r="K44" s="165">
        <v>0</v>
      </c>
      <c r="L44" s="167"/>
      <c r="M44" s="209">
        <v>0</v>
      </c>
    </row>
    <row r="45" spans="1:13" s="173" customFormat="1" ht="16.5" customHeight="1" x14ac:dyDescent="0.2">
      <c r="A45" s="141"/>
      <c r="B45" s="141"/>
      <c r="C45" s="141"/>
      <c r="F45" s="138"/>
      <c r="G45" s="170"/>
      <c r="H45" s="167"/>
      <c r="I45" s="158"/>
      <c r="J45" s="138"/>
      <c r="K45" s="170"/>
      <c r="L45" s="167"/>
      <c r="M45" s="158"/>
    </row>
    <row r="46" spans="1:13" s="173" customFormat="1" ht="16.5" customHeight="1" thickBot="1" x14ac:dyDescent="0.25">
      <c r="A46" s="150" t="s">
        <v>102</v>
      </c>
      <c r="B46" s="141"/>
      <c r="C46" s="141"/>
      <c r="E46" s="174"/>
      <c r="F46" s="138"/>
      <c r="G46" s="175">
        <f>SUM(G43:G44)</f>
        <v>821102584</v>
      </c>
      <c r="H46" s="159"/>
      <c r="I46" s="176">
        <f>SUM(I43:I44)</f>
        <v>974790242</v>
      </c>
      <c r="J46" s="138"/>
      <c r="K46" s="175">
        <f>SUM(K43:K44)</f>
        <v>620729669</v>
      </c>
      <c r="L46" s="159"/>
      <c r="M46" s="176">
        <f>SUM(M43:M44)</f>
        <v>-39354534</v>
      </c>
    </row>
    <row r="47" spans="1:13" s="105" customFormat="1" ht="16.5" customHeight="1" thickTop="1" x14ac:dyDescent="0.2">
      <c r="A47" s="102"/>
      <c r="B47" s="97"/>
      <c r="C47" s="97"/>
      <c r="E47" s="106"/>
      <c r="F47" s="95"/>
      <c r="G47" s="104"/>
      <c r="H47" s="103"/>
      <c r="I47" s="104"/>
      <c r="J47" s="95"/>
      <c r="K47" s="104"/>
      <c r="L47" s="103"/>
      <c r="M47" s="104"/>
    </row>
    <row r="48" spans="1:13" s="105" customFormat="1" ht="16.5" customHeight="1" x14ac:dyDescent="0.2">
      <c r="A48" s="102"/>
      <c r="B48" s="97"/>
      <c r="C48" s="97"/>
      <c r="E48" s="106"/>
      <c r="F48" s="95"/>
      <c r="G48" s="104"/>
      <c r="H48" s="103"/>
      <c r="I48" s="104"/>
      <c r="J48" s="95"/>
      <c r="K48" s="104"/>
      <c r="L48" s="103"/>
      <c r="M48" s="104"/>
    </row>
    <row r="49" spans="1:13" s="105" customFormat="1" ht="16.5" customHeight="1" x14ac:dyDescent="0.2">
      <c r="A49" s="102"/>
      <c r="B49" s="97"/>
      <c r="C49" s="97"/>
      <c r="E49" s="106"/>
      <c r="F49" s="95"/>
      <c r="G49" s="104"/>
      <c r="H49" s="103"/>
      <c r="I49" s="104"/>
      <c r="J49" s="95"/>
      <c r="K49" s="104"/>
      <c r="L49" s="103"/>
      <c r="M49" s="104"/>
    </row>
    <row r="50" spans="1:13" s="105" customFormat="1" ht="14.25" customHeight="1" x14ac:dyDescent="0.2">
      <c r="A50" s="102"/>
      <c r="B50" s="97"/>
      <c r="C50" s="97"/>
      <c r="E50" s="106"/>
      <c r="F50" s="95"/>
      <c r="G50" s="104"/>
      <c r="H50" s="103"/>
      <c r="I50" s="104"/>
      <c r="J50" s="95"/>
      <c r="K50" s="104"/>
      <c r="L50" s="103"/>
      <c r="M50" s="104"/>
    </row>
    <row r="51" spans="1:13" s="12" customFormat="1" ht="21.95" customHeight="1" x14ac:dyDescent="0.2">
      <c r="A51" s="81" t="str">
        <f>+'PL 5-6 (3-month)'!A103</f>
        <v>The accompanying notes form part of this interim financial information.</v>
      </c>
      <c r="B51" s="81"/>
      <c r="C51" s="81"/>
      <c r="D51" s="13"/>
      <c r="E51" s="14"/>
      <c r="F51" s="79"/>
      <c r="G51" s="11"/>
      <c r="H51" s="9"/>
      <c r="I51" s="11"/>
      <c r="J51" s="79"/>
      <c r="K51" s="11"/>
      <c r="L51" s="9"/>
      <c r="M51" s="11"/>
    </row>
    <row r="52" spans="1:13" s="12" customFormat="1" ht="16.5" customHeight="1" x14ac:dyDescent="0.2">
      <c r="A52" s="6" t="str">
        <f>+A1</f>
        <v>Dhipaya Group Holdings Public Company Limited</v>
      </c>
      <c r="B52" s="6"/>
      <c r="C52" s="6"/>
      <c r="E52" s="15"/>
      <c r="F52" s="2"/>
      <c r="G52" s="10"/>
      <c r="H52" s="8"/>
      <c r="I52" s="10"/>
      <c r="J52" s="2"/>
      <c r="K52" s="10"/>
      <c r="L52" s="8"/>
      <c r="M52" s="10"/>
    </row>
    <row r="53" spans="1:13" s="12" customFormat="1" ht="16.5" customHeight="1" x14ac:dyDescent="0.2">
      <c r="A53" s="6" t="s">
        <v>103</v>
      </c>
      <c r="B53" s="6"/>
      <c r="C53" s="6"/>
      <c r="E53" s="15"/>
      <c r="F53" s="2"/>
      <c r="G53" s="10"/>
      <c r="H53" s="8"/>
      <c r="I53" s="10"/>
      <c r="J53" s="2"/>
      <c r="K53" s="10"/>
      <c r="L53" s="8"/>
      <c r="M53" s="10"/>
    </row>
    <row r="54" spans="1:13" s="12" customFormat="1" ht="16.5" customHeight="1" x14ac:dyDescent="0.2">
      <c r="A54" s="82" t="str">
        <f>+A3</f>
        <v>For the six-month period ended 30 June 2024</v>
      </c>
      <c r="B54" s="82"/>
      <c r="C54" s="82"/>
      <c r="D54" s="13"/>
      <c r="E54" s="14"/>
      <c r="F54" s="79"/>
      <c r="G54" s="11"/>
      <c r="H54" s="9"/>
      <c r="I54" s="11"/>
      <c r="J54" s="79"/>
      <c r="K54" s="11"/>
      <c r="L54" s="9"/>
      <c r="M54" s="11"/>
    </row>
    <row r="55" spans="1:13" s="12" customFormat="1" ht="16.5" customHeight="1" x14ac:dyDescent="0.2">
      <c r="A55" s="6"/>
      <c r="B55" s="6"/>
      <c r="C55" s="6"/>
      <c r="E55" s="15"/>
      <c r="F55" s="2"/>
      <c r="G55" s="10"/>
      <c r="H55" s="8"/>
      <c r="I55" s="10"/>
      <c r="J55" s="2"/>
      <c r="K55" s="10"/>
      <c r="L55" s="8"/>
      <c r="M55" s="10"/>
    </row>
    <row r="56" spans="1:13" s="12" customFormat="1" ht="16.5" customHeight="1" x14ac:dyDescent="0.2">
      <c r="A56" s="6"/>
      <c r="B56" s="6"/>
      <c r="C56" s="6"/>
      <c r="E56" s="15"/>
      <c r="F56" s="2"/>
      <c r="G56" s="10"/>
      <c r="H56" s="8"/>
      <c r="I56" s="10"/>
      <c r="J56" s="2"/>
      <c r="K56" s="10"/>
      <c r="L56" s="8"/>
      <c r="M56" s="10"/>
    </row>
    <row r="57" spans="1:13" s="141" customFormat="1" ht="15.95" customHeight="1" x14ac:dyDescent="0.2">
      <c r="A57" s="137"/>
      <c r="B57" s="138"/>
      <c r="C57" s="138"/>
      <c r="D57" s="139"/>
      <c r="E57" s="139"/>
      <c r="F57" s="139"/>
      <c r="G57" s="319" t="s">
        <v>3</v>
      </c>
      <c r="H57" s="319"/>
      <c r="I57" s="319"/>
      <c r="J57" s="140"/>
      <c r="K57" s="319" t="s">
        <v>4</v>
      </c>
      <c r="L57" s="319"/>
      <c r="M57" s="319"/>
    </row>
    <row r="58" spans="1:13" s="141" customFormat="1" ht="15.95" customHeight="1" x14ac:dyDescent="0.2">
      <c r="A58" s="137"/>
      <c r="B58" s="138"/>
      <c r="C58" s="138"/>
      <c r="D58" s="139"/>
      <c r="E58" s="139"/>
      <c r="F58" s="139"/>
      <c r="G58" s="318" t="s">
        <v>5</v>
      </c>
      <c r="H58" s="318"/>
      <c r="I58" s="318"/>
      <c r="J58" s="140"/>
      <c r="K58" s="318" t="s">
        <v>5</v>
      </c>
      <c r="L58" s="318"/>
      <c r="M58" s="318"/>
    </row>
    <row r="59" spans="1:13" s="141" customFormat="1" ht="15.95" customHeight="1" x14ac:dyDescent="0.2">
      <c r="A59" s="137"/>
      <c r="B59" s="138"/>
      <c r="C59" s="138"/>
      <c r="D59" s="139"/>
      <c r="E59" s="139"/>
      <c r="F59" s="139"/>
      <c r="G59" s="142" t="s">
        <v>6</v>
      </c>
      <c r="H59" s="93"/>
      <c r="I59" s="142" t="s">
        <v>6</v>
      </c>
      <c r="J59" s="139"/>
      <c r="K59" s="142" t="s">
        <v>6</v>
      </c>
      <c r="L59" s="143"/>
      <c r="M59" s="142" t="s">
        <v>6</v>
      </c>
    </row>
    <row r="60" spans="1:13" s="141" customFormat="1" ht="15.95" customHeight="1" x14ac:dyDescent="0.2">
      <c r="A60" s="144"/>
      <c r="B60" s="138"/>
      <c r="C60" s="138"/>
      <c r="D60" s="139"/>
      <c r="E60" s="139"/>
      <c r="F60" s="139"/>
      <c r="G60" s="145" t="s">
        <v>10</v>
      </c>
      <c r="H60" s="146"/>
      <c r="I60" s="145" t="s">
        <v>11</v>
      </c>
      <c r="J60" s="139"/>
      <c r="K60" s="145" t="s">
        <v>10</v>
      </c>
      <c r="L60" s="146"/>
      <c r="M60" s="145" t="s">
        <v>11</v>
      </c>
    </row>
    <row r="61" spans="1:13" s="141" customFormat="1" ht="15.95" customHeight="1" x14ac:dyDescent="0.2">
      <c r="A61" s="144"/>
      <c r="B61" s="138"/>
      <c r="C61" s="138"/>
      <c r="D61" s="139"/>
      <c r="E61" s="147" t="s">
        <v>104</v>
      </c>
      <c r="F61" s="139"/>
      <c r="G61" s="148" t="s">
        <v>13</v>
      </c>
      <c r="H61" s="149"/>
      <c r="I61" s="148" t="s">
        <v>13</v>
      </c>
      <c r="J61" s="139"/>
      <c r="K61" s="148" t="s">
        <v>13</v>
      </c>
      <c r="L61" s="149"/>
      <c r="M61" s="148" t="s">
        <v>13</v>
      </c>
    </row>
    <row r="62" spans="1:13" s="141" customFormat="1" ht="15.95" customHeight="1" x14ac:dyDescent="0.2">
      <c r="A62" s="177" t="s">
        <v>105</v>
      </c>
      <c r="B62" s="173"/>
      <c r="C62" s="173"/>
      <c r="E62" s="172"/>
      <c r="F62" s="138"/>
      <c r="G62" s="169"/>
      <c r="H62" s="167"/>
      <c r="I62" s="161"/>
      <c r="J62" s="138"/>
      <c r="K62" s="169"/>
      <c r="L62" s="167"/>
      <c r="M62" s="161"/>
    </row>
    <row r="63" spans="1:13" s="141" customFormat="1" ht="15.95" customHeight="1" x14ac:dyDescent="0.2">
      <c r="A63" s="177"/>
      <c r="B63" s="186" t="s">
        <v>129</v>
      </c>
      <c r="C63" s="187"/>
      <c r="E63" s="172"/>
      <c r="F63" s="138"/>
      <c r="G63" s="169"/>
      <c r="H63" s="167"/>
      <c r="I63" s="161"/>
      <c r="J63" s="138"/>
      <c r="K63" s="169"/>
      <c r="L63" s="167"/>
      <c r="M63" s="161"/>
    </row>
    <row r="64" spans="1:13" s="141" customFormat="1" ht="15.95" customHeight="1" x14ac:dyDescent="0.2">
      <c r="A64" s="177"/>
      <c r="B64" s="180"/>
      <c r="C64" s="186" t="s">
        <v>107</v>
      </c>
      <c r="E64" s="172"/>
      <c r="F64" s="138"/>
      <c r="G64" s="169"/>
      <c r="H64" s="167"/>
      <c r="I64" s="161"/>
      <c r="J64" s="138"/>
      <c r="K64" s="169"/>
      <c r="L64" s="167"/>
      <c r="M64" s="161"/>
    </row>
    <row r="65" spans="1:13" s="141" customFormat="1" ht="15.95" customHeight="1" x14ac:dyDescent="0.2">
      <c r="A65" s="177"/>
      <c r="B65" s="186"/>
      <c r="C65" s="180" t="s">
        <v>130</v>
      </c>
      <c r="E65" s="172"/>
      <c r="F65" s="138"/>
      <c r="G65" s="169">
        <v>0</v>
      </c>
      <c r="H65" s="167"/>
      <c r="I65" s="161">
        <v>161256</v>
      </c>
      <c r="J65" s="138"/>
      <c r="K65" s="169">
        <v>0</v>
      </c>
      <c r="L65" s="167"/>
      <c r="M65" s="161">
        <v>0</v>
      </c>
    </row>
    <row r="66" spans="1:13" s="141" customFormat="1" ht="15.95" customHeight="1" x14ac:dyDescent="0.2">
      <c r="A66" s="177"/>
      <c r="B66" s="180"/>
      <c r="C66" s="188" t="s">
        <v>131</v>
      </c>
      <c r="E66" s="172"/>
      <c r="F66" s="138"/>
      <c r="G66" s="169"/>
      <c r="H66" s="167"/>
      <c r="I66" s="161"/>
      <c r="J66" s="138"/>
      <c r="K66" s="169"/>
      <c r="L66" s="167"/>
      <c r="M66" s="161"/>
    </row>
    <row r="67" spans="1:13" s="141" customFormat="1" ht="15.95" customHeight="1" x14ac:dyDescent="0.2">
      <c r="A67" s="177"/>
      <c r="B67" s="180"/>
      <c r="C67" s="180" t="s">
        <v>132</v>
      </c>
      <c r="E67" s="172"/>
      <c r="F67" s="138"/>
      <c r="G67" s="166">
        <v>0</v>
      </c>
      <c r="H67" s="167"/>
      <c r="I67" s="168">
        <v>-32251</v>
      </c>
      <c r="J67" s="138"/>
      <c r="K67" s="166">
        <v>0</v>
      </c>
      <c r="L67" s="167"/>
      <c r="M67" s="168">
        <v>0</v>
      </c>
    </row>
    <row r="68" spans="1:13" s="141" customFormat="1" ht="8.1" customHeight="1" x14ac:dyDescent="0.2">
      <c r="A68" s="177"/>
      <c r="B68" s="180"/>
      <c r="C68" s="180"/>
      <c r="E68" s="172"/>
      <c r="F68" s="138"/>
      <c r="G68" s="169"/>
      <c r="H68" s="167"/>
      <c r="I68" s="161"/>
      <c r="J68" s="138"/>
      <c r="K68" s="169"/>
      <c r="L68" s="167"/>
      <c r="M68" s="161"/>
    </row>
    <row r="69" spans="1:13" s="141" customFormat="1" ht="15.95" customHeight="1" x14ac:dyDescent="0.2">
      <c r="A69" s="177"/>
      <c r="B69" s="180"/>
      <c r="C69" s="188" t="s">
        <v>133</v>
      </c>
      <c r="E69" s="172"/>
      <c r="F69" s="138"/>
      <c r="G69" s="169"/>
      <c r="H69" s="167"/>
      <c r="I69" s="161"/>
      <c r="J69" s="138"/>
      <c r="K69" s="169"/>
      <c r="L69" s="167"/>
      <c r="M69" s="161"/>
    </row>
    <row r="70" spans="1:13" s="141" customFormat="1" ht="15.95" customHeight="1" x14ac:dyDescent="0.2">
      <c r="A70" s="177"/>
      <c r="B70" s="180"/>
      <c r="C70" s="180" t="s">
        <v>117</v>
      </c>
      <c r="E70" s="172"/>
      <c r="F70" s="138"/>
      <c r="G70" s="166">
        <f>SUM(G65:G67)</f>
        <v>0</v>
      </c>
      <c r="H70" s="167"/>
      <c r="I70" s="168">
        <f>SUM(I65:I67)</f>
        <v>129005</v>
      </c>
      <c r="J70" s="138"/>
      <c r="K70" s="166">
        <f>SUM(K65:K67)</f>
        <v>0</v>
      </c>
      <c r="L70" s="167"/>
      <c r="M70" s="168">
        <f>SUM(M65:M67)</f>
        <v>0</v>
      </c>
    </row>
    <row r="71" spans="1:13" s="141" customFormat="1" ht="8.1" customHeight="1" x14ac:dyDescent="0.2">
      <c r="A71" s="177"/>
      <c r="B71" s="89"/>
      <c r="C71" s="89"/>
      <c r="E71" s="172"/>
      <c r="F71" s="138"/>
      <c r="G71" s="169"/>
      <c r="H71" s="167"/>
      <c r="I71" s="161"/>
      <c r="J71" s="138"/>
      <c r="K71" s="169"/>
      <c r="L71" s="167"/>
      <c r="M71" s="161"/>
    </row>
    <row r="72" spans="1:13" s="173" customFormat="1" ht="15.95" customHeight="1" x14ac:dyDescent="0.2">
      <c r="A72" s="177"/>
      <c r="B72" s="178" t="s">
        <v>106</v>
      </c>
      <c r="C72" s="178"/>
      <c r="D72" s="141"/>
      <c r="E72" s="172"/>
      <c r="F72" s="138"/>
      <c r="G72" s="169"/>
      <c r="H72" s="167"/>
      <c r="I72" s="161"/>
      <c r="J72" s="138"/>
      <c r="K72" s="169"/>
      <c r="L72" s="167"/>
      <c r="M72" s="161"/>
    </row>
    <row r="73" spans="1:13" s="173" customFormat="1" ht="15.95" customHeight="1" x14ac:dyDescent="0.2">
      <c r="A73" s="177"/>
      <c r="B73" s="178"/>
      <c r="C73" s="178" t="s">
        <v>107</v>
      </c>
      <c r="D73" s="141"/>
      <c r="E73" s="172"/>
      <c r="F73" s="138"/>
      <c r="G73" s="179"/>
      <c r="H73" s="167"/>
      <c r="J73" s="138"/>
      <c r="K73" s="179"/>
      <c r="L73" s="167"/>
    </row>
    <row r="74" spans="1:13" s="173" customFormat="1" ht="15.95" customHeight="1" x14ac:dyDescent="0.2">
      <c r="A74" s="177"/>
      <c r="C74" s="180" t="s">
        <v>108</v>
      </c>
      <c r="D74" s="141"/>
      <c r="E74" s="172"/>
      <c r="F74" s="138"/>
      <c r="G74" s="169"/>
      <c r="H74" s="167"/>
      <c r="I74" s="161"/>
      <c r="J74" s="138"/>
      <c r="K74" s="169"/>
      <c r="L74" s="167"/>
      <c r="M74" s="161"/>
    </row>
    <row r="75" spans="1:13" s="173" customFormat="1" ht="15.95" customHeight="1" x14ac:dyDescent="0.2">
      <c r="A75" s="177"/>
      <c r="C75" s="180"/>
      <c r="D75" s="141" t="s">
        <v>109</v>
      </c>
      <c r="E75" s="172"/>
      <c r="F75" s="138"/>
      <c r="G75" s="169"/>
      <c r="H75" s="167"/>
      <c r="I75" s="161"/>
      <c r="J75" s="138"/>
      <c r="K75" s="169"/>
      <c r="L75" s="167"/>
      <c r="M75" s="161"/>
    </row>
    <row r="76" spans="1:13" s="173" customFormat="1" ht="15.95" customHeight="1" x14ac:dyDescent="0.2">
      <c r="A76" s="177"/>
      <c r="C76" s="180"/>
      <c r="D76" s="141" t="s">
        <v>110</v>
      </c>
      <c r="E76" s="172"/>
      <c r="F76" s="138"/>
      <c r="G76" s="216">
        <v>-601038035</v>
      </c>
      <c r="H76" s="167"/>
      <c r="I76" s="161">
        <v>-833966642</v>
      </c>
      <c r="J76" s="138"/>
      <c r="K76" s="169">
        <v>0</v>
      </c>
      <c r="L76" s="167"/>
      <c r="M76" s="161">
        <v>0</v>
      </c>
    </row>
    <row r="77" spans="1:13" s="173" customFormat="1" ht="15.95" customHeight="1" x14ac:dyDescent="0.2">
      <c r="C77" s="180" t="s">
        <v>134</v>
      </c>
      <c r="E77" s="172"/>
      <c r="F77" s="138"/>
      <c r="G77" s="169"/>
      <c r="H77" s="167"/>
      <c r="I77" s="161"/>
      <c r="J77" s="138"/>
      <c r="K77" s="169"/>
      <c r="L77" s="167"/>
      <c r="M77" s="161"/>
    </row>
    <row r="78" spans="1:13" s="173" customFormat="1" ht="15.95" customHeight="1" x14ac:dyDescent="0.2">
      <c r="C78" s="180"/>
      <c r="D78" s="141" t="s">
        <v>111</v>
      </c>
      <c r="E78" s="172"/>
      <c r="F78" s="138"/>
      <c r="G78" s="169"/>
      <c r="H78" s="167"/>
      <c r="I78" s="161"/>
      <c r="J78" s="138"/>
      <c r="K78" s="169"/>
      <c r="L78" s="167"/>
      <c r="M78" s="161"/>
    </row>
    <row r="79" spans="1:13" s="173" customFormat="1" ht="15.95" customHeight="1" x14ac:dyDescent="0.2">
      <c r="C79" s="180" t="s">
        <v>112</v>
      </c>
      <c r="D79" s="27" t="s">
        <v>113</v>
      </c>
      <c r="E79" s="172"/>
      <c r="F79" s="138"/>
      <c r="G79" s="216">
        <v>2352321</v>
      </c>
      <c r="H79" s="167"/>
      <c r="I79" s="161">
        <v>4304803</v>
      </c>
      <c r="J79" s="138"/>
      <c r="K79" s="169">
        <v>0</v>
      </c>
      <c r="L79" s="167"/>
      <c r="M79" s="161">
        <v>0</v>
      </c>
    </row>
    <row r="80" spans="1:13" s="173" customFormat="1" ht="15.95" customHeight="1" x14ac:dyDescent="0.2">
      <c r="C80" s="141" t="s">
        <v>114</v>
      </c>
      <c r="D80" s="141"/>
      <c r="E80" s="172"/>
      <c r="F80" s="138"/>
      <c r="G80" s="169"/>
      <c r="I80" s="161"/>
      <c r="J80" s="138"/>
      <c r="K80" s="169"/>
      <c r="M80" s="161"/>
    </row>
    <row r="81" spans="1:13" s="173" customFormat="1" ht="15.95" customHeight="1" x14ac:dyDescent="0.2">
      <c r="C81" s="141"/>
      <c r="D81" s="141" t="s">
        <v>115</v>
      </c>
      <c r="E81" s="172"/>
      <c r="F81" s="138"/>
      <c r="G81" s="215">
        <v>119737143</v>
      </c>
      <c r="H81" s="167"/>
      <c r="I81" s="209">
        <v>165916667</v>
      </c>
      <c r="J81" s="138"/>
      <c r="K81" s="165">
        <v>0</v>
      </c>
      <c r="L81" s="167"/>
      <c r="M81" s="209">
        <v>0</v>
      </c>
    </row>
    <row r="82" spans="1:13" s="141" customFormat="1" ht="8.1" customHeight="1" x14ac:dyDescent="0.2">
      <c r="A82" s="177"/>
      <c r="B82" s="89"/>
      <c r="C82" s="89"/>
      <c r="E82" s="172"/>
      <c r="F82" s="138"/>
      <c r="G82" s="169"/>
      <c r="H82" s="167"/>
      <c r="I82" s="161"/>
      <c r="J82" s="138"/>
      <c r="K82" s="169"/>
      <c r="L82" s="167"/>
      <c r="M82" s="161"/>
    </row>
    <row r="83" spans="1:13" s="173" customFormat="1" ht="15.95" customHeight="1" x14ac:dyDescent="0.2">
      <c r="C83" s="188" t="s">
        <v>116</v>
      </c>
      <c r="D83" s="141"/>
      <c r="E83" s="172"/>
      <c r="F83" s="138"/>
      <c r="G83" s="164"/>
      <c r="H83" s="167"/>
      <c r="I83" s="208"/>
      <c r="J83" s="138"/>
      <c r="K83" s="164"/>
      <c r="L83" s="167"/>
      <c r="M83" s="208"/>
    </row>
    <row r="84" spans="1:13" s="173" customFormat="1" ht="15.95" customHeight="1" x14ac:dyDescent="0.2">
      <c r="C84" s="180" t="s">
        <v>117</v>
      </c>
      <c r="D84" s="141"/>
      <c r="E84" s="172"/>
      <c r="F84" s="138"/>
      <c r="G84" s="165">
        <f>SUM(G76:G81)</f>
        <v>-478948571</v>
      </c>
      <c r="H84" s="167"/>
      <c r="I84" s="209">
        <f>SUM(I76:I81)</f>
        <v>-663745172</v>
      </c>
      <c r="J84" s="138"/>
      <c r="K84" s="165">
        <f>SUM(K76:K81)</f>
        <v>0</v>
      </c>
      <c r="L84" s="167"/>
      <c r="M84" s="209">
        <f>SUM(M76:M81)</f>
        <v>0</v>
      </c>
    </row>
    <row r="85" spans="1:13" s="173" customFormat="1" ht="14.1" customHeight="1" x14ac:dyDescent="0.2">
      <c r="C85" s="141"/>
      <c r="D85" s="141"/>
      <c r="E85" s="172"/>
      <c r="F85" s="138"/>
      <c r="G85" s="170"/>
      <c r="H85" s="167"/>
      <c r="I85" s="158"/>
      <c r="J85" s="138"/>
      <c r="K85" s="170"/>
      <c r="L85" s="167"/>
      <c r="M85" s="158"/>
    </row>
    <row r="86" spans="1:13" s="173" customFormat="1" ht="15.95" customHeight="1" x14ac:dyDescent="0.2">
      <c r="A86" s="150" t="s">
        <v>105</v>
      </c>
      <c r="B86" s="150"/>
      <c r="C86" s="150"/>
      <c r="D86" s="141"/>
      <c r="E86" s="172"/>
      <c r="F86" s="138"/>
      <c r="G86" s="179"/>
      <c r="J86" s="138"/>
      <c r="K86" s="179"/>
    </row>
    <row r="87" spans="1:13" s="173" customFormat="1" ht="15.95" customHeight="1" x14ac:dyDescent="0.2">
      <c r="A87" s="150"/>
      <c r="B87" s="150" t="s">
        <v>118</v>
      </c>
      <c r="C87" s="150"/>
      <c r="D87" s="141"/>
      <c r="E87" s="172"/>
      <c r="F87" s="138"/>
      <c r="G87" s="165">
        <f>G84+G70</f>
        <v>-478948571</v>
      </c>
      <c r="H87" s="161"/>
      <c r="I87" s="209">
        <f>I84+I70</f>
        <v>-663616167</v>
      </c>
      <c r="J87" s="138"/>
      <c r="K87" s="165">
        <f>K84+K70</f>
        <v>0</v>
      </c>
      <c r="L87" s="161"/>
      <c r="M87" s="209">
        <f>M84+M70</f>
        <v>0</v>
      </c>
    </row>
    <row r="88" spans="1:13" s="173" customFormat="1" ht="8.1" customHeight="1" x14ac:dyDescent="0.2">
      <c r="B88" s="141"/>
      <c r="C88" s="141"/>
      <c r="D88" s="141"/>
      <c r="E88" s="172"/>
      <c r="F88" s="138"/>
      <c r="G88" s="169"/>
      <c r="H88" s="161"/>
      <c r="I88" s="161"/>
      <c r="J88" s="138"/>
      <c r="K88" s="169"/>
      <c r="L88" s="161"/>
      <c r="M88" s="161"/>
    </row>
    <row r="89" spans="1:13" s="173" customFormat="1" ht="15.95" customHeight="1" thickBot="1" x14ac:dyDescent="0.25">
      <c r="A89" s="150" t="s">
        <v>135</v>
      </c>
      <c r="B89" s="177"/>
      <c r="C89" s="177"/>
      <c r="D89" s="141"/>
      <c r="E89" s="172"/>
      <c r="F89" s="138"/>
      <c r="G89" s="175">
        <f>SUM(G46+G87)</f>
        <v>342154013</v>
      </c>
      <c r="H89" s="167"/>
      <c r="I89" s="176">
        <f>SUM(I46+I87)</f>
        <v>311174075</v>
      </c>
      <c r="J89" s="138"/>
      <c r="K89" s="175">
        <f>SUM(K46+K87)</f>
        <v>620729669</v>
      </c>
      <c r="L89" s="167"/>
      <c r="M89" s="176">
        <f>SUM(M46+M87)</f>
        <v>-39354534</v>
      </c>
    </row>
    <row r="90" spans="1:13" s="173" customFormat="1" ht="14.1" customHeight="1" thickTop="1" x14ac:dyDescent="0.2">
      <c r="B90" s="177"/>
      <c r="C90" s="177"/>
      <c r="D90" s="141"/>
      <c r="E90" s="172"/>
      <c r="F90" s="138"/>
      <c r="G90" s="169"/>
      <c r="H90" s="167"/>
      <c r="I90" s="161"/>
      <c r="J90" s="138"/>
      <c r="K90" s="169"/>
      <c r="L90" s="167"/>
      <c r="M90" s="161"/>
    </row>
    <row r="91" spans="1:13" s="173" customFormat="1" ht="15.95" customHeight="1" x14ac:dyDescent="0.2">
      <c r="A91" s="150" t="s">
        <v>120</v>
      </c>
      <c r="B91" s="177"/>
      <c r="C91" s="177"/>
      <c r="D91" s="141"/>
      <c r="E91" s="172"/>
      <c r="F91" s="138"/>
      <c r="G91" s="169"/>
      <c r="H91" s="167"/>
      <c r="I91" s="161"/>
      <c r="J91" s="138"/>
      <c r="K91" s="169"/>
      <c r="L91" s="167"/>
      <c r="M91" s="161"/>
    </row>
    <row r="92" spans="1:13" s="141" customFormat="1" ht="15.95" customHeight="1" x14ac:dyDescent="0.2">
      <c r="A92" s="141" t="s">
        <v>121</v>
      </c>
      <c r="E92" s="153"/>
      <c r="G92" s="169">
        <v>814916091</v>
      </c>
      <c r="H92" s="167"/>
      <c r="I92" s="161">
        <v>960269321</v>
      </c>
      <c r="J92" s="138"/>
      <c r="K92" s="169">
        <v>620729669</v>
      </c>
      <c r="L92" s="143"/>
      <c r="M92" s="161">
        <f>M46</f>
        <v>-39354534</v>
      </c>
    </row>
    <row r="93" spans="1:13" s="141" customFormat="1" ht="15.95" customHeight="1" x14ac:dyDescent="0.2">
      <c r="A93" s="141" t="s">
        <v>71</v>
      </c>
      <c r="E93" s="153"/>
      <c r="G93" s="166">
        <v>6186493</v>
      </c>
      <c r="H93" s="161"/>
      <c r="I93" s="168">
        <v>14520921</v>
      </c>
      <c r="J93" s="138"/>
      <c r="K93" s="166">
        <v>0</v>
      </c>
      <c r="L93" s="143"/>
      <c r="M93" s="168">
        <v>0</v>
      </c>
    </row>
    <row r="94" spans="1:13" s="141" customFormat="1" ht="8.1" customHeight="1" x14ac:dyDescent="0.2">
      <c r="E94" s="153"/>
      <c r="G94" s="169"/>
      <c r="H94" s="161"/>
      <c r="I94" s="161"/>
      <c r="J94" s="138"/>
      <c r="K94" s="169"/>
      <c r="L94" s="143"/>
      <c r="M94" s="161"/>
    </row>
    <row r="95" spans="1:13" s="173" customFormat="1" ht="15.95" customHeight="1" thickBot="1" x14ac:dyDescent="0.25">
      <c r="G95" s="175">
        <f>SUM(G92:G93)</f>
        <v>821102584</v>
      </c>
      <c r="H95" s="167"/>
      <c r="I95" s="176">
        <f>SUM(I92:I93)</f>
        <v>974790242</v>
      </c>
      <c r="J95" s="138"/>
      <c r="K95" s="175">
        <f>SUM(K92:K93)</f>
        <v>620729669</v>
      </c>
      <c r="M95" s="176">
        <f>SUM(M92:M93)</f>
        <v>-39354534</v>
      </c>
    </row>
    <row r="96" spans="1:13" s="141" customFormat="1" ht="14.1" customHeight="1" thickTop="1" x14ac:dyDescent="0.2">
      <c r="E96" s="153"/>
      <c r="G96" s="169"/>
      <c r="H96" s="167"/>
      <c r="I96" s="161"/>
      <c r="J96" s="138"/>
      <c r="K96" s="169"/>
      <c r="L96" s="143"/>
      <c r="M96" s="161"/>
    </row>
    <row r="97" spans="1:13" s="173" customFormat="1" ht="15.95" customHeight="1" x14ac:dyDescent="0.2">
      <c r="A97" s="150" t="s">
        <v>122</v>
      </c>
      <c r="G97" s="169"/>
      <c r="H97" s="167"/>
      <c r="I97" s="161"/>
      <c r="J97" s="138"/>
      <c r="K97" s="169"/>
      <c r="M97" s="161"/>
    </row>
    <row r="98" spans="1:13" s="173" customFormat="1" ht="15.95" customHeight="1" x14ac:dyDescent="0.2">
      <c r="A98" s="141" t="s">
        <v>123</v>
      </c>
      <c r="D98" s="137"/>
      <c r="G98" s="169">
        <v>340605168</v>
      </c>
      <c r="H98" s="167"/>
      <c r="I98" s="161">
        <v>303118921</v>
      </c>
      <c r="J98" s="138"/>
      <c r="K98" s="169">
        <v>620729669</v>
      </c>
      <c r="M98" s="161">
        <f>M89</f>
        <v>-39354534</v>
      </c>
    </row>
    <row r="99" spans="1:13" s="173" customFormat="1" ht="15.95" customHeight="1" x14ac:dyDescent="0.2">
      <c r="A99" s="141" t="s">
        <v>71</v>
      </c>
      <c r="D99" s="27"/>
      <c r="G99" s="166">
        <v>1548845</v>
      </c>
      <c r="H99" s="167"/>
      <c r="I99" s="168">
        <v>8055154</v>
      </c>
      <c r="J99" s="138"/>
      <c r="K99" s="166">
        <v>0</v>
      </c>
      <c r="M99" s="168">
        <v>0</v>
      </c>
    </row>
    <row r="100" spans="1:13" s="173" customFormat="1" ht="8.1" customHeight="1" x14ac:dyDescent="0.2">
      <c r="A100" s="141"/>
      <c r="D100" s="27"/>
      <c r="G100" s="169"/>
      <c r="H100" s="161"/>
      <c r="I100" s="161"/>
      <c r="J100" s="138"/>
      <c r="K100" s="169"/>
      <c r="M100" s="161"/>
    </row>
    <row r="101" spans="1:13" s="173" customFormat="1" ht="15.95" customHeight="1" thickBot="1" x14ac:dyDescent="0.25">
      <c r="A101" s="141"/>
      <c r="D101" s="181"/>
      <c r="G101" s="175">
        <f>SUM(G98:G99)</f>
        <v>342154013</v>
      </c>
      <c r="H101" s="167"/>
      <c r="I101" s="176">
        <f>SUM(I98:I99)</f>
        <v>311174075</v>
      </c>
      <c r="J101" s="138"/>
      <c r="K101" s="175">
        <f>SUM(K98:K99)</f>
        <v>620729669</v>
      </c>
      <c r="M101" s="176">
        <f>SUM(M98:M99)</f>
        <v>-39354534</v>
      </c>
    </row>
    <row r="102" spans="1:13" s="141" customFormat="1" ht="14.1" customHeight="1" thickTop="1" x14ac:dyDescent="0.2">
      <c r="E102" s="153"/>
      <c r="G102" s="169"/>
      <c r="H102" s="167"/>
      <c r="I102" s="161"/>
      <c r="J102" s="138"/>
      <c r="K102" s="169"/>
      <c r="L102" s="143"/>
      <c r="M102" s="161"/>
    </row>
    <row r="103" spans="1:13" s="173" customFormat="1" ht="15.95" customHeight="1" x14ac:dyDescent="0.2">
      <c r="A103" s="150" t="s">
        <v>124</v>
      </c>
      <c r="B103" s="138"/>
      <c r="C103" s="138"/>
      <c r="D103" s="138"/>
      <c r="E103" s="182"/>
      <c r="F103" s="138"/>
      <c r="G103" s="169"/>
      <c r="H103" s="167"/>
      <c r="I103" s="161"/>
      <c r="J103" s="138"/>
      <c r="K103" s="169"/>
      <c r="L103" s="167"/>
      <c r="M103" s="161"/>
    </row>
    <row r="104" spans="1:13" s="173" customFormat="1" ht="15.95" customHeight="1" x14ac:dyDescent="0.2">
      <c r="A104" s="144"/>
      <c r="B104" s="141" t="s">
        <v>125</v>
      </c>
      <c r="C104" s="141"/>
      <c r="D104" s="138"/>
      <c r="E104" s="156">
        <v>24</v>
      </c>
      <c r="F104" s="138"/>
      <c r="G104" s="218">
        <v>1.3718813640396668</v>
      </c>
      <c r="H104" s="184"/>
      <c r="I104" s="211">
        <v>1.62</v>
      </c>
      <c r="J104" s="138"/>
      <c r="K104" s="183">
        <v>1.04</v>
      </c>
      <c r="L104" s="184"/>
      <c r="M104" s="211">
        <v>-7.0000000000000007E-2</v>
      </c>
    </row>
    <row r="105" spans="1:13" s="141" customFormat="1" ht="15.95" customHeight="1" x14ac:dyDescent="0.2">
      <c r="E105" s="153"/>
      <c r="G105" s="143"/>
      <c r="H105" s="143"/>
      <c r="I105" s="143"/>
      <c r="K105" s="143"/>
      <c r="L105" s="143"/>
      <c r="M105" s="143"/>
    </row>
    <row r="106" spans="1:13" s="141" customFormat="1" ht="12.75" customHeight="1" x14ac:dyDescent="0.2">
      <c r="E106" s="153"/>
      <c r="G106" s="143"/>
      <c r="H106" s="143"/>
      <c r="I106" s="143"/>
      <c r="K106" s="143"/>
      <c r="L106" s="143"/>
      <c r="M106" s="143"/>
    </row>
    <row r="107" spans="1:13" ht="21.95" customHeight="1" x14ac:dyDescent="0.2">
      <c r="A107" s="81" t="str">
        <f>+'PL 5-6 (3-month)'!A103</f>
        <v>The accompanying notes form part of this interim financial information.</v>
      </c>
      <c r="B107" s="81"/>
      <c r="C107" s="81"/>
      <c r="D107" s="81"/>
      <c r="E107" s="17"/>
      <c r="F107" s="81"/>
      <c r="G107" s="39"/>
      <c r="H107" s="39"/>
      <c r="I107" s="39"/>
      <c r="J107" s="81"/>
      <c r="K107" s="39"/>
      <c r="L107" s="39"/>
      <c r="M107" s="39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1" max="16383" man="1"/>
  </rowBreaks>
  <ignoredErrors>
    <ignoredError sqref="L60 J60 H60 G60 I60 K60 M60 L9 J9 H9 G9 I9 K9 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A8EE-F182-4454-8A41-F6E453F911DA}">
  <dimension ref="A1:Z45"/>
  <sheetViews>
    <sheetView view="pageBreakPreview" topLeftCell="A14" zoomScale="115" zoomScaleNormal="100" zoomScaleSheetLayoutView="115" workbookViewId="0">
      <selection activeCell="A38" sqref="A38:XFD38"/>
    </sheetView>
  </sheetViews>
  <sheetFormatPr defaultColWidth="9" defaultRowHeight="16.350000000000001" customHeight="1" x14ac:dyDescent="0.2"/>
  <cols>
    <col min="1" max="1" width="28.875" style="27" customWidth="1"/>
    <col min="2" max="2" width="3.875" style="27" customWidth="1"/>
    <col min="3" max="3" width="0.625" style="92" customWidth="1"/>
    <col min="4" max="4" width="9.75" style="27" customWidth="1"/>
    <col min="5" max="5" width="0.625" style="27" customWidth="1"/>
    <col min="6" max="6" width="8.875" style="27" customWidth="1"/>
    <col min="7" max="7" width="0.625" style="27" customWidth="1"/>
    <col min="8" max="8" width="10.5" style="27" customWidth="1"/>
    <col min="9" max="9" width="0.625" style="27" customWidth="1"/>
    <col min="10" max="10" width="15.625" style="27" customWidth="1"/>
    <col min="11" max="11" width="0.625" style="27" customWidth="1"/>
    <col min="12" max="12" width="10.5" style="27" customWidth="1"/>
    <col min="13" max="13" width="0.625" style="27" customWidth="1"/>
    <col min="14" max="14" width="11.25" style="27" customWidth="1"/>
    <col min="15" max="15" width="0.625" style="27" customWidth="1"/>
    <col min="16" max="16" width="9.5" style="27" customWidth="1"/>
    <col min="17" max="17" width="0.625" style="27" customWidth="1"/>
    <col min="18" max="18" width="10" style="27" bestFit="1" customWidth="1"/>
    <col min="19" max="19" width="0.625" style="27" customWidth="1"/>
    <col min="20" max="20" width="10.625" style="27" customWidth="1"/>
    <col min="21" max="21" width="0.625" style="27" customWidth="1"/>
    <col min="22" max="22" width="10" style="27" customWidth="1"/>
    <col min="23" max="23" width="0.625" style="27" customWidth="1"/>
    <col min="24" max="24" width="10.875" style="27" customWidth="1"/>
    <col min="25" max="25" width="0.625" style="27" customWidth="1"/>
    <col min="26" max="26" width="9.75" style="27" customWidth="1"/>
    <col min="27" max="16384" width="9" style="27"/>
  </cols>
  <sheetData>
    <row r="1" spans="1:26" s="78" customFormat="1" ht="16.5" customHeight="1" x14ac:dyDescent="0.2">
      <c r="A1" s="62" t="s">
        <v>0</v>
      </c>
      <c r="B1" s="62"/>
      <c r="C1" s="123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72"/>
      <c r="Q1" s="72"/>
      <c r="R1" s="72"/>
      <c r="S1" s="72"/>
      <c r="T1" s="72"/>
      <c r="U1" s="72"/>
      <c r="W1" s="72"/>
      <c r="Y1" s="72"/>
    </row>
    <row r="2" spans="1:26" s="78" customFormat="1" ht="16.5" customHeight="1" x14ac:dyDescent="0.2">
      <c r="A2" s="62" t="s">
        <v>136</v>
      </c>
      <c r="B2" s="62"/>
      <c r="C2" s="12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72"/>
      <c r="W2" s="72"/>
      <c r="Y2" s="72"/>
    </row>
    <row r="3" spans="1:26" s="78" customFormat="1" ht="16.5" customHeight="1" x14ac:dyDescent="0.2">
      <c r="A3" s="35" t="str">
        <f>+'PL 7-8 (6-month)'!A54</f>
        <v>For the six-month period ended 30 June 2024</v>
      </c>
      <c r="B3" s="35"/>
      <c r="C3" s="312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73"/>
      <c r="Q3" s="73"/>
      <c r="R3" s="73"/>
      <c r="S3" s="73"/>
      <c r="T3" s="73"/>
      <c r="U3" s="73"/>
      <c r="V3" s="71"/>
      <c r="W3" s="73"/>
      <c r="X3" s="71"/>
      <c r="Y3" s="73"/>
      <c r="Z3" s="71"/>
    </row>
    <row r="4" spans="1:26" s="22" customFormat="1" ht="16.5" customHeight="1" x14ac:dyDescent="0.2">
      <c r="A4" s="32"/>
      <c r="B4" s="32"/>
      <c r="C4" s="310"/>
      <c r="D4" s="31"/>
      <c r="E4" s="310"/>
      <c r="F4" s="310"/>
      <c r="G4" s="310"/>
      <c r="H4" s="31"/>
      <c r="I4" s="31"/>
      <c r="J4" s="31"/>
      <c r="K4" s="31"/>
      <c r="L4" s="31"/>
      <c r="M4" s="31"/>
      <c r="N4" s="31"/>
      <c r="O4" s="31"/>
      <c r="P4" s="321"/>
      <c r="Q4" s="321"/>
      <c r="R4" s="321"/>
      <c r="S4" s="31"/>
      <c r="T4" s="31"/>
      <c r="U4" s="31"/>
      <c r="V4" s="31"/>
      <c r="W4" s="31"/>
      <c r="X4" s="31"/>
      <c r="Y4" s="31"/>
      <c r="Z4" s="31"/>
    </row>
    <row r="5" spans="1:26" s="22" customFormat="1" ht="16.5" customHeight="1" x14ac:dyDescent="0.2">
      <c r="A5" s="32"/>
      <c r="B5" s="32"/>
      <c r="C5" s="310"/>
      <c r="D5" s="31"/>
      <c r="E5" s="310"/>
      <c r="F5" s="310"/>
      <c r="G5" s="310"/>
      <c r="H5" s="31"/>
      <c r="I5" s="31"/>
      <c r="J5" s="31"/>
      <c r="K5" s="31"/>
      <c r="L5" s="31"/>
      <c r="M5" s="31"/>
      <c r="N5" s="31"/>
      <c r="O5" s="31"/>
      <c r="P5" s="322"/>
      <c r="Q5" s="322"/>
      <c r="R5" s="322"/>
      <c r="S5" s="31"/>
      <c r="T5" s="31"/>
      <c r="U5" s="31"/>
      <c r="V5" s="31"/>
      <c r="W5" s="31"/>
      <c r="X5" s="31"/>
      <c r="Y5" s="31"/>
      <c r="Z5" s="31"/>
    </row>
    <row r="6" spans="1:26" s="22" customFormat="1" ht="16.5" customHeight="1" x14ac:dyDescent="0.2">
      <c r="A6" s="29"/>
      <c r="B6" s="29"/>
      <c r="C6" s="310"/>
      <c r="D6" s="323" t="s">
        <v>137</v>
      </c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</row>
    <row r="7" spans="1:26" s="22" customFormat="1" ht="16.5" customHeight="1" x14ac:dyDescent="0.2">
      <c r="A7" s="29"/>
      <c r="B7" s="29"/>
      <c r="C7" s="310"/>
      <c r="D7" s="310"/>
      <c r="E7" s="310"/>
      <c r="F7" s="310"/>
      <c r="G7" s="310"/>
      <c r="H7" s="310"/>
      <c r="I7" s="310"/>
      <c r="J7" s="320" t="s">
        <v>138</v>
      </c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10"/>
      <c r="X7" s="310"/>
      <c r="Y7" s="310"/>
      <c r="Z7" s="310"/>
    </row>
    <row r="8" spans="1:26" s="22" customFormat="1" ht="16.5" customHeight="1" x14ac:dyDescent="0.2">
      <c r="A8" s="29"/>
      <c r="B8" s="29"/>
      <c r="C8" s="310"/>
      <c r="D8" s="29"/>
      <c r="E8" s="29"/>
      <c r="F8" s="29"/>
      <c r="G8" s="29"/>
      <c r="H8" s="29"/>
      <c r="I8" s="29"/>
      <c r="J8" s="323" t="s">
        <v>68</v>
      </c>
      <c r="K8" s="323"/>
      <c r="L8" s="323"/>
      <c r="M8" s="323"/>
      <c r="N8" s="323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s="22" customFormat="1" ht="16.5" customHeight="1" x14ac:dyDescent="0.2">
      <c r="A9" s="29"/>
      <c r="B9" s="29"/>
      <c r="C9" s="310"/>
      <c r="D9" s="29"/>
      <c r="E9" s="29"/>
      <c r="F9" s="29"/>
      <c r="G9" s="29"/>
      <c r="H9" s="29"/>
      <c r="I9" s="29"/>
      <c r="J9" s="30" t="s">
        <v>139</v>
      </c>
      <c r="K9" s="29"/>
      <c r="L9" s="29"/>
      <c r="M9" s="29"/>
      <c r="N9" s="31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s="22" customFormat="1" ht="16.5" customHeight="1" x14ac:dyDescent="0.2">
      <c r="A10" s="32"/>
      <c r="B10" s="32"/>
      <c r="C10" s="33"/>
      <c r="D10" s="33"/>
      <c r="E10" s="33"/>
      <c r="F10" s="33"/>
      <c r="G10" s="33"/>
      <c r="H10" s="33"/>
      <c r="I10" s="33"/>
      <c r="J10" s="31" t="s">
        <v>140</v>
      </c>
      <c r="K10" s="33"/>
      <c r="L10" s="33"/>
      <c r="M10" s="33"/>
      <c r="N10" s="31"/>
      <c r="O10" s="33"/>
      <c r="P10" s="33"/>
      <c r="Q10" s="33"/>
      <c r="R10" s="33"/>
      <c r="S10" s="33"/>
      <c r="T10" s="33"/>
      <c r="U10" s="33"/>
      <c r="V10" s="34"/>
      <c r="W10" s="33"/>
      <c r="X10" s="34"/>
      <c r="Y10" s="33"/>
      <c r="Z10" s="34"/>
    </row>
    <row r="11" spans="1:26" s="22" customFormat="1" ht="16.5" customHeight="1" x14ac:dyDescent="0.2">
      <c r="A11" s="32"/>
      <c r="B11" s="32"/>
      <c r="C11" s="310"/>
      <c r="D11" s="310"/>
      <c r="E11" s="310"/>
      <c r="F11" s="310"/>
      <c r="G11" s="310"/>
      <c r="H11" s="31"/>
      <c r="I11" s="310"/>
      <c r="J11" s="31" t="s">
        <v>141</v>
      </c>
      <c r="K11" s="310"/>
      <c r="L11" s="310"/>
      <c r="M11" s="310"/>
      <c r="N11" s="31"/>
      <c r="O11" s="310"/>
      <c r="U11" s="310"/>
      <c r="V11" s="310"/>
      <c r="W11" s="310"/>
      <c r="X11" s="310"/>
      <c r="Y11" s="310"/>
      <c r="Z11" s="310"/>
    </row>
    <row r="12" spans="1:26" s="22" customFormat="1" ht="16.5" customHeight="1" x14ac:dyDescent="0.2">
      <c r="A12" s="32"/>
      <c r="B12" s="32"/>
      <c r="C12" s="310"/>
      <c r="H12" s="196" t="s">
        <v>142</v>
      </c>
      <c r="I12" s="310"/>
      <c r="J12" s="31" t="s">
        <v>143</v>
      </c>
      <c r="K12" s="310"/>
      <c r="L12" s="31" t="s">
        <v>144</v>
      </c>
      <c r="M12" s="310"/>
      <c r="O12" s="310"/>
      <c r="P12" s="323" t="s">
        <v>63</v>
      </c>
      <c r="Q12" s="323"/>
      <c r="R12" s="323"/>
      <c r="S12" s="323"/>
      <c r="T12" s="323"/>
      <c r="U12" s="310"/>
      <c r="W12" s="310"/>
      <c r="Y12" s="310"/>
      <c r="Z12" s="310"/>
    </row>
    <row r="13" spans="1:26" s="22" customFormat="1" ht="16.5" customHeight="1" x14ac:dyDescent="0.2">
      <c r="A13" s="32"/>
      <c r="B13" s="32"/>
      <c r="C13" s="310"/>
      <c r="D13" s="31" t="s">
        <v>145</v>
      </c>
      <c r="E13" s="310"/>
      <c r="F13" s="310"/>
      <c r="G13" s="310"/>
      <c r="H13" s="196" t="s">
        <v>146</v>
      </c>
      <c r="I13" s="31"/>
      <c r="J13" s="31" t="s">
        <v>147</v>
      </c>
      <c r="K13" s="31"/>
      <c r="L13" s="31" t="s">
        <v>148</v>
      </c>
      <c r="M13" s="31"/>
      <c r="N13" s="31" t="s">
        <v>149</v>
      </c>
      <c r="O13" s="31"/>
      <c r="P13" s="320" t="s">
        <v>150</v>
      </c>
      <c r="Q13" s="320"/>
      <c r="R13" s="320"/>
      <c r="S13" s="31"/>
      <c r="T13" s="31"/>
      <c r="U13" s="31"/>
      <c r="V13" s="31"/>
      <c r="W13" s="31"/>
      <c r="X13" s="31"/>
      <c r="Y13" s="31"/>
      <c r="Z13" s="31"/>
    </row>
    <row r="14" spans="1:26" s="22" customFormat="1" ht="16.5" customHeight="1" x14ac:dyDescent="0.2">
      <c r="A14" s="32"/>
      <c r="B14" s="32"/>
      <c r="C14" s="310"/>
      <c r="D14" s="31" t="s">
        <v>151</v>
      </c>
      <c r="E14" s="31"/>
      <c r="F14" s="31" t="s">
        <v>152</v>
      </c>
      <c r="G14" s="31"/>
      <c r="H14" s="196" t="s">
        <v>153</v>
      </c>
      <c r="I14" s="31"/>
      <c r="J14" s="31" t="s">
        <v>154</v>
      </c>
      <c r="K14" s="31"/>
      <c r="L14" s="31" t="s">
        <v>155</v>
      </c>
      <c r="M14" s="31"/>
      <c r="N14" s="31" t="s">
        <v>156</v>
      </c>
      <c r="O14" s="31"/>
      <c r="P14" s="31" t="s">
        <v>157</v>
      </c>
      <c r="Q14" s="31"/>
      <c r="R14" s="31" t="s">
        <v>158</v>
      </c>
      <c r="S14" s="31"/>
      <c r="U14" s="31"/>
      <c r="V14" s="196" t="s">
        <v>159</v>
      </c>
      <c r="W14" s="31"/>
      <c r="X14" s="31" t="s">
        <v>160</v>
      </c>
      <c r="Y14" s="31"/>
    </row>
    <row r="15" spans="1:26" s="22" customFormat="1" ht="16.5" customHeight="1" x14ac:dyDescent="0.2">
      <c r="A15" s="32"/>
      <c r="B15" s="32"/>
      <c r="C15" s="310"/>
      <c r="D15" s="31" t="s">
        <v>161</v>
      </c>
      <c r="E15" s="31"/>
      <c r="F15" s="31" t="s">
        <v>162</v>
      </c>
      <c r="G15" s="31"/>
      <c r="H15" s="196" t="s">
        <v>163</v>
      </c>
      <c r="I15" s="31"/>
      <c r="J15" s="85" t="s">
        <v>164</v>
      </c>
      <c r="K15" s="31"/>
      <c r="L15" s="85" t="s">
        <v>164</v>
      </c>
      <c r="M15" s="31"/>
      <c r="N15" s="31" t="s">
        <v>165</v>
      </c>
      <c r="O15" s="31"/>
      <c r="P15" s="31" t="s">
        <v>166</v>
      </c>
      <c r="Q15" s="31"/>
      <c r="R15" s="31" t="s">
        <v>166</v>
      </c>
      <c r="S15" s="31"/>
      <c r="T15" s="31" t="s">
        <v>67</v>
      </c>
      <c r="U15" s="31"/>
      <c r="V15" s="196" t="s">
        <v>167</v>
      </c>
      <c r="W15" s="31"/>
      <c r="X15" s="31" t="s">
        <v>168</v>
      </c>
      <c r="Y15" s="31"/>
      <c r="Z15" s="31" t="s">
        <v>73</v>
      </c>
    </row>
    <row r="16" spans="1:26" s="22" customFormat="1" ht="16.5" customHeight="1" x14ac:dyDescent="0.2">
      <c r="A16" s="32"/>
      <c r="B16" s="203" t="s">
        <v>104</v>
      </c>
      <c r="C16" s="310"/>
      <c r="D16" s="86" t="s">
        <v>13</v>
      </c>
      <c r="E16" s="87"/>
      <c r="F16" s="86" t="s">
        <v>13</v>
      </c>
      <c r="G16" s="87"/>
      <c r="H16" s="86" t="s">
        <v>13</v>
      </c>
      <c r="I16" s="87"/>
      <c r="J16" s="86" t="s">
        <v>13</v>
      </c>
      <c r="K16" s="87"/>
      <c r="L16" s="86" t="s">
        <v>13</v>
      </c>
      <c r="M16" s="87"/>
      <c r="N16" s="86" t="s">
        <v>13</v>
      </c>
      <c r="O16" s="87"/>
      <c r="P16" s="86" t="s">
        <v>13</v>
      </c>
      <c r="Q16" s="87"/>
      <c r="R16" s="86" t="s">
        <v>13</v>
      </c>
      <c r="S16" s="87"/>
      <c r="T16" s="86" t="s">
        <v>13</v>
      </c>
      <c r="U16" s="87"/>
      <c r="V16" s="86" t="s">
        <v>13</v>
      </c>
      <c r="W16" s="87"/>
      <c r="X16" s="86" t="s">
        <v>13</v>
      </c>
      <c r="Y16" s="87"/>
      <c r="Z16" s="86" t="s">
        <v>13</v>
      </c>
    </row>
    <row r="17" spans="1:26" s="22" customFormat="1" ht="16.5" customHeight="1" x14ac:dyDescent="0.2">
      <c r="A17" s="32"/>
      <c r="B17" s="32"/>
      <c r="C17" s="33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</row>
    <row r="18" spans="1:26" s="22" customFormat="1" ht="16.5" customHeight="1" x14ac:dyDescent="0.2">
      <c r="A18" s="302" t="s">
        <v>232</v>
      </c>
      <c r="B18" s="88"/>
      <c r="C18" s="24"/>
      <c r="D18" s="23">
        <v>594292336</v>
      </c>
      <c r="E18" s="23"/>
      <c r="F18" s="23">
        <v>895385444</v>
      </c>
      <c r="G18" s="23"/>
      <c r="H18" s="23">
        <v>1354834</v>
      </c>
      <c r="I18" s="288"/>
      <c r="J18" s="23">
        <v>-1895365381</v>
      </c>
      <c r="K18" s="288"/>
      <c r="L18" s="23">
        <v>16497634</v>
      </c>
      <c r="M18" s="288"/>
      <c r="N18" s="272">
        <f t="shared" ref="N18:N20" si="0">J18+L18</f>
        <v>-1878867747</v>
      </c>
      <c r="O18" s="289"/>
      <c r="P18" s="23">
        <v>118857468</v>
      </c>
      <c r="Q18" s="313"/>
      <c r="R18" s="23">
        <v>1136277450</v>
      </c>
      <c r="S18" s="272"/>
      <c r="T18" s="272">
        <v>8343199851</v>
      </c>
      <c r="U18" s="289"/>
      <c r="V18" s="272">
        <f t="shared" ref="V18:V19" si="1">D18+F18+H18+N18+P18+R18+T18</f>
        <v>9210499636</v>
      </c>
      <c r="W18" s="289"/>
      <c r="X18" s="272">
        <v>140468007</v>
      </c>
      <c r="Y18" s="289"/>
      <c r="Z18" s="272">
        <f t="shared" ref="Z18:Z19" si="2">V18+X18</f>
        <v>9350967643</v>
      </c>
    </row>
    <row r="19" spans="1:26" s="22" customFormat="1" ht="16.5" customHeight="1" x14ac:dyDescent="0.2">
      <c r="A19" s="22" t="s">
        <v>226</v>
      </c>
      <c r="B19" s="26"/>
      <c r="C19" s="313"/>
      <c r="D19" s="23">
        <v>0</v>
      </c>
      <c r="E19" s="23"/>
      <c r="F19" s="23">
        <v>0</v>
      </c>
      <c r="G19" s="23"/>
      <c r="H19" s="23">
        <v>0</v>
      </c>
      <c r="I19" s="288"/>
      <c r="J19" s="23">
        <v>0</v>
      </c>
      <c r="K19" s="288"/>
      <c r="L19" s="23">
        <v>0</v>
      </c>
      <c r="M19" s="288"/>
      <c r="N19" s="272">
        <f t="shared" si="0"/>
        <v>0</v>
      </c>
      <c r="O19" s="289"/>
      <c r="P19" s="23">
        <v>0</v>
      </c>
      <c r="Q19" s="313"/>
      <c r="R19" s="23">
        <v>0</v>
      </c>
      <c r="S19" s="272"/>
      <c r="T19" s="272">
        <v>960269321</v>
      </c>
      <c r="U19" s="289"/>
      <c r="V19" s="272">
        <f t="shared" si="1"/>
        <v>960269321</v>
      </c>
      <c r="W19" s="289"/>
      <c r="X19" s="272">
        <v>14520921</v>
      </c>
      <c r="Y19" s="289"/>
      <c r="Z19" s="272">
        <f t="shared" si="2"/>
        <v>974790242</v>
      </c>
    </row>
    <row r="20" spans="1:26" s="22" customFormat="1" ht="16.5" customHeight="1" x14ac:dyDescent="0.2">
      <c r="A20" s="32" t="s">
        <v>169</v>
      </c>
      <c r="B20" s="26">
        <v>20</v>
      </c>
      <c r="C20" s="313"/>
      <c r="D20" s="23">
        <v>0</v>
      </c>
      <c r="E20" s="23"/>
      <c r="F20" s="23">
        <v>0</v>
      </c>
      <c r="G20" s="23"/>
      <c r="H20" s="23">
        <v>0</v>
      </c>
      <c r="I20" s="288"/>
      <c r="J20" s="23">
        <v>0</v>
      </c>
      <c r="K20" s="288"/>
      <c r="L20" s="23">
        <v>0</v>
      </c>
      <c r="M20" s="288"/>
      <c r="N20" s="272">
        <f t="shared" si="0"/>
        <v>0</v>
      </c>
      <c r="O20" s="289"/>
      <c r="P20" s="23">
        <v>0</v>
      </c>
      <c r="Q20" s="313"/>
      <c r="R20" s="23">
        <v>0</v>
      </c>
      <c r="S20" s="272"/>
      <c r="T20" s="272">
        <v>-445709277</v>
      </c>
      <c r="U20" s="289"/>
      <c r="V20" s="23">
        <f>D20+F20+H20+N20+P20+R20+T20</f>
        <v>-445709277</v>
      </c>
      <c r="W20" s="289"/>
      <c r="X20" s="23">
        <v>-6865000</v>
      </c>
      <c r="Y20" s="289"/>
      <c r="Z20" s="272">
        <f>V20+X20</f>
        <v>-452574277</v>
      </c>
    </row>
    <row r="21" spans="1:26" s="22" customFormat="1" ht="16.5" customHeight="1" x14ac:dyDescent="0.2">
      <c r="A21" s="32" t="s">
        <v>170</v>
      </c>
      <c r="B21" s="26">
        <v>20</v>
      </c>
      <c r="C21" s="313"/>
      <c r="D21" s="23">
        <v>0</v>
      </c>
      <c r="E21" s="23"/>
      <c r="F21" s="23">
        <v>0</v>
      </c>
      <c r="G21" s="23"/>
      <c r="H21" s="23">
        <v>0</v>
      </c>
      <c r="I21" s="288"/>
      <c r="J21" s="23">
        <v>0</v>
      </c>
      <c r="K21" s="288"/>
      <c r="L21" s="23">
        <v>0</v>
      </c>
      <c r="M21" s="288"/>
      <c r="N21" s="272">
        <f>J21+L21</f>
        <v>0</v>
      </c>
      <c r="O21" s="289"/>
      <c r="P21" s="23">
        <v>0</v>
      </c>
      <c r="Q21" s="313"/>
      <c r="R21" s="23">
        <v>61324691</v>
      </c>
      <c r="S21" s="272"/>
      <c r="T21" s="272">
        <v>-61324691</v>
      </c>
      <c r="U21" s="289"/>
      <c r="V21" s="23">
        <f t="shared" ref="V21:V23" si="3">D21+F21+H21+N21+P21+R21+T21</f>
        <v>0</v>
      </c>
      <c r="W21" s="289"/>
      <c r="X21" s="23">
        <v>0</v>
      </c>
      <c r="Y21" s="289"/>
      <c r="Z21" s="272">
        <f>V21+X21</f>
        <v>0</v>
      </c>
    </row>
    <row r="22" spans="1:26" s="22" customFormat="1" ht="16.5" customHeight="1" x14ac:dyDescent="0.2">
      <c r="A22" s="32" t="s">
        <v>171</v>
      </c>
      <c r="B22" s="26"/>
      <c r="C22" s="313"/>
      <c r="D22" s="23">
        <v>0</v>
      </c>
      <c r="E22" s="23"/>
      <c r="F22" s="23">
        <v>0</v>
      </c>
      <c r="G22" s="23"/>
      <c r="H22" s="23">
        <v>0</v>
      </c>
      <c r="I22" s="288"/>
      <c r="J22" s="23">
        <v>0</v>
      </c>
      <c r="K22" s="288"/>
      <c r="L22" s="23">
        <v>-4198223</v>
      </c>
      <c r="M22" s="288"/>
      <c r="N22" s="272">
        <f>J22+L22</f>
        <v>-4198223</v>
      </c>
      <c r="O22" s="289"/>
      <c r="P22" s="23">
        <v>0</v>
      </c>
      <c r="Q22" s="313"/>
      <c r="R22" s="23">
        <v>0</v>
      </c>
      <c r="S22" s="272"/>
      <c r="T22" s="272">
        <v>4198223</v>
      </c>
      <c r="U22" s="289"/>
      <c r="V22" s="23">
        <f t="shared" si="3"/>
        <v>0</v>
      </c>
      <c r="W22" s="289"/>
      <c r="X22" s="23">
        <v>0</v>
      </c>
      <c r="Y22" s="289"/>
      <c r="Z22" s="272">
        <f t="shared" ref="Z22:Z23" si="4">V22+X22</f>
        <v>0</v>
      </c>
    </row>
    <row r="23" spans="1:26" s="22" customFormat="1" ht="16.5" customHeight="1" x14ac:dyDescent="0.2">
      <c r="A23" s="32" t="s">
        <v>65</v>
      </c>
      <c r="B23" s="26">
        <v>20</v>
      </c>
      <c r="C23" s="313"/>
      <c r="D23" s="23">
        <v>0</v>
      </c>
      <c r="E23" s="23"/>
      <c r="F23" s="23">
        <v>0</v>
      </c>
      <c r="G23" s="23"/>
      <c r="H23" s="23">
        <v>0</v>
      </c>
      <c r="I23" s="288"/>
      <c r="J23" s="23">
        <v>0</v>
      </c>
      <c r="K23" s="288"/>
      <c r="L23" s="23">
        <v>0</v>
      </c>
      <c r="M23" s="288"/>
      <c r="N23" s="272">
        <f>J23+L23</f>
        <v>0</v>
      </c>
      <c r="O23" s="289"/>
      <c r="P23" s="23">
        <v>104857</v>
      </c>
      <c r="Q23" s="313"/>
      <c r="R23" s="23">
        <v>0</v>
      </c>
      <c r="S23" s="272"/>
      <c r="T23" s="272">
        <v>-104857</v>
      </c>
      <c r="U23" s="289"/>
      <c r="V23" s="23">
        <f t="shared" si="3"/>
        <v>0</v>
      </c>
      <c r="W23" s="289"/>
      <c r="X23" s="23">
        <v>0</v>
      </c>
      <c r="Y23" s="289"/>
      <c r="Z23" s="272">
        <f t="shared" si="4"/>
        <v>0</v>
      </c>
    </row>
    <row r="24" spans="1:26" s="22" customFormat="1" ht="16.5" customHeight="1" x14ac:dyDescent="0.2">
      <c r="A24" s="32" t="s">
        <v>172</v>
      </c>
      <c r="B24" s="26"/>
      <c r="C24" s="313"/>
      <c r="D24" s="23">
        <v>0</v>
      </c>
      <c r="E24" s="23"/>
      <c r="F24" s="23">
        <v>0</v>
      </c>
      <c r="G24" s="23"/>
      <c r="H24" s="23">
        <v>0</v>
      </c>
      <c r="I24" s="288"/>
      <c r="J24" s="23">
        <v>0</v>
      </c>
      <c r="K24" s="288"/>
      <c r="L24" s="23">
        <v>96754</v>
      </c>
      <c r="M24" s="288"/>
      <c r="N24" s="272">
        <f>J24+L24</f>
        <v>96754</v>
      </c>
      <c r="O24" s="289"/>
      <c r="P24" s="23">
        <v>0</v>
      </c>
      <c r="Q24" s="313"/>
      <c r="R24" s="23">
        <v>0</v>
      </c>
      <c r="S24" s="272"/>
      <c r="T24" s="23">
        <v>0</v>
      </c>
      <c r="U24" s="289"/>
      <c r="V24" s="23">
        <f>D24+F24+H24+N24+P24+R24+T24</f>
        <v>96754</v>
      </c>
      <c r="W24" s="289"/>
      <c r="X24" s="23">
        <v>32251</v>
      </c>
      <c r="Y24" s="289"/>
      <c r="Z24" s="272">
        <f>V24+X24</f>
        <v>129005</v>
      </c>
    </row>
    <row r="25" spans="1:26" s="22" customFormat="1" ht="16.5" customHeight="1" x14ac:dyDescent="0.2">
      <c r="A25" s="32" t="s">
        <v>173</v>
      </c>
      <c r="B25" s="32"/>
      <c r="C25" s="313"/>
      <c r="D25" s="23"/>
      <c r="E25" s="23"/>
      <c r="F25" s="23"/>
      <c r="G25" s="23"/>
      <c r="H25" s="23"/>
      <c r="I25" s="289"/>
      <c r="J25" s="23"/>
      <c r="K25" s="288"/>
      <c r="L25" s="23"/>
      <c r="M25" s="288"/>
      <c r="N25" s="272"/>
      <c r="O25" s="289"/>
      <c r="P25" s="23"/>
      <c r="Q25" s="313"/>
      <c r="R25" s="23"/>
      <c r="S25" s="272"/>
      <c r="T25" s="23"/>
      <c r="U25" s="289"/>
      <c r="V25" s="23"/>
      <c r="W25" s="289"/>
      <c r="X25" s="23"/>
      <c r="Y25" s="289"/>
      <c r="Z25" s="23"/>
    </row>
    <row r="26" spans="1:26" s="22" customFormat="1" ht="16.5" customHeight="1" x14ac:dyDescent="0.2">
      <c r="A26" s="32" t="s">
        <v>174</v>
      </c>
      <c r="B26" s="32"/>
      <c r="C26" s="313"/>
      <c r="D26" s="23"/>
      <c r="E26" s="23"/>
      <c r="F26" s="23"/>
      <c r="G26" s="23"/>
      <c r="H26" s="23"/>
      <c r="I26" s="289"/>
      <c r="J26" s="23"/>
      <c r="K26" s="288"/>
      <c r="L26" s="23"/>
      <c r="M26" s="288"/>
      <c r="N26" s="272"/>
      <c r="O26" s="289"/>
      <c r="P26" s="23"/>
      <c r="Q26" s="313"/>
      <c r="R26" s="23"/>
      <c r="S26" s="272"/>
      <c r="T26" s="23"/>
      <c r="U26" s="289"/>
      <c r="V26" s="23"/>
      <c r="W26" s="289"/>
      <c r="X26" s="23"/>
      <c r="Y26" s="289"/>
      <c r="Z26" s="23"/>
    </row>
    <row r="27" spans="1:26" s="22" customFormat="1" ht="16.5" customHeight="1" x14ac:dyDescent="0.2">
      <c r="A27" s="89" t="s">
        <v>175</v>
      </c>
      <c r="B27" s="32"/>
      <c r="C27" s="313"/>
      <c r="D27" s="23">
        <v>0</v>
      </c>
      <c r="E27" s="23"/>
      <c r="F27" s="23">
        <v>0</v>
      </c>
      <c r="G27" s="23"/>
      <c r="H27" s="23">
        <v>0</v>
      </c>
      <c r="I27" s="290"/>
      <c r="J27" s="23">
        <v>-660658180</v>
      </c>
      <c r="K27" s="288"/>
      <c r="L27" s="23">
        <v>0</v>
      </c>
      <c r="M27" s="288"/>
      <c r="N27" s="272">
        <f>J27+L27</f>
        <v>-660658180</v>
      </c>
      <c r="O27" s="289"/>
      <c r="P27" s="23">
        <v>0</v>
      </c>
      <c r="Q27" s="313"/>
      <c r="R27" s="23">
        <v>0</v>
      </c>
      <c r="S27" s="272"/>
      <c r="T27" s="23">
        <v>0</v>
      </c>
      <c r="U27" s="289"/>
      <c r="V27" s="272">
        <f>D27+F27+H27+N27+P27+R27+T27</f>
        <v>-660658180</v>
      </c>
      <c r="W27" s="289"/>
      <c r="X27" s="272">
        <v>-6530834</v>
      </c>
      <c r="Y27" s="289"/>
      <c r="Z27" s="272">
        <f>V27+X27</f>
        <v>-667189014</v>
      </c>
    </row>
    <row r="28" spans="1:26" s="22" customFormat="1" ht="16.5" customHeight="1" x14ac:dyDescent="0.2">
      <c r="A28" s="89" t="s">
        <v>134</v>
      </c>
      <c r="B28" s="89"/>
      <c r="C28" s="313"/>
      <c r="D28" s="23"/>
      <c r="E28" s="23"/>
      <c r="F28" s="23"/>
      <c r="G28" s="23"/>
      <c r="H28" s="23"/>
      <c r="I28" s="289"/>
      <c r="J28" s="23"/>
      <c r="K28" s="288"/>
      <c r="L28" s="23"/>
      <c r="M28" s="288"/>
      <c r="N28" s="272"/>
      <c r="O28" s="289"/>
      <c r="P28" s="23"/>
      <c r="Q28" s="313"/>
      <c r="R28" s="23"/>
      <c r="S28" s="272"/>
      <c r="T28" s="23"/>
      <c r="U28" s="289"/>
      <c r="V28" s="288"/>
      <c r="W28" s="289"/>
      <c r="X28" s="288"/>
      <c r="Y28" s="289"/>
      <c r="Z28" s="288"/>
    </row>
    <row r="29" spans="1:26" s="22" customFormat="1" ht="16.5" customHeight="1" x14ac:dyDescent="0.2">
      <c r="A29" s="89" t="s">
        <v>176</v>
      </c>
      <c r="B29" s="89"/>
      <c r="C29" s="313"/>
      <c r="D29" s="23"/>
      <c r="E29" s="23"/>
      <c r="F29" s="23"/>
      <c r="G29" s="23"/>
      <c r="H29" s="23"/>
      <c r="I29" s="289"/>
      <c r="J29" s="23"/>
      <c r="K29" s="288"/>
      <c r="L29" s="23"/>
      <c r="M29" s="288"/>
      <c r="N29" s="272"/>
      <c r="O29" s="289"/>
      <c r="P29" s="23"/>
      <c r="Q29" s="313"/>
      <c r="R29" s="23"/>
      <c r="S29" s="272"/>
      <c r="T29" s="23"/>
      <c r="U29" s="289"/>
      <c r="V29" s="288"/>
      <c r="W29" s="289"/>
      <c r="X29" s="288"/>
      <c r="Y29" s="289"/>
      <c r="Z29" s="288"/>
    </row>
    <row r="30" spans="1:26" s="22" customFormat="1" ht="16.5" customHeight="1" x14ac:dyDescent="0.2">
      <c r="A30" s="89" t="s">
        <v>177</v>
      </c>
      <c r="B30" s="89"/>
      <c r="C30" s="313"/>
      <c r="D30" s="23"/>
      <c r="E30" s="23"/>
      <c r="F30" s="23"/>
      <c r="G30" s="23"/>
      <c r="H30" s="23"/>
      <c r="I30" s="289"/>
      <c r="J30" s="23"/>
      <c r="K30" s="288"/>
      <c r="L30" s="23"/>
      <c r="M30" s="288"/>
      <c r="N30" s="272"/>
      <c r="O30" s="289"/>
      <c r="P30" s="23"/>
      <c r="Q30" s="313"/>
      <c r="R30" s="23"/>
      <c r="S30" s="272"/>
      <c r="T30" s="23"/>
      <c r="U30" s="289"/>
      <c r="V30" s="288"/>
      <c r="W30" s="289"/>
      <c r="X30" s="288"/>
      <c r="Y30" s="289"/>
      <c r="Z30" s="288"/>
    </row>
    <row r="31" spans="1:26" s="22" customFormat="1" ht="16.5" customHeight="1" x14ac:dyDescent="0.2">
      <c r="A31" s="89" t="s">
        <v>178</v>
      </c>
      <c r="B31" s="89"/>
      <c r="C31" s="313"/>
      <c r="D31" s="23"/>
      <c r="E31" s="23"/>
      <c r="F31" s="23"/>
      <c r="G31" s="23"/>
      <c r="H31" s="23"/>
      <c r="I31" s="289"/>
      <c r="J31" s="23"/>
      <c r="K31" s="288"/>
      <c r="L31" s="23"/>
      <c r="M31" s="288"/>
      <c r="N31" s="272"/>
      <c r="O31" s="289"/>
      <c r="P31" s="23"/>
      <c r="Q31" s="313"/>
      <c r="R31" s="23"/>
      <c r="S31" s="272"/>
      <c r="T31" s="23"/>
      <c r="U31" s="289"/>
      <c r="V31" s="288"/>
      <c r="W31" s="289"/>
      <c r="X31" s="288"/>
      <c r="Y31" s="289"/>
      <c r="Z31" s="288"/>
    </row>
    <row r="32" spans="1:26" s="22" customFormat="1" ht="16.5" customHeight="1" x14ac:dyDescent="0.2">
      <c r="A32" s="22" t="s">
        <v>179</v>
      </c>
      <c r="B32" s="89"/>
      <c r="C32" s="313"/>
      <c r="D32" s="291">
        <v>0</v>
      </c>
      <c r="E32" s="23"/>
      <c r="F32" s="291">
        <v>0</v>
      </c>
      <c r="G32" s="23"/>
      <c r="H32" s="291">
        <v>0</v>
      </c>
      <c r="I32" s="290"/>
      <c r="J32" s="291">
        <v>3411024</v>
      </c>
      <c r="K32" s="288"/>
      <c r="L32" s="291">
        <v>0</v>
      </c>
      <c r="M32" s="288"/>
      <c r="N32" s="275">
        <f>J32+L32</f>
        <v>3411024</v>
      </c>
      <c r="O32" s="289"/>
      <c r="P32" s="291">
        <v>0</v>
      </c>
      <c r="Q32" s="313"/>
      <c r="R32" s="291">
        <v>0</v>
      </c>
      <c r="S32" s="272"/>
      <c r="T32" s="291">
        <v>0</v>
      </c>
      <c r="U32" s="289"/>
      <c r="V32" s="275">
        <f>D32+F32+H32+N32+P32+R32+T32</f>
        <v>3411024</v>
      </c>
      <c r="W32" s="289"/>
      <c r="X32" s="275">
        <v>32818</v>
      </c>
      <c r="Y32" s="289"/>
      <c r="Z32" s="275">
        <f>V32+X32</f>
        <v>3443842</v>
      </c>
    </row>
    <row r="33" spans="1:26" s="22" customFormat="1" ht="16.5" customHeight="1" x14ac:dyDescent="0.2">
      <c r="A33" s="32"/>
      <c r="B33" s="32"/>
      <c r="C33" s="310"/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</row>
    <row r="34" spans="1:26" s="22" customFormat="1" ht="16.5" customHeight="1" thickBot="1" x14ac:dyDescent="0.25">
      <c r="A34" s="302" t="s">
        <v>231</v>
      </c>
      <c r="B34" s="88"/>
      <c r="C34" s="24"/>
      <c r="D34" s="293">
        <f>SUM(D18:D32)</f>
        <v>594292336</v>
      </c>
      <c r="E34" s="272"/>
      <c r="F34" s="293">
        <f>SUM(F18:F32)</f>
        <v>895385444</v>
      </c>
      <c r="G34" s="272"/>
      <c r="H34" s="293">
        <f>SUM(H18:H32)</f>
        <v>1354834</v>
      </c>
      <c r="I34" s="272"/>
      <c r="J34" s="293">
        <f>SUM(J18:J32)</f>
        <v>-2552612537</v>
      </c>
      <c r="K34" s="272"/>
      <c r="L34" s="293">
        <f>SUM(L18:L32)</f>
        <v>12396165</v>
      </c>
      <c r="M34" s="272"/>
      <c r="N34" s="293">
        <f>SUM(N18:N32)</f>
        <v>-2540216372</v>
      </c>
      <c r="O34" s="272"/>
      <c r="P34" s="293">
        <f>SUM(P18:P32)</f>
        <v>118962325</v>
      </c>
      <c r="Q34" s="272"/>
      <c r="R34" s="293">
        <f>SUM(R18:R32)</f>
        <v>1197602141</v>
      </c>
      <c r="S34" s="272"/>
      <c r="T34" s="293">
        <f>SUM(T18:T32)</f>
        <v>8800528570</v>
      </c>
      <c r="U34" s="272"/>
      <c r="V34" s="293">
        <f>SUM(V18:V32)</f>
        <v>9067909278</v>
      </c>
      <c r="W34" s="272"/>
      <c r="X34" s="293">
        <f>SUM(X18:X32)</f>
        <v>141658163</v>
      </c>
      <c r="Y34" s="272"/>
      <c r="Z34" s="293">
        <f>SUM(Z18:Z32)</f>
        <v>9209567441</v>
      </c>
    </row>
    <row r="35" spans="1:26" s="22" customFormat="1" ht="16.5" customHeight="1" thickTop="1" x14ac:dyDescent="0.2">
      <c r="A35" s="29"/>
      <c r="B35" s="29"/>
      <c r="C35" s="310"/>
      <c r="D35" s="29"/>
      <c r="E35" s="29"/>
      <c r="F35" s="29"/>
      <c r="G35" s="29"/>
      <c r="H35" s="29"/>
      <c r="I35" s="29"/>
      <c r="J35" s="30"/>
      <c r="K35" s="29"/>
      <c r="L35" s="29"/>
      <c r="M35" s="29"/>
      <c r="N35" s="31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s="22" customFormat="1" ht="16.5" customHeight="1" x14ac:dyDescent="0.2">
      <c r="A36" s="29"/>
      <c r="B36" s="29"/>
      <c r="C36" s="310"/>
      <c r="D36" s="29"/>
      <c r="E36" s="29"/>
      <c r="F36" s="29"/>
      <c r="G36" s="29"/>
      <c r="H36" s="29"/>
      <c r="I36" s="29"/>
      <c r="J36" s="31"/>
      <c r="K36" s="29"/>
      <c r="L36" s="29"/>
      <c r="M36" s="29"/>
      <c r="N36" s="31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6.5" customHeight="1" x14ac:dyDescent="0.2"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</row>
    <row r="38" spans="1:26" ht="21.95" customHeight="1" x14ac:dyDescent="0.2">
      <c r="A38" s="54" t="str">
        <f>+'PL 7-8 (6-month)'!A107</f>
        <v>The accompanying notes form part of this interim financial information.</v>
      </c>
      <c r="B38" s="54"/>
      <c r="C38" s="90"/>
      <c r="D38" s="90"/>
      <c r="E38" s="90"/>
      <c r="F38" s="91"/>
      <c r="G38" s="90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28"/>
      <c r="W38" s="91"/>
      <c r="X38" s="28"/>
      <c r="Y38" s="91"/>
      <c r="Z38" s="28"/>
    </row>
    <row r="39" spans="1:26" ht="16.350000000000001" customHeight="1" x14ac:dyDescent="0.2"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 spans="1:26" ht="16.350000000000001" customHeight="1" x14ac:dyDescent="0.2"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</row>
    <row r="41" spans="1:26" ht="16.350000000000001" customHeight="1" x14ac:dyDescent="0.2"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</row>
    <row r="42" spans="1:26" ht="16.350000000000001" customHeight="1" x14ac:dyDescent="0.2"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</row>
    <row r="43" spans="1:26" ht="16.350000000000001" customHeight="1" x14ac:dyDescent="0.2"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</row>
    <row r="44" spans="1:26" ht="16.350000000000001" customHeight="1" x14ac:dyDescent="0.2"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</row>
    <row r="45" spans="1:26" ht="16.350000000000001" customHeight="1" x14ac:dyDescent="0.2"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</row>
  </sheetData>
  <mergeCells count="7">
    <mergeCell ref="P13:R13"/>
    <mergeCell ref="P4:R4"/>
    <mergeCell ref="P5:R5"/>
    <mergeCell ref="D6:Z6"/>
    <mergeCell ref="J7:V7"/>
    <mergeCell ref="J8:N8"/>
    <mergeCell ref="P12:T12"/>
  </mergeCells>
  <pageMargins left="0.25" right="0.25" top="0.5" bottom="0.6" header="0.49" footer="0.4"/>
  <pageSetup paperSize="9" scale="80" firstPageNumber="9" orientation="landscape" useFirstPageNumber="1" horizontalDpi="1200" verticalDpi="1200" r:id="rId1"/>
  <headerFooter>
    <oddFooter>&amp;R&amp;"Arial,Regular"&amp;10&amp;P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BEF2-8662-47BB-8AFD-9DD982C9AF4E}">
  <dimension ref="A1:Z46"/>
  <sheetViews>
    <sheetView view="pageBreakPreview" topLeftCell="A2" zoomScale="85" zoomScaleNormal="115" zoomScaleSheetLayoutView="85" workbookViewId="0">
      <selection activeCell="A11" sqref="A11"/>
    </sheetView>
  </sheetViews>
  <sheetFormatPr defaultColWidth="9" defaultRowHeight="16.350000000000001" customHeight="1" x14ac:dyDescent="0.2"/>
  <cols>
    <col min="1" max="1" width="30.375" style="260" customWidth="1"/>
    <col min="2" max="2" width="3.875" style="260" customWidth="1"/>
    <col min="3" max="3" width="0.625" style="261" customWidth="1"/>
    <col min="4" max="4" width="9.75" style="260" customWidth="1"/>
    <col min="5" max="5" width="0.625" style="260" customWidth="1"/>
    <col min="6" max="6" width="9" style="260" bestFit="1" customWidth="1"/>
    <col min="7" max="7" width="0.625" style="260" customWidth="1"/>
    <col min="8" max="8" width="10.875" style="260" customWidth="1"/>
    <col min="9" max="9" width="0.625" style="260" customWidth="1"/>
    <col min="10" max="10" width="15.625" style="260" customWidth="1"/>
    <col min="11" max="11" width="0.625" style="260" customWidth="1"/>
    <col min="12" max="12" width="10.5" style="260" customWidth="1"/>
    <col min="13" max="13" width="0.625" style="260" customWidth="1"/>
    <col min="14" max="14" width="10.875" style="260" customWidth="1"/>
    <col min="15" max="15" width="0.625" style="260" customWidth="1"/>
    <col min="16" max="16" width="9.5" style="260" customWidth="1"/>
    <col min="17" max="17" width="0.625" style="260" customWidth="1"/>
    <col min="18" max="18" width="10.25" style="260" bestFit="1" customWidth="1"/>
    <col min="19" max="19" width="0.625" style="260" customWidth="1"/>
    <col min="20" max="20" width="10.625" style="260" customWidth="1"/>
    <col min="21" max="21" width="0.625" style="260" customWidth="1"/>
    <col min="22" max="22" width="9.875" style="260" customWidth="1"/>
    <col min="23" max="23" width="0.625" style="260" customWidth="1"/>
    <col min="24" max="24" width="10.875" style="260" customWidth="1"/>
    <col min="25" max="25" width="0.625" style="260" customWidth="1"/>
    <col min="26" max="26" width="10.125" style="260" customWidth="1"/>
    <col min="27" max="16384" width="9" style="260"/>
  </cols>
  <sheetData>
    <row r="1" spans="1:26" s="229" customFormat="1" ht="16.5" customHeight="1" x14ac:dyDescent="0.2">
      <c r="A1" s="226" t="s">
        <v>0</v>
      </c>
      <c r="B1" s="226"/>
      <c r="C1" s="227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8"/>
      <c r="Q1" s="228"/>
      <c r="R1" s="228"/>
      <c r="S1" s="228"/>
      <c r="T1" s="228"/>
      <c r="U1" s="228"/>
      <c r="W1" s="228"/>
      <c r="Y1" s="228"/>
    </row>
    <row r="2" spans="1:26" s="229" customFormat="1" ht="16.5" customHeight="1" x14ac:dyDescent="0.2">
      <c r="A2" s="226" t="s">
        <v>136</v>
      </c>
      <c r="B2" s="226"/>
      <c r="C2" s="227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8"/>
      <c r="W2" s="228"/>
      <c r="Y2" s="228"/>
    </row>
    <row r="3" spans="1:26" s="229" customFormat="1" ht="16.5" customHeight="1" x14ac:dyDescent="0.2">
      <c r="A3" s="230" t="str">
        <f>+'EQ 9'!A3</f>
        <v>For the six-month period ended 30 June 2024</v>
      </c>
      <c r="B3" s="230"/>
      <c r="C3" s="231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2"/>
      <c r="Q3" s="232"/>
      <c r="R3" s="232"/>
      <c r="S3" s="232"/>
      <c r="T3" s="232"/>
      <c r="U3" s="232"/>
      <c r="V3" s="233"/>
      <c r="W3" s="232"/>
      <c r="X3" s="233"/>
      <c r="Y3" s="232"/>
      <c r="Z3" s="233"/>
    </row>
    <row r="4" spans="1:26" s="235" customFormat="1" ht="16.5" customHeight="1" x14ac:dyDescent="0.2">
      <c r="A4" s="234"/>
      <c r="B4" s="234"/>
      <c r="C4" s="311"/>
      <c r="D4" s="196"/>
      <c r="E4" s="311"/>
      <c r="F4" s="311"/>
      <c r="G4" s="311"/>
      <c r="H4" s="196"/>
      <c r="I4" s="196"/>
      <c r="J4" s="196"/>
      <c r="K4" s="196"/>
      <c r="L4" s="196"/>
      <c r="M4" s="196"/>
      <c r="N4" s="196"/>
      <c r="O4" s="196"/>
      <c r="P4" s="325"/>
      <c r="Q4" s="325"/>
      <c r="R4" s="325"/>
      <c r="S4" s="196"/>
      <c r="T4" s="196"/>
      <c r="U4" s="196"/>
      <c r="V4" s="196"/>
      <c r="W4" s="196"/>
      <c r="X4" s="196"/>
      <c r="Y4" s="196"/>
      <c r="Z4" s="196"/>
    </row>
    <row r="5" spans="1:26" s="235" customFormat="1" ht="16.5" customHeight="1" x14ac:dyDescent="0.2">
      <c r="A5" s="234"/>
      <c r="B5" s="234"/>
      <c r="C5" s="311"/>
      <c r="D5" s="196"/>
      <c r="E5" s="311"/>
      <c r="F5" s="311"/>
      <c r="G5" s="311"/>
      <c r="H5" s="196"/>
      <c r="I5" s="196"/>
      <c r="J5" s="196"/>
      <c r="K5" s="196"/>
      <c r="L5" s="196"/>
      <c r="M5" s="196"/>
      <c r="N5" s="196"/>
      <c r="O5" s="196"/>
      <c r="P5" s="326"/>
      <c r="Q5" s="326"/>
      <c r="R5" s="326"/>
      <c r="S5" s="196"/>
      <c r="T5" s="196"/>
      <c r="U5" s="196"/>
      <c r="V5" s="196"/>
      <c r="W5" s="196"/>
      <c r="X5" s="196"/>
      <c r="Y5" s="196"/>
      <c r="Z5" s="196"/>
    </row>
    <row r="6" spans="1:26" s="235" customFormat="1" ht="16.5" customHeight="1" x14ac:dyDescent="0.2">
      <c r="A6" s="236"/>
      <c r="B6" s="236"/>
      <c r="C6" s="311"/>
      <c r="D6" s="327" t="s">
        <v>137</v>
      </c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</row>
    <row r="7" spans="1:26" s="235" customFormat="1" ht="16.5" customHeight="1" x14ac:dyDescent="0.2">
      <c r="A7" s="236"/>
      <c r="B7" s="236"/>
      <c r="C7" s="311"/>
      <c r="D7" s="311"/>
      <c r="E7" s="311"/>
      <c r="F7" s="311"/>
      <c r="G7" s="311"/>
      <c r="H7" s="311"/>
      <c r="I7" s="311"/>
      <c r="J7" s="324" t="s">
        <v>138</v>
      </c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11"/>
      <c r="X7" s="311"/>
      <c r="Y7" s="311"/>
      <c r="Z7" s="311"/>
    </row>
    <row r="8" spans="1:26" s="235" customFormat="1" ht="16.5" customHeight="1" x14ac:dyDescent="0.2">
      <c r="A8" s="236"/>
      <c r="B8" s="236"/>
      <c r="C8" s="311"/>
      <c r="D8" s="236"/>
      <c r="E8" s="236"/>
      <c r="F8" s="236"/>
      <c r="G8" s="236"/>
      <c r="H8" s="236"/>
      <c r="I8" s="236"/>
      <c r="J8" s="327" t="s">
        <v>68</v>
      </c>
      <c r="K8" s="327"/>
      <c r="L8" s="327"/>
      <c r="M8" s="327"/>
      <c r="N8" s="327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</row>
    <row r="9" spans="1:26" s="235" customFormat="1" ht="16.5" customHeight="1" x14ac:dyDescent="0.2">
      <c r="A9" s="236"/>
      <c r="B9" s="236"/>
      <c r="C9" s="311"/>
      <c r="D9" s="236"/>
      <c r="E9" s="236"/>
      <c r="F9" s="236"/>
      <c r="G9" s="236"/>
      <c r="H9" s="236"/>
      <c r="I9" s="236"/>
      <c r="J9" s="237" t="s">
        <v>139</v>
      </c>
      <c r="K9" s="236"/>
      <c r="L9" s="236"/>
      <c r="M9" s="236"/>
      <c r="N9" s="19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</row>
    <row r="10" spans="1:26" s="235" customFormat="1" ht="16.5" customHeight="1" x14ac:dyDescent="0.2">
      <c r="A10" s="234"/>
      <c r="B10" s="234"/>
      <c r="C10" s="238"/>
      <c r="D10" s="238"/>
      <c r="E10" s="238"/>
      <c r="F10" s="238"/>
      <c r="G10" s="238"/>
      <c r="H10" s="238"/>
      <c r="I10" s="238"/>
      <c r="J10" s="196" t="s">
        <v>140</v>
      </c>
      <c r="K10" s="238"/>
      <c r="L10" s="238"/>
      <c r="M10" s="238"/>
      <c r="N10" s="196"/>
      <c r="O10" s="238"/>
      <c r="P10" s="238"/>
      <c r="Q10" s="238"/>
      <c r="R10" s="238"/>
      <c r="S10" s="238"/>
      <c r="T10" s="238"/>
      <c r="U10" s="238"/>
      <c r="V10" s="239"/>
      <c r="W10" s="238"/>
      <c r="X10" s="239"/>
      <c r="Y10" s="238"/>
      <c r="Z10" s="239"/>
    </row>
    <row r="11" spans="1:26" s="235" customFormat="1" ht="16.5" customHeight="1" x14ac:dyDescent="0.2">
      <c r="A11" s="234"/>
      <c r="B11" s="234"/>
      <c r="C11" s="311"/>
      <c r="D11" s="311"/>
      <c r="E11" s="311"/>
      <c r="F11" s="311"/>
      <c r="G11" s="311"/>
      <c r="H11" s="196"/>
      <c r="I11" s="311"/>
      <c r="J11" s="196" t="s">
        <v>141</v>
      </c>
      <c r="K11" s="311"/>
      <c r="L11" s="311"/>
      <c r="M11" s="311"/>
      <c r="N11" s="196"/>
      <c r="O11" s="311"/>
      <c r="U11" s="311"/>
      <c r="V11" s="311"/>
      <c r="W11" s="311"/>
      <c r="X11" s="311"/>
      <c r="Y11" s="311"/>
      <c r="Z11" s="311"/>
    </row>
    <row r="12" spans="1:26" s="235" customFormat="1" ht="16.5" customHeight="1" x14ac:dyDescent="0.2">
      <c r="A12" s="234"/>
      <c r="B12" s="234"/>
      <c r="C12" s="311"/>
      <c r="H12" s="196" t="s">
        <v>248</v>
      </c>
      <c r="I12" s="311"/>
      <c r="J12" s="196" t="s">
        <v>143</v>
      </c>
      <c r="K12" s="311"/>
      <c r="L12" s="196" t="s">
        <v>144</v>
      </c>
      <c r="M12" s="311"/>
      <c r="O12" s="311"/>
      <c r="P12" s="327" t="s">
        <v>63</v>
      </c>
      <c r="Q12" s="327"/>
      <c r="R12" s="327"/>
      <c r="S12" s="327"/>
      <c r="T12" s="327"/>
      <c r="U12" s="311"/>
      <c r="W12" s="311"/>
      <c r="Y12" s="311"/>
      <c r="Z12" s="311"/>
    </row>
    <row r="13" spans="1:26" s="235" customFormat="1" ht="16.5" customHeight="1" x14ac:dyDescent="0.2">
      <c r="A13" s="234"/>
      <c r="B13" s="234"/>
      <c r="C13" s="311"/>
      <c r="D13" s="196" t="s">
        <v>145</v>
      </c>
      <c r="E13" s="311"/>
      <c r="F13" s="311"/>
      <c r="G13" s="311"/>
      <c r="H13" s="196" t="s">
        <v>146</v>
      </c>
      <c r="I13" s="196"/>
      <c r="J13" s="196" t="s">
        <v>147</v>
      </c>
      <c r="K13" s="196"/>
      <c r="L13" s="196" t="s">
        <v>148</v>
      </c>
      <c r="M13" s="196"/>
      <c r="N13" s="196" t="s">
        <v>149</v>
      </c>
      <c r="O13" s="196"/>
      <c r="P13" s="324" t="s">
        <v>150</v>
      </c>
      <c r="Q13" s="324"/>
      <c r="R13" s="324"/>
      <c r="S13" s="196"/>
      <c r="T13" s="196"/>
      <c r="U13" s="196"/>
      <c r="V13" s="196"/>
      <c r="W13" s="196"/>
      <c r="X13" s="196"/>
      <c r="Y13" s="196"/>
      <c r="Z13" s="196"/>
    </row>
    <row r="14" spans="1:26" s="235" customFormat="1" ht="16.5" customHeight="1" x14ac:dyDescent="0.2">
      <c r="A14" s="234"/>
      <c r="B14" s="234"/>
      <c r="C14" s="311"/>
      <c r="D14" s="196" t="s">
        <v>151</v>
      </c>
      <c r="E14" s="196"/>
      <c r="F14" s="196" t="s">
        <v>152</v>
      </c>
      <c r="G14" s="196"/>
      <c r="H14" s="196" t="s">
        <v>153</v>
      </c>
      <c r="I14" s="196"/>
      <c r="J14" s="196" t="s">
        <v>154</v>
      </c>
      <c r="K14" s="196"/>
      <c r="L14" s="196" t="s">
        <v>247</v>
      </c>
      <c r="M14" s="196"/>
      <c r="N14" s="196" t="s">
        <v>156</v>
      </c>
      <c r="O14" s="196"/>
      <c r="P14" s="196" t="s">
        <v>157</v>
      </c>
      <c r="Q14" s="196"/>
      <c r="R14" s="196" t="s">
        <v>158</v>
      </c>
      <c r="S14" s="196"/>
      <c r="U14" s="196"/>
      <c r="V14" s="196" t="s">
        <v>159</v>
      </c>
      <c r="W14" s="196"/>
      <c r="X14" s="196" t="s">
        <v>160</v>
      </c>
      <c r="Y14" s="196"/>
    </row>
    <row r="15" spans="1:26" s="235" customFormat="1" ht="16.5" customHeight="1" x14ac:dyDescent="0.2">
      <c r="A15" s="234"/>
      <c r="B15" s="234"/>
      <c r="C15" s="311"/>
      <c r="D15" s="196" t="s">
        <v>161</v>
      </c>
      <c r="E15" s="196"/>
      <c r="F15" s="196" t="s">
        <v>162</v>
      </c>
      <c r="G15" s="196"/>
      <c r="H15" s="196" t="s">
        <v>163</v>
      </c>
      <c r="I15" s="196"/>
      <c r="J15" s="240" t="s">
        <v>164</v>
      </c>
      <c r="K15" s="196"/>
      <c r="L15" s="240" t="s">
        <v>164</v>
      </c>
      <c r="M15" s="196"/>
      <c r="N15" s="196" t="s">
        <v>165</v>
      </c>
      <c r="O15" s="196"/>
      <c r="P15" s="196" t="s">
        <v>166</v>
      </c>
      <c r="Q15" s="196"/>
      <c r="R15" s="196" t="s">
        <v>166</v>
      </c>
      <c r="S15" s="196"/>
      <c r="T15" s="196" t="s">
        <v>67</v>
      </c>
      <c r="U15" s="196"/>
      <c r="V15" s="196" t="s">
        <v>167</v>
      </c>
      <c r="W15" s="196"/>
      <c r="X15" s="196" t="s">
        <v>168</v>
      </c>
      <c r="Y15" s="196"/>
      <c r="Z15" s="196" t="s">
        <v>73</v>
      </c>
    </row>
    <row r="16" spans="1:26" s="235" customFormat="1" ht="16.5" customHeight="1" x14ac:dyDescent="0.2">
      <c r="A16" s="234"/>
      <c r="B16" s="241" t="s">
        <v>104</v>
      </c>
      <c r="C16" s="311"/>
      <c r="D16" s="242" t="s">
        <v>13</v>
      </c>
      <c r="E16" s="243"/>
      <c r="F16" s="242" t="s">
        <v>13</v>
      </c>
      <c r="G16" s="243"/>
      <c r="H16" s="242" t="s">
        <v>13</v>
      </c>
      <c r="I16" s="243"/>
      <c r="J16" s="242" t="s">
        <v>13</v>
      </c>
      <c r="K16" s="243"/>
      <c r="L16" s="242" t="s">
        <v>13</v>
      </c>
      <c r="M16" s="243"/>
      <c r="N16" s="242" t="s">
        <v>13</v>
      </c>
      <c r="O16" s="243"/>
      <c r="P16" s="242" t="s">
        <v>13</v>
      </c>
      <c r="Q16" s="243"/>
      <c r="R16" s="242" t="s">
        <v>13</v>
      </c>
      <c r="S16" s="243"/>
      <c r="T16" s="242" t="s">
        <v>13</v>
      </c>
      <c r="U16" s="243"/>
      <c r="V16" s="242" t="s">
        <v>13</v>
      </c>
      <c r="W16" s="243"/>
      <c r="X16" s="242" t="s">
        <v>13</v>
      </c>
      <c r="Y16" s="243"/>
      <c r="Z16" s="242" t="s">
        <v>13</v>
      </c>
    </row>
    <row r="17" spans="1:26" s="235" customFormat="1" ht="16.5" customHeight="1" x14ac:dyDescent="0.2">
      <c r="A17" s="234"/>
      <c r="B17" s="234"/>
      <c r="C17" s="238"/>
      <c r="D17" s="244"/>
      <c r="E17" s="234"/>
      <c r="F17" s="244"/>
      <c r="G17" s="234"/>
      <c r="H17" s="244"/>
      <c r="I17" s="234"/>
      <c r="J17" s="244"/>
      <c r="K17" s="234"/>
      <c r="L17" s="244"/>
      <c r="M17" s="234"/>
      <c r="N17" s="244"/>
      <c r="O17" s="234"/>
      <c r="P17" s="244"/>
      <c r="Q17" s="234"/>
      <c r="R17" s="244"/>
      <c r="S17" s="234"/>
      <c r="T17" s="244"/>
      <c r="U17" s="234"/>
      <c r="V17" s="244"/>
      <c r="W17" s="234"/>
      <c r="X17" s="244"/>
      <c r="Y17" s="234"/>
      <c r="Z17" s="244"/>
    </row>
    <row r="18" spans="1:26" s="235" customFormat="1" ht="16.5" customHeight="1" x14ac:dyDescent="0.2">
      <c r="A18" s="303" t="s">
        <v>233</v>
      </c>
      <c r="B18" s="245"/>
      <c r="C18" s="246"/>
      <c r="D18" s="247">
        <v>594292336</v>
      </c>
      <c r="E18" s="248"/>
      <c r="F18" s="247">
        <v>895385444</v>
      </c>
      <c r="G18" s="248"/>
      <c r="H18" s="247">
        <v>1354834</v>
      </c>
      <c r="I18" s="249"/>
      <c r="J18" s="247">
        <v>-3285574258</v>
      </c>
      <c r="K18" s="249"/>
      <c r="L18" s="247">
        <v>13200675</v>
      </c>
      <c r="M18" s="249"/>
      <c r="N18" s="250">
        <f t="shared" ref="N18:N20" si="0">J18+L18</f>
        <v>-3272373583</v>
      </c>
      <c r="O18" s="246"/>
      <c r="P18" s="247">
        <v>119920324</v>
      </c>
      <c r="Q18" s="251"/>
      <c r="R18" s="247">
        <v>1197602141</v>
      </c>
      <c r="S18" s="252"/>
      <c r="T18" s="250">
        <v>9301597622</v>
      </c>
      <c r="U18" s="246"/>
      <c r="V18" s="250">
        <f>D18+F18+H18+N18+P18+R18+T18</f>
        <v>8837779118</v>
      </c>
      <c r="W18" s="246"/>
      <c r="X18" s="250">
        <v>155966371</v>
      </c>
      <c r="Y18" s="246"/>
      <c r="Z18" s="250">
        <f t="shared" ref="Z18:Z19" si="1">V18+X18</f>
        <v>8993745489</v>
      </c>
    </row>
    <row r="19" spans="1:26" s="235" customFormat="1" ht="16.5" customHeight="1" x14ac:dyDescent="0.2">
      <c r="A19" s="235" t="s">
        <v>226</v>
      </c>
      <c r="B19" s="253"/>
      <c r="C19" s="251"/>
      <c r="D19" s="247">
        <v>0</v>
      </c>
      <c r="E19" s="248"/>
      <c r="F19" s="247">
        <v>0</v>
      </c>
      <c r="G19" s="248"/>
      <c r="H19" s="247">
        <v>0</v>
      </c>
      <c r="I19" s="249"/>
      <c r="J19" s="247">
        <v>0</v>
      </c>
      <c r="K19" s="249"/>
      <c r="L19" s="247">
        <v>0</v>
      </c>
      <c r="M19" s="249"/>
      <c r="N19" s="250">
        <f t="shared" si="0"/>
        <v>0</v>
      </c>
      <c r="O19" s="246"/>
      <c r="P19" s="247">
        <v>0</v>
      </c>
      <c r="Q19" s="251"/>
      <c r="R19" s="247">
        <v>0</v>
      </c>
      <c r="S19" s="252"/>
      <c r="T19" s="250">
        <v>814916091</v>
      </c>
      <c r="U19" s="246"/>
      <c r="V19" s="250">
        <f t="shared" ref="V19" si="2">D19+F19+H19+N19+P19+R19+T19</f>
        <v>814916091</v>
      </c>
      <c r="W19" s="246"/>
      <c r="X19" s="250">
        <v>6186493</v>
      </c>
      <c r="Y19" s="246"/>
      <c r="Z19" s="250">
        <f t="shared" si="1"/>
        <v>821102584</v>
      </c>
    </row>
    <row r="20" spans="1:26" s="235" customFormat="1" ht="16.5" customHeight="1" x14ac:dyDescent="0.2">
      <c r="A20" s="234" t="s">
        <v>169</v>
      </c>
      <c r="B20" s="253">
        <v>20</v>
      </c>
      <c r="C20" s="251"/>
      <c r="D20" s="247">
        <v>0</v>
      </c>
      <c r="E20" s="248"/>
      <c r="F20" s="247">
        <v>0</v>
      </c>
      <c r="G20" s="248"/>
      <c r="H20" s="247">
        <v>0</v>
      </c>
      <c r="I20" s="249"/>
      <c r="J20" s="247">
        <v>0</v>
      </c>
      <c r="K20" s="249"/>
      <c r="L20" s="247">
        <v>0</v>
      </c>
      <c r="M20" s="249"/>
      <c r="N20" s="250">
        <f t="shared" si="0"/>
        <v>0</v>
      </c>
      <c r="O20" s="246"/>
      <c r="P20" s="247">
        <v>0</v>
      </c>
      <c r="Q20" s="251"/>
      <c r="R20" s="247">
        <v>0</v>
      </c>
      <c r="S20" s="252"/>
      <c r="T20" s="250">
        <v>-653721239</v>
      </c>
      <c r="U20" s="246"/>
      <c r="V20" s="247">
        <f>D20+F20+H20+N20+P20+R20+T20</f>
        <v>-653721239</v>
      </c>
      <c r="W20" s="246"/>
      <c r="X20" s="250">
        <v>-15670682</v>
      </c>
      <c r="Y20" s="246"/>
      <c r="Z20" s="250">
        <f>V20+X20</f>
        <v>-669391921</v>
      </c>
    </row>
    <row r="21" spans="1:26" s="235" customFormat="1" ht="16.5" customHeight="1" x14ac:dyDescent="0.2">
      <c r="A21" s="280" t="s">
        <v>170</v>
      </c>
      <c r="B21" s="253">
        <v>20</v>
      </c>
      <c r="C21" s="251"/>
      <c r="D21" s="247">
        <v>0</v>
      </c>
      <c r="E21" s="248"/>
      <c r="F21" s="247">
        <v>0</v>
      </c>
      <c r="G21" s="248"/>
      <c r="H21" s="247">
        <v>0</v>
      </c>
      <c r="I21" s="249"/>
      <c r="J21" s="247">
        <v>0</v>
      </c>
      <c r="K21" s="249"/>
      <c r="L21" s="247">
        <v>0</v>
      </c>
      <c r="M21" s="249"/>
      <c r="N21" s="250">
        <f>J21+L21</f>
        <v>0</v>
      </c>
      <c r="O21" s="246"/>
      <c r="P21" s="247">
        <v>0</v>
      </c>
      <c r="Q21" s="251"/>
      <c r="R21" s="247">
        <v>91871306</v>
      </c>
      <c r="S21" s="252"/>
      <c r="T21" s="250">
        <v>-91871306</v>
      </c>
      <c r="U21" s="246"/>
      <c r="V21" s="247">
        <f t="shared" ref="V21:V23" si="3">D21+F21+H21+N21+P21+R21+T21</f>
        <v>0</v>
      </c>
      <c r="W21" s="246"/>
      <c r="X21" s="250">
        <v>0</v>
      </c>
      <c r="Y21" s="246"/>
      <c r="Z21" s="250">
        <f>V21+X21</f>
        <v>0</v>
      </c>
    </row>
    <row r="22" spans="1:26" s="235" customFormat="1" ht="16.5" customHeight="1" x14ac:dyDescent="0.2">
      <c r="A22" s="280" t="s">
        <v>225</v>
      </c>
      <c r="B22" s="253"/>
      <c r="C22" s="251"/>
      <c r="D22" s="247">
        <v>0</v>
      </c>
      <c r="E22" s="248"/>
      <c r="F22" s="247">
        <v>0</v>
      </c>
      <c r="G22" s="248"/>
      <c r="H22" s="247">
        <v>0</v>
      </c>
      <c r="I22" s="249"/>
      <c r="J22" s="247">
        <v>0</v>
      </c>
      <c r="K22" s="249"/>
      <c r="L22" s="247">
        <v>0</v>
      </c>
      <c r="M22" s="249"/>
      <c r="N22" s="250">
        <f>J22+L22</f>
        <v>0</v>
      </c>
      <c r="O22" s="246"/>
      <c r="P22" s="247">
        <v>0</v>
      </c>
      <c r="Q22" s="251"/>
      <c r="R22" s="247">
        <v>0</v>
      </c>
      <c r="S22" s="252"/>
      <c r="T22" s="250">
        <v>0</v>
      </c>
      <c r="U22" s="246"/>
      <c r="V22" s="247">
        <f t="shared" si="3"/>
        <v>0</v>
      </c>
      <c r="W22" s="246"/>
      <c r="X22" s="250">
        <v>-30</v>
      </c>
      <c r="Y22" s="246"/>
      <c r="Z22" s="250">
        <f t="shared" ref="Z22:Z23" si="4">V22+X22</f>
        <v>-30</v>
      </c>
    </row>
    <row r="23" spans="1:26" s="235" customFormat="1" ht="16.5" customHeight="1" x14ac:dyDescent="0.2">
      <c r="A23" s="280" t="s">
        <v>65</v>
      </c>
      <c r="B23" s="253">
        <v>20</v>
      </c>
      <c r="C23" s="251"/>
      <c r="D23" s="247">
        <v>0</v>
      </c>
      <c r="E23" s="248"/>
      <c r="F23" s="247">
        <v>0</v>
      </c>
      <c r="G23" s="248"/>
      <c r="H23" s="247">
        <v>0</v>
      </c>
      <c r="I23" s="249"/>
      <c r="J23" s="247">
        <v>0</v>
      </c>
      <c r="K23" s="249"/>
      <c r="L23" s="247">
        <v>0</v>
      </c>
      <c r="M23" s="249"/>
      <c r="N23" s="250">
        <f>J23+L23</f>
        <v>0</v>
      </c>
      <c r="O23" s="246"/>
      <c r="P23" s="247">
        <v>1553510</v>
      </c>
      <c r="Q23" s="251"/>
      <c r="R23" s="247">
        <v>0</v>
      </c>
      <c r="S23" s="252"/>
      <c r="T23" s="250">
        <v>-1553510</v>
      </c>
      <c r="U23" s="246"/>
      <c r="V23" s="247">
        <f t="shared" si="3"/>
        <v>0</v>
      </c>
      <c r="W23" s="246"/>
      <c r="X23" s="250">
        <v>0</v>
      </c>
      <c r="Y23" s="246"/>
      <c r="Z23" s="250">
        <f t="shared" si="4"/>
        <v>0</v>
      </c>
    </row>
    <row r="24" spans="1:26" s="235" customFormat="1" ht="16.5" customHeight="1" x14ac:dyDescent="0.2">
      <c r="A24" s="234" t="s">
        <v>173</v>
      </c>
      <c r="B24" s="234"/>
      <c r="C24" s="251"/>
      <c r="D24" s="247"/>
      <c r="E24" s="248"/>
      <c r="F24" s="247"/>
      <c r="G24" s="248"/>
      <c r="H24" s="247"/>
      <c r="I24" s="246"/>
      <c r="J24" s="247"/>
      <c r="K24" s="249"/>
      <c r="L24" s="247"/>
      <c r="M24" s="249"/>
      <c r="N24" s="250"/>
      <c r="O24" s="246"/>
      <c r="P24" s="247"/>
      <c r="Q24" s="251"/>
      <c r="R24" s="247"/>
      <c r="S24" s="252"/>
      <c r="T24" s="247"/>
      <c r="U24" s="246"/>
      <c r="V24" s="247"/>
      <c r="W24" s="246"/>
      <c r="X24" s="250"/>
      <c r="Y24" s="246"/>
      <c r="Z24" s="247"/>
    </row>
    <row r="25" spans="1:26" s="235" customFormat="1" ht="16.5" customHeight="1" x14ac:dyDescent="0.2">
      <c r="A25" s="234" t="s">
        <v>174</v>
      </c>
      <c r="B25" s="234"/>
      <c r="C25" s="251"/>
      <c r="D25" s="247"/>
      <c r="E25" s="248"/>
      <c r="F25" s="247"/>
      <c r="G25" s="248"/>
      <c r="H25" s="247"/>
      <c r="I25" s="246"/>
      <c r="J25" s="247"/>
      <c r="K25" s="249"/>
      <c r="L25" s="247"/>
      <c r="M25" s="249"/>
      <c r="N25" s="250"/>
      <c r="O25" s="246"/>
      <c r="P25" s="247"/>
      <c r="Q25" s="251"/>
      <c r="R25" s="247"/>
      <c r="S25" s="252"/>
      <c r="T25" s="247"/>
      <c r="U25" s="246"/>
      <c r="V25" s="247"/>
      <c r="W25" s="246"/>
      <c r="X25" s="250"/>
      <c r="Y25" s="246"/>
      <c r="Z25" s="247"/>
    </row>
    <row r="26" spans="1:26" s="235" customFormat="1" ht="16.5" customHeight="1" x14ac:dyDescent="0.2">
      <c r="A26" s="254" t="s">
        <v>175</v>
      </c>
      <c r="B26" s="234"/>
      <c r="C26" s="251"/>
      <c r="D26" s="247">
        <v>0</v>
      </c>
      <c r="E26" s="248"/>
      <c r="F26" s="247">
        <v>0</v>
      </c>
      <c r="G26" s="248"/>
      <c r="H26" s="247">
        <v>0</v>
      </c>
      <c r="J26" s="247">
        <v>-476174848</v>
      </c>
      <c r="K26" s="249"/>
      <c r="L26" s="247">
        <v>0</v>
      </c>
      <c r="M26" s="249"/>
      <c r="N26" s="250">
        <f>J26+L26</f>
        <v>-476174848</v>
      </c>
      <c r="O26" s="246"/>
      <c r="P26" s="247">
        <v>0</v>
      </c>
      <c r="Q26" s="251"/>
      <c r="R26" s="247">
        <v>0</v>
      </c>
      <c r="S26" s="252"/>
      <c r="T26" s="247">
        <v>0</v>
      </c>
      <c r="U26" s="246"/>
      <c r="V26" s="250">
        <f>D26+F26+H26+N26+P26+R26+T26</f>
        <v>-476174848</v>
      </c>
      <c r="W26" s="246"/>
      <c r="X26" s="250">
        <v>-4655580</v>
      </c>
      <c r="Y26" s="246"/>
      <c r="Z26" s="250">
        <f>V26+X26</f>
        <v>-480830428</v>
      </c>
    </row>
    <row r="27" spans="1:26" s="235" customFormat="1" ht="16.5" customHeight="1" x14ac:dyDescent="0.2">
      <c r="A27" s="254" t="s">
        <v>134</v>
      </c>
      <c r="B27" s="254"/>
      <c r="C27" s="251"/>
      <c r="D27" s="247"/>
      <c r="E27" s="248"/>
      <c r="F27" s="247"/>
      <c r="G27" s="248"/>
      <c r="H27" s="247"/>
      <c r="I27" s="246"/>
      <c r="J27" s="247"/>
      <c r="K27" s="249"/>
      <c r="L27" s="247"/>
      <c r="M27" s="249"/>
      <c r="N27" s="250"/>
      <c r="O27" s="246"/>
      <c r="P27" s="247"/>
      <c r="Q27" s="251"/>
      <c r="R27" s="247"/>
      <c r="S27" s="252"/>
      <c r="T27" s="247"/>
      <c r="U27" s="246"/>
      <c r="V27" s="255"/>
      <c r="W27" s="246"/>
      <c r="X27" s="255"/>
      <c r="Y27" s="246"/>
      <c r="Z27" s="255"/>
    </row>
    <row r="28" spans="1:26" s="235" customFormat="1" ht="16.5" customHeight="1" x14ac:dyDescent="0.2">
      <c r="A28" s="254" t="s">
        <v>176</v>
      </c>
      <c r="B28" s="254"/>
      <c r="C28" s="251"/>
      <c r="D28" s="247"/>
      <c r="E28" s="248"/>
      <c r="F28" s="247"/>
      <c r="G28" s="248"/>
      <c r="H28" s="247"/>
      <c r="I28" s="246"/>
      <c r="J28" s="247"/>
      <c r="K28" s="249"/>
      <c r="L28" s="247"/>
      <c r="M28" s="249"/>
      <c r="N28" s="250"/>
      <c r="O28" s="246"/>
      <c r="P28" s="247"/>
      <c r="Q28" s="251"/>
      <c r="R28" s="247"/>
      <c r="S28" s="252"/>
      <c r="T28" s="247"/>
      <c r="U28" s="246"/>
      <c r="V28" s="255"/>
      <c r="W28" s="246"/>
      <c r="X28" s="255"/>
      <c r="Y28" s="246"/>
      <c r="Z28" s="255"/>
    </row>
    <row r="29" spans="1:26" s="235" customFormat="1" ht="16.5" customHeight="1" x14ac:dyDescent="0.2">
      <c r="A29" s="254" t="s">
        <v>177</v>
      </c>
      <c r="B29" s="254"/>
      <c r="C29" s="251"/>
      <c r="D29" s="247"/>
      <c r="E29" s="248"/>
      <c r="F29" s="247"/>
      <c r="G29" s="248"/>
      <c r="H29" s="247"/>
      <c r="I29" s="246"/>
      <c r="J29" s="247"/>
      <c r="K29" s="249"/>
      <c r="L29" s="247"/>
      <c r="M29" s="249"/>
      <c r="N29" s="250"/>
      <c r="O29" s="246"/>
      <c r="P29" s="247"/>
      <c r="Q29" s="251"/>
      <c r="R29" s="247"/>
      <c r="S29" s="252"/>
      <c r="T29" s="247"/>
      <c r="U29" s="246"/>
      <c r="V29" s="255"/>
      <c r="W29" s="246"/>
      <c r="X29" s="255"/>
      <c r="Y29" s="246"/>
      <c r="Z29" s="255"/>
    </row>
    <row r="30" spans="1:26" s="235" customFormat="1" ht="16.5" customHeight="1" x14ac:dyDescent="0.2">
      <c r="A30" s="254" t="s">
        <v>178</v>
      </c>
      <c r="B30" s="254"/>
      <c r="C30" s="251"/>
      <c r="D30" s="247"/>
      <c r="E30" s="248"/>
      <c r="F30" s="247"/>
      <c r="G30" s="248"/>
      <c r="H30" s="247"/>
      <c r="I30" s="246"/>
      <c r="J30" s="247"/>
      <c r="K30" s="249"/>
      <c r="L30" s="247"/>
      <c r="M30" s="249"/>
      <c r="N30" s="250"/>
      <c r="O30" s="246"/>
      <c r="P30" s="247"/>
      <c r="Q30" s="251"/>
      <c r="R30" s="247"/>
      <c r="S30" s="252"/>
      <c r="T30" s="247"/>
      <c r="U30" s="246"/>
      <c r="V30" s="255"/>
      <c r="W30" s="246"/>
      <c r="X30" s="255"/>
      <c r="Y30" s="246"/>
      <c r="Z30" s="255"/>
    </row>
    <row r="31" spans="1:26" s="235" customFormat="1" ht="16.5" customHeight="1" x14ac:dyDescent="0.2">
      <c r="A31" s="235" t="s">
        <v>179</v>
      </c>
      <c r="B31" s="254"/>
      <c r="C31" s="251"/>
      <c r="D31" s="256">
        <v>0</v>
      </c>
      <c r="E31" s="248"/>
      <c r="F31" s="256">
        <v>0</v>
      </c>
      <c r="G31" s="248"/>
      <c r="H31" s="256">
        <v>0</v>
      </c>
      <c r="J31" s="256">
        <v>1863924</v>
      </c>
      <c r="K31" s="249"/>
      <c r="L31" s="256">
        <v>0</v>
      </c>
      <c r="M31" s="249"/>
      <c r="N31" s="257">
        <f>J31+L31</f>
        <v>1863924</v>
      </c>
      <c r="O31" s="246"/>
      <c r="P31" s="256">
        <v>0</v>
      </c>
      <c r="Q31" s="251"/>
      <c r="R31" s="256">
        <v>0</v>
      </c>
      <c r="S31" s="252"/>
      <c r="T31" s="256">
        <v>0</v>
      </c>
      <c r="U31" s="246"/>
      <c r="V31" s="257">
        <f>D31+F31+H31+N31+P31+R31+T31</f>
        <v>1863924</v>
      </c>
      <c r="W31" s="246"/>
      <c r="X31" s="257">
        <v>17933</v>
      </c>
      <c r="Y31" s="246"/>
      <c r="Z31" s="257">
        <f>V31+X31</f>
        <v>1881857</v>
      </c>
    </row>
    <row r="32" spans="1:26" s="235" customFormat="1" ht="16.5" customHeight="1" x14ac:dyDescent="0.2">
      <c r="A32" s="234"/>
      <c r="B32" s="234"/>
      <c r="C32" s="311"/>
      <c r="D32" s="258"/>
      <c r="E32" s="196"/>
      <c r="F32" s="258"/>
      <c r="G32" s="196"/>
      <c r="H32" s="258"/>
      <c r="I32" s="196"/>
      <c r="J32" s="258"/>
      <c r="K32" s="196"/>
      <c r="L32" s="258"/>
      <c r="M32" s="196"/>
      <c r="N32" s="258"/>
      <c r="O32" s="196"/>
      <c r="P32" s="258"/>
      <c r="Q32" s="196"/>
      <c r="R32" s="258"/>
      <c r="S32" s="196"/>
      <c r="T32" s="258"/>
      <c r="U32" s="196"/>
      <c r="V32" s="258"/>
      <c r="W32" s="196"/>
      <c r="X32" s="258"/>
      <c r="Y32" s="196"/>
      <c r="Z32" s="258"/>
    </row>
    <row r="33" spans="1:26" s="235" customFormat="1" ht="16.5" customHeight="1" thickBot="1" x14ac:dyDescent="0.25">
      <c r="A33" s="303" t="s">
        <v>234</v>
      </c>
      <c r="B33" s="245"/>
      <c r="C33" s="246"/>
      <c r="D33" s="259">
        <f>SUM(D18:D31)</f>
        <v>594292336</v>
      </c>
      <c r="E33" s="252"/>
      <c r="F33" s="259">
        <f>SUM(F18:F31)</f>
        <v>895385444</v>
      </c>
      <c r="G33" s="252"/>
      <c r="H33" s="259">
        <f>SUM(H18:H31)</f>
        <v>1354834</v>
      </c>
      <c r="I33" s="252"/>
      <c r="J33" s="259">
        <f>SUM(J18:J31)</f>
        <v>-3759885182</v>
      </c>
      <c r="K33" s="252"/>
      <c r="L33" s="259">
        <f>SUM(L18:L31)</f>
        <v>13200675</v>
      </c>
      <c r="M33" s="252"/>
      <c r="N33" s="259">
        <f>SUM(N18:N31)</f>
        <v>-3746684507</v>
      </c>
      <c r="O33" s="252"/>
      <c r="P33" s="259">
        <f>SUM(P18:P31)</f>
        <v>121473834</v>
      </c>
      <c r="Q33" s="252"/>
      <c r="R33" s="259">
        <f>SUM(R18:R31)</f>
        <v>1289473447</v>
      </c>
      <c r="S33" s="252"/>
      <c r="T33" s="259">
        <f>SUM(T18:T31)</f>
        <v>9369367658</v>
      </c>
      <c r="U33" s="252"/>
      <c r="V33" s="259">
        <f>SUM(V18:V31)</f>
        <v>8524663046</v>
      </c>
      <c r="W33" s="252"/>
      <c r="X33" s="259">
        <f>SUM(X18:X31)</f>
        <v>141844505</v>
      </c>
      <c r="Y33" s="252"/>
      <c r="Z33" s="259">
        <f>SUM(Z18:Z31)</f>
        <v>8666507551</v>
      </c>
    </row>
    <row r="34" spans="1:26" s="235" customFormat="1" ht="16.5" customHeight="1" thickTop="1" x14ac:dyDescent="0.2">
      <c r="A34" s="236"/>
      <c r="B34" s="236"/>
      <c r="C34" s="311"/>
      <c r="D34" s="236"/>
      <c r="E34" s="236"/>
      <c r="F34" s="236"/>
      <c r="G34" s="236"/>
      <c r="H34" s="236"/>
      <c r="I34" s="236"/>
      <c r="J34" s="237"/>
      <c r="K34" s="236"/>
      <c r="L34" s="236"/>
      <c r="M34" s="236"/>
      <c r="N34" s="19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</row>
    <row r="35" spans="1:26" s="235" customFormat="1" ht="16.5" customHeight="1" x14ac:dyDescent="0.2">
      <c r="A35" s="236"/>
      <c r="B35" s="236"/>
      <c r="C35" s="311"/>
      <c r="D35" s="236"/>
      <c r="E35" s="236"/>
      <c r="F35" s="236"/>
      <c r="G35" s="236"/>
      <c r="H35" s="236"/>
      <c r="I35" s="236"/>
      <c r="J35" s="298"/>
      <c r="K35" s="236"/>
      <c r="L35" s="236"/>
      <c r="M35" s="236"/>
      <c r="N35" s="19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</row>
    <row r="36" spans="1:26" s="235" customFormat="1" ht="16.5" customHeight="1" x14ac:dyDescent="0.2">
      <c r="A36" s="236"/>
      <c r="B36" s="236"/>
      <c r="C36" s="311"/>
      <c r="D36" s="236"/>
      <c r="E36" s="236"/>
      <c r="F36" s="236"/>
      <c r="G36" s="236"/>
      <c r="H36" s="236"/>
      <c r="I36" s="236"/>
      <c r="J36" s="196"/>
      <c r="K36" s="236"/>
      <c r="L36" s="236"/>
      <c r="M36" s="236"/>
      <c r="N36" s="19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</row>
    <row r="37" spans="1:26" s="235" customFormat="1" ht="16.5" customHeight="1" x14ac:dyDescent="0.2">
      <c r="A37" s="236"/>
      <c r="B37" s="236"/>
      <c r="C37" s="311"/>
      <c r="D37" s="236"/>
      <c r="E37" s="236"/>
      <c r="F37" s="236"/>
      <c r="G37" s="236"/>
      <c r="H37" s="236"/>
      <c r="I37" s="236"/>
      <c r="J37" s="196"/>
      <c r="K37" s="236"/>
      <c r="L37" s="236"/>
      <c r="M37" s="236"/>
      <c r="N37" s="19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</row>
    <row r="38" spans="1:26" ht="20.25" customHeight="1" x14ac:dyDescent="0.2"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  <c r="Z38" s="262"/>
    </row>
    <row r="39" spans="1:26" ht="21.95" customHeight="1" x14ac:dyDescent="0.2">
      <c r="A39" s="263" t="str">
        <f>+'EQ 9'!A38</f>
        <v>The accompanying notes form part of this interim financial information.</v>
      </c>
      <c r="B39" s="263"/>
      <c r="C39" s="264"/>
      <c r="D39" s="264"/>
      <c r="E39" s="264"/>
      <c r="F39" s="265"/>
      <c r="G39" s="264"/>
      <c r="H39" s="265"/>
      <c r="I39" s="265"/>
      <c r="J39" s="265"/>
      <c r="K39" s="265"/>
      <c r="L39" s="265"/>
      <c r="M39" s="265"/>
      <c r="N39" s="265"/>
      <c r="O39" s="265"/>
      <c r="P39" s="265"/>
      <c r="Q39" s="265"/>
      <c r="R39" s="265"/>
      <c r="S39" s="265"/>
      <c r="T39" s="265"/>
      <c r="U39" s="265"/>
      <c r="V39" s="266"/>
      <c r="W39" s="265"/>
      <c r="X39" s="266"/>
      <c r="Y39" s="265"/>
      <c r="Z39" s="266"/>
    </row>
    <row r="40" spans="1:26" ht="16.350000000000001" customHeight="1" x14ac:dyDescent="0.2"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262"/>
      <c r="Y40" s="262"/>
      <c r="Z40" s="262"/>
    </row>
    <row r="41" spans="1:26" ht="16.350000000000001" customHeight="1" x14ac:dyDescent="0.2"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</row>
    <row r="42" spans="1:26" ht="16.350000000000001" customHeight="1" x14ac:dyDescent="0.2"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</row>
    <row r="43" spans="1:26" ht="16.350000000000001" customHeight="1" x14ac:dyDescent="0.2"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</row>
    <row r="44" spans="1:26" ht="16.350000000000001" customHeight="1" x14ac:dyDescent="0.2"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262"/>
      <c r="P44" s="262"/>
      <c r="Q44" s="262"/>
      <c r="R44" s="262"/>
      <c r="S44" s="262"/>
      <c r="T44" s="262"/>
      <c r="U44" s="262"/>
      <c r="V44" s="262"/>
      <c r="W44" s="262"/>
      <c r="X44" s="262"/>
      <c r="Y44" s="262"/>
      <c r="Z44" s="262"/>
    </row>
    <row r="45" spans="1:26" ht="16.350000000000001" customHeight="1" x14ac:dyDescent="0.2"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</row>
    <row r="46" spans="1:26" ht="16.350000000000001" customHeight="1" x14ac:dyDescent="0.2"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</row>
  </sheetData>
  <mergeCells count="7">
    <mergeCell ref="P13:R13"/>
    <mergeCell ref="P4:R4"/>
    <mergeCell ref="P5:R5"/>
    <mergeCell ref="D6:Z6"/>
    <mergeCell ref="J7:V7"/>
    <mergeCell ref="J8:N8"/>
    <mergeCell ref="P12:T12"/>
  </mergeCells>
  <pageMargins left="0.25" right="0.25" top="0.5" bottom="0.6" header="0.49" footer="0.4"/>
  <pageSetup paperSize="9" scale="79" firstPageNumber="10" orientation="landscape" useFirstPageNumber="1" horizontalDpi="1200" verticalDpi="1200" r:id="rId1"/>
  <headerFooter>
    <oddFooter>&amp;R&amp;"Arial,Regular"&amp;10&amp;P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3"/>
  <sheetViews>
    <sheetView view="pageBreakPreview" zoomScale="90" zoomScaleNormal="100" zoomScaleSheetLayoutView="90" workbookViewId="0">
      <selection activeCell="A11" sqref="A11"/>
    </sheetView>
  </sheetViews>
  <sheetFormatPr defaultColWidth="9" defaultRowHeight="16.350000000000001" customHeight="1" x14ac:dyDescent="0.2"/>
  <cols>
    <col min="1" max="1" width="36.375" style="78" customWidth="1"/>
    <col min="2" max="2" width="4.75" style="78" customWidth="1"/>
    <col min="3" max="3" width="0.625" style="128" customWidth="1"/>
    <col min="4" max="4" width="11.625" style="78" customWidth="1"/>
    <col min="5" max="5" width="0.625" style="78" customWidth="1"/>
    <col min="6" max="6" width="12.25" style="78" customWidth="1"/>
    <col min="7" max="7" width="0.625" style="78" customWidth="1"/>
    <col min="8" max="8" width="16" style="78" customWidth="1"/>
    <col min="9" max="9" width="0.625" style="78" customWidth="1"/>
    <col min="10" max="10" width="12.125" style="78" customWidth="1"/>
    <col min="11" max="11" width="0.625" style="78" customWidth="1"/>
    <col min="12" max="12" width="13.625" style="78" customWidth="1"/>
    <col min="13" max="13" width="0.625" style="78" customWidth="1"/>
    <col min="14" max="14" width="12.625" style="78" customWidth="1"/>
    <col min="15" max="16384" width="9" style="78"/>
  </cols>
  <sheetData>
    <row r="1" spans="1:14" ht="16.5" customHeight="1" x14ac:dyDescent="0.2">
      <c r="A1" s="62" t="s">
        <v>0</v>
      </c>
      <c r="B1" s="62"/>
      <c r="C1" s="123"/>
      <c r="D1" s="62"/>
      <c r="E1" s="72"/>
      <c r="F1" s="72"/>
      <c r="G1" s="72"/>
      <c r="H1" s="72"/>
      <c r="I1" s="72"/>
      <c r="J1" s="72"/>
      <c r="K1" s="72"/>
      <c r="L1" s="72"/>
      <c r="M1" s="72"/>
    </row>
    <row r="2" spans="1:14" ht="16.5" customHeight="1" x14ac:dyDescent="0.2">
      <c r="A2" s="62" t="s">
        <v>136</v>
      </c>
      <c r="B2" s="62"/>
      <c r="C2" s="123"/>
      <c r="D2" s="62"/>
      <c r="E2" s="62"/>
      <c r="F2" s="62"/>
      <c r="G2" s="62"/>
      <c r="H2" s="62"/>
      <c r="I2" s="62"/>
      <c r="J2" s="62"/>
      <c r="K2" s="62"/>
      <c r="L2" s="62"/>
      <c r="M2" s="72"/>
    </row>
    <row r="3" spans="1:14" ht="16.5" customHeight="1" x14ac:dyDescent="0.2">
      <c r="A3" s="35" t="str">
        <f>'EQ 10'!A3</f>
        <v>For the six-month period ended 30 June 2024</v>
      </c>
      <c r="B3" s="35"/>
      <c r="C3" s="312"/>
      <c r="D3" s="35"/>
      <c r="E3" s="73"/>
      <c r="F3" s="73"/>
      <c r="G3" s="73"/>
      <c r="H3" s="73"/>
      <c r="I3" s="73"/>
      <c r="J3" s="73"/>
      <c r="K3" s="73"/>
      <c r="L3" s="73"/>
      <c r="M3" s="73"/>
      <c r="N3" s="71"/>
    </row>
    <row r="4" spans="1:14" ht="16.5" customHeight="1" x14ac:dyDescent="0.2">
      <c r="A4" s="72"/>
      <c r="B4" s="72"/>
      <c r="C4" s="123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ht="16.5" customHeight="1" x14ac:dyDescent="0.2">
      <c r="A5" s="72"/>
      <c r="B5" s="72"/>
      <c r="C5" s="123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4" ht="16.5" customHeight="1" x14ac:dyDescent="0.2">
      <c r="A6" s="72"/>
      <c r="B6" s="72"/>
      <c r="C6" s="123"/>
      <c r="D6" s="328" t="s">
        <v>180</v>
      </c>
      <c r="E6" s="328"/>
      <c r="F6" s="328"/>
      <c r="G6" s="328"/>
      <c r="H6" s="328"/>
      <c r="I6" s="328"/>
      <c r="J6" s="328"/>
      <c r="K6" s="328"/>
      <c r="L6" s="328"/>
      <c r="M6" s="328"/>
      <c r="N6" s="328"/>
    </row>
    <row r="7" spans="1:14" ht="16.5" customHeight="1" x14ac:dyDescent="0.2">
      <c r="A7" s="47"/>
      <c r="B7" s="47"/>
      <c r="C7" s="123"/>
      <c r="D7" s="124"/>
      <c r="E7" s="124"/>
      <c r="F7" s="124"/>
      <c r="G7" s="124"/>
      <c r="H7" s="123" t="s">
        <v>181</v>
      </c>
      <c r="I7" s="124"/>
      <c r="J7" s="124"/>
      <c r="K7" s="124"/>
      <c r="L7" s="124"/>
      <c r="M7" s="124"/>
      <c r="N7" s="124"/>
    </row>
    <row r="8" spans="1:14" ht="16.5" customHeight="1" x14ac:dyDescent="0.2">
      <c r="A8" s="47"/>
      <c r="B8" s="47"/>
      <c r="C8" s="123"/>
      <c r="D8" s="124"/>
      <c r="E8" s="124"/>
      <c r="F8" s="124"/>
      <c r="G8" s="124"/>
      <c r="H8" s="312" t="s">
        <v>182</v>
      </c>
      <c r="I8" s="124"/>
      <c r="J8" s="124"/>
      <c r="K8" s="124"/>
      <c r="L8" s="124"/>
      <c r="M8" s="124"/>
      <c r="N8" s="124"/>
    </row>
    <row r="9" spans="1:14" ht="16.5" customHeight="1" x14ac:dyDescent="0.2">
      <c r="A9" s="72"/>
      <c r="B9" s="72"/>
      <c r="C9" s="123"/>
      <c r="D9" s="123"/>
      <c r="E9" s="123"/>
      <c r="F9" s="123"/>
      <c r="G9" s="123"/>
      <c r="H9" s="124" t="s">
        <v>144</v>
      </c>
      <c r="I9" s="123"/>
      <c r="J9" s="123"/>
      <c r="K9" s="123"/>
      <c r="L9" s="123"/>
      <c r="M9" s="123"/>
      <c r="N9" s="123"/>
    </row>
    <row r="10" spans="1:14" ht="16.5" customHeight="1" x14ac:dyDescent="0.2">
      <c r="A10" s="47"/>
      <c r="B10" s="47"/>
      <c r="C10" s="123"/>
      <c r="D10" s="124" t="s">
        <v>145</v>
      </c>
      <c r="E10" s="124"/>
      <c r="F10" s="124"/>
      <c r="G10" s="124"/>
      <c r="H10" s="124" t="s">
        <v>148</v>
      </c>
      <c r="I10" s="124"/>
      <c r="J10" s="328" t="s">
        <v>183</v>
      </c>
      <c r="K10" s="328"/>
      <c r="L10" s="328"/>
      <c r="M10" s="124"/>
      <c r="N10" s="124"/>
    </row>
    <row r="11" spans="1:14" ht="16.5" customHeight="1" x14ac:dyDescent="0.2">
      <c r="A11" s="47"/>
      <c r="B11" s="47"/>
      <c r="C11" s="123"/>
      <c r="D11" s="124" t="s">
        <v>151</v>
      </c>
      <c r="E11" s="124"/>
      <c r="F11" s="124" t="s">
        <v>152</v>
      </c>
      <c r="G11" s="124"/>
      <c r="H11" s="124" t="s">
        <v>247</v>
      </c>
      <c r="I11" s="124"/>
      <c r="J11" s="124" t="s">
        <v>150</v>
      </c>
      <c r="K11" s="124"/>
      <c r="L11" s="124"/>
      <c r="M11" s="124"/>
    </row>
    <row r="12" spans="1:14" ht="16.5" customHeight="1" x14ac:dyDescent="0.2">
      <c r="A12" s="47"/>
      <c r="B12" s="47"/>
      <c r="C12" s="123"/>
      <c r="D12" s="124" t="s">
        <v>161</v>
      </c>
      <c r="E12" s="124"/>
      <c r="F12" s="124" t="s">
        <v>162</v>
      </c>
      <c r="G12" s="124"/>
      <c r="H12" s="124" t="s">
        <v>164</v>
      </c>
      <c r="I12" s="124"/>
      <c r="J12" s="124" t="s">
        <v>184</v>
      </c>
      <c r="K12" s="124"/>
      <c r="L12" s="124" t="s">
        <v>67</v>
      </c>
      <c r="M12" s="124"/>
      <c r="N12" s="124" t="s">
        <v>185</v>
      </c>
    </row>
    <row r="13" spans="1:14" ht="16.5" customHeight="1" x14ac:dyDescent="0.2">
      <c r="A13" s="47"/>
      <c r="B13" s="59" t="s">
        <v>104</v>
      </c>
      <c r="C13" s="123"/>
      <c r="D13" s="38" t="s">
        <v>13</v>
      </c>
      <c r="E13" s="61"/>
      <c r="F13" s="38" t="s">
        <v>13</v>
      </c>
      <c r="G13" s="61"/>
      <c r="H13" s="38" t="s">
        <v>13</v>
      </c>
      <c r="I13" s="61"/>
      <c r="J13" s="38" t="s">
        <v>13</v>
      </c>
      <c r="K13" s="61"/>
      <c r="L13" s="38" t="s">
        <v>13</v>
      </c>
      <c r="M13" s="61"/>
      <c r="N13" s="38" t="s">
        <v>13</v>
      </c>
    </row>
    <row r="14" spans="1:14" ht="16.5" customHeight="1" x14ac:dyDescent="0.2">
      <c r="A14" s="47"/>
      <c r="B14" s="47"/>
      <c r="C14" s="49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16.5" customHeight="1" x14ac:dyDescent="0.2">
      <c r="A15" s="304" t="s">
        <v>232</v>
      </c>
      <c r="B15" s="62"/>
      <c r="C15" s="125"/>
      <c r="D15" s="19">
        <v>594292336</v>
      </c>
      <c r="E15" s="19"/>
      <c r="F15" s="19">
        <v>8541105044</v>
      </c>
      <c r="G15" s="19"/>
      <c r="H15" s="19">
        <v>247816</v>
      </c>
      <c r="I15" s="19"/>
      <c r="J15" s="19">
        <v>59429234</v>
      </c>
      <c r="K15" s="19"/>
      <c r="L15" s="19">
        <v>571247871</v>
      </c>
      <c r="M15" s="19"/>
      <c r="N15" s="19">
        <f>SUM(D15:L15)</f>
        <v>9766322301</v>
      </c>
    </row>
    <row r="16" spans="1:14" ht="16.5" customHeight="1" x14ac:dyDescent="0.2">
      <c r="A16" s="78" t="s">
        <v>230</v>
      </c>
      <c r="B16" s="62"/>
      <c r="C16" s="125"/>
      <c r="D16" s="19">
        <v>0</v>
      </c>
      <c r="E16" s="19"/>
      <c r="F16" s="19">
        <v>0</v>
      </c>
      <c r="G16" s="19"/>
      <c r="H16" s="19">
        <v>0</v>
      </c>
      <c r="I16" s="19"/>
      <c r="J16" s="19">
        <v>0</v>
      </c>
      <c r="K16" s="19"/>
      <c r="L16" s="19">
        <v>-39354534</v>
      </c>
      <c r="M16" s="19"/>
      <c r="N16" s="19">
        <f t="shared" ref="N16:N17" si="0">SUM(D16:L16)</f>
        <v>-39354534</v>
      </c>
    </row>
    <row r="17" spans="1:14" ht="16.5" customHeight="1" x14ac:dyDescent="0.2">
      <c r="A17" s="78" t="s">
        <v>169</v>
      </c>
      <c r="B17" s="199">
        <v>20</v>
      </c>
      <c r="C17" s="125"/>
      <c r="D17" s="41">
        <v>0</v>
      </c>
      <c r="E17" s="19"/>
      <c r="F17" s="41">
        <v>0</v>
      </c>
      <c r="G17" s="19"/>
      <c r="H17" s="41">
        <v>0</v>
      </c>
      <c r="I17" s="19"/>
      <c r="J17" s="41">
        <v>0</v>
      </c>
      <c r="K17" s="19"/>
      <c r="L17" s="41">
        <v>-445709277</v>
      </c>
      <c r="M17" s="19"/>
      <c r="N17" s="41">
        <f t="shared" si="0"/>
        <v>-445709277</v>
      </c>
    </row>
    <row r="18" spans="1:14" ht="16.5" customHeight="1" x14ac:dyDescent="0.2">
      <c r="A18" s="47"/>
      <c r="B18" s="47"/>
      <c r="C18" s="123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14" ht="16.5" customHeight="1" thickBot="1" x14ac:dyDescent="0.25">
      <c r="A19" s="304" t="s">
        <v>231</v>
      </c>
      <c r="B19" s="62"/>
      <c r="C19" s="125"/>
      <c r="D19" s="126">
        <f>SUM(D15:D17)</f>
        <v>594292336</v>
      </c>
      <c r="E19" s="19"/>
      <c r="F19" s="126">
        <f>SUM(F15:F17)</f>
        <v>8541105044</v>
      </c>
      <c r="G19" s="19"/>
      <c r="H19" s="126">
        <f>SUM(H15:H17)</f>
        <v>247816</v>
      </c>
      <c r="I19" s="19"/>
      <c r="J19" s="126">
        <f>SUM(J15:J17)</f>
        <v>59429234</v>
      </c>
      <c r="K19" s="19"/>
      <c r="L19" s="126">
        <f>SUM(L15:L17)</f>
        <v>86184060</v>
      </c>
      <c r="M19" s="19"/>
      <c r="N19" s="126">
        <f>SUM(N15:N17)</f>
        <v>9281258490</v>
      </c>
    </row>
    <row r="20" spans="1:14" ht="16.5" customHeight="1" thickTop="1" x14ac:dyDescent="0.2">
      <c r="A20" s="62"/>
      <c r="B20" s="62"/>
      <c r="C20" s="125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ht="16.5" customHeight="1" x14ac:dyDescent="0.2">
      <c r="A21" s="62"/>
      <c r="B21" s="62"/>
      <c r="C21" s="125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ht="16.5" customHeight="1" x14ac:dyDescent="0.2">
      <c r="A22" s="304" t="s">
        <v>233</v>
      </c>
      <c r="B22" s="62"/>
      <c r="C22" s="125"/>
      <c r="D22" s="127">
        <v>594292336</v>
      </c>
      <c r="E22" s="19"/>
      <c r="F22" s="127">
        <v>8541105044</v>
      </c>
      <c r="G22" s="19"/>
      <c r="H22" s="127">
        <v>1052326</v>
      </c>
      <c r="I22" s="19"/>
      <c r="J22" s="127">
        <v>59429234</v>
      </c>
      <c r="K22" s="19"/>
      <c r="L22" s="127">
        <v>48156403</v>
      </c>
      <c r="M22" s="19"/>
      <c r="N22" s="127">
        <f>SUM(D22:L22)</f>
        <v>9244035343</v>
      </c>
    </row>
    <row r="23" spans="1:14" ht="16.5" customHeight="1" x14ac:dyDescent="0.2">
      <c r="A23" s="78" t="s">
        <v>226</v>
      </c>
      <c r="B23" s="128"/>
      <c r="C23" s="309"/>
      <c r="D23" s="198">
        <v>0</v>
      </c>
      <c r="E23" s="19"/>
      <c r="F23" s="198">
        <v>0</v>
      </c>
      <c r="G23" s="19"/>
      <c r="H23" s="198">
        <v>0</v>
      </c>
      <c r="I23" s="19"/>
      <c r="J23" s="198">
        <v>0</v>
      </c>
      <c r="K23" s="19"/>
      <c r="L23" s="198">
        <v>620729669</v>
      </c>
      <c r="M23" s="309"/>
      <c r="N23" s="198">
        <f>SUM(D23:L23)</f>
        <v>620729669</v>
      </c>
    </row>
    <row r="24" spans="1:14" ht="16.5" customHeight="1" x14ac:dyDescent="0.2">
      <c r="A24" s="78" t="s">
        <v>169</v>
      </c>
      <c r="B24" s="199">
        <v>20</v>
      </c>
      <c r="C24" s="309"/>
      <c r="D24" s="129">
        <v>0</v>
      </c>
      <c r="E24" s="19"/>
      <c r="F24" s="129">
        <v>0</v>
      </c>
      <c r="G24" s="19"/>
      <c r="H24" s="129">
        <v>0</v>
      </c>
      <c r="I24" s="19"/>
      <c r="J24" s="129">
        <v>0</v>
      </c>
      <c r="K24" s="19"/>
      <c r="L24" s="129">
        <v>-653721239</v>
      </c>
      <c r="M24" s="309"/>
      <c r="N24" s="129">
        <f>SUM(D24:L24)</f>
        <v>-653721239</v>
      </c>
    </row>
    <row r="25" spans="1:14" ht="16.5" customHeight="1" x14ac:dyDescent="0.2">
      <c r="A25" s="47"/>
      <c r="B25" s="47"/>
      <c r="C25" s="123"/>
      <c r="D25" s="130"/>
      <c r="E25" s="124"/>
      <c r="F25" s="130"/>
      <c r="G25" s="124"/>
      <c r="H25" s="130"/>
      <c r="I25" s="124"/>
      <c r="J25" s="130"/>
      <c r="K25" s="124"/>
      <c r="L25" s="130"/>
      <c r="M25" s="124"/>
      <c r="N25" s="130"/>
    </row>
    <row r="26" spans="1:14" ht="16.5" customHeight="1" thickBot="1" x14ac:dyDescent="0.25">
      <c r="A26" s="304" t="s">
        <v>234</v>
      </c>
      <c r="B26" s="62"/>
      <c r="C26" s="125"/>
      <c r="D26" s="131">
        <f>SUM(D22:D24)</f>
        <v>594292336</v>
      </c>
      <c r="E26" s="19"/>
      <c r="F26" s="131">
        <f>SUM(F22:F24)</f>
        <v>8541105044</v>
      </c>
      <c r="G26" s="19"/>
      <c r="H26" s="131">
        <f>SUM(H22:H24)</f>
        <v>1052326</v>
      </c>
      <c r="I26" s="19"/>
      <c r="J26" s="131">
        <f>SUM(J22:J24)</f>
        <v>59429234</v>
      </c>
      <c r="K26" s="19"/>
      <c r="L26" s="131">
        <f>SUM(L22:L24)</f>
        <v>15164833</v>
      </c>
      <c r="M26" s="19"/>
      <c r="N26" s="131">
        <f>SUM(N22:N24)</f>
        <v>9211043773</v>
      </c>
    </row>
    <row r="27" spans="1:14" ht="16.5" customHeight="1" thickTop="1" x14ac:dyDescent="0.2">
      <c r="A27" s="62"/>
      <c r="B27" s="62"/>
      <c r="C27" s="125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ht="16.5" customHeight="1" x14ac:dyDescent="0.2">
      <c r="A28" s="62"/>
      <c r="B28" s="62"/>
      <c r="C28" s="12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ht="16.5" customHeight="1" x14ac:dyDescent="0.2">
      <c r="A29" s="62"/>
      <c r="B29" s="62"/>
      <c r="C29" s="12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13.5" customHeight="1" x14ac:dyDescent="0.2">
      <c r="A30" s="62"/>
      <c r="B30" s="62"/>
      <c r="C30" s="12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ht="21.95" customHeight="1" x14ac:dyDescent="0.2">
      <c r="A31" s="54" t="str">
        <f>+'EQ 10'!A39</f>
        <v>The accompanying notes form part of this interim financial information.</v>
      </c>
      <c r="B31" s="54"/>
      <c r="C31" s="132"/>
      <c r="D31" s="132"/>
      <c r="E31" s="41"/>
      <c r="F31" s="41"/>
      <c r="G31" s="41"/>
      <c r="H31" s="41"/>
      <c r="I31" s="41"/>
      <c r="J31" s="41"/>
      <c r="K31" s="41"/>
      <c r="L31" s="41"/>
      <c r="M31" s="41"/>
      <c r="N31" s="71"/>
    </row>
    <row r="32" spans="1:14" ht="16.5" customHeight="1" x14ac:dyDescent="0.2"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4:14" ht="16.5" customHeight="1" x14ac:dyDescent="0.2"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4:14" ht="16.5" customHeight="1" x14ac:dyDescent="0.2"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4:14" ht="16.5" customHeight="1" x14ac:dyDescent="0.2"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4:14" ht="16.350000000000001" customHeight="1" x14ac:dyDescent="0.2"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4:14" ht="16.350000000000001" customHeight="1" x14ac:dyDescent="0.2"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4:14" ht="16.350000000000001" customHeight="1" x14ac:dyDescent="0.2"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4:14" ht="16.350000000000001" customHeight="1" x14ac:dyDescent="0.2"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4:14" ht="16.350000000000001" customHeight="1" x14ac:dyDescent="0.2"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4:14" ht="16.350000000000001" customHeight="1" x14ac:dyDescent="0.2"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4:14" ht="16.350000000000001" customHeight="1" x14ac:dyDescent="0.2"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4:14" ht="16.350000000000001" customHeight="1" x14ac:dyDescent="0.2"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</sheetData>
  <mergeCells count="2">
    <mergeCell ref="D6:N6"/>
    <mergeCell ref="J10:L10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2"/>
  <sheetViews>
    <sheetView tabSelected="1" view="pageBreakPreview" zoomScaleNormal="100" zoomScaleSheetLayoutView="100" workbookViewId="0">
      <selection activeCell="P16" sqref="P16"/>
    </sheetView>
  </sheetViews>
  <sheetFormatPr defaultColWidth="9" defaultRowHeight="16.5" customHeight="1" x14ac:dyDescent="0.2"/>
  <cols>
    <col min="1" max="2" width="0.875" style="47" customWidth="1"/>
    <col min="3" max="3" width="33.5" style="47" customWidth="1"/>
    <col min="4" max="4" width="5.375" style="47" customWidth="1"/>
    <col min="5" max="5" width="0.625" style="47" customWidth="1"/>
    <col min="6" max="6" width="11.125" style="273" customWidth="1"/>
    <col min="7" max="7" width="0.625" style="19" customWidth="1"/>
    <col min="8" max="8" width="11.125" style="19" customWidth="1"/>
    <col min="9" max="9" width="0.625" style="47" customWidth="1"/>
    <col min="10" max="10" width="11.125" style="19" customWidth="1"/>
    <col min="11" max="11" width="0.625" style="19" customWidth="1"/>
    <col min="12" max="12" width="11.125" style="19" customWidth="1"/>
    <col min="13" max="16384" width="9" style="47"/>
  </cols>
  <sheetData>
    <row r="1" spans="1:12" ht="16.5" customHeight="1" x14ac:dyDescent="0.2">
      <c r="A1" s="72" t="s">
        <v>0</v>
      </c>
      <c r="B1" s="72"/>
      <c r="C1" s="72"/>
      <c r="D1" s="57"/>
      <c r="E1" s="57"/>
      <c r="F1" s="267"/>
      <c r="G1" s="133"/>
      <c r="H1" s="133"/>
      <c r="I1" s="57"/>
      <c r="J1" s="133"/>
      <c r="K1" s="133"/>
      <c r="L1" s="133"/>
    </row>
    <row r="2" spans="1:12" ht="16.5" customHeight="1" x14ac:dyDescent="0.2">
      <c r="A2" s="18" t="s">
        <v>186</v>
      </c>
      <c r="B2" s="72"/>
      <c r="C2" s="72"/>
      <c r="D2" s="57"/>
      <c r="E2" s="57"/>
      <c r="F2" s="267"/>
      <c r="G2" s="133"/>
      <c r="H2" s="133"/>
      <c r="I2" s="57"/>
      <c r="J2" s="133"/>
      <c r="K2" s="133"/>
      <c r="L2" s="133"/>
    </row>
    <row r="3" spans="1:12" ht="16.5" customHeight="1" x14ac:dyDescent="0.2">
      <c r="A3" s="83" t="str">
        <f>'EQ 11'!A3</f>
        <v>For the six-month period ended 30 June 2024</v>
      </c>
      <c r="B3" s="79"/>
      <c r="C3" s="79"/>
      <c r="D3" s="74"/>
      <c r="E3" s="74"/>
      <c r="F3" s="268"/>
      <c r="G3" s="134"/>
      <c r="H3" s="134"/>
      <c r="I3" s="74"/>
      <c r="J3" s="134"/>
      <c r="K3" s="134"/>
      <c r="L3" s="134"/>
    </row>
    <row r="4" spans="1:12" ht="16.5" customHeight="1" x14ac:dyDescent="0.2">
      <c r="A4" s="18"/>
      <c r="B4" s="2"/>
      <c r="C4" s="2"/>
      <c r="D4" s="57"/>
      <c r="E4" s="57"/>
      <c r="F4" s="267"/>
      <c r="G4" s="133"/>
      <c r="H4" s="133"/>
      <c r="I4" s="57"/>
      <c r="J4" s="133"/>
      <c r="K4" s="133"/>
      <c r="L4" s="133"/>
    </row>
    <row r="5" spans="1:12" ht="16.5" customHeight="1" x14ac:dyDescent="0.2">
      <c r="A5" s="57"/>
      <c r="B5" s="57"/>
      <c r="C5" s="84"/>
      <c r="D5" s="57"/>
      <c r="E5" s="57"/>
      <c r="F5" s="267"/>
      <c r="G5" s="133"/>
      <c r="H5" s="133"/>
      <c r="I5" s="57"/>
      <c r="J5" s="133"/>
      <c r="K5" s="133"/>
      <c r="L5" s="133"/>
    </row>
    <row r="6" spans="1:12" s="97" customFormat="1" ht="16.5" customHeight="1" x14ac:dyDescent="0.2">
      <c r="A6" s="94"/>
      <c r="B6" s="95"/>
      <c r="C6" s="95"/>
      <c r="D6" s="96"/>
      <c r="E6" s="96"/>
      <c r="F6" s="329" t="s">
        <v>3</v>
      </c>
      <c r="G6" s="329"/>
      <c r="H6" s="329"/>
      <c r="I6" s="32"/>
      <c r="J6" s="329" t="s">
        <v>4</v>
      </c>
      <c r="K6" s="329"/>
      <c r="L6" s="330"/>
    </row>
    <row r="7" spans="1:12" s="97" customFormat="1" ht="16.5" customHeight="1" x14ac:dyDescent="0.2">
      <c r="A7" s="94"/>
      <c r="B7" s="95"/>
      <c r="C7" s="95"/>
      <c r="D7" s="96"/>
      <c r="E7" s="96"/>
      <c r="F7" s="331" t="s">
        <v>5</v>
      </c>
      <c r="G7" s="331"/>
      <c r="H7" s="331"/>
      <c r="I7" s="32"/>
      <c r="J7" s="331" t="s">
        <v>5</v>
      </c>
      <c r="K7" s="331"/>
      <c r="L7" s="332"/>
    </row>
    <row r="8" spans="1:12" s="97" customFormat="1" ht="16.5" customHeight="1" x14ac:dyDescent="0.2">
      <c r="A8" s="94"/>
      <c r="B8" s="95"/>
      <c r="C8" s="95"/>
      <c r="D8" s="96"/>
      <c r="E8" s="96"/>
      <c r="F8" s="269" t="s">
        <v>6</v>
      </c>
      <c r="G8" s="21"/>
      <c r="H8" s="87" t="s">
        <v>6</v>
      </c>
      <c r="I8" s="96"/>
      <c r="J8" s="87" t="s">
        <v>6</v>
      </c>
      <c r="K8" s="98"/>
      <c r="L8" s="87" t="s">
        <v>6</v>
      </c>
    </row>
    <row r="9" spans="1:12" s="97" customFormat="1" ht="16.5" customHeight="1" x14ac:dyDescent="0.2">
      <c r="A9" s="99"/>
      <c r="B9" s="95"/>
      <c r="C9" s="95"/>
      <c r="D9" s="96"/>
      <c r="E9" s="96"/>
      <c r="F9" s="270" t="s">
        <v>10</v>
      </c>
      <c r="G9" s="24"/>
      <c r="H9" s="100" t="s">
        <v>11</v>
      </c>
      <c r="I9" s="96"/>
      <c r="J9" s="100" t="s">
        <v>10</v>
      </c>
      <c r="K9" s="24"/>
      <c r="L9" s="100" t="s">
        <v>11</v>
      </c>
    </row>
    <row r="10" spans="1:12" s="97" customFormat="1" ht="16.5" customHeight="1" x14ac:dyDescent="0.2">
      <c r="A10" s="99"/>
      <c r="B10" s="95"/>
      <c r="C10" s="95"/>
      <c r="D10" s="120"/>
      <c r="E10" s="96"/>
      <c r="F10" s="271" t="s">
        <v>13</v>
      </c>
      <c r="G10" s="101"/>
      <c r="H10" s="86" t="s">
        <v>13</v>
      </c>
      <c r="I10" s="96"/>
      <c r="J10" s="86" t="s">
        <v>13</v>
      </c>
      <c r="K10" s="101"/>
      <c r="L10" s="86" t="s">
        <v>13</v>
      </c>
    </row>
    <row r="11" spans="1:12" s="32" customFormat="1" ht="16.5" customHeight="1" x14ac:dyDescent="0.2">
      <c r="D11" s="120"/>
      <c r="F11" s="121"/>
      <c r="G11" s="122"/>
      <c r="H11" s="122"/>
      <c r="J11" s="121"/>
      <c r="K11" s="122"/>
      <c r="L11" s="122"/>
    </row>
    <row r="12" spans="1:12" s="32" customFormat="1" ht="16.5" customHeight="1" x14ac:dyDescent="0.2">
      <c r="A12" s="305" t="s">
        <v>237</v>
      </c>
      <c r="B12" s="302"/>
      <c r="C12" s="276"/>
      <c r="F12" s="25"/>
      <c r="G12" s="21"/>
      <c r="H12" s="21"/>
      <c r="J12" s="25"/>
      <c r="K12" s="21"/>
      <c r="L12" s="21"/>
    </row>
    <row r="13" spans="1:12" s="32" customFormat="1" ht="16.5" customHeight="1" x14ac:dyDescent="0.2">
      <c r="B13" s="32" t="s">
        <v>187</v>
      </c>
      <c r="D13" s="110"/>
      <c r="E13" s="110"/>
      <c r="F13" s="294">
        <v>14864483973</v>
      </c>
      <c r="G13" s="21"/>
      <c r="H13" s="108">
        <v>15040331903</v>
      </c>
      <c r="I13" s="110"/>
      <c r="J13" s="107">
        <v>0</v>
      </c>
      <c r="K13" s="21"/>
      <c r="L13" s="108">
        <v>0</v>
      </c>
    </row>
    <row r="14" spans="1:12" s="32" customFormat="1" ht="16.5" customHeight="1" x14ac:dyDescent="0.2">
      <c r="B14" s="32" t="s">
        <v>188</v>
      </c>
      <c r="D14" s="110"/>
      <c r="E14" s="110"/>
      <c r="F14" s="295">
        <v>-1363584420</v>
      </c>
      <c r="G14" s="21"/>
      <c r="H14" s="21">
        <v>-3198342418</v>
      </c>
      <c r="I14" s="110"/>
      <c r="J14" s="107">
        <v>0</v>
      </c>
      <c r="K14" s="21"/>
      <c r="L14" s="108">
        <v>0</v>
      </c>
    </row>
    <row r="15" spans="1:12" s="32" customFormat="1" ht="16.5" customHeight="1" x14ac:dyDescent="0.2">
      <c r="B15" s="32" t="s">
        <v>189</v>
      </c>
      <c r="D15" s="110"/>
      <c r="E15" s="110"/>
      <c r="F15" s="295">
        <v>-9145167287</v>
      </c>
      <c r="G15" s="21"/>
      <c r="H15" s="21">
        <v>-7195334268</v>
      </c>
      <c r="I15" s="110"/>
      <c r="J15" s="107">
        <v>0</v>
      </c>
      <c r="K15" s="21"/>
      <c r="L15" s="108">
        <v>0</v>
      </c>
    </row>
    <row r="16" spans="1:12" s="32" customFormat="1" ht="16.5" customHeight="1" x14ac:dyDescent="0.2">
      <c r="B16" s="32" t="s">
        <v>190</v>
      </c>
      <c r="D16" s="110"/>
      <c r="E16" s="110"/>
      <c r="F16" s="295">
        <v>-218506699</v>
      </c>
      <c r="G16" s="21"/>
      <c r="H16" s="21">
        <v>-238274169</v>
      </c>
      <c r="I16" s="110"/>
      <c r="J16" s="107">
        <v>0</v>
      </c>
      <c r="K16" s="21"/>
      <c r="L16" s="108">
        <v>0</v>
      </c>
    </row>
    <row r="17" spans="1:12" s="32" customFormat="1" ht="16.5" customHeight="1" x14ac:dyDescent="0.2">
      <c r="B17" s="32" t="s">
        <v>191</v>
      </c>
      <c r="D17" s="110"/>
      <c r="E17" s="110"/>
      <c r="F17" s="295">
        <v>-1469533021</v>
      </c>
      <c r="G17" s="21"/>
      <c r="H17" s="21">
        <v>-1445587245</v>
      </c>
      <c r="I17" s="110"/>
      <c r="J17" s="107">
        <v>0</v>
      </c>
      <c r="K17" s="21"/>
      <c r="L17" s="108">
        <v>0</v>
      </c>
    </row>
    <row r="18" spans="1:12" s="32" customFormat="1" ht="16.5" customHeight="1" x14ac:dyDescent="0.2">
      <c r="B18" s="32" t="s">
        <v>95</v>
      </c>
      <c r="D18" s="24"/>
      <c r="E18" s="110"/>
      <c r="F18" s="294">
        <v>-641646456</v>
      </c>
      <c r="G18" s="21"/>
      <c r="H18" s="108">
        <v>-676946742</v>
      </c>
      <c r="I18" s="110"/>
      <c r="J18" s="107">
        <v>0</v>
      </c>
      <c r="K18" s="21"/>
      <c r="L18" s="108">
        <v>0</v>
      </c>
    </row>
    <row r="19" spans="1:12" s="32" customFormat="1" ht="16.5" customHeight="1" x14ac:dyDescent="0.2">
      <c r="B19" s="32" t="s">
        <v>229</v>
      </c>
      <c r="D19" s="24"/>
      <c r="E19" s="110"/>
      <c r="F19" s="294">
        <v>-192821549</v>
      </c>
      <c r="G19" s="21"/>
      <c r="H19" s="108">
        <v>-146283271</v>
      </c>
      <c r="I19" s="110"/>
      <c r="J19" s="107">
        <v>6309644</v>
      </c>
      <c r="K19" s="21"/>
      <c r="L19" s="108">
        <v>0</v>
      </c>
    </row>
    <row r="20" spans="1:12" s="32" customFormat="1" ht="16.5" customHeight="1" x14ac:dyDescent="0.2">
      <c r="B20" s="32" t="s">
        <v>192</v>
      </c>
      <c r="D20" s="110"/>
      <c r="E20" s="110"/>
      <c r="F20" s="295">
        <v>86615290</v>
      </c>
      <c r="G20" s="21"/>
      <c r="H20" s="21">
        <v>71487972</v>
      </c>
      <c r="I20" s="110"/>
      <c r="J20" s="107">
        <v>1327226</v>
      </c>
      <c r="K20" s="21"/>
      <c r="L20" s="108">
        <v>244312</v>
      </c>
    </row>
    <row r="21" spans="1:12" s="32" customFormat="1" ht="16.5" customHeight="1" x14ac:dyDescent="0.2">
      <c r="B21" s="32" t="s">
        <v>193</v>
      </c>
      <c r="D21" s="110"/>
      <c r="E21" s="110"/>
      <c r="F21" s="294">
        <v>315671474</v>
      </c>
      <c r="G21" s="21"/>
      <c r="H21" s="108">
        <v>337235625</v>
      </c>
      <c r="I21" s="110"/>
      <c r="J21" s="107">
        <v>676788561</v>
      </c>
      <c r="K21" s="21"/>
      <c r="L21" s="108">
        <v>594282336</v>
      </c>
    </row>
    <row r="22" spans="1:12" s="32" customFormat="1" ht="16.5" customHeight="1" x14ac:dyDescent="0.2">
      <c r="B22" s="32" t="s">
        <v>89</v>
      </c>
      <c r="D22" s="110"/>
      <c r="E22" s="110"/>
      <c r="F22" s="294">
        <v>54939932</v>
      </c>
      <c r="G22" s="21"/>
      <c r="H22" s="204">
        <v>41173361</v>
      </c>
      <c r="I22" s="110"/>
      <c r="J22" s="107">
        <v>0</v>
      </c>
      <c r="K22" s="21"/>
      <c r="L22" s="108">
        <v>0</v>
      </c>
    </row>
    <row r="23" spans="1:12" s="32" customFormat="1" ht="16.5" customHeight="1" x14ac:dyDescent="0.2">
      <c r="B23" s="32" t="s">
        <v>98</v>
      </c>
      <c r="D23" s="24"/>
      <c r="E23" s="110"/>
      <c r="F23" s="295">
        <v>-1379721399</v>
      </c>
      <c r="G23" s="21"/>
      <c r="H23" s="21">
        <v>-1231010838</v>
      </c>
      <c r="I23" s="110"/>
      <c r="J23" s="107">
        <v>-38854572</v>
      </c>
      <c r="K23" s="21"/>
      <c r="L23" s="108">
        <v>-35860718</v>
      </c>
    </row>
    <row r="24" spans="1:12" s="32" customFormat="1" ht="16.5" customHeight="1" x14ac:dyDescent="0.2">
      <c r="B24" s="32" t="s">
        <v>194</v>
      </c>
      <c r="D24" s="110"/>
      <c r="E24" s="110"/>
      <c r="F24" s="294">
        <v>-64657974</v>
      </c>
      <c r="G24" s="21"/>
      <c r="H24" s="108">
        <v>-137779436</v>
      </c>
      <c r="I24" s="110"/>
      <c r="J24" s="107">
        <v>-199474</v>
      </c>
      <c r="K24" s="21"/>
      <c r="L24" s="108">
        <v>-2443</v>
      </c>
    </row>
    <row r="25" spans="1:12" s="32" customFormat="1" ht="16.5" customHeight="1" x14ac:dyDescent="0.2">
      <c r="B25" s="22" t="s">
        <v>195</v>
      </c>
      <c r="D25" s="110"/>
      <c r="E25" s="110"/>
      <c r="F25" s="294">
        <v>2632517285</v>
      </c>
      <c r="G25" s="21"/>
      <c r="H25" s="108">
        <v>3830658790</v>
      </c>
      <c r="I25" s="110"/>
      <c r="J25" s="107">
        <v>0</v>
      </c>
      <c r="K25" s="21"/>
      <c r="L25" s="108">
        <v>0</v>
      </c>
    </row>
    <row r="26" spans="1:12" s="32" customFormat="1" ht="16.5" customHeight="1" x14ac:dyDescent="0.2">
      <c r="B26" s="22" t="s">
        <v>196</v>
      </c>
      <c r="D26" s="110"/>
      <c r="E26" s="110"/>
      <c r="F26" s="295">
        <v>-3571791354</v>
      </c>
      <c r="G26" s="21"/>
      <c r="H26" s="21">
        <v>-5705052892</v>
      </c>
      <c r="I26" s="110"/>
      <c r="J26" s="107">
        <v>0</v>
      </c>
      <c r="K26" s="21"/>
      <c r="L26" s="108">
        <v>0</v>
      </c>
    </row>
    <row r="27" spans="1:12" s="32" customFormat="1" ht="16.5" customHeight="1" x14ac:dyDescent="0.2">
      <c r="B27" s="32" t="s">
        <v>197</v>
      </c>
      <c r="D27" s="110"/>
      <c r="E27" s="110"/>
      <c r="F27" s="296">
        <v>23433672</v>
      </c>
      <c r="G27" s="21"/>
      <c r="H27" s="112">
        <v>69951832</v>
      </c>
      <c r="I27" s="110"/>
      <c r="J27" s="111">
        <v>38741341</v>
      </c>
      <c r="K27" s="21"/>
      <c r="L27" s="112">
        <v>247259</v>
      </c>
    </row>
    <row r="28" spans="1:12" s="32" customFormat="1" ht="16.5" customHeight="1" x14ac:dyDescent="0.2">
      <c r="D28" s="110"/>
      <c r="E28" s="110"/>
      <c r="F28" s="113"/>
      <c r="G28" s="21"/>
      <c r="H28" s="114"/>
      <c r="I28" s="110"/>
      <c r="J28" s="113"/>
      <c r="K28" s="21"/>
      <c r="L28" s="114"/>
    </row>
    <row r="29" spans="1:12" s="32" customFormat="1" ht="16.5" customHeight="1" x14ac:dyDescent="0.2">
      <c r="A29" s="290" t="s">
        <v>242</v>
      </c>
      <c r="B29" s="276"/>
      <c r="C29" s="276"/>
      <c r="D29" s="33"/>
      <c r="E29" s="33"/>
      <c r="F29" s="111">
        <f>SUM(F13:F27)</f>
        <v>-69768533</v>
      </c>
      <c r="G29" s="114"/>
      <c r="H29" s="112">
        <f>SUM(H13:H27)</f>
        <v>-583771796</v>
      </c>
      <c r="I29" s="33"/>
      <c r="J29" s="111">
        <f>SUM(J13:J27)</f>
        <v>684112726</v>
      </c>
      <c r="K29" s="114"/>
      <c r="L29" s="112">
        <f>SUM(L13:L27)</f>
        <v>558910746</v>
      </c>
    </row>
    <row r="30" spans="1:12" ht="16.5" customHeight="1" x14ac:dyDescent="0.2">
      <c r="A30" s="78"/>
    </row>
    <row r="31" spans="1:12" ht="16.5" customHeight="1" x14ac:dyDescent="0.2">
      <c r="A31" s="78"/>
    </row>
    <row r="32" spans="1:12" ht="16.5" customHeight="1" x14ac:dyDescent="0.2">
      <c r="A32" s="78"/>
    </row>
    <row r="33" spans="1:12" ht="16.5" customHeight="1" x14ac:dyDescent="0.2">
      <c r="A33" s="78"/>
    </row>
    <row r="34" spans="1:12" ht="16.5" customHeight="1" x14ac:dyDescent="0.2">
      <c r="A34" s="78"/>
    </row>
    <row r="35" spans="1:12" ht="16.5" customHeight="1" x14ac:dyDescent="0.2">
      <c r="A35" s="78"/>
    </row>
    <row r="36" spans="1:12" ht="16.5" customHeight="1" x14ac:dyDescent="0.2">
      <c r="A36" s="78"/>
    </row>
    <row r="37" spans="1:12" ht="16.5" customHeight="1" x14ac:dyDescent="0.2">
      <c r="A37" s="78"/>
    </row>
    <row r="38" spans="1:12" ht="16.5" customHeight="1" x14ac:dyDescent="0.2">
      <c r="A38" s="78"/>
    </row>
    <row r="39" spans="1:12" ht="16.5" customHeight="1" x14ac:dyDescent="0.2">
      <c r="A39" s="78"/>
    </row>
    <row r="40" spans="1:12" ht="16.5" customHeight="1" x14ac:dyDescent="0.2">
      <c r="A40" s="78"/>
    </row>
    <row r="41" spans="1:12" ht="16.5" customHeight="1" x14ac:dyDescent="0.2">
      <c r="A41" s="78"/>
    </row>
    <row r="42" spans="1:12" ht="16.5" customHeight="1" x14ac:dyDescent="0.2">
      <c r="A42" s="78"/>
    </row>
    <row r="43" spans="1:12" ht="16.5" customHeight="1" x14ac:dyDescent="0.2">
      <c r="A43" s="78"/>
    </row>
    <row r="44" spans="1:12" ht="16.5" customHeight="1" x14ac:dyDescent="0.2">
      <c r="A44" s="78"/>
    </row>
    <row r="45" spans="1:12" ht="16.5" customHeight="1" x14ac:dyDescent="0.2">
      <c r="A45" s="78"/>
    </row>
    <row r="46" spans="1:12" ht="16.5" customHeight="1" x14ac:dyDescent="0.2">
      <c r="A46" s="78"/>
    </row>
    <row r="47" spans="1:12" ht="19.5" customHeight="1" x14ac:dyDescent="0.2">
      <c r="A47" s="78"/>
    </row>
    <row r="48" spans="1:12" ht="21.95" customHeight="1" x14ac:dyDescent="0.2">
      <c r="A48" s="54" t="str">
        <f>+'EQ 11'!A31</f>
        <v>The accompanying notes form part of this interim financial information.</v>
      </c>
      <c r="B48" s="54"/>
      <c r="C48" s="54"/>
      <c r="D48" s="54"/>
      <c r="E48" s="54"/>
      <c r="F48" s="274"/>
      <c r="G48" s="41"/>
      <c r="H48" s="41"/>
      <c r="I48" s="54"/>
      <c r="J48" s="41"/>
      <c r="K48" s="41"/>
      <c r="L48" s="41"/>
    </row>
    <row r="49" spans="1:12" ht="16.5" customHeight="1" x14ac:dyDescent="0.2">
      <c r="A49" s="72" t="str">
        <f>A1</f>
        <v>Dhipaya Group Holdings Public Company Limited</v>
      </c>
      <c r="B49" s="72"/>
      <c r="C49" s="72"/>
      <c r="D49" s="57"/>
      <c r="E49" s="57"/>
      <c r="F49" s="267"/>
      <c r="G49" s="133"/>
      <c r="H49" s="133"/>
      <c r="I49" s="57"/>
      <c r="J49" s="133"/>
      <c r="K49" s="133"/>
      <c r="L49" s="133"/>
    </row>
    <row r="50" spans="1:12" ht="16.5" customHeight="1" x14ac:dyDescent="0.2">
      <c r="A50" s="18" t="s">
        <v>198</v>
      </c>
      <c r="B50" s="72"/>
      <c r="C50" s="72"/>
      <c r="D50" s="57"/>
      <c r="E50" s="57"/>
      <c r="F50" s="267"/>
      <c r="G50" s="133"/>
      <c r="H50" s="133"/>
      <c r="I50" s="57"/>
      <c r="J50" s="133"/>
      <c r="K50" s="133"/>
      <c r="L50" s="133"/>
    </row>
    <row r="51" spans="1:12" ht="16.5" customHeight="1" x14ac:dyDescent="0.2">
      <c r="A51" s="83" t="str">
        <f>A3</f>
        <v>For the six-month period ended 30 June 2024</v>
      </c>
      <c r="B51" s="79"/>
      <c r="C51" s="79"/>
      <c r="D51" s="74"/>
      <c r="E51" s="74"/>
      <c r="F51" s="268"/>
      <c r="G51" s="134"/>
      <c r="H51" s="134"/>
      <c r="I51" s="74"/>
      <c r="J51" s="134"/>
      <c r="K51" s="134"/>
      <c r="L51" s="134"/>
    </row>
    <row r="52" spans="1:12" ht="16.5" customHeight="1" x14ac:dyDescent="0.2">
      <c r="A52" s="18"/>
      <c r="B52" s="20"/>
      <c r="C52" s="20"/>
      <c r="D52" s="57"/>
      <c r="E52" s="57"/>
      <c r="F52" s="267"/>
      <c r="G52" s="133"/>
      <c r="H52" s="133"/>
      <c r="I52" s="57"/>
      <c r="J52" s="133"/>
      <c r="K52" s="133"/>
      <c r="L52" s="133"/>
    </row>
    <row r="53" spans="1:12" ht="16.5" customHeight="1" x14ac:dyDescent="0.2">
      <c r="A53" s="72"/>
      <c r="B53" s="57"/>
      <c r="C53" s="57"/>
      <c r="D53" s="57"/>
      <c r="E53" s="57"/>
      <c r="F53" s="267"/>
      <c r="G53" s="133"/>
      <c r="H53" s="133"/>
      <c r="I53" s="57"/>
      <c r="J53" s="133"/>
      <c r="K53" s="133"/>
      <c r="L53" s="133"/>
    </row>
    <row r="54" spans="1:12" s="97" customFormat="1" ht="15.6" customHeight="1" x14ac:dyDescent="0.2">
      <c r="A54" s="94"/>
      <c r="B54" s="95"/>
      <c r="C54" s="95"/>
      <c r="D54" s="96"/>
      <c r="E54" s="96"/>
      <c r="F54" s="329" t="s">
        <v>3</v>
      </c>
      <c r="G54" s="329"/>
      <c r="H54" s="329"/>
      <c r="I54" s="32"/>
      <c r="J54" s="329" t="s">
        <v>4</v>
      </c>
      <c r="K54" s="329"/>
      <c r="L54" s="330"/>
    </row>
    <row r="55" spans="1:12" s="97" customFormat="1" ht="15.6" customHeight="1" x14ac:dyDescent="0.2">
      <c r="A55" s="94"/>
      <c r="B55" s="95"/>
      <c r="C55" s="95"/>
      <c r="D55" s="96"/>
      <c r="E55" s="96"/>
      <c r="F55" s="331" t="s">
        <v>5</v>
      </c>
      <c r="G55" s="331"/>
      <c r="H55" s="331"/>
      <c r="I55" s="32"/>
      <c r="J55" s="331" t="s">
        <v>5</v>
      </c>
      <c r="K55" s="331"/>
      <c r="L55" s="332"/>
    </row>
    <row r="56" spans="1:12" s="97" customFormat="1" ht="15.6" customHeight="1" x14ac:dyDescent="0.2">
      <c r="A56" s="94"/>
      <c r="B56" s="95"/>
      <c r="C56" s="95"/>
      <c r="D56" s="96"/>
      <c r="E56" s="96"/>
      <c r="F56" s="269" t="s">
        <v>6</v>
      </c>
      <c r="G56" s="21"/>
      <c r="H56" s="87" t="s">
        <v>6</v>
      </c>
      <c r="I56" s="96"/>
      <c r="J56" s="87" t="s">
        <v>6</v>
      </c>
      <c r="K56" s="98"/>
      <c r="L56" s="87" t="s">
        <v>6</v>
      </c>
    </row>
    <row r="57" spans="1:12" s="97" customFormat="1" ht="15.6" customHeight="1" x14ac:dyDescent="0.2">
      <c r="A57" s="99"/>
      <c r="B57" s="95"/>
      <c r="C57" s="95"/>
      <c r="D57" s="96"/>
      <c r="E57" s="96"/>
      <c r="F57" s="270" t="s">
        <v>10</v>
      </c>
      <c r="G57" s="24"/>
      <c r="H57" s="100" t="s">
        <v>11</v>
      </c>
      <c r="I57" s="96"/>
      <c r="J57" s="100" t="s">
        <v>10</v>
      </c>
      <c r="K57" s="24"/>
      <c r="L57" s="100" t="s">
        <v>11</v>
      </c>
    </row>
    <row r="58" spans="1:12" s="97" customFormat="1" ht="15.6" customHeight="1" x14ac:dyDescent="0.2">
      <c r="A58" s="99"/>
      <c r="B58" s="95"/>
      <c r="C58" s="95"/>
      <c r="D58" s="203" t="s">
        <v>12</v>
      </c>
      <c r="E58" s="96"/>
      <c r="F58" s="271" t="s">
        <v>13</v>
      </c>
      <c r="G58" s="101"/>
      <c r="H58" s="86" t="s">
        <v>13</v>
      </c>
      <c r="I58" s="96"/>
      <c r="J58" s="86" t="s">
        <v>13</v>
      </c>
      <c r="K58" s="101"/>
      <c r="L58" s="86" t="s">
        <v>13</v>
      </c>
    </row>
    <row r="59" spans="1:12" s="32" customFormat="1" ht="15.6" customHeight="1" x14ac:dyDescent="0.2">
      <c r="A59" s="306" t="s">
        <v>238</v>
      </c>
      <c r="B59" s="276"/>
      <c r="C59" s="276"/>
      <c r="D59" s="33"/>
      <c r="E59" s="33"/>
      <c r="F59" s="107"/>
      <c r="G59" s="21"/>
      <c r="H59" s="108"/>
      <c r="I59" s="33"/>
      <c r="J59" s="107"/>
      <c r="K59" s="21"/>
      <c r="L59" s="108"/>
    </row>
    <row r="60" spans="1:12" s="32" customFormat="1" ht="15.6" customHeight="1" x14ac:dyDescent="0.2">
      <c r="A60" s="276"/>
      <c r="B60" s="307" t="s">
        <v>239</v>
      </c>
      <c r="C60" s="276"/>
      <c r="D60" s="33"/>
      <c r="E60" s="33"/>
      <c r="F60" s="107"/>
      <c r="G60" s="21"/>
      <c r="H60" s="108"/>
      <c r="I60" s="33"/>
      <c r="J60" s="107"/>
      <c r="K60" s="21"/>
      <c r="L60" s="108"/>
    </row>
    <row r="61" spans="1:12" s="32" customFormat="1" ht="15.6" customHeight="1" x14ac:dyDescent="0.2">
      <c r="B61" s="109"/>
      <c r="C61" s="22" t="s">
        <v>199</v>
      </c>
      <c r="D61" s="33"/>
      <c r="E61" s="33"/>
      <c r="F61" s="107"/>
      <c r="G61" s="21"/>
      <c r="H61" s="108"/>
      <c r="I61" s="33"/>
      <c r="J61" s="107"/>
      <c r="K61" s="21"/>
      <c r="L61" s="108"/>
    </row>
    <row r="62" spans="1:12" s="32" customFormat="1" ht="15.6" customHeight="1" x14ac:dyDescent="0.2">
      <c r="B62" s="109"/>
      <c r="C62" s="32" t="s">
        <v>200</v>
      </c>
      <c r="D62" s="33"/>
      <c r="E62" s="33"/>
      <c r="F62" s="111">
        <v>322430</v>
      </c>
      <c r="G62" s="21"/>
      <c r="H62" s="112">
        <v>573662</v>
      </c>
      <c r="I62" s="110"/>
      <c r="J62" s="111">
        <v>0</v>
      </c>
      <c r="K62" s="21"/>
      <c r="L62" s="112">
        <v>0</v>
      </c>
    </row>
    <row r="63" spans="1:12" s="32" customFormat="1" ht="11.1" customHeight="1" x14ac:dyDescent="0.2">
      <c r="D63" s="110"/>
      <c r="E63" s="110"/>
      <c r="F63" s="113"/>
      <c r="G63" s="21"/>
      <c r="H63" s="114"/>
      <c r="I63" s="110"/>
      <c r="J63" s="113"/>
      <c r="K63" s="21"/>
      <c r="L63" s="114"/>
    </row>
    <row r="64" spans="1:12" s="32" customFormat="1" ht="15.6" customHeight="1" x14ac:dyDescent="0.2">
      <c r="C64" s="290" t="s">
        <v>240</v>
      </c>
      <c r="D64" s="33"/>
      <c r="E64" s="33"/>
      <c r="F64" s="111">
        <f>SUM(F60:F62)</f>
        <v>322430</v>
      </c>
      <c r="G64" s="114"/>
      <c r="H64" s="112">
        <f>SUM(H60:H62)</f>
        <v>573662</v>
      </c>
      <c r="I64" s="33"/>
      <c r="J64" s="111">
        <f>SUM(J60:J62)</f>
        <v>0</v>
      </c>
      <c r="K64" s="114"/>
      <c r="L64" s="112">
        <f>SUM(L60:L62)</f>
        <v>0</v>
      </c>
    </row>
    <row r="65" spans="1:12" s="32" customFormat="1" ht="11.1" customHeight="1" x14ac:dyDescent="0.2">
      <c r="F65" s="25"/>
      <c r="G65" s="21"/>
      <c r="H65" s="21"/>
      <c r="J65" s="25"/>
      <c r="K65" s="21"/>
      <c r="L65" s="21"/>
    </row>
    <row r="66" spans="1:12" s="32" customFormat="1" ht="15.6" customHeight="1" x14ac:dyDescent="0.2">
      <c r="B66" s="109" t="s">
        <v>201</v>
      </c>
      <c r="F66" s="25"/>
      <c r="G66" s="21"/>
      <c r="H66" s="21"/>
      <c r="J66" s="25"/>
      <c r="K66" s="21"/>
      <c r="L66" s="21"/>
    </row>
    <row r="67" spans="1:12" s="32" customFormat="1" ht="15.6" customHeight="1" x14ac:dyDescent="0.2">
      <c r="C67" s="22" t="s">
        <v>202</v>
      </c>
      <c r="D67" s="110"/>
      <c r="E67" s="110"/>
      <c r="F67" s="295">
        <v>-25896044</v>
      </c>
      <c r="G67" s="21"/>
      <c r="H67" s="21">
        <v>-66068258</v>
      </c>
      <c r="J67" s="25">
        <v>0</v>
      </c>
      <c r="K67" s="21"/>
      <c r="L67" s="21">
        <v>0</v>
      </c>
    </row>
    <row r="68" spans="1:12" s="32" customFormat="1" ht="15.6" customHeight="1" x14ac:dyDescent="0.2">
      <c r="C68" s="22" t="s">
        <v>203</v>
      </c>
      <c r="D68" s="110"/>
      <c r="E68" s="110"/>
      <c r="F68" s="297">
        <v>-31717635</v>
      </c>
      <c r="G68" s="21"/>
      <c r="H68" s="205">
        <v>-8356405</v>
      </c>
      <c r="I68" s="110"/>
      <c r="J68" s="115">
        <v>0</v>
      </c>
      <c r="K68" s="21"/>
      <c r="L68" s="205">
        <v>0</v>
      </c>
    </row>
    <row r="69" spans="1:12" s="32" customFormat="1" ht="11.1" customHeight="1" x14ac:dyDescent="0.2">
      <c r="B69" s="22"/>
      <c r="D69" s="110"/>
      <c r="E69" s="110"/>
      <c r="F69" s="25"/>
      <c r="G69" s="21"/>
      <c r="H69" s="21"/>
      <c r="I69" s="110"/>
      <c r="J69" s="25"/>
      <c r="K69" s="21"/>
      <c r="L69" s="21"/>
    </row>
    <row r="70" spans="1:12" s="32" customFormat="1" ht="15.6" customHeight="1" x14ac:dyDescent="0.2">
      <c r="A70" s="94"/>
      <c r="C70" s="22" t="s">
        <v>204</v>
      </c>
      <c r="F70" s="115">
        <f>SUM(F66:F68)</f>
        <v>-57613679</v>
      </c>
      <c r="G70" s="21"/>
      <c r="H70" s="205">
        <f>SUM(H66:H68)</f>
        <v>-74424663</v>
      </c>
      <c r="J70" s="115">
        <f>SUM(J66:J68)</f>
        <v>0</v>
      </c>
      <c r="K70" s="21"/>
      <c r="L70" s="205">
        <f>SUM(L66:L68)</f>
        <v>0</v>
      </c>
    </row>
    <row r="71" spans="1:12" s="32" customFormat="1" ht="11.1" customHeight="1" x14ac:dyDescent="0.2">
      <c r="B71" s="22"/>
      <c r="F71" s="25"/>
      <c r="G71" s="21"/>
      <c r="H71" s="21"/>
      <c r="J71" s="25"/>
      <c r="K71" s="21"/>
      <c r="L71" s="21"/>
    </row>
    <row r="72" spans="1:12" s="32" customFormat="1" ht="15.6" customHeight="1" x14ac:dyDescent="0.2">
      <c r="A72" s="22" t="s">
        <v>205</v>
      </c>
      <c r="F72" s="115">
        <f>F70+F64</f>
        <v>-57291249</v>
      </c>
      <c r="G72" s="21"/>
      <c r="H72" s="205">
        <f>H70+H64</f>
        <v>-73851001</v>
      </c>
      <c r="J72" s="115">
        <f>J70+J64</f>
        <v>0</v>
      </c>
      <c r="K72" s="21"/>
      <c r="L72" s="205">
        <f>L70+L64</f>
        <v>0</v>
      </c>
    </row>
    <row r="73" spans="1:12" s="32" customFormat="1" ht="11.1" customHeight="1" x14ac:dyDescent="0.2">
      <c r="A73" s="22"/>
      <c r="F73" s="25"/>
      <c r="G73" s="21"/>
      <c r="H73" s="21"/>
      <c r="J73" s="25"/>
      <c r="K73" s="21"/>
      <c r="L73" s="21"/>
    </row>
    <row r="74" spans="1:12" s="32" customFormat="1" ht="15.6" customHeight="1" x14ac:dyDescent="0.2">
      <c r="A74" s="306" t="s">
        <v>241</v>
      </c>
      <c r="B74" s="276"/>
      <c r="C74" s="276"/>
      <c r="F74" s="107"/>
      <c r="G74" s="21"/>
      <c r="H74" s="108"/>
      <c r="J74" s="107"/>
      <c r="K74" s="21"/>
      <c r="L74" s="108"/>
    </row>
    <row r="75" spans="1:12" s="32" customFormat="1" ht="15.6" customHeight="1" x14ac:dyDescent="0.2">
      <c r="A75" s="94"/>
      <c r="B75" s="32" t="s">
        <v>206</v>
      </c>
      <c r="F75" s="294">
        <v>0</v>
      </c>
      <c r="G75" s="21"/>
      <c r="H75" s="108">
        <v>0</v>
      </c>
      <c r="J75" s="107">
        <v>0</v>
      </c>
      <c r="K75" s="21"/>
      <c r="L75" s="108">
        <v>-11500000</v>
      </c>
    </row>
    <row r="76" spans="1:12" s="32" customFormat="1" ht="15.6" customHeight="1" x14ac:dyDescent="0.2">
      <c r="A76" s="94"/>
      <c r="B76" s="32" t="s">
        <v>207</v>
      </c>
      <c r="D76" s="26"/>
      <c r="F76" s="294">
        <v>0</v>
      </c>
      <c r="G76" s="21"/>
      <c r="H76" s="108">
        <v>300000000</v>
      </c>
      <c r="J76" s="107">
        <v>0</v>
      </c>
      <c r="K76" s="21"/>
      <c r="L76" s="108">
        <v>300000000</v>
      </c>
    </row>
    <row r="77" spans="1:12" s="32" customFormat="1" ht="15.6" customHeight="1" x14ac:dyDescent="0.2">
      <c r="A77" s="94"/>
      <c r="B77" s="32" t="s">
        <v>208</v>
      </c>
      <c r="D77" s="26"/>
      <c r="F77" s="294">
        <v>0</v>
      </c>
      <c r="G77" s="21"/>
      <c r="H77" s="108">
        <v>-240000000</v>
      </c>
      <c r="J77" s="107">
        <v>0</v>
      </c>
      <c r="K77" s="21"/>
      <c r="L77" s="108">
        <v>-240000000</v>
      </c>
    </row>
    <row r="78" spans="1:12" s="32" customFormat="1" ht="15.6" customHeight="1" x14ac:dyDescent="0.2">
      <c r="A78" s="94"/>
      <c r="B78" s="32" t="s">
        <v>209</v>
      </c>
      <c r="D78" s="26">
        <v>25</v>
      </c>
      <c r="F78" s="294">
        <v>0</v>
      </c>
      <c r="G78" s="21"/>
      <c r="H78" s="108">
        <v>385000000</v>
      </c>
      <c r="J78" s="107">
        <v>0</v>
      </c>
      <c r="K78" s="21"/>
      <c r="L78" s="108">
        <v>385000000</v>
      </c>
    </row>
    <row r="79" spans="1:12" s="32" customFormat="1" ht="15.6" customHeight="1" x14ac:dyDescent="0.2">
      <c r="A79" s="94"/>
      <c r="B79" s="32" t="s">
        <v>210</v>
      </c>
      <c r="D79" s="26">
        <v>25</v>
      </c>
      <c r="F79" s="294">
        <v>0</v>
      </c>
      <c r="G79" s="21"/>
      <c r="H79" s="108">
        <v>-532000000</v>
      </c>
      <c r="J79" s="107">
        <v>0</v>
      </c>
      <c r="K79" s="21"/>
      <c r="L79" s="108">
        <v>-532000000</v>
      </c>
    </row>
    <row r="80" spans="1:12" s="32" customFormat="1" ht="15.6" customHeight="1" x14ac:dyDescent="0.2">
      <c r="A80" s="94"/>
      <c r="B80" s="32" t="s">
        <v>96</v>
      </c>
      <c r="F80" s="294">
        <v>-17341370</v>
      </c>
      <c r="G80" s="21"/>
      <c r="H80" s="108">
        <v>-9545160</v>
      </c>
      <c r="J80" s="107">
        <v>-17341370</v>
      </c>
      <c r="K80" s="21"/>
      <c r="L80" s="108">
        <v>-9545159</v>
      </c>
    </row>
    <row r="81" spans="1:12" s="32" customFormat="1" ht="15.6" customHeight="1" x14ac:dyDescent="0.2">
      <c r="B81" s="22" t="s">
        <v>211</v>
      </c>
      <c r="D81" s="110"/>
      <c r="E81" s="110"/>
      <c r="F81" s="294">
        <v>-25257458</v>
      </c>
      <c r="G81" s="21"/>
      <c r="H81" s="108">
        <v>-24058391</v>
      </c>
      <c r="J81" s="107">
        <v>-585076</v>
      </c>
      <c r="K81" s="21"/>
      <c r="L81" s="108">
        <v>-159216</v>
      </c>
    </row>
    <row r="82" spans="1:12" s="32" customFormat="1" ht="15.6" customHeight="1" x14ac:dyDescent="0.2">
      <c r="B82" s="22" t="s">
        <v>169</v>
      </c>
      <c r="D82" s="26">
        <v>20</v>
      </c>
      <c r="E82" s="110"/>
      <c r="F82" s="297">
        <v>-669391920</v>
      </c>
      <c r="G82" s="21"/>
      <c r="H82" s="205">
        <v>-458291941</v>
      </c>
      <c r="I82" s="110"/>
      <c r="J82" s="115">
        <v>-653721239</v>
      </c>
      <c r="K82" s="21"/>
      <c r="L82" s="205">
        <v>-445709277</v>
      </c>
    </row>
    <row r="83" spans="1:12" s="32" customFormat="1" ht="11.1" customHeight="1" x14ac:dyDescent="0.2">
      <c r="D83" s="110"/>
      <c r="E83" s="110"/>
      <c r="F83" s="25"/>
      <c r="G83" s="21"/>
      <c r="H83" s="21"/>
      <c r="I83" s="110"/>
      <c r="J83" s="25"/>
      <c r="K83" s="21"/>
      <c r="L83" s="21"/>
    </row>
    <row r="84" spans="1:12" s="32" customFormat="1" ht="15.6" customHeight="1" x14ac:dyDescent="0.2">
      <c r="A84" s="22" t="s">
        <v>212</v>
      </c>
      <c r="D84" s="110"/>
      <c r="E84" s="110"/>
      <c r="F84" s="115">
        <f>SUM(F75:F83)</f>
        <v>-711990748</v>
      </c>
      <c r="G84" s="21"/>
      <c r="H84" s="205">
        <f>SUM(H75:H83)</f>
        <v>-578895492</v>
      </c>
      <c r="I84" s="110"/>
      <c r="J84" s="115">
        <f>SUM(J75:J83)</f>
        <v>-671647685</v>
      </c>
      <c r="K84" s="21"/>
      <c r="L84" s="205">
        <f>SUM(L75:L83)</f>
        <v>-553913652</v>
      </c>
    </row>
    <row r="85" spans="1:12" s="32" customFormat="1" ht="11.1" customHeight="1" x14ac:dyDescent="0.2">
      <c r="D85" s="110"/>
      <c r="E85" s="110"/>
      <c r="F85" s="25"/>
      <c r="G85" s="21"/>
      <c r="H85" s="21"/>
      <c r="I85" s="110"/>
      <c r="J85" s="25"/>
      <c r="K85" s="21"/>
      <c r="L85" s="21"/>
    </row>
    <row r="86" spans="1:12" s="32" customFormat="1" ht="15.6" customHeight="1" x14ac:dyDescent="0.2">
      <c r="A86" s="94" t="s">
        <v>213</v>
      </c>
      <c r="B86" s="94"/>
      <c r="D86" s="110"/>
      <c r="E86" s="110"/>
      <c r="F86" s="107">
        <f>F29+F64+F70+F84</f>
        <v>-839050530</v>
      </c>
      <c r="G86" s="108"/>
      <c r="H86" s="108">
        <f>H29+H64+H70+H84</f>
        <v>-1236518289</v>
      </c>
      <c r="I86" s="110"/>
      <c r="J86" s="107">
        <f>J29+J64+J70+J84</f>
        <v>12465041</v>
      </c>
      <c r="K86" s="108"/>
      <c r="L86" s="108">
        <f>L29+L64+L70+L84</f>
        <v>4997094</v>
      </c>
    </row>
    <row r="87" spans="1:12" s="32" customFormat="1" ht="15.6" customHeight="1" x14ac:dyDescent="0.2">
      <c r="A87" s="22" t="s">
        <v>214</v>
      </c>
      <c r="D87" s="110"/>
      <c r="E87" s="110"/>
      <c r="F87" s="111">
        <v>2607629149</v>
      </c>
      <c r="G87" s="21"/>
      <c r="H87" s="112">
        <v>3110863748</v>
      </c>
      <c r="I87" s="110"/>
      <c r="J87" s="111">
        <v>291171065</v>
      </c>
      <c r="K87" s="21"/>
      <c r="L87" s="112">
        <v>71302688</v>
      </c>
    </row>
    <row r="88" spans="1:12" s="32" customFormat="1" ht="11.1" customHeight="1" x14ac:dyDescent="0.2">
      <c r="D88" s="110"/>
      <c r="E88" s="110"/>
      <c r="F88" s="113"/>
      <c r="G88" s="21"/>
      <c r="H88" s="114"/>
      <c r="I88" s="110"/>
      <c r="J88" s="113"/>
      <c r="K88" s="21"/>
      <c r="L88" s="114"/>
    </row>
    <row r="89" spans="1:12" s="32" customFormat="1" ht="15.6" customHeight="1" thickBot="1" x14ac:dyDescent="0.25">
      <c r="A89" s="94" t="s">
        <v>215</v>
      </c>
      <c r="D89" s="110"/>
      <c r="E89" s="110"/>
      <c r="F89" s="116">
        <f>SUM(F86:F88)</f>
        <v>1768578619</v>
      </c>
      <c r="G89" s="114"/>
      <c r="H89" s="117">
        <f>SUM(H86:H88)</f>
        <v>1874345459</v>
      </c>
      <c r="I89" s="110"/>
      <c r="J89" s="116">
        <f>SUM(J86:J88)</f>
        <v>303636106</v>
      </c>
      <c r="K89" s="114"/>
      <c r="L89" s="117">
        <f>SUM(L86:L88)</f>
        <v>76299782</v>
      </c>
    </row>
    <row r="90" spans="1:12" s="32" customFormat="1" ht="11.1" customHeight="1" thickTop="1" x14ac:dyDescent="0.2">
      <c r="F90" s="25"/>
      <c r="G90" s="21"/>
      <c r="H90" s="21"/>
      <c r="J90" s="25"/>
      <c r="K90" s="21"/>
      <c r="L90" s="21"/>
    </row>
    <row r="91" spans="1:12" s="32" customFormat="1" ht="15.6" customHeight="1" x14ac:dyDescent="0.2">
      <c r="A91" s="88" t="s">
        <v>216</v>
      </c>
      <c r="F91" s="118"/>
      <c r="J91" s="118"/>
    </row>
    <row r="92" spans="1:12" s="32" customFormat="1" ht="11.1" customHeight="1" x14ac:dyDescent="0.2">
      <c r="F92" s="118"/>
      <c r="J92" s="118"/>
    </row>
    <row r="93" spans="1:12" s="32" customFormat="1" ht="15.6" customHeight="1" x14ac:dyDescent="0.2">
      <c r="A93" s="32" t="s">
        <v>217</v>
      </c>
      <c r="F93" s="119"/>
      <c r="H93" s="204"/>
      <c r="J93" s="119"/>
      <c r="L93" s="204"/>
    </row>
    <row r="94" spans="1:12" s="32" customFormat="1" ht="15.6" customHeight="1" x14ac:dyDescent="0.2">
      <c r="B94" s="32" t="s">
        <v>218</v>
      </c>
      <c r="F94" s="25">
        <v>5897040</v>
      </c>
      <c r="G94" s="21"/>
      <c r="H94" s="204">
        <v>1812232</v>
      </c>
      <c r="I94" s="21"/>
      <c r="J94" s="135">
        <v>0</v>
      </c>
      <c r="K94" s="21"/>
      <c r="L94" s="136">
        <v>0</v>
      </c>
    </row>
    <row r="95" spans="1:12" s="32" customFormat="1" ht="15.6" customHeight="1" x14ac:dyDescent="0.2">
      <c r="A95" s="32" t="s">
        <v>219</v>
      </c>
      <c r="F95" s="25">
        <v>725160</v>
      </c>
      <c r="G95" s="21"/>
      <c r="H95" s="204">
        <v>804660</v>
      </c>
      <c r="I95" s="21"/>
      <c r="J95" s="135">
        <v>0</v>
      </c>
      <c r="K95" s="21"/>
      <c r="L95" s="136">
        <v>0</v>
      </c>
    </row>
    <row r="96" spans="1:12" s="32" customFormat="1" ht="15.6" customHeight="1" x14ac:dyDescent="0.2">
      <c r="A96" s="32" t="s">
        <v>220</v>
      </c>
      <c r="D96" s="308">
        <v>14.2</v>
      </c>
      <c r="F96" s="25">
        <v>56386822.999999993</v>
      </c>
      <c r="G96" s="21"/>
      <c r="H96" s="21">
        <v>22628591</v>
      </c>
      <c r="I96" s="21"/>
      <c r="J96" s="135">
        <v>18814436</v>
      </c>
      <c r="K96" s="21"/>
      <c r="L96" s="136">
        <v>1054621</v>
      </c>
    </row>
    <row r="97" spans="1:12" s="32" customFormat="1" ht="15.6" customHeight="1" x14ac:dyDescent="0.2">
      <c r="A97" s="32" t="s">
        <v>221</v>
      </c>
      <c r="F97" s="25"/>
      <c r="G97" s="21"/>
      <c r="H97" s="21"/>
      <c r="I97" s="21"/>
      <c r="J97" s="25"/>
      <c r="K97" s="21"/>
      <c r="L97" s="21"/>
    </row>
    <row r="98" spans="1:12" s="32" customFormat="1" ht="15.6" customHeight="1" x14ac:dyDescent="0.2">
      <c r="B98" s="32" t="s">
        <v>222</v>
      </c>
      <c r="F98" s="25"/>
      <c r="G98" s="21"/>
      <c r="H98" s="21"/>
      <c r="I98" s="21"/>
      <c r="J98" s="25"/>
      <c r="K98" s="21"/>
      <c r="L98" s="21"/>
    </row>
    <row r="99" spans="1:12" s="32" customFormat="1" ht="15.6" customHeight="1" x14ac:dyDescent="0.2">
      <c r="B99" s="32" t="s">
        <v>223</v>
      </c>
      <c r="F99" s="25"/>
      <c r="G99" s="21"/>
      <c r="H99" s="21"/>
      <c r="I99" s="21"/>
      <c r="J99" s="25"/>
      <c r="K99" s="21"/>
      <c r="L99" s="21"/>
    </row>
    <row r="100" spans="1:12" s="32" customFormat="1" ht="15.6" customHeight="1" x14ac:dyDescent="0.2">
      <c r="B100" s="32" t="s">
        <v>224</v>
      </c>
      <c r="F100" s="25">
        <v>99535714</v>
      </c>
      <c r="G100" s="21"/>
      <c r="H100" s="21">
        <v>200029856</v>
      </c>
      <c r="I100" s="21"/>
      <c r="J100" s="135">
        <v>0</v>
      </c>
      <c r="K100" s="21"/>
      <c r="L100" s="136">
        <v>0</v>
      </c>
    </row>
    <row r="101" spans="1:12" s="32" customFormat="1" ht="11.25" customHeight="1" x14ac:dyDescent="0.2">
      <c r="F101" s="272"/>
      <c r="G101" s="21"/>
      <c r="H101" s="21"/>
      <c r="I101" s="21"/>
      <c r="J101" s="21"/>
      <c r="K101" s="21"/>
      <c r="L101" s="21"/>
    </row>
    <row r="102" spans="1:12" ht="21.95" customHeight="1" x14ac:dyDescent="0.2">
      <c r="A102" s="54" t="str">
        <f>+A48</f>
        <v>The accompanying notes form part of this interim financial information.</v>
      </c>
      <c r="B102" s="54"/>
      <c r="C102" s="54"/>
      <c r="D102" s="54"/>
      <c r="E102" s="54"/>
      <c r="F102" s="274"/>
      <c r="G102" s="41"/>
      <c r="H102" s="41"/>
      <c r="I102" s="54"/>
      <c r="J102" s="41"/>
      <c r="K102" s="41"/>
      <c r="L102" s="41"/>
    </row>
  </sheetData>
  <mergeCells count="8">
    <mergeCell ref="F54:H54"/>
    <mergeCell ref="J54:L54"/>
    <mergeCell ref="F55:H55"/>
    <mergeCell ref="J55:L55"/>
    <mergeCell ref="J6:L6"/>
    <mergeCell ref="J7:L7"/>
    <mergeCell ref="F6:H6"/>
    <mergeCell ref="F7:H7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&amp;R&amp;"Arial,Regular"&amp;9&amp;P</oddFooter>
    <firstFooter>&amp;R2</firstFooter>
  </headerFooter>
  <rowBreaks count="1" manualBreakCount="1">
    <brk id="48" max="16383" man="1"/>
  </rowBreaks>
  <ignoredErrors>
    <ignoredError sqref="I9 G9 F9 H9 J9:L9 F57:L57" numberStoredAsText="1"/>
    <ignoredError sqref="I84:K8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4" ma:contentTypeDescription="สร้างเอกสารใหม่" ma:contentTypeScope="" ma:versionID="0c08eae888a5dcf5838ee8fc54e50ada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de4befd6c0d69831daad1b39adc7e708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f6402d-d83c-4e93-a1fe-7acb564e4d46">
      <Terms xmlns="http://schemas.microsoft.com/office/infopath/2007/PartnerControls"/>
    </lcf76f155ced4ddcb4097134ff3c332f>
    <TaxCatchAll xmlns="57bf0166-6ab9-4d31-bb86-8cd35e2d772a" xsi:nil="true"/>
  </documentManagement>
</p:properties>
</file>

<file path=customXml/itemProps1.xml><?xml version="1.0" encoding="utf-8"?>
<ds:datastoreItem xmlns:ds="http://schemas.openxmlformats.org/officeDocument/2006/customXml" ds:itemID="{7FB74223-4C8C-4DA8-936F-3B2D5145887E}"/>
</file>

<file path=customXml/itemProps2.xml><?xml version="1.0" encoding="utf-8"?>
<ds:datastoreItem xmlns:ds="http://schemas.openxmlformats.org/officeDocument/2006/customXml" ds:itemID="{49A8D0D6-EDE0-4B0B-91BD-86485447B6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09B1C-1AFE-48D1-91F6-77606AD215BD}">
  <ds:schemaRefs>
    <ds:schemaRef ds:uri="http://schemas.microsoft.com/office/2006/metadata/properties"/>
    <ds:schemaRef ds:uri="http://schemas.microsoft.com/office/infopath/2007/PartnerControls"/>
    <ds:schemaRef ds:uri="62f6402d-d83c-4e93-a1fe-7acb564e4d46"/>
    <ds:schemaRef ds:uri="57bf0166-6ab9-4d31-bb86-8cd35e2d77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</vt:lpstr>
      <vt:lpstr>PL 5-6 (3-month)</vt:lpstr>
      <vt:lpstr>PL 7-8 (6-month)</vt:lpstr>
      <vt:lpstr>EQ 9</vt:lpstr>
      <vt:lpstr>EQ 10</vt:lpstr>
      <vt:lpstr>EQ 11</vt:lpstr>
      <vt:lpstr>CF 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Kawin Imsamai (TH)</cp:lastModifiedBy>
  <cp:revision/>
  <cp:lastPrinted>2024-08-09T04:21:14Z</cp:lastPrinted>
  <dcterms:created xsi:type="dcterms:W3CDTF">2009-02-23T10:22:48Z</dcterms:created>
  <dcterms:modified xsi:type="dcterms:W3CDTF">2024-08-09T04:21:23Z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2023-07-23T15:34:09Z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e3b133c0-95dc-4ba8-b819-f1bc3f7e724c</vt:lpwstr>
  </property>
  <property fmtid="{D5CDD505-2E9C-101B-9397-08002B2CF9AE}" pid="8" name="MSIP_Label_cd6aa48f-5ea3-4df9-940a-fee9968a059a_ContentBits">
    <vt:lpwstr>0</vt:lpwstr>
  </property>
  <property fmtid="{D5CDD505-2E9C-101B-9397-08002B2CF9AE}" pid="9" name="ContentTypeId">
    <vt:lpwstr>0x010100A2B441A376CC5B40838EB62EAF38E1CD</vt:lpwstr>
  </property>
  <property fmtid="{D5CDD505-2E9C-101B-9397-08002B2CF9AE}" pid="10" name="MediaServiceImageTags">
    <vt:lpwstr/>
  </property>
</Properties>
</file>