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Qtr2'24\"/>
    </mc:Choice>
  </mc:AlternateContent>
  <xr:revisionPtr revIDLastSave="0" documentId="13_ncr:1_{65792DB1-C18C-4E58-BEF7-CB7F919F5EE2}" xr6:coauthVersionLast="47" xr6:coauthVersionMax="47" xr10:uidLastSave="{00000000-0000-0000-0000-000000000000}"/>
  <bookViews>
    <workbookView xWindow="-120" yWindow="-120" windowWidth="29040" windowHeight="15840" tabRatio="751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BS!$A$1:$G$78</definedName>
    <definedName name="_xlnm.Print_Area" localSheetId="3">CF!$A$1:$H$73</definedName>
    <definedName name="_xlnm.Print_Area" localSheetId="1">PL!$A$1:$K$42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9" i="1"/>
  <c r="I38" i="1" l="1"/>
  <c r="G58" i="4" l="1"/>
  <c r="E58" i="4"/>
  <c r="L14" i="5" l="1"/>
  <c r="N26" i="5" l="1"/>
  <c r="P24" i="5"/>
  <c r="P15" i="5"/>
  <c r="G39" i="1"/>
  <c r="G38" i="1"/>
  <c r="E38" i="1"/>
  <c r="E39" i="1" s="1"/>
  <c r="G19" i="1"/>
  <c r="G13" i="1"/>
  <c r="E13" i="1"/>
  <c r="E20" i="1" l="1"/>
  <c r="E22" i="1" s="1"/>
  <c r="E24" i="1" s="1"/>
  <c r="E28" i="1" s="1"/>
  <c r="G20" i="1"/>
  <c r="G22" i="1" s="1"/>
  <c r="G24" i="1" s="1"/>
  <c r="G28" i="1" s="1"/>
  <c r="E40" i="1" l="1"/>
  <c r="G40" i="1"/>
  <c r="E48" i="6" l="1"/>
  <c r="G48" i="6"/>
  <c r="G23" i="6" l="1"/>
  <c r="N22" i="5" l="1"/>
  <c r="L22" i="5"/>
  <c r="K13" i="1" l="1"/>
  <c r="I13" i="1"/>
  <c r="E41" i="6" l="1"/>
  <c r="E49" i="6" s="1"/>
  <c r="G41" i="6"/>
  <c r="K19" i="1" l="1"/>
  <c r="I19" i="1"/>
  <c r="E52" i="4" l="1"/>
  <c r="I39" i="1"/>
  <c r="I20" i="1"/>
  <c r="E70" i="6"/>
  <c r="E23" i="6"/>
  <c r="E14" i="6"/>
  <c r="G52" i="4"/>
  <c r="E24" i="6" l="1"/>
  <c r="I22" i="1"/>
  <c r="I24" i="1" s="1"/>
  <c r="E71" i="6"/>
  <c r="K38" i="1"/>
  <c r="K39" i="1" s="1"/>
  <c r="L21" i="5" l="1"/>
  <c r="I28" i="1"/>
  <c r="I40" i="1"/>
  <c r="E72" i="6"/>
  <c r="K20" i="1"/>
  <c r="K22" i="1" s="1"/>
  <c r="K24" i="1" l="1"/>
  <c r="K40" i="1" l="1"/>
  <c r="K28" i="1"/>
  <c r="G70" i="6"/>
  <c r="G14" i="6"/>
  <c r="G24" i="6" s="1"/>
  <c r="G49" i="6" l="1"/>
  <c r="G71" i="6" s="1"/>
  <c r="G72" i="6" l="1"/>
  <c r="G8" i="4"/>
  <c r="E8" i="4"/>
  <c r="E22" i="4" l="1"/>
  <c r="L12" i="5"/>
  <c r="E33" i="4" l="1"/>
  <c r="L23" i="5"/>
  <c r="E36" i="4" l="1"/>
  <c r="P26" i="5"/>
  <c r="E59" i="4" l="1"/>
  <c r="P20" i="5"/>
  <c r="E61" i="4" l="1"/>
  <c r="E62" i="4" s="1"/>
  <c r="P17" i="5"/>
  <c r="F14" i="5" l="1"/>
  <c r="F18" i="5" s="1"/>
  <c r="P13" i="5"/>
  <c r="P11" i="5"/>
  <c r="N14" i="5" l="1"/>
  <c r="N18" i="5" s="1"/>
  <c r="N23" i="5" l="1"/>
  <c r="N27" i="5" s="1"/>
  <c r="N28" i="5" s="1"/>
  <c r="P22" i="5" l="1"/>
  <c r="J23" i="5" l="1"/>
  <c r="J27" i="5" s="1"/>
  <c r="J28" i="5" s="1"/>
  <c r="H23" i="5"/>
  <c r="H27" i="5" s="1"/>
  <c r="H28" i="5" s="1"/>
  <c r="F23" i="5"/>
  <c r="F27" i="5" s="1"/>
  <c r="F28" i="5" s="1"/>
  <c r="J14" i="5"/>
  <c r="J18" i="5" s="1"/>
  <c r="H14" i="5"/>
  <c r="H18" i="5" s="1"/>
  <c r="P21" i="5" l="1"/>
  <c r="P23" i="5" s="1"/>
  <c r="P27" i="5" s="1"/>
  <c r="P28" i="5" s="1"/>
  <c r="L27" i="5" l="1"/>
  <c r="L28" i="5" s="1"/>
  <c r="G22" i="4" l="1"/>
  <c r="G33" i="4" s="1"/>
  <c r="G36" i="4" s="1"/>
  <c r="G59" i="4" s="1"/>
  <c r="G61" i="4" s="1"/>
  <c r="L18" i="5" l="1"/>
  <c r="P12" i="5"/>
  <c r="P14" i="5" s="1"/>
  <c r="P18" i="5" s="1"/>
</calcChain>
</file>

<file path=xl/sharedStrings.xml><?xml version="1.0" encoding="utf-8"?>
<sst xmlns="http://schemas.openxmlformats.org/spreadsheetml/2006/main" count="233" uniqueCount="173">
  <si>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</si>
  <si>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</si>
  <si>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</si>
  <si>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</si>
  <si>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</si>
  <si>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</si>
  <si>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</si>
  <si>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</si>
  <si>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</si>
  <si>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</si>
  <si>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</si>
  <si>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</si>
  <si>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</si>
  <si>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</si>
  <si>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</si>
  <si>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</si>
  <si>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</si>
  <si>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</si>
  <si>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</si>
  <si>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</si>
  <si>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</si>
  <si>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</si>
  <si>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</si>
  <si>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</si>
  <si>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</si>
  <si>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</si>
  <si>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</si>
  <si>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</si>
  <si>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</si>
  <si>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</si>
  <si>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</si>
  <si>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</si>
  <si>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</si>
  <si>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</si>
  <si>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</si>
  <si>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</si>
  <si>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</si>
  <si>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</si>
  <si>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</si>
  <si>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</si>
  <si>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</si>
  <si>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</si>
  <si>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</si>
  <si>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</si>
  <si>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</si>
  <si>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</si>
  <si>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</si>
  <si>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</si>
  <si>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</si>
  <si>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</si>
  <si>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</si>
  <si>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</si>
  <si>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</si>
  <si>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</si>
  <si>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</si>
  <si>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</si>
  <si>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</si>
  <si>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</si>
  <si>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</si>
  <si>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</si>
  <si>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</si>
  <si>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</si>
  <si>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</si>
  <si>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</si>
  <si>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</si>
  <si>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</si>
  <si>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</si>
  <si>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</si>
  <si>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</si>
  <si>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</si>
  <si>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</si>
  <si>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</si>
  <si>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</si>
  <si>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</si>
  <si>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</si>
  <si>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</si>
  <si>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</si>
  <si>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</si>
  <si>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</si>
  <si>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</si>
  <si>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</si>
  <si>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</si>
  <si>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</si>
  <si>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</si>
  <si>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</si>
  <si>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</si>
  <si>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</si>
  <si>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</si>
  <si>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</si>
  <si>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</si>
  <si>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</si>
  <si>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</si>
  <si>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</si>
  <si>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</si>
  <si>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</si>
  <si>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</si>
  <si>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</si>
  <si>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</si>
  <si>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</si>
  <si>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</si>
  <si>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</si>
  <si>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</si>
  <si>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</si>
  <si>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</si>
  <si>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</si>
  <si>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</si>
  <si>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</si>
  <si>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</si>
  <si>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</si>
  <si>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</si>
  <si>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</si>
  <si>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</si>
  <si>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</si>
  <si>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</si>
  <si>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</si>
  <si>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</si>
  <si>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</si>
  <si>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</si>
  <si>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</si>
  <si>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</si>
  <si>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</si>
  <si>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</si>
  <si>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</si>
  <si>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</si>
  <si>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</si>
  <si>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</si>
  <si>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</si>
  <si>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</si>
  <si>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</si>
  <si>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</si>
  <si>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</si>
  <si>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</si>
  <si>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 xml:space="preserve">   จ่ายผลประโยชน์ระยะยาวพนักงาน</t>
  </si>
  <si>
    <t>ขาดทุนจากอัตราแลกเปลี่ยน</t>
  </si>
  <si>
    <t xml:space="preserve">   โอนสินค้าคงเหลือไปเป็นสินทรัพย์ไม่มีตัวตน</t>
  </si>
  <si>
    <t>2566</t>
  </si>
  <si>
    <t>ยอดคงเหลือ ณ วันที่ 1 มกราคม 2566</t>
  </si>
  <si>
    <t xml:space="preserve">   ขาดทุนจากการประมาณการตามหลักคณิตศาสตร์ประกันภัย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</si>
  <si>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</si>
  <si>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</si>
  <si>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สำหรับงวดสามเดือนสิ้นสุด</t>
  </si>
  <si>
    <t xml:space="preserve">   กำไรจากการจำหน่ายอุปกรณ์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</si>
  <si>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</si>
  <si>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</si>
  <si>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กำไร (ขาดทุน) จากการเปลี่ยนแปลงมูลค่าของเงินลงทุนในตราสารทุน</t>
  </si>
  <si>
    <t xml:space="preserve"> 31 ธันวาคม 2566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</si>
  <si>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</si>
  <si>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</si>
  <si>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</si>
  <si>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</si>
  <si>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</si>
  <si>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ชำระคืนเงินกู้ยืมระยะยาวจากสถาบันการเงิน</t>
  </si>
  <si>
    <t xml:space="preserve">   โอนกลับขาดทุนจากการด้อยค่าอุปกรณ์</t>
  </si>
  <si>
    <t>ณ วันที่ 30 มิถุนายน 2567</t>
  </si>
  <si>
    <t>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</si>
  <si>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</si>
  <si>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</si>
  <si>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วันที่ 30 มิถุนายน</t>
  </si>
  <si>
    <t>สำหรับงวดสามเดือนและหกเดือนสิ้นสุดวันที่ 30 มิถุนายน 2567</t>
  </si>
  <si>
    <t>สำหรับงวดหกเดือนสิ้นสุด</t>
  </si>
  <si>
    <t>สำหรับงวดหกเดือนสิ้นสุดวันที่ 30 มิถุนายน 2567</t>
  </si>
  <si>
    <t xml:space="preserve">เงินปันผลจ่าย </t>
  </si>
  <si>
    <t>เงินกู้ยืมระยะสั้นจากสถาบันการเงินเพิ่มขึ้น</t>
  </si>
  <si>
    <t xml:space="preserve">   เงินปันผลค้างจ่าย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</si>
  <si>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</si>
  <si>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</si>
  <si>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>จ่ายเงินปันผล</t>
  </si>
  <si>
    <t xml:space="preserve">   กำไรจากอัตราแลกเปลี่ยนที่ยังไม่เกิดขึ้นจริง</t>
  </si>
  <si>
    <t xml:space="preserve">   กำไรจากการยกเลิกสัญญาเช่า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</si>
  <si>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</si>
  <si>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</si>
  <si>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มูลค่ายุติธรรมของสินทรัพย์ทางการเงินเพิ่มขึ้น</t>
  </si>
  <si>
    <t xml:space="preserve">   เงินค้างจ่ายค่าก่อสร้างและซื้ออุปกรณ์ลดลง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</si>
</sst>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</cellStyleXfs>
  <cellXfs count="123">
    <xf numFmtId="0" fontId="0" fillId="0" borderId="0" xfId="0"/>
    <xf numFmtId="164" fontId="1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41" fontId="2" fillId="0" borderId="1" xfId="3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37" fontId="2" fillId="0" borderId="0" xfId="4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0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3" borderId="0" xfId="0" quotePrefix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37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vertical="center"/>
    </xf>
    <xf numFmtId="39" fontId="2" fillId="3" borderId="0" xfId="2" applyFont="1" applyFill="1" applyAlignment="1">
      <alignment vertical="center"/>
    </xf>
    <xf numFmtId="39" fontId="2" fillId="3" borderId="1" xfId="2" applyFont="1" applyFill="1" applyBorder="1" applyAlignment="1">
      <alignment horizontal="center" vertical="center"/>
    </xf>
    <xf numFmtId="0" fontId="2" fillId="3" borderId="0" xfId="2" applyNumberFormat="1" applyFont="1" applyFill="1" applyAlignment="1">
      <alignment horizontal="center" vertical="center"/>
    </xf>
    <xf numFmtId="15" fontId="2" fillId="3" borderId="1" xfId="0" applyNumberFormat="1" applyFont="1" applyFill="1" applyBorder="1" applyAlignment="1">
      <alignment horizontal="center" vertical="center"/>
    </xf>
    <xf numFmtId="39" fontId="2" fillId="3" borderId="0" xfId="2" applyFont="1" applyFill="1" applyAlignment="1">
      <alignment horizontal="center" vertical="center"/>
    </xf>
    <xf numFmtId="15" fontId="2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0" fontId="2" fillId="3" borderId="0" xfId="0" quotePrefix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left" vertical="center"/>
    </xf>
    <xf numFmtId="41" fontId="2" fillId="3" borderId="0" xfId="3" applyNumberFormat="1" applyFont="1" applyFill="1" applyAlignment="1">
      <alignment vertical="center"/>
    </xf>
    <xf numFmtId="41" fontId="2" fillId="3" borderId="2" xfId="0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41" fontId="2" fillId="3" borderId="2" xfId="0" applyNumberFormat="1" applyFont="1" applyFill="1" applyBorder="1" applyAlignment="1">
      <alignment horizontal="center" vertical="center"/>
    </xf>
    <xf numFmtId="41" fontId="2" fillId="3" borderId="1" xfId="3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/>
    </xf>
    <xf numFmtId="41" fontId="2" fillId="3" borderId="1" xfId="0" applyNumberFormat="1" applyFont="1" applyFill="1" applyBorder="1" applyAlignment="1">
      <alignment horizontal="right" vertical="center"/>
    </xf>
    <xf numFmtId="41" fontId="2" fillId="3" borderId="4" xfId="0" applyNumberFormat="1" applyFont="1" applyFill="1" applyBorder="1" applyAlignment="1">
      <alignment horizontal="right" vertical="center"/>
    </xf>
    <xf numFmtId="0" fontId="2" fillId="3" borderId="0" xfId="0" quotePrefix="1" applyFont="1" applyFill="1" applyAlignment="1">
      <alignment horizontal="center" vertical="center"/>
    </xf>
    <xf numFmtId="41" fontId="2" fillId="3" borderId="0" xfId="0" applyNumberFormat="1" applyFont="1" applyFill="1" applyAlignment="1">
      <alignment vertical="center"/>
    </xf>
    <xf numFmtId="0" fontId="2" fillId="3" borderId="5" xfId="0" applyFont="1" applyFill="1" applyBorder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0" defaultTableStyle="TableStyleMedium9" defaultPivotStyle="PivotStyleLight16"/>
  <colors>
    <mruColors>
      <color rgb="FFCCFF99"/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9"/>
  <sheetViews>
    <sheetView showGridLines="0" view="pageBreakPreview" zoomScale="70" zoomScaleNormal="100" zoomScaleSheetLayoutView="70" workbookViewId="0">
      <selection activeCell="C69" sqref="C69"/>
    </sheetView>
  </sheetViews>
  <sheetFormatPr defaultColWidth="10.7109375" defaultRowHeight="21.75" customHeight="1"/>
  <cols>
    <col min="1" max="1" width="47.7109375" style="16" customWidth="1"/>
    <col min="2" max="2" width="6.7109375" style="45" customWidth="1"/>
    <col min="3" max="3" width="8.140625" style="16" customWidth="1"/>
    <col min="4" max="4" width="1.7109375" style="45" customWidth="1"/>
    <col min="5" max="5" width="15.7109375" style="45" customWidth="1"/>
    <col min="6" max="6" width="1.7109375" style="45" customWidth="1"/>
    <col min="7" max="7" width="15.7109375" style="45" customWidth="1"/>
    <col min="8" max="8" width="1.7109375" style="45" customWidth="1"/>
    <col min="9" max="16384" width="10.7109375" style="45"/>
  </cols>
  <sheetData>
    <row r="1" spans="1:7" s="82" customFormat="1" ht="21.75" customHeight="1">
      <c r="A1" s="78" t="s">
        <v>0</v>
      </c>
      <c r="B1" s="79"/>
      <c r="C1" s="80"/>
      <c r="D1" s="81"/>
      <c r="F1" s="81"/>
      <c r="G1" s="81"/>
    </row>
    <row r="2" spans="1:7" s="82" customFormat="1" ht="21.75" customHeight="1">
      <c r="A2" s="83" t="s">
        <v>148</v>
      </c>
      <c r="B2" s="79"/>
      <c r="C2" s="80"/>
      <c r="D2" s="81"/>
      <c r="E2" s="79"/>
      <c r="F2" s="81"/>
      <c r="G2" s="79"/>
    </row>
    <row r="3" spans="1:7" s="82" customFormat="1" ht="21.75" customHeight="1">
      <c r="A3" s="83" t="s">
        <v>153</v>
      </c>
      <c r="B3" s="79"/>
      <c r="C3" s="80"/>
      <c r="D3" s="81"/>
      <c r="E3" s="79"/>
      <c r="F3" s="81"/>
      <c r="G3" s="79"/>
    </row>
    <row r="4" spans="1:7" s="85" customFormat="1" ht="21.75" customHeight="1">
      <c r="A4" s="80"/>
      <c r="B4" s="81"/>
      <c r="C4" s="80"/>
      <c r="D4" s="81"/>
      <c r="E4" s="81"/>
      <c r="F4" s="81"/>
      <c r="G4" s="84" t="s">
        <v>1</v>
      </c>
    </row>
    <row r="5" spans="1:7" s="86" customFormat="1" ht="21.75" customHeight="1">
      <c r="C5" s="87" t="s">
        <v>2</v>
      </c>
      <c r="D5" s="88"/>
      <c r="E5" s="89" t="s">
        <v>154</v>
      </c>
      <c r="F5" s="88"/>
      <c r="G5" s="89" t="s">
        <v>145</v>
      </c>
    </row>
    <row r="6" spans="1:7" s="86" customFormat="1" ht="21.75" customHeight="1">
      <c r="C6" s="90"/>
      <c r="D6" s="88"/>
      <c r="E6" s="91" t="s">
        <v>3</v>
      </c>
      <c r="F6" s="88"/>
      <c r="G6" s="91" t="s">
        <v>4</v>
      </c>
    </row>
    <row r="7" spans="1:7" s="86" customFormat="1" ht="21.75" customHeight="1">
      <c r="C7" s="90"/>
      <c r="D7" s="88"/>
      <c r="E7" s="91" t="s">
        <v>5</v>
      </c>
      <c r="F7" s="88"/>
      <c r="G7" s="91"/>
    </row>
    <row r="8" spans="1:7" s="85" customFormat="1" ht="21.75" customHeight="1">
      <c r="A8" s="92" t="s">
        <v>6</v>
      </c>
      <c r="C8" s="93"/>
    </row>
    <row r="9" spans="1:7" s="85" customFormat="1" ht="21.75" customHeight="1">
      <c r="A9" s="92" t="s">
        <v>7</v>
      </c>
      <c r="C9" s="94"/>
    </row>
    <row r="10" spans="1:7" s="85" customFormat="1" ht="21.75" customHeight="1">
      <c r="A10" s="93" t="s">
        <v>8</v>
      </c>
      <c r="C10" s="94"/>
      <c r="E10" s="48">
        <v>137452</v>
      </c>
      <c r="F10" s="95"/>
      <c r="G10" s="95">
        <v>80379</v>
      </c>
    </row>
    <row r="11" spans="1:7" s="85" customFormat="1" ht="21.75" customHeight="1">
      <c r="A11" s="96" t="s">
        <v>9</v>
      </c>
      <c r="B11" s="97"/>
      <c r="C11" s="94">
        <v>3</v>
      </c>
      <c r="E11" s="14">
        <v>47059</v>
      </c>
      <c r="F11" s="95"/>
      <c r="G11" s="98">
        <v>32657</v>
      </c>
    </row>
    <row r="12" spans="1:7" s="85" customFormat="1" ht="21.75" customHeight="1">
      <c r="A12" s="96" t="s">
        <v>10</v>
      </c>
      <c r="B12" s="97"/>
      <c r="C12" s="94"/>
      <c r="E12" s="14">
        <v>153425</v>
      </c>
      <c r="F12" s="95"/>
      <c r="G12" s="98">
        <v>175119</v>
      </c>
    </row>
    <row r="13" spans="1:7" s="85" customFormat="1" ht="21.75" customHeight="1">
      <c r="A13" s="96" t="s">
        <v>11</v>
      </c>
      <c r="B13" s="97"/>
      <c r="C13" s="94"/>
      <c r="E13" s="14">
        <v>23975</v>
      </c>
      <c r="F13" s="95"/>
      <c r="G13" s="98">
        <v>11865</v>
      </c>
    </row>
    <row r="14" spans="1:7" s="85" customFormat="1" ht="21.75" customHeight="1">
      <c r="A14" s="92" t="s">
        <v>12</v>
      </c>
      <c r="C14" s="94"/>
      <c r="E14" s="113">
        <f>SUM(E9:E13)</f>
        <v>361911</v>
      </c>
      <c r="F14" s="95"/>
      <c r="G14" s="99">
        <f>SUM(G9:G13)</f>
        <v>300020</v>
      </c>
    </row>
    <row r="15" spans="1:7" s="85" customFormat="1" ht="21.75" customHeight="1">
      <c r="A15" s="92" t="s">
        <v>13</v>
      </c>
      <c r="C15" s="94"/>
      <c r="E15" s="48"/>
      <c r="F15" s="95"/>
      <c r="G15" s="95"/>
    </row>
    <row r="16" spans="1:7" s="85" customFormat="1" ht="21.75" customHeight="1">
      <c r="A16" s="93" t="s">
        <v>14</v>
      </c>
      <c r="C16" s="94"/>
      <c r="E16" s="14">
        <v>9</v>
      </c>
      <c r="F16" s="95"/>
      <c r="G16" s="98">
        <v>9</v>
      </c>
    </row>
    <row r="17" spans="1:11" s="85" customFormat="1" ht="21.75" customHeight="1">
      <c r="A17" s="93" t="s">
        <v>15</v>
      </c>
      <c r="C17" s="94">
        <v>4</v>
      </c>
      <c r="E17" s="14">
        <v>58415</v>
      </c>
      <c r="F17" s="95"/>
      <c r="G17" s="98">
        <v>57756</v>
      </c>
    </row>
    <row r="18" spans="1:11" s="85" customFormat="1" ht="21.75" customHeight="1">
      <c r="A18" s="96" t="s">
        <v>16</v>
      </c>
      <c r="B18" s="97"/>
      <c r="C18" s="94">
        <v>5</v>
      </c>
      <c r="E18" s="14">
        <v>1305365</v>
      </c>
      <c r="F18" s="95"/>
      <c r="G18" s="98">
        <v>1310277</v>
      </c>
    </row>
    <row r="19" spans="1:11" s="85" customFormat="1" ht="21.75" customHeight="1">
      <c r="A19" s="96" t="s">
        <v>17</v>
      </c>
      <c r="B19" s="97"/>
      <c r="C19" s="94"/>
      <c r="E19" s="14">
        <v>6494</v>
      </c>
      <c r="F19" s="95"/>
      <c r="G19" s="98">
        <v>8820</v>
      </c>
    </row>
    <row r="20" spans="1:11" s="85" customFormat="1" ht="21.75" customHeight="1">
      <c r="A20" s="96" t="s">
        <v>18</v>
      </c>
      <c r="B20" s="97"/>
      <c r="C20" s="94"/>
      <c r="E20" s="14">
        <v>26281</v>
      </c>
      <c r="F20" s="95"/>
      <c r="G20" s="98">
        <v>23023</v>
      </c>
    </row>
    <row r="21" spans="1:11" s="85" customFormat="1" ht="21.75" customHeight="1">
      <c r="A21" s="70" t="s">
        <v>165</v>
      </c>
      <c r="B21" s="97"/>
      <c r="C21" s="94"/>
      <c r="E21" s="14">
        <v>434</v>
      </c>
      <c r="F21" s="95"/>
      <c r="G21" s="98">
        <v>0</v>
      </c>
    </row>
    <row r="22" spans="1:11" s="85" customFormat="1" ht="21.75" customHeight="1">
      <c r="A22" s="93" t="s">
        <v>19</v>
      </c>
      <c r="C22" s="94"/>
      <c r="E22" s="14">
        <v>10657</v>
      </c>
      <c r="F22" s="95"/>
      <c r="G22" s="98">
        <v>9890</v>
      </c>
    </row>
    <row r="23" spans="1:11" s="85" customFormat="1" ht="21.75" customHeight="1">
      <c r="A23" s="92" t="s">
        <v>20</v>
      </c>
      <c r="C23" s="94"/>
      <c r="E23" s="113">
        <f>SUM(E16:E22)</f>
        <v>1407655</v>
      </c>
      <c r="F23" s="95"/>
      <c r="G23" s="99">
        <f>SUM(G16:G22)</f>
        <v>1409775</v>
      </c>
    </row>
    <row r="24" spans="1:11" s="85" customFormat="1" ht="21.75" customHeight="1" thickBot="1">
      <c r="A24" s="92" t="s">
        <v>21</v>
      </c>
      <c r="C24" s="93"/>
      <c r="E24" s="114">
        <f>SUM(E23,E14)</f>
        <v>1769566</v>
      </c>
      <c r="F24" s="95"/>
      <c r="G24" s="100">
        <f>SUM(G23,G14)</f>
        <v>1709795</v>
      </c>
    </row>
    <row r="25" spans="1:11" s="85" customFormat="1" ht="21.75" customHeight="1" thickTop="1">
      <c r="A25" s="93"/>
      <c r="C25" s="93"/>
      <c r="E25" s="45"/>
    </row>
    <row r="26" spans="1:11" s="85" customFormat="1" ht="21.75" customHeight="1">
      <c r="A26" s="93" t="s">
        <v>124</v>
      </c>
      <c r="C26" s="93"/>
      <c r="E26" s="45"/>
    </row>
    <row r="27" spans="1:11" s="82" customFormat="1" ht="21.75" customHeight="1">
      <c r="A27" s="78" t="s">
        <v>0</v>
      </c>
      <c r="B27" s="79"/>
      <c r="C27" s="80"/>
      <c r="D27" s="81"/>
      <c r="E27" s="56"/>
      <c r="F27" s="81"/>
      <c r="G27" s="81"/>
      <c r="K27" s="85"/>
    </row>
    <row r="28" spans="1:11" s="82" customFormat="1" ht="21.75" customHeight="1">
      <c r="A28" s="101" t="s">
        <v>150</v>
      </c>
      <c r="B28" s="79"/>
      <c r="C28" s="80"/>
      <c r="D28" s="81"/>
      <c r="E28" s="53"/>
      <c r="F28" s="81"/>
      <c r="G28" s="79"/>
      <c r="K28" s="85"/>
    </row>
    <row r="29" spans="1:11" s="82" customFormat="1" ht="21.75" customHeight="1">
      <c r="A29" s="83" t="s">
        <v>153</v>
      </c>
      <c r="B29" s="79"/>
      <c r="C29" s="80"/>
      <c r="D29" s="81"/>
      <c r="E29" s="53"/>
      <c r="F29" s="81"/>
      <c r="G29" s="79"/>
      <c r="K29" s="85"/>
    </row>
    <row r="30" spans="1:11" s="85" customFormat="1" ht="21.75" customHeight="1">
      <c r="A30" s="80"/>
      <c r="B30" s="81"/>
      <c r="C30" s="93"/>
      <c r="D30" s="81"/>
      <c r="E30" s="56"/>
      <c r="F30" s="81"/>
      <c r="G30" s="84" t="s">
        <v>1</v>
      </c>
    </row>
    <row r="31" spans="1:11" s="86" customFormat="1" ht="21.75" customHeight="1">
      <c r="C31" s="87" t="s">
        <v>2</v>
      </c>
      <c r="D31" s="88"/>
      <c r="E31" s="115" t="s">
        <v>154</v>
      </c>
      <c r="F31" s="88"/>
      <c r="G31" s="89" t="s">
        <v>145</v>
      </c>
      <c r="K31" s="85"/>
    </row>
    <row r="32" spans="1:11" s="86" customFormat="1" ht="21.75" customHeight="1">
      <c r="C32" s="93"/>
      <c r="D32" s="88"/>
      <c r="E32" s="116" t="s">
        <v>3</v>
      </c>
      <c r="F32" s="88"/>
      <c r="G32" s="91" t="s">
        <v>4</v>
      </c>
      <c r="K32" s="85"/>
    </row>
    <row r="33" spans="1:11" s="86" customFormat="1" ht="21.75" customHeight="1">
      <c r="C33" s="90"/>
      <c r="D33" s="88"/>
      <c r="E33" s="116" t="s">
        <v>5</v>
      </c>
      <c r="F33" s="88"/>
      <c r="G33" s="91"/>
      <c r="K33" s="85"/>
    </row>
    <row r="34" spans="1:11" s="85" customFormat="1" ht="21.75" customHeight="1">
      <c r="A34" s="92" t="s">
        <v>22</v>
      </c>
      <c r="C34" s="93"/>
      <c r="E34" s="45"/>
    </row>
    <row r="35" spans="1:11" s="85" customFormat="1" ht="21.75" customHeight="1">
      <c r="A35" s="92" t="s">
        <v>23</v>
      </c>
      <c r="C35" s="93"/>
      <c r="E35" s="45"/>
    </row>
    <row r="36" spans="1:11" s="85" customFormat="1" ht="21.75" customHeight="1">
      <c r="A36" s="96" t="s">
        <v>24</v>
      </c>
      <c r="B36" s="97"/>
      <c r="C36" s="94"/>
      <c r="E36" s="14">
        <v>380275</v>
      </c>
      <c r="F36" s="102"/>
      <c r="G36" s="98">
        <v>326428</v>
      </c>
    </row>
    <row r="37" spans="1:11" s="85" customFormat="1" ht="21.75" customHeight="1">
      <c r="A37" s="96" t="s">
        <v>142</v>
      </c>
      <c r="B37" s="97"/>
      <c r="C37" s="94">
        <v>6</v>
      </c>
      <c r="E37" s="14">
        <v>14592</v>
      </c>
      <c r="F37" s="102"/>
      <c r="G37" s="98">
        <v>14592</v>
      </c>
    </row>
    <row r="38" spans="1:11" s="85" customFormat="1" ht="21.75" customHeight="1">
      <c r="A38" s="96" t="s">
        <v>25</v>
      </c>
      <c r="B38" s="97"/>
      <c r="C38" s="94"/>
      <c r="E38" s="14">
        <v>4532</v>
      </c>
      <c r="F38" s="102"/>
      <c r="G38" s="98">
        <v>4663</v>
      </c>
    </row>
    <row r="39" spans="1:11" s="85" customFormat="1" ht="21.75" customHeight="1">
      <c r="A39" s="103" t="s">
        <v>26</v>
      </c>
      <c r="B39" s="97"/>
      <c r="C39" s="94"/>
      <c r="E39" s="14">
        <v>9886</v>
      </c>
      <c r="F39" s="102"/>
      <c r="G39" s="98">
        <v>4341</v>
      </c>
    </row>
    <row r="40" spans="1:11" s="85" customFormat="1" ht="21.75" customHeight="1">
      <c r="A40" s="93" t="s">
        <v>27</v>
      </c>
      <c r="B40" s="94"/>
      <c r="C40" s="94"/>
      <c r="E40" s="14">
        <v>4055</v>
      </c>
      <c r="F40" s="102"/>
      <c r="G40" s="98">
        <v>3792</v>
      </c>
    </row>
    <row r="41" spans="1:11" s="85" customFormat="1" ht="21.75" customHeight="1">
      <c r="A41" s="92" t="s">
        <v>28</v>
      </c>
      <c r="C41" s="94"/>
      <c r="E41" s="117">
        <f>SUM(E36:E40)</f>
        <v>413340</v>
      </c>
      <c r="F41" s="102"/>
      <c r="G41" s="104">
        <f>SUM(G36:G40)</f>
        <v>353816</v>
      </c>
    </row>
    <row r="42" spans="1:11" s="85" customFormat="1" ht="21.75" customHeight="1">
      <c r="A42" s="92" t="s">
        <v>29</v>
      </c>
      <c r="C42" s="94"/>
      <c r="E42" s="51"/>
      <c r="F42" s="102"/>
      <c r="G42" s="102"/>
    </row>
    <row r="43" spans="1:11" s="85" customFormat="1" ht="21.75" customHeight="1">
      <c r="A43" s="93" t="s">
        <v>143</v>
      </c>
      <c r="C43" s="94">
        <v>6</v>
      </c>
      <c r="E43" s="51">
        <v>48112</v>
      </c>
      <c r="F43" s="102"/>
      <c r="G43" s="102">
        <v>65408</v>
      </c>
    </row>
    <row r="44" spans="1:11" s="85" customFormat="1" ht="21.75" customHeight="1">
      <c r="A44" s="93" t="s">
        <v>30</v>
      </c>
      <c r="C44" s="94"/>
      <c r="E44" s="51">
        <v>2155</v>
      </c>
      <c r="F44" s="102"/>
      <c r="G44" s="102">
        <v>4332</v>
      </c>
    </row>
    <row r="45" spans="1:11" s="85" customFormat="1" ht="21.75" customHeight="1">
      <c r="A45" s="93" t="s">
        <v>31</v>
      </c>
      <c r="C45" s="94"/>
      <c r="E45" s="14">
        <v>36439</v>
      </c>
      <c r="F45" s="102"/>
      <c r="G45" s="98">
        <v>33073</v>
      </c>
    </row>
    <row r="46" spans="1:11" s="85" customFormat="1" ht="21.75" customHeight="1">
      <c r="A46" s="103" t="s">
        <v>32</v>
      </c>
      <c r="B46" s="97"/>
      <c r="C46" s="94"/>
      <c r="E46" s="14">
        <v>0</v>
      </c>
      <c r="F46" s="102"/>
      <c r="G46" s="98">
        <v>2967</v>
      </c>
    </row>
    <row r="47" spans="1:11" s="85" customFormat="1" ht="21.75" customHeight="1">
      <c r="A47" s="93" t="s">
        <v>33</v>
      </c>
      <c r="C47" s="94"/>
      <c r="E47" s="4">
        <v>10168</v>
      </c>
      <c r="F47" s="102"/>
      <c r="G47" s="105">
        <v>9583</v>
      </c>
    </row>
    <row r="48" spans="1:11" s="85" customFormat="1" ht="21.75" customHeight="1">
      <c r="A48" s="92" t="s">
        <v>34</v>
      </c>
      <c r="C48" s="94"/>
      <c r="E48" s="51">
        <f>SUM(E43:E47)</f>
        <v>96874</v>
      </c>
      <c r="F48" s="102"/>
      <c r="G48" s="102">
        <f>SUM(G43:G47)</f>
        <v>115363</v>
      </c>
    </row>
    <row r="49" spans="1:11" s="85" customFormat="1" ht="21.75" customHeight="1">
      <c r="A49" s="92" t="s">
        <v>35</v>
      </c>
      <c r="C49" s="93"/>
      <c r="E49" s="117">
        <f>SUM(E48,E41)</f>
        <v>510214</v>
      </c>
      <c r="F49" s="102"/>
      <c r="G49" s="104">
        <f>SUM(G48,G41)</f>
        <v>469179</v>
      </c>
    </row>
    <row r="50" spans="1:11" s="85" customFormat="1" ht="21.75" customHeight="1">
      <c r="A50" s="93"/>
      <c r="C50" s="93"/>
      <c r="E50" s="45"/>
    </row>
    <row r="51" spans="1:11" s="85" customFormat="1" ht="21.75" customHeight="1">
      <c r="A51" s="93" t="s">
        <v>124</v>
      </c>
      <c r="C51" s="93"/>
      <c r="E51" s="45"/>
    </row>
    <row r="52" spans="1:11" s="82" customFormat="1" ht="21.75" customHeight="1">
      <c r="A52" s="78" t="s">
        <v>0</v>
      </c>
      <c r="B52" s="79"/>
      <c r="C52" s="80"/>
      <c r="D52" s="81"/>
      <c r="E52" s="56"/>
      <c r="F52" s="81"/>
      <c r="G52" s="81"/>
      <c r="K52" s="85"/>
    </row>
    <row r="53" spans="1:11" s="82" customFormat="1" ht="21.75" customHeight="1">
      <c r="A53" s="101" t="s">
        <v>150</v>
      </c>
      <c r="B53" s="79"/>
      <c r="C53" s="80"/>
      <c r="D53" s="81"/>
      <c r="E53" s="53"/>
      <c r="F53" s="81"/>
      <c r="G53" s="79"/>
      <c r="K53" s="85"/>
    </row>
    <row r="54" spans="1:11" s="82" customFormat="1" ht="21.75" customHeight="1">
      <c r="A54" s="83" t="s">
        <v>153</v>
      </c>
      <c r="B54" s="79"/>
      <c r="C54" s="80"/>
      <c r="D54" s="81"/>
      <c r="E54" s="53"/>
      <c r="F54" s="81"/>
      <c r="G54" s="79"/>
      <c r="K54" s="85"/>
    </row>
    <row r="55" spans="1:11" s="85" customFormat="1" ht="21.75" customHeight="1">
      <c r="A55" s="80"/>
      <c r="B55" s="81"/>
      <c r="C55" s="93"/>
      <c r="D55" s="81"/>
      <c r="E55" s="56"/>
      <c r="F55" s="81"/>
      <c r="G55" s="84" t="s">
        <v>1</v>
      </c>
    </row>
    <row r="56" spans="1:11" s="86" customFormat="1" ht="21.75" customHeight="1">
      <c r="C56" s="93"/>
      <c r="D56" s="88"/>
      <c r="E56" s="115" t="s">
        <v>154</v>
      </c>
      <c r="F56" s="88"/>
      <c r="G56" s="89" t="s">
        <v>145</v>
      </c>
      <c r="K56" s="85"/>
    </row>
    <row r="57" spans="1:11" s="86" customFormat="1" ht="21.75" customHeight="1">
      <c r="C57" s="93"/>
      <c r="D57" s="88"/>
      <c r="E57" s="116" t="s">
        <v>3</v>
      </c>
      <c r="F57" s="88"/>
      <c r="G57" s="91" t="s">
        <v>4</v>
      </c>
      <c r="K57" s="85"/>
    </row>
    <row r="58" spans="1:11" s="86" customFormat="1" ht="21.75" customHeight="1">
      <c r="C58" s="90"/>
      <c r="D58" s="88"/>
      <c r="E58" s="116" t="s">
        <v>5</v>
      </c>
      <c r="F58" s="88"/>
      <c r="G58" s="91"/>
      <c r="K58" s="85"/>
    </row>
    <row r="59" spans="1:11" s="85" customFormat="1" ht="21.75" customHeight="1">
      <c r="A59" s="92" t="s">
        <v>36</v>
      </c>
      <c r="C59" s="93"/>
      <c r="E59" s="46"/>
      <c r="F59" s="106"/>
    </row>
    <row r="60" spans="1:11" s="85" customFormat="1" ht="21.75" customHeight="1">
      <c r="A60" s="93" t="s">
        <v>37</v>
      </c>
      <c r="C60" s="94"/>
      <c r="E60" s="46"/>
      <c r="F60" s="106"/>
    </row>
    <row r="61" spans="1:11" s="85" customFormat="1" ht="21.75" customHeight="1">
      <c r="A61" s="103" t="s">
        <v>38</v>
      </c>
      <c r="B61" s="97"/>
      <c r="C61" s="94"/>
      <c r="E61" s="46"/>
      <c r="F61" s="106"/>
    </row>
    <row r="62" spans="1:11" s="85" customFormat="1" ht="21.75" customHeight="1" thickBot="1">
      <c r="A62" s="103" t="s">
        <v>39</v>
      </c>
      <c r="B62" s="82"/>
      <c r="C62" s="94"/>
      <c r="E62" s="118">
        <v>700000</v>
      </c>
      <c r="F62" s="106"/>
      <c r="G62" s="107">
        <v>700000</v>
      </c>
    </row>
    <row r="63" spans="1:11" s="85" customFormat="1" ht="21.75" customHeight="1" thickTop="1">
      <c r="A63" s="103" t="s">
        <v>40</v>
      </c>
      <c r="B63" s="97"/>
      <c r="C63" s="94"/>
      <c r="E63" s="46"/>
      <c r="F63" s="106"/>
      <c r="G63" s="106"/>
    </row>
    <row r="64" spans="1:11" s="85" customFormat="1" ht="21.75" customHeight="1">
      <c r="A64" s="103" t="s">
        <v>39</v>
      </c>
      <c r="B64" s="82"/>
      <c r="C64" s="94"/>
      <c r="E64" s="48">
        <v>700000</v>
      </c>
      <c r="F64" s="95"/>
      <c r="G64" s="95">
        <v>700000</v>
      </c>
    </row>
    <row r="65" spans="1:7" s="85" customFormat="1" ht="21.75" customHeight="1">
      <c r="A65" s="103" t="s">
        <v>41</v>
      </c>
      <c r="B65" s="82"/>
      <c r="C65" s="94"/>
      <c r="E65" s="48">
        <v>294752</v>
      </c>
      <c r="F65" s="95"/>
      <c r="G65" s="95">
        <v>294752</v>
      </c>
    </row>
    <row r="66" spans="1:7" s="85" customFormat="1" ht="21.75" customHeight="1">
      <c r="A66" s="93" t="s">
        <v>42</v>
      </c>
      <c r="C66" s="94"/>
      <c r="E66" s="45"/>
    </row>
    <row r="67" spans="1:7" s="85" customFormat="1" ht="21.75" customHeight="1">
      <c r="A67" s="103" t="s">
        <v>43</v>
      </c>
      <c r="B67" s="82"/>
      <c r="C67" s="94"/>
      <c r="E67" s="48">
        <v>55800</v>
      </c>
      <c r="F67" s="95"/>
      <c r="G67" s="95">
        <v>55800</v>
      </c>
    </row>
    <row r="68" spans="1:7" s="85" customFormat="1" ht="21.75" customHeight="1">
      <c r="A68" s="103" t="s">
        <v>44</v>
      </c>
      <c r="B68" s="82"/>
      <c r="C68" s="93"/>
      <c r="E68" s="14">
        <v>179010</v>
      </c>
      <c r="F68" s="95"/>
      <c r="G68" s="98">
        <v>159694</v>
      </c>
    </row>
    <row r="69" spans="1:7" s="85" customFormat="1" ht="21.75" customHeight="1">
      <c r="A69" s="103" t="s">
        <v>45</v>
      </c>
      <c r="B69" s="82"/>
      <c r="C69" s="93"/>
      <c r="E69" s="4">
        <v>29790</v>
      </c>
      <c r="F69" s="95"/>
      <c r="G69" s="105">
        <v>30370</v>
      </c>
    </row>
    <row r="70" spans="1:7" s="85" customFormat="1" ht="21.75" customHeight="1">
      <c r="A70" s="101" t="s">
        <v>46</v>
      </c>
      <c r="B70" s="82"/>
      <c r="C70" s="93"/>
      <c r="E70" s="17">
        <f>SUM(E64:E69)</f>
        <v>1259352</v>
      </c>
      <c r="F70" s="95"/>
      <c r="G70" s="108">
        <f>SUM(G64:G69)</f>
        <v>1240616</v>
      </c>
    </row>
    <row r="71" spans="1:7" s="85" customFormat="1" ht="21.75" customHeight="1" thickBot="1">
      <c r="A71" s="92" t="s">
        <v>47</v>
      </c>
      <c r="C71" s="93"/>
      <c r="E71" s="18">
        <f>SUM(E70+E49)</f>
        <v>1769566</v>
      </c>
      <c r="F71" s="95"/>
      <c r="G71" s="109">
        <f>SUM(G70+G49)</f>
        <v>1709795</v>
      </c>
    </row>
    <row r="72" spans="1:7" s="85" customFormat="1" ht="21.75" customHeight="1" thickTop="1">
      <c r="A72" s="93"/>
      <c r="C72" s="110"/>
      <c r="E72" s="48">
        <f>E71-E24</f>
        <v>0</v>
      </c>
      <c r="F72" s="111"/>
      <c r="G72" s="95">
        <f>G71-G24</f>
        <v>0</v>
      </c>
    </row>
    <row r="73" spans="1:7" s="85" customFormat="1" ht="21.75" customHeight="1">
      <c r="A73" s="93" t="s">
        <v>124</v>
      </c>
      <c r="C73" s="110"/>
    </row>
    <row r="74" spans="1:7" s="85" customFormat="1" ht="21.75" customHeight="1">
      <c r="A74" s="93"/>
      <c r="C74" s="110"/>
    </row>
    <row r="75" spans="1:7" s="85" customFormat="1" ht="21.75" customHeight="1">
      <c r="A75" s="112"/>
      <c r="C75" s="110"/>
    </row>
    <row r="76" spans="1:7" s="85" customFormat="1" ht="21.75" customHeight="1">
      <c r="A76" s="93"/>
      <c r="C76" s="110"/>
    </row>
    <row r="77" spans="1:7" s="85" customFormat="1" ht="21.75" customHeight="1">
      <c r="A77" s="93"/>
      <c r="B77" s="103" t="s">
        <v>48</v>
      </c>
    </row>
    <row r="78" spans="1:7" s="85" customFormat="1" ht="21.75" customHeight="1">
      <c r="A78" s="112"/>
      <c r="C78" s="110"/>
    </row>
    <row r="79" spans="1:7" s="47" customFormat="1" ht="21.75" customHeight="1">
      <c r="B79" s="53"/>
      <c r="C79" s="57"/>
      <c r="D79" s="56"/>
      <c r="E79" s="56"/>
      <c r="F79" s="56"/>
      <c r="G79" s="55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view="pageBreakPreview" zoomScale="60" zoomScaleNormal="100" workbookViewId="0">
      <selection activeCell="A15" sqref="A15"/>
    </sheetView>
  </sheetViews>
  <sheetFormatPr defaultColWidth="10.7109375" defaultRowHeight="21.75" customHeight="1"/>
  <cols>
    <col min="1" max="1" width="48.42578125" style="16" customWidth="1"/>
    <col min="2" max="2" width="1.7109375" style="45" customWidth="1"/>
    <col min="3" max="3" width="8.42578125" style="16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16" customWidth="1"/>
    <col min="8" max="8" width="1.7109375" style="16" customWidth="1"/>
    <col min="9" max="9" width="14.7109375" style="77" customWidth="1"/>
    <col min="10" max="10" width="1.7109375" style="45" customWidth="1"/>
    <col min="11" max="11" width="14.7109375" style="45" customWidth="1"/>
    <col min="12" max="12" width="1.7109375" style="45" customWidth="1"/>
    <col min="13" max="16384" width="10.7109375" style="45"/>
  </cols>
  <sheetData>
    <row r="1" spans="1:11" s="47" customFormat="1" ht="21.75" customHeight="1">
      <c r="B1" s="53"/>
      <c r="C1" s="57"/>
      <c r="D1" s="57"/>
      <c r="E1" s="57"/>
      <c r="F1" s="57"/>
      <c r="G1" s="57"/>
      <c r="H1" s="57"/>
      <c r="K1" s="55" t="s">
        <v>49</v>
      </c>
    </row>
    <row r="2" spans="1:11" s="47" customFormat="1" ht="21.75" customHeight="1">
      <c r="A2" s="54" t="s">
        <v>0</v>
      </c>
      <c r="B2" s="53"/>
      <c r="C2" s="57"/>
      <c r="D2" s="57"/>
      <c r="E2" s="57"/>
      <c r="F2" s="57"/>
      <c r="G2" s="57"/>
      <c r="H2" s="57"/>
    </row>
    <row r="3" spans="1:11" s="47" customFormat="1" ht="21.75" customHeight="1">
      <c r="A3" s="54" t="s">
        <v>50</v>
      </c>
      <c r="B3" s="53"/>
      <c r="C3" s="57"/>
      <c r="D3" s="57"/>
      <c r="E3" s="57"/>
      <c r="F3" s="57"/>
      <c r="G3" s="57"/>
      <c r="H3" s="57"/>
    </row>
    <row r="4" spans="1:11" s="47" customFormat="1" ht="21.75" customHeight="1">
      <c r="A4" s="59" t="s">
        <v>158</v>
      </c>
      <c r="B4" s="53"/>
      <c r="C4" s="57"/>
      <c r="D4" s="57"/>
      <c r="E4" s="57"/>
      <c r="F4" s="57"/>
      <c r="G4" s="57"/>
      <c r="H4" s="57"/>
    </row>
    <row r="5" spans="1:11" s="47" customFormat="1" ht="21.75" customHeight="1">
      <c r="B5" s="53"/>
      <c r="K5" s="60" t="s">
        <v>1</v>
      </c>
    </row>
    <row r="6" spans="1:11" s="47" customFormat="1" ht="21.75" customHeight="1">
      <c r="B6" s="53"/>
      <c r="E6" s="120" t="s">
        <v>140</v>
      </c>
      <c r="F6" s="120"/>
      <c r="G6" s="120"/>
      <c r="I6" s="120" t="s">
        <v>159</v>
      </c>
      <c r="J6" s="120"/>
      <c r="K6" s="120"/>
    </row>
    <row r="7" spans="1:11" s="47" customFormat="1" ht="21.75" customHeight="1">
      <c r="B7" s="53"/>
      <c r="E7" s="121" t="s">
        <v>157</v>
      </c>
      <c r="F7" s="121"/>
      <c r="G7" s="121"/>
      <c r="I7" s="121" t="s">
        <v>157</v>
      </c>
      <c r="J7" s="121"/>
      <c r="K7" s="121"/>
    </row>
    <row r="8" spans="1:11" ht="21.75" customHeight="1">
      <c r="C8" s="20" t="s">
        <v>2</v>
      </c>
      <c r="D8" s="40"/>
      <c r="E8" s="61" t="s">
        <v>146</v>
      </c>
      <c r="F8" s="62"/>
      <c r="G8" s="61" t="s">
        <v>135</v>
      </c>
      <c r="H8" s="40"/>
      <c r="I8" s="61" t="s">
        <v>146</v>
      </c>
      <c r="J8" s="62"/>
      <c r="K8" s="61" t="s">
        <v>135</v>
      </c>
    </row>
    <row r="9" spans="1:11" s="64" customFormat="1" ht="21.75" customHeight="1">
      <c r="A9" s="21" t="s">
        <v>51</v>
      </c>
      <c r="B9" s="22"/>
      <c r="C9" s="48"/>
      <c r="D9" s="48"/>
      <c r="E9" s="48"/>
      <c r="F9" s="48"/>
      <c r="G9" s="48"/>
      <c r="H9" s="48"/>
      <c r="I9" s="48"/>
      <c r="J9" s="48"/>
      <c r="K9" s="48"/>
    </row>
    <row r="10" spans="1:11" ht="21.75" customHeight="1">
      <c r="A10" s="50" t="s">
        <v>52</v>
      </c>
      <c r="I10" s="45"/>
    </row>
    <row r="11" spans="1:11" ht="21.75" customHeight="1">
      <c r="A11" s="43" t="s">
        <v>53</v>
      </c>
      <c r="B11" s="44"/>
      <c r="C11" s="2"/>
      <c r="D11" s="2"/>
      <c r="E11" s="14">
        <v>647414</v>
      </c>
      <c r="F11" s="14"/>
      <c r="G11" s="14">
        <v>575425</v>
      </c>
      <c r="H11" s="2"/>
      <c r="I11" s="14">
        <v>1261010</v>
      </c>
      <c r="J11"/>
      <c r="K11" s="14">
        <v>1152493</v>
      </c>
    </row>
    <row r="12" spans="1:11" ht="21.75" customHeight="1">
      <c r="A12" s="43" t="s">
        <v>54</v>
      </c>
      <c r="B12" s="44"/>
      <c r="C12" s="2"/>
      <c r="D12" s="2"/>
      <c r="E12" s="14">
        <f>7624+14</f>
        <v>7638</v>
      </c>
      <c r="F12" s="14"/>
      <c r="G12" s="14">
        <v>9610</v>
      </c>
      <c r="H12" s="2"/>
      <c r="I12" s="14">
        <v>13852</v>
      </c>
      <c r="J12"/>
      <c r="K12" s="14">
        <v>18188</v>
      </c>
    </row>
    <row r="13" spans="1:11" ht="21.75" customHeight="1">
      <c r="A13" s="50" t="s">
        <v>55</v>
      </c>
      <c r="E13" s="49">
        <f>SUM(E11:E12)</f>
        <v>655052</v>
      </c>
      <c r="F13" s="45"/>
      <c r="G13" s="49">
        <f>SUM(G11:G12)</f>
        <v>585035</v>
      </c>
      <c r="I13" s="49">
        <f>SUM(I11:I12)</f>
        <v>1274862</v>
      </c>
      <c r="K13" s="49">
        <f>SUM(K11:K12)</f>
        <v>1170681</v>
      </c>
    </row>
    <row r="14" spans="1:11" ht="21.75" customHeight="1">
      <c r="A14" s="50" t="s">
        <v>56</v>
      </c>
      <c r="I14" s="73"/>
      <c r="K14" s="73"/>
    </row>
    <row r="15" spans="1:11" ht="21.75" customHeight="1">
      <c r="A15" s="43" t="s">
        <v>57</v>
      </c>
      <c r="B15" s="44"/>
      <c r="C15" s="2"/>
      <c r="D15" s="2"/>
      <c r="E15" s="14">
        <v>423117</v>
      </c>
      <c r="F15" s="14"/>
      <c r="G15" s="14">
        <v>378327</v>
      </c>
      <c r="H15" s="2"/>
      <c r="I15" s="14">
        <v>828283</v>
      </c>
      <c r="K15" s="14">
        <v>758939</v>
      </c>
    </row>
    <row r="16" spans="1:11" ht="21.75" customHeight="1">
      <c r="A16" s="43" t="s">
        <v>58</v>
      </c>
      <c r="B16" s="44"/>
      <c r="C16" s="2"/>
      <c r="D16" s="2"/>
      <c r="E16" s="14">
        <v>179901</v>
      </c>
      <c r="F16" s="14"/>
      <c r="G16" s="14">
        <v>172642</v>
      </c>
      <c r="H16" s="2"/>
      <c r="I16" s="14">
        <v>355285</v>
      </c>
      <c r="K16" s="14">
        <v>338672</v>
      </c>
    </row>
    <row r="17" spans="1:11" ht="21.75" customHeight="1">
      <c r="A17" s="43" t="s">
        <v>59</v>
      </c>
      <c r="B17" s="44"/>
      <c r="C17" s="2"/>
      <c r="D17" s="2"/>
      <c r="E17" s="14">
        <v>17988</v>
      </c>
      <c r="F17" s="14"/>
      <c r="G17" s="14">
        <v>15279</v>
      </c>
      <c r="H17" s="2"/>
      <c r="I17" s="14">
        <v>34964</v>
      </c>
      <c r="K17" s="14">
        <v>28625</v>
      </c>
    </row>
    <row r="18" spans="1:11" ht="21.75" customHeight="1">
      <c r="A18" s="43" t="s">
        <v>133</v>
      </c>
      <c r="B18" s="44"/>
      <c r="C18" s="2"/>
      <c r="D18" s="2"/>
      <c r="E18" s="14">
        <v>0</v>
      </c>
      <c r="F18" s="14"/>
      <c r="G18" s="14">
        <v>0</v>
      </c>
      <c r="H18" s="2"/>
      <c r="I18" s="14">
        <v>41</v>
      </c>
      <c r="K18" s="14">
        <v>8</v>
      </c>
    </row>
    <row r="19" spans="1:11" ht="21.75" customHeight="1">
      <c r="A19" s="50" t="s">
        <v>60</v>
      </c>
      <c r="E19" s="49">
        <f>SUM(E15:E18)</f>
        <v>621006</v>
      </c>
      <c r="F19" s="45"/>
      <c r="G19" s="49">
        <f>SUM(G15:G18)</f>
        <v>566248</v>
      </c>
      <c r="I19" s="49">
        <f>SUM(I15:I18)</f>
        <v>1218573</v>
      </c>
      <c r="K19" s="49">
        <f>SUM(K15:K18)</f>
        <v>1126244</v>
      </c>
    </row>
    <row r="20" spans="1:11" ht="21.75" customHeight="1">
      <c r="A20" s="66" t="s">
        <v>61</v>
      </c>
      <c r="B20" s="47"/>
      <c r="E20" s="73">
        <f>SUM(E13-E19)</f>
        <v>34046</v>
      </c>
      <c r="F20" s="45"/>
      <c r="G20" s="73">
        <f>SUM(G13-G19)</f>
        <v>18787</v>
      </c>
      <c r="I20" s="73">
        <f>SUM(I13-I19)</f>
        <v>56289</v>
      </c>
      <c r="K20" s="73">
        <f>SUM(K13-K19)</f>
        <v>44437</v>
      </c>
    </row>
    <row r="21" spans="1:11" ht="21.75" customHeight="1">
      <c r="A21" s="43" t="s">
        <v>62</v>
      </c>
      <c r="B21" s="47"/>
      <c r="C21" s="2"/>
      <c r="D21" s="2"/>
      <c r="E21" s="4">
        <v>-1092</v>
      </c>
      <c r="F21" s="14"/>
      <c r="G21" s="4">
        <v>-498</v>
      </c>
      <c r="H21" s="2"/>
      <c r="I21" s="4">
        <v>-2338</v>
      </c>
      <c r="K21" s="4">
        <v>-710</v>
      </c>
    </row>
    <row r="22" spans="1:11" ht="21.75" customHeight="1">
      <c r="A22" s="66" t="s">
        <v>63</v>
      </c>
      <c r="B22" s="47"/>
      <c r="E22" s="73">
        <f>SUM(E20:E21)</f>
        <v>32954</v>
      </c>
      <c r="F22" s="45"/>
      <c r="G22" s="73">
        <f>SUM(G20:G21)</f>
        <v>18289</v>
      </c>
      <c r="I22" s="73">
        <f>SUM(I20:I21)</f>
        <v>53951</v>
      </c>
      <c r="K22" s="73">
        <f>SUM(K20:K21)</f>
        <v>43727</v>
      </c>
    </row>
    <row r="23" spans="1:11" ht="21.75" customHeight="1">
      <c r="A23" s="43" t="s">
        <v>64</v>
      </c>
      <c r="B23" s="47"/>
      <c r="C23" s="2">
        <v>7</v>
      </c>
      <c r="D23" s="2"/>
      <c r="E23" s="4">
        <v>-6577</v>
      </c>
      <c r="F23" s="14"/>
      <c r="G23" s="4">
        <v>-3511</v>
      </c>
      <c r="H23" s="2"/>
      <c r="I23" s="4">
        <v>-10868</v>
      </c>
      <c r="K23" s="4">
        <v>-8629</v>
      </c>
    </row>
    <row r="24" spans="1:11" ht="21.75" customHeight="1">
      <c r="A24" s="50" t="s">
        <v>65</v>
      </c>
      <c r="E24" s="49">
        <f>SUM(E22:E23)</f>
        <v>26377</v>
      </c>
      <c r="F24" s="45"/>
      <c r="G24" s="49">
        <f>SUM(G22:G23)</f>
        <v>14778</v>
      </c>
      <c r="I24" s="49">
        <f>SUM(I22:I23)</f>
        <v>43083</v>
      </c>
      <c r="K24" s="49">
        <f>SUM(K22:K23)</f>
        <v>35098</v>
      </c>
    </row>
    <row r="25" spans="1:11" ht="21.75" customHeight="1">
      <c r="I25" s="73"/>
      <c r="J25" s="73"/>
      <c r="K25" s="73"/>
    </row>
    <row r="26" spans="1:11" ht="21.75" customHeight="1">
      <c r="I26" s="73"/>
      <c r="J26" s="73"/>
      <c r="K26" s="60" t="s">
        <v>66</v>
      </c>
    </row>
    <row r="27" spans="1:11" ht="21.75" customHeight="1">
      <c r="A27" s="50" t="s">
        <v>67</v>
      </c>
      <c r="C27" s="2"/>
      <c r="D27" s="2"/>
      <c r="E27" s="2"/>
      <c r="F27" s="2"/>
      <c r="G27" s="2"/>
      <c r="H27" s="2"/>
      <c r="I27" s="73"/>
      <c r="J27" s="73"/>
      <c r="K27" s="73"/>
    </row>
    <row r="28" spans="1:11" ht="21.75" customHeight="1" thickBot="1">
      <c r="A28" s="16" t="s">
        <v>126</v>
      </c>
      <c r="E28" s="5">
        <f>E24/700000</f>
        <v>3.7681428571428574E-2</v>
      </c>
      <c r="F28" s="45"/>
      <c r="G28" s="5">
        <f>G24/700000</f>
        <v>2.1111428571428573E-2</v>
      </c>
      <c r="I28" s="5">
        <f>I24/700000</f>
        <v>6.1547142857142856E-2</v>
      </c>
      <c r="K28" s="5">
        <f>K24/700000</f>
        <v>5.0139999999999997E-2</v>
      </c>
    </row>
    <row r="29" spans="1:11" ht="21.75" customHeight="1" thickTop="1">
      <c r="I29" s="41"/>
      <c r="J29" s="6"/>
      <c r="K29" s="41"/>
    </row>
    <row r="30" spans="1:11" s="64" customFormat="1" ht="21.75" customHeight="1">
      <c r="A30" s="21" t="s">
        <v>68</v>
      </c>
      <c r="B30" s="22"/>
      <c r="C30" s="48"/>
      <c r="D30" s="48"/>
      <c r="E30" s="48"/>
      <c r="F30" s="48"/>
      <c r="G30" s="48"/>
      <c r="H30" s="48"/>
      <c r="I30" s="48"/>
      <c r="J30" s="48"/>
      <c r="K30" s="48"/>
    </row>
    <row r="31" spans="1:11" s="64" customFormat="1" ht="21.75" customHeight="1">
      <c r="A31" s="23" t="s">
        <v>69</v>
      </c>
      <c r="B31" s="22"/>
      <c r="C31" s="48"/>
      <c r="D31" s="48"/>
      <c r="E31" s="48"/>
      <c r="F31" s="48"/>
      <c r="G31" s="48"/>
      <c r="H31" s="48"/>
      <c r="I31" s="48"/>
      <c r="J31" s="48"/>
      <c r="K31" s="48"/>
    </row>
    <row r="32" spans="1:11" s="64" customFormat="1" ht="21.75" customHeight="1">
      <c r="A32" s="24" t="s">
        <v>144</v>
      </c>
      <c r="B32" s="22"/>
      <c r="C32" s="2"/>
      <c r="D32" s="2"/>
      <c r="E32" s="2"/>
      <c r="F32" s="2"/>
      <c r="G32" s="2"/>
      <c r="H32" s="2"/>
      <c r="I32" s="52"/>
      <c r="J32" s="48"/>
      <c r="K32" s="52"/>
    </row>
    <row r="33" spans="1:14" s="64" customFormat="1" ht="21.75" customHeight="1">
      <c r="A33" s="24" t="s">
        <v>138</v>
      </c>
      <c r="B33" s="22"/>
      <c r="C33" s="2"/>
      <c r="D33" s="2"/>
      <c r="E33" s="2"/>
      <c r="F33" s="2"/>
      <c r="G33" s="2"/>
      <c r="H33" s="2"/>
      <c r="I33" s="52"/>
      <c r="J33" s="48"/>
      <c r="K33" s="52"/>
    </row>
    <row r="34" spans="1:14" s="64" customFormat="1" ht="21.75" customHeight="1">
      <c r="A34" s="24" t="s">
        <v>71</v>
      </c>
      <c r="B34" s="22"/>
      <c r="C34" s="2"/>
      <c r="D34" s="2"/>
      <c r="E34" s="52">
        <v>-625</v>
      </c>
      <c r="F34" s="52"/>
      <c r="G34" s="52">
        <v>-1797</v>
      </c>
      <c r="H34" s="2"/>
      <c r="I34" s="52">
        <v>153</v>
      </c>
      <c r="J34" s="48"/>
      <c r="K34" s="52">
        <v>-1805</v>
      </c>
      <c r="N34" s="119"/>
    </row>
    <row r="35" spans="1:14" s="64" customFormat="1" ht="21.75" customHeight="1">
      <c r="A35" s="24" t="s">
        <v>139</v>
      </c>
      <c r="B35" s="22"/>
      <c r="C35" s="2"/>
      <c r="D35" s="2"/>
      <c r="E35" s="52"/>
      <c r="F35" s="52"/>
      <c r="G35" s="52"/>
      <c r="H35" s="2"/>
      <c r="I35" s="52"/>
      <c r="J35" s="48"/>
      <c r="K35" s="52"/>
    </row>
    <row r="36" spans="1:14" s="64" customFormat="1" ht="21.75" customHeight="1">
      <c r="A36" s="24" t="s">
        <v>71</v>
      </c>
      <c r="B36" s="22"/>
      <c r="C36" s="2"/>
      <c r="D36" s="2"/>
      <c r="E36" s="42">
        <v>0</v>
      </c>
      <c r="F36" s="52"/>
      <c r="G36" s="42">
        <v>0</v>
      </c>
      <c r="H36" s="2"/>
      <c r="I36" s="42">
        <v>0</v>
      </c>
      <c r="J36" s="48"/>
      <c r="K36" s="42">
        <v>-2097</v>
      </c>
    </row>
    <row r="37" spans="1:14" s="64" customFormat="1" ht="21.75" customHeight="1">
      <c r="A37" s="24" t="s">
        <v>70</v>
      </c>
      <c r="B37" s="22"/>
      <c r="C37" s="48"/>
      <c r="D37" s="48"/>
      <c r="E37" s="48"/>
      <c r="F37" s="48"/>
      <c r="G37" s="48"/>
      <c r="H37" s="48"/>
      <c r="I37" s="52"/>
      <c r="J37" s="48"/>
      <c r="K37" s="52"/>
    </row>
    <row r="38" spans="1:14" s="64" customFormat="1" ht="21.75" customHeight="1">
      <c r="A38" s="24" t="s">
        <v>71</v>
      </c>
      <c r="B38" s="22"/>
      <c r="C38" s="48"/>
      <c r="D38" s="48"/>
      <c r="E38" s="17">
        <f>SUM(E34:E36)</f>
        <v>-625</v>
      </c>
      <c r="F38" s="48"/>
      <c r="G38" s="17">
        <f>SUM(G34:G36)</f>
        <v>-1797</v>
      </c>
      <c r="H38" s="48"/>
      <c r="I38" s="17">
        <f>SUM(I34:I36)</f>
        <v>153</v>
      </c>
      <c r="J38" s="48"/>
      <c r="K38" s="17">
        <f>SUM(K34:K36)</f>
        <v>-3902</v>
      </c>
    </row>
    <row r="39" spans="1:14" s="64" customFormat="1" ht="21.75" customHeight="1">
      <c r="A39" s="21" t="s">
        <v>72</v>
      </c>
      <c r="B39" s="22"/>
      <c r="C39" s="2"/>
      <c r="D39" s="2"/>
      <c r="E39" s="25">
        <f>SUM(E38)</f>
        <v>-625</v>
      </c>
      <c r="F39" s="48"/>
      <c r="G39" s="25">
        <f>SUM(G38)</f>
        <v>-1797</v>
      </c>
      <c r="H39" s="2"/>
      <c r="I39" s="25">
        <f>SUM(I38)</f>
        <v>153</v>
      </c>
      <c r="J39" s="48"/>
      <c r="K39" s="25">
        <f>SUM(K38)</f>
        <v>-3902</v>
      </c>
    </row>
    <row r="40" spans="1:14" s="64" customFormat="1" ht="21.75" customHeight="1" thickBot="1">
      <c r="A40" s="21" t="s">
        <v>73</v>
      </c>
      <c r="B40" s="22"/>
      <c r="C40" s="48"/>
      <c r="D40" s="48"/>
      <c r="E40" s="18">
        <f>SUM(E24+E39)</f>
        <v>25752</v>
      </c>
      <c r="F40" s="48"/>
      <c r="G40" s="18">
        <f>SUM(G24+G39)</f>
        <v>12981</v>
      </c>
      <c r="H40" s="48"/>
      <c r="I40" s="18">
        <f>SUM(I24+I39)</f>
        <v>43236</v>
      </c>
      <c r="J40" s="48"/>
      <c r="K40" s="18">
        <f>SUM(K24+K39)</f>
        <v>31196</v>
      </c>
    </row>
    <row r="41" spans="1:14" ht="21.75" customHeight="1" thickTop="1">
      <c r="A41" s="45"/>
      <c r="C41" s="19"/>
      <c r="D41" s="19"/>
      <c r="E41" s="19"/>
      <c r="F41" s="19"/>
      <c r="G41" s="19"/>
      <c r="H41" s="19"/>
      <c r="I41" s="45"/>
    </row>
    <row r="42" spans="1:14" ht="21.75" customHeight="1">
      <c r="A42" s="16" t="s">
        <v>124</v>
      </c>
      <c r="C42" s="19"/>
      <c r="D42" s="19"/>
      <c r="E42" s="19"/>
      <c r="F42" s="19"/>
      <c r="G42" s="19"/>
      <c r="H42" s="19"/>
      <c r="I42" s="45"/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1"/>
  <sheetViews>
    <sheetView showGridLines="0" view="pageBreakPreview" topLeftCell="A2" zoomScale="60" zoomScaleNormal="100" workbookViewId="0">
      <selection activeCell="F25" sqref="F25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26" t="s">
        <v>49</v>
      </c>
    </row>
    <row r="2" spans="1:16" ht="21.75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21.75" customHeight="1">
      <c r="A3" s="28" t="s">
        <v>149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1.75" customHeight="1">
      <c r="A4" s="28" t="s">
        <v>160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1.7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 t="s">
        <v>1</v>
      </c>
    </row>
    <row r="6" spans="1:16" ht="21.75" customHeight="1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1" t="s">
        <v>74</v>
      </c>
      <c r="O6" s="29"/>
      <c r="P6" s="30"/>
    </row>
    <row r="7" spans="1:16" ht="21.75" customHeight="1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1" t="s">
        <v>75</v>
      </c>
      <c r="O7" s="29"/>
      <c r="P7" s="30"/>
    </row>
    <row r="8" spans="1:16" ht="21.75" customHeight="1">
      <c r="B8" s="29"/>
      <c r="C8" s="29"/>
      <c r="D8" s="29"/>
      <c r="E8" s="29"/>
      <c r="F8" s="31" t="s">
        <v>76</v>
      </c>
      <c r="G8" s="29"/>
      <c r="H8" s="8"/>
      <c r="I8" s="29"/>
      <c r="M8" s="8"/>
      <c r="N8" s="32" t="s">
        <v>77</v>
      </c>
      <c r="O8" s="33"/>
      <c r="P8" s="26"/>
    </row>
    <row r="9" spans="1:16" s="8" customFormat="1" ht="21.75" customHeight="1">
      <c r="F9" s="31" t="s">
        <v>78</v>
      </c>
      <c r="J9" s="122" t="s">
        <v>42</v>
      </c>
      <c r="K9" s="122"/>
      <c r="L9" s="122"/>
      <c r="N9" s="31" t="s">
        <v>79</v>
      </c>
      <c r="O9" s="34"/>
      <c r="P9" s="8" t="s">
        <v>80</v>
      </c>
    </row>
    <row r="10" spans="1:16" s="8" customFormat="1" ht="21.75" customHeight="1">
      <c r="D10" s="74" t="s">
        <v>2</v>
      </c>
      <c r="F10" s="32" t="s">
        <v>81</v>
      </c>
      <c r="H10" s="74" t="s">
        <v>41</v>
      </c>
      <c r="J10" s="74" t="s">
        <v>125</v>
      </c>
      <c r="L10" s="74" t="s">
        <v>82</v>
      </c>
      <c r="N10" s="32" t="s">
        <v>83</v>
      </c>
      <c r="O10" s="35"/>
      <c r="P10" s="74" t="s">
        <v>77</v>
      </c>
    </row>
    <row r="11" spans="1:16" ht="21.75" customHeight="1">
      <c r="A11" s="36" t="s">
        <v>136</v>
      </c>
      <c r="F11" s="12">
        <v>700000</v>
      </c>
      <c r="G11" s="9"/>
      <c r="H11" s="12">
        <v>294752</v>
      </c>
      <c r="I11" s="9"/>
      <c r="J11" s="12">
        <v>52700</v>
      </c>
      <c r="K11" s="9"/>
      <c r="L11" s="12">
        <v>141841</v>
      </c>
      <c r="M11" s="12"/>
      <c r="N11" s="12">
        <v>24432</v>
      </c>
      <c r="O11" s="9"/>
      <c r="P11" s="12">
        <f>SUM(F11:L11,N11)</f>
        <v>1213725</v>
      </c>
    </row>
    <row r="12" spans="1:16" ht="21.75" customHeight="1">
      <c r="A12" s="37" t="s">
        <v>65</v>
      </c>
      <c r="E12" s="8"/>
      <c r="F12" s="9">
        <v>0</v>
      </c>
      <c r="G12" s="9"/>
      <c r="H12" s="9">
        <v>0</v>
      </c>
      <c r="I12" s="9"/>
      <c r="J12" s="9">
        <v>0</v>
      </c>
      <c r="K12" s="9"/>
      <c r="L12" s="9">
        <f>SUM(PL!K24)</f>
        <v>35098</v>
      </c>
      <c r="M12" s="9"/>
      <c r="N12" s="9">
        <v>0</v>
      </c>
      <c r="O12" s="9"/>
      <c r="P12" s="12">
        <f t="shared" ref="P12:P15" si="0">SUM(F12:L12,N12)</f>
        <v>35098</v>
      </c>
    </row>
    <row r="13" spans="1:16" ht="21.75" customHeight="1">
      <c r="A13" s="37" t="s">
        <v>72</v>
      </c>
      <c r="E13" s="8"/>
      <c r="F13" s="3">
        <v>0</v>
      </c>
      <c r="G13" s="9"/>
      <c r="H13" s="3">
        <v>0</v>
      </c>
      <c r="I13" s="9"/>
      <c r="J13" s="3">
        <v>0</v>
      </c>
      <c r="K13" s="9"/>
      <c r="L13" s="3">
        <v>-2097</v>
      </c>
      <c r="M13" s="9"/>
      <c r="N13" s="3">
        <v>-1805</v>
      </c>
      <c r="O13" s="9"/>
      <c r="P13" s="38">
        <f t="shared" si="0"/>
        <v>-3902</v>
      </c>
    </row>
    <row r="14" spans="1:16" ht="21.75" customHeight="1">
      <c r="A14" s="37" t="s">
        <v>73</v>
      </c>
      <c r="E14" s="8"/>
      <c r="F14" s="9">
        <f>SUM(F12:F13)</f>
        <v>0</v>
      </c>
      <c r="G14" s="9"/>
      <c r="H14" s="9">
        <f>SUM(H12:H13)</f>
        <v>0</v>
      </c>
      <c r="I14" s="9"/>
      <c r="J14" s="9">
        <f>SUM(J12:J13)</f>
        <v>0</v>
      </c>
      <c r="K14" s="9"/>
      <c r="L14" s="9">
        <f>SUM(L12:L13)</f>
        <v>33001</v>
      </c>
      <c r="M14" s="9"/>
      <c r="N14" s="9">
        <f>SUM(N12:N13)</f>
        <v>-1805</v>
      </c>
      <c r="O14" s="9"/>
      <c r="P14" s="9">
        <f>SUM(P12:P13)</f>
        <v>31196</v>
      </c>
    </row>
    <row r="15" spans="1:16" ht="21.75" customHeight="1">
      <c r="A15" s="37" t="s">
        <v>161</v>
      </c>
      <c r="E15" s="8"/>
      <c r="F15" s="9">
        <v>0</v>
      </c>
      <c r="G15" s="9"/>
      <c r="H15" s="9">
        <v>0</v>
      </c>
      <c r="I15" s="9"/>
      <c r="J15" s="9">
        <v>0</v>
      </c>
      <c r="K15" s="9"/>
      <c r="L15" s="9">
        <v>-35000</v>
      </c>
      <c r="M15" s="9"/>
      <c r="N15" s="9">
        <v>0</v>
      </c>
      <c r="O15" s="9"/>
      <c r="P15" s="12">
        <f t="shared" si="0"/>
        <v>-35000</v>
      </c>
    </row>
    <row r="16" spans="1:16" ht="21.75" customHeight="1">
      <c r="A16" s="37" t="s">
        <v>164</v>
      </c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12"/>
    </row>
    <row r="17" spans="1:16" ht="21.75" customHeight="1">
      <c r="A17" s="37" t="s">
        <v>84</v>
      </c>
      <c r="D17" s="7">
        <v>4</v>
      </c>
      <c r="E17" s="8"/>
      <c r="F17" s="9">
        <v>0</v>
      </c>
      <c r="G17" s="9"/>
      <c r="H17" s="9">
        <v>0</v>
      </c>
      <c r="I17" s="9"/>
      <c r="J17" s="9">
        <v>0</v>
      </c>
      <c r="K17" s="9"/>
      <c r="L17" s="9">
        <v>-287</v>
      </c>
      <c r="M17" s="9"/>
      <c r="N17" s="9">
        <v>287</v>
      </c>
      <c r="O17" s="9"/>
      <c r="P17" s="12">
        <f>SUM(F17:L17,N17)</f>
        <v>0</v>
      </c>
    </row>
    <row r="18" spans="1:16" ht="21.75" customHeight="1" thickBot="1">
      <c r="A18" s="39" t="s">
        <v>155</v>
      </c>
      <c r="E18" s="8"/>
      <c r="F18" s="10">
        <f>SUM(F11,F14:F17)</f>
        <v>700000</v>
      </c>
      <c r="G18" s="11"/>
      <c r="H18" s="10">
        <f>SUM(H11,H14:H17)</f>
        <v>294752</v>
      </c>
      <c r="I18" s="11"/>
      <c r="J18" s="10">
        <f>SUM(J11,J14:J17)</f>
        <v>52700</v>
      </c>
      <c r="K18" s="11"/>
      <c r="L18" s="10">
        <f>SUM(L11,L14:L17)</f>
        <v>139555</v>
      </c>
      <c r="M18" s="11"/>
      <c r="N18" s="10">
        <f>SUM(N11,N14:N17)</f>
        <v>22914</v>
      </c>
      <c r="O18" s="11"/>
      <c r="P18" s="10">
        <f>SUM(P11,P14:P17)</f>
        <v>1209921</v>
      </c>
    </row>
    <row r="19" spans="1:16" ht="21.75" customHeight="1" thickTop="1">
      <c r="A19" s="39"/>
      <c r="E19" s="8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1.75" customHeight="1">
      <c r="A20" s="36" t="s">
        <v>147</v>
      </c>
      <c r="F20" s="12">
        <v>700000</v>
      </c>
      <c r="G20" s="9"/>
      <c r="H20" s="12">
        <v>294752</v>
      </c>
      <c r="I20" s="9"/>
      <c r="J20" s="12">
        <v>55800</v>
      </c>
      <c r="K20" s="9"/>
      <c r="L20" s="12">
        <v>159694</v>
      </c>
      <c r="M20" s="12"/>
      <c r="N20" s="12">
        <v>30370</v>
      </c>
      <c r="O20" s="9"/>
      <c r="P20" s="12">
        <f>SUM(F20:L20,N20)</f>
        <v>1240616</v>
      </c>
    </row>
    <row r="21" spans="1:16" ht="21.75" customHeight="1">
      <c r="A21" s="37" t="s">
        <v>65</v>
      </c>
      <c r="E21" s="8"/>
      <c r="F21" s="9">
        <v>0</v>
      </c>
      <c r="G21" s="9"/>
      <c r="H21" s="9">
        <v>0</v>
      </c>
      <c r="I21" s="9"/>
      <c r="J21" s="9">
        <v>0</v>
      </c>
      <c r="K21" s="9"/>
      <c r="L21" s="9">
        <f>SUM(PL!I24)</f>
        <v>43083</v>
      </c>
      <c r="M21" s="9"/>
      <c r="N21" s="9">
        <v>0</v>
      </c>
      <c r="O21" s="9"/>
      <c r="P21" s="12">
        <f t="shared" ref="P21:P22" si="1">SUM(F21:L21,N21)</f>
        <v>43083</v>
      </c>
    </row>
    <row r="22" spans="1:16" ht="21.75" customHeight="1">
      <c r="A22" s="37" t="s">
        <v>72</v>
      </c>
      <c r="E22" s="8"/>
      <c r="F22" s="3">
        <v>0</v>
      </c>
      <c r="G22" s="9"/>
      <c r="H22" s="3">
        <v>0</v>
      </c>
      <c r="I22" s="9"/>
      <c r="J22" s="3">
        <v>0</v>
      </c>
      <c r="K22" s="9"/>
      <c r="L22" s="3">
        <f>PL!I36</f>
        <v>0</v>
      </c>
      <c r="M22" s="9"/>
      <c r="N22" s="3">
        <f>PL!I34</f>
        <v>153</v>
      </c>
      <c r="O22" s="9"/>
      <c r="P22" s="38">
        <f t="shared" si="1"/>
        <v>153</v>
      </c>
    </row>
    <row r="23" spans="1:16" ht="21.75" customHeight="1">
      <c r="A23" s="37" t="s">
        <v>73</v>
      </c>
      <c r="E23" s="8"/>
      <c r="F23" s="9">
        <f>SUM(F21:F22)</f>
        <v>0</v>
      </c>
      <c r="G23" s="9"/>
      <c r="H23" s="9">
        <f>SUM(H21:H22)</f>
        <v>0</v>
      </c>
      <c r="I23" s="9"/>
      <c r="J23" s="9">
        <f>SUM(J21:J22)</f>
        <v>0</v>
      </c>
      <c r="K23" s="9"/>
      <c r="L23" s="9">
        <f>SUM(L21:L22)</f>
        <v>43083</v>
      </c>
      <c r="M23" s="9"/>
      <c r="N23" s="9">
        <f>SUM(N21:N22)</f>
        <v>153</v>
      </c>
      <c r="O23" s="9"/>
      <c r="P23" s="9">
        <f>SUM(P21:P22)</f>
        <v>43236</v>
      </c>
    </row>
    <row r="24" spans="1:16" ht="21.75" customHeight="1">
      <c r="A24" s="37" t="s">
        <v>161</v>
      </c>
      <c r="D24" s="7">
        <v>9</v>
      </c>
      <c r="E24" s="8"/>
      <c r="F24" s="9">
        <v>0</v>
      </c>
      <c r="G24" s="9"/>
      <c r="H24" s="9">
        <v>0</v>
      </c>
      <c r="I24" s="9"/>
      <c r="J24" s="9">
        <v>0</v>
      </c>
      <c r="K24" s="9"/>
      <c r="L24" s="9">
        <v>-24500</v>
      </c>
      <c r="M24" s="9"/>
      <c r="N24" s="9">
        <v>0</v>
      </c>
      <c r="O24" s="9"/>
      <c r="P24" s="12">
        <f>SUM(F24:L24,N24)</f>
        <v>-24500</v>
      </c>
    </row>
    <row r="25" spans="1:16" ht="21.75" customHeight="1">
      <c r="A25" s="37" t="s">
        <v>130</v>
      </c>
      <c r="D25" s="7"/>
      <c r="E25" s="8"/>
      <c r="F25" s="9"/>
      <c r="G25" s="9"/>
      <c r="H25" s="9"/>
      <c r="I25" s="9"/>
      <c r="J25" s="9"/>
      <c r="K25" s="9"/>
      <c r="L25" s="9"/>
      <c r="M25" s="9"/>
      <c r="O25" s="9"/>
      <c r="P25" s="12"/>
    </row>
    <row r="26" spans="1:16" ht="21.75" customHeight="1">
      <c r="A26" s="37" t="s">
        <v>84</v>
      </c>
      <c r="D26" s="7">
        <v>4</v>
      </c>
      <c r="E26" s="8"/>
      <c r="F26" s="9">
        <v>0</v>
      </c>
      <c r="G26" s="9"/>
      <c r="H26" s="9">
        <v>0</v>
      </c>
      <c r="I26" s="9"/>
      <c r="J26" s="9">
        <v>0</v>
      </c>
      <c r="K26" s="9"/>
      <c r="L26" s="9">
        <v>733</v>
      </c>
      <c r="M26" s="9"/>
      <c r="N26" s="9">
        <f>-L26</f>
        <v>-733</v>
      </c>
      <c r="O26" s="9"/>
      <c r="P26" s="12">
        <f t="shared" ref="P26" si="2">SUM(F26:L26,N26)</f>
        <v>0</v>
      </c>
    </row>
    <row r="27" spans="1:16" ht="21.75" customHeight="1" thickBot="1">
      <c r="A27" s="39" t="s">
        <v>156</v>
      </c>
      <c r="E27" s="8"/>
      <c r="F27" s="10">
        <f>SUM(F20,F23:F26)</f>
        <v>700000</v>
      </c>
      <c r="G27" s="11"/>
      <c r="H27" s="10">
        <f>SUM(H20,H23:H26)</f>
        <v>294752</v>
      </c>
      <c r="I27" s="11"/>
      <c r="J27" s="10">
        <f>SUM(J20,J23:J26)</f>
        <v>55800</v>
      </c>
      <c r="K27" s="11"/>
      <c r="L27" s="10">
        <f>SUM(L20,L23:L26)</f>
        <v>179010</v>
      </c>
      <c r="M27" s="11"/>
      <c r="N27" s="10">
        <f>SUM(N20,N23:N26)</f>
        <v>29790</v>
      </c>
      <c r="O27" s="11"/>
      <c r="P27" s="10">
        <f>SUM(P20,P23:P26)</f>
        <v>1259352</v>
      </c>
    </row>
    <row r="28" spans="1:16" ht="21.75" customHeight="1" thickTop="1">
      <c r="A28" s="39"/>
      <c r="E28" s="8"/>
      <c r="F28" s="11">
        <f>SUM(F27-BS!E64)</f>
        <v>0</v>
      </c>
      <c r="G28" s="11"/>
      <c r="H28" s="11">
        <f>SUM(H27-BS!E65)</f>
        <v>0</v>
      </c>
      <c r="I28" s="11"/>
      <c r="J28" s="11">
        <f>SUM(J27-BS!E67)</f>
        <v>0</v>
      </c>
      <c r="K28" s="11"/>
      <c r="L28" s="11">
        <f>SUM(L27-BS!E68)</f>
        <v>0</v>
      </c>
      <c r="M28" s="11"/>
      <c r="N28" s="11">
        <f>SUM(N27-BS!E69)</f>
        <v>0</v>
      </c>
      <c r="O28" s="11"/>
      <c r="P28" s="11">
        <f>SUM(P27-BS!E70)</f>
        <v>0</v>
      </c>
    </row>
    <row r="29" spans="1:16" ht="21.75" customHeight="1">
      <c r="A29" s="39"/>
      <c r="E29" s="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1.75" customHeight="1">
      <c r="A30" s="37" t="s">
        <v>124</v>
      </c>
    </row>
    <row r="31" spans="1:16" ht="21.75" customHeight="1">
      <c r="A31" s="37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L73"/>
  <sheetViews>
    <sheetView showGridLines="0" tabSelected="1" view="pageBreakPreview" topLeftCell="A55" zoomScaleNormal="100" zoomScaleSheetLayoutView="100" workbookViewId="0">
      <selection activeCell="A68" sqref="A68"/>
    </sheetView>
  </sheetViews>
  <sheetFormatPr defaultColWidth="10.7109375" defaultRowHeight="21.75" customHeight="1"/>
  <cols>
    <col min="1" max="1" width="49.5703125" style="16" customWidth="1"/>
    <col min="2" max="2" width="1.7109375" style="45" customWidth="1"/>
    <col min="3" max="3" width="9.28515625" style="16" customWidth="1"/>
    <col min="4" max="4" width="1.7109375" style="45" customWidth="1"/>
    <col min="5" max="5" width="15.7109375" style="45" customWidth="1"/>
    <col min="6" max="6" width="1.7109375" style="45" customWidth="1"/>
    <col min="7" max="7" width="15.7109375" style="45" customWidth="1"/>
    <col min="8" max="8" width="1.7109375" style="45" customWidth="1"/>
    <col min="9" max="10" width="10.7109375" style="45"/>
    <col min="11" max="11" width="14.140625" customWidth="1"/>
    <col min="13" max="16384" width="10.7109375" style="45"/>
  </cols>
  <sheetData>
    <row r="1" spans="1:12" ht="21.75" customHeight="1">
      <c r="G1" s="55" t="s">
        <v>49</v>
      </c>
    </row>
    <row r="2" spans="1:12" s="47" customFormat="1" ht="21.75" customHeight="1">
      <c r="A2" s="54" t="s">
        <v>0</v>
      </c>
      <c r="B2" s="53"/>
      <c r="C2" s="57"/>
      <c r="D2" s="56"/>
      <c r="E2" s="56"/>
      <c r="F2" s="56"/>
      <c r="G2" s="56"/>
      <c r="K2"/>
      <c r="L2"/>
    </row>
    <row r="3" spans="1:12" s="47" customFormat="1" ht="21.75" customHeight="1">
      <c r="A3" s="58" t="s">
        <v>85</v>
      </c>
      <c r="B3" s="53"/>
      <c r="C3" s="57"/>
      <c r="D3" s="56"/>
      <c r="E3" s="56"/>
      <c r="F3" s="56"/>
      <c r="G3" s="56"/>
      <c r="K3"/>
      <c r="L3"/>
    </row>
    <row r="4" spans="1:12" s="47" customFormat="1" ht="21.75" customHeight="1">
      <c r="A4" s="59" t="s">
        <v>160</v>
      </c>
      <c r="B4" s="53"/>
      <c r="C4" s="57"/>
      <c r="D4" s="56"/>
      <c r="E4" s="56"/>
      <c r="F4" s="56"/>
      <c r="G4" s="56"/>
      <c r="K4"/>
      <c r="L4"/>
    </row>
    <row r="5" spans="1:12" s="47" customFormat="1" ht="21.75" customHeight="1">
      <c r="B5" s="53"/>
      <c r="E5" s="57"/>
      <c r="F5" s="56"/>
      <c r="G5" s="60" t="s">
        <v>1</v>
      </c>
      <c r="K5"/>
      <c r="L5"/>
    </row>
    <row r="6" spans="1:12" ht="21.75" customHeight="1">
      <c r="E6" s="61" t="s">
        <v>146</v>
      </c>
      <c r="F6" s="62"/>
      <c r="G6" s="61" t="s">
        <v>135</v>
      </c>
    </row>
    <row r="7" spans="1:12" s="64" customFormat="1" ht="21.75" customHeight="1">
      <c r="A7" s="50" t="s">
        <v>86</v>
      </c>
      <c r="B7" s="63"/>
      <c r="C7" s="40"/>
      <c r="D7" s="45"/>
      <c r="E7" s="73"/>
      <c r="F7" s="48"/>
      <c r="G7" s="73"/>
      <c r="H7" s="48"/>
      <c r="I7" s="48"/>
      <c r="K7"/>
      <c r="L7"/>
    </row>
    <row r="8" spans="1:12" ht="21.75" customHeight="1">
      <c r="A8" s="16" t="s">
        <v>127</v>
      </c>
      <c r="C8" s="40"/>
      <c r="E8" s="51">
        <f>SUM(PL!I22)</f>
        <v>53951</v>
      </c>
      <c r="G8" s="73">
        <f>SUM(PL!K22)</f>
        <v>43727</v>
      </c>
    </row>
    <row r="9" spans="1:12" ht="21.75" customHeight="1">
      <c r="A9" s="16" t="s">
        <v>87</v>
      </c>
      <c r="C9" s="40"/>
      <c r="E9" s="73"/>
      <c r="G9" s="73"/>
    </row>
    <row r="10" spans="1:12" ht="21.75" customHeight="1">
      <c r="A10" s="16" t="s">
        <v>88</v>
      </c>
      <c r="C10" s="40"/>
      <c r="E10" s="73"/>
      <c r="G10" s="73"/>
    </row>
    <row r="11" spans="1:12" ht="21.75" customHeight="1">
      <c r="A11" s="43" t="s">
        <v>89</v>
      </c>
      <c r="C11" s="40"/>
      <c r="E11" s="73">
        <v>107201</v>
      </c>
      <c r="F11"/>
      <c r="G11" s="73">
        <v>95317</v>
      </c>
    </row>
    <row r="12" spans="1:12" ht="21.75" customHeight="1">
      <c r="A12" s="43" t="s">
        <v>90</v>
      </c>
      <c r="C12" s="40"/>
      <c r="E12" s="52">
        <v>98</v>
      </c>
      <c r="F12"/>
      <c r="G12" s="51">
        <v>125</v>
      </c>
    </row>
    <row r="13" spans="1:12" ht="21.75" customHeight="1">
      <c r="A13" s="43" t="s">
        <v>152</v>
      </c>
      <c r="C13" s="40"/>
      <c r="E13" s="51">
        <v>-42</v>
      </c>
      <c r="F13"/>
      <c r="G13" s="51">
        <v>0</v>
      </c>
    </row>
    <row r="14" spans="1:12" ht="21.75" customHeight="1">
      <c r="A14" s="43" t="s">
        <v>141</v>
      </c>
      <c r="C14" s="40"/>
      <c r="E14" s="51">
        <v>-1367</v>
      </c>
      <c r="G14" s="51">
        <v>-1123</v>
      </c>
    </row>
    <row r="15" spans="1:12" ht="21.75" customHeight="1">
      <c r="A15" s="43" t="s">
        <v>131</v>
      </c>
      <c r="C15" s="40"/>
      <c r="E15" s="51">
        <v>289</v>
      </c>
      <c r="F15"/>
      <c r="G15" s="51">
        <v>98</v>
      </c>
    </row>
    <row r="16" spans="1:12" ht="21.75" customHeight="1">
      <c r="A16" s="16" t="s">
        <v>128</v>
      </c>
      <c r="B16" s="47"/>
      <c r="C16" s="40"/>
      <c r="E16" s="51">
        <v>3366</v>
      </c>
      <c r="G16" s="73">
        <v>3096</v>
      </c>
    </row>
    <row r="17" spans="1:12" ht="21.75" customHeight="1">
      <c r="A17" s="16" t="s">
        <v>168</v>
      </c>
      <c r="B17" s="47"/>
      <c r="C17" s="40"/>
      <c r="E17" s="51">
        <v>0</v>
      </c>
      <c r="G17" s="73">
        <v>-1</v>
      </c>
    </row>
    <row r="18" spans="1:12" ht="21.75" customHeight="1">
      <c r="A18" s="16" t="s">
        <v>167</v>
      </c>
      <c r="B18" s="47"/>
      <c r="C18" s="45"/>
      <c r="E18" s="51">
        <v>-10</v>
      </c>
      <c r="G18" s="51">
        <v>0</v>
      </c>
    </row>
    <row r="19" spans="1:12" ht="21.75" customHeight="1">
      <c r="A19" s="16" t="s">
        <v>91</v>
      </c>
      <c r="B19" s="47"/>
      <c r="C19" s="40"/>
      <c r="E19" s="73">
        <v>-818</v>
      </c>
      <c r="F19"/>
      <c r="G19" s="73">
        <v>-1082</v>
      </c>
    </row>
    <row r="20" spans="1:12" ht="21.75" customHeight="1">
      <c r="A20" s="16" t="s">
        <v>92</v>
      </c>
      <c r="B20" s="47"/>
      <c r="C20" s="40"/>
      <c r="E20" s="75">
        <v>2338</v>
      </c>
      <c r="F20"/>
      <c r="G20" s="72">
        <v>710</v>
      </c>
    </row>
    <row r="21" spans="1:12" ht="21.75" customHeight="1">
      <c r="A21" s="16" t="s">
        <v>93</v>
      </c>
      <c r="C21" s="40"/>
      <c r="E21" s="73"/>
      <c r="F21" s="73"/>
      <c r="G21" s="73"/>
    </row>
    <row r="22" spans="1:12" s="64" customFormat="1" ht="21.75" customHeight="1">
      <c r="A22" s="16" t="s">
        <v>94</v>
      </c>
      <c r="B22" s="45"/>
      <c r="C22" s="40"/>
      <c r="D22" s="45"/>
      <c r="E22" s="73">
        <f>SUM(E8:E21)</f>
        <v>165006</v>
      </c>
      <c r="F22" s="48"/>
      <c r="G22" s="73">
        <f>SUM(G8:G21)</f>
        <v>140867</v>
      </c>
      <c r="H22" s="48"/>
      <c r="I22" s="48"/>
      <c r="K22"/>
      <c r="L22"/>
    </row>
    <row r="23" spans="1:12" s="64" customFormat="1" ht="21.75" customHeight="1">
      <c r="A23" s="16" t="s">
        <v>95</v>
      </c>
      <c r="B23" s="45"/>
      <c r="C23" s="40"/>
      <c r="D23" s="45"/>
      <c r="E23" s="73"/>
      <c r="F23" s="48"/>
      <c r="G23" s="73"/>
      <c r="H23" s="52"/>
      <c r="I23" s="65"/>
      <c r="K23"/>
      <c r="L23"/>
    </row>
    <row r="24" spans="1:12" s="64" customFormat="1" ht="21.75" customHeight="1">
      <c r="A24" s="16" t="s">
        <v>96</v>
      </c>
      <c r="B24" s="45"/>
      <c r="C24" s="40"/>
      <c r="D24" s="45"/>
      <c r="E24" s="73">
        <v>-14402</v>
      </c>
      <c r="F24" s="48"/>
      <c r="G24" s="73">
        <v>-2119</v>
      </c>
      <c r="H24" s="52"/>
      <c r="I24" s="65"/>
      <c r="K24"/>
      <c r="L24"/>
    </row>
    <row r="25" spans="1:12" s="64" customFormat="1" ht="21.75" customHeight="1">
      <c r="A25" s="16" t="s">
        <v>97</v>
      </c>
      <c r="B25" s="45"/>
      <c r="C25" s="40"/>
      <c r="D25" s="45"/>
      <c r="E25" s="73">
        <v>-13178</v>
      </c>
      <c r="F25" s="52"/>
      <c r="G25" s="73">
        <v>-97287</v>
      </c>
      <c r="H25" s="52"/>
      <c r="I25" s="65"/>
      <c r="K25"/>
      <c r="L25"/>
    </row>
    <row r="26" spans="1:12" s="64" customFormat="1" ht="21.75" customHeight="1">
      <c r="A26" s="43" t="s">
        <v>98</v>
      </c>
      <c r="B26" s="44"/>
      <c r="C26" s="40"/>
      <c r="D26" s="45"/>
      <c r="E26" s="73">
        <v>-12111</v>
      </c>
      <c r="F26" s="48"/>
      <c r="G26" s="73">
        <v>2189</v>
      </c>
      <c r="H26" s="52"/>
      <c r="I26" s="65"/>
      <c r="K26"/>
      <c r="L26"/>
    </row>
    <row r="27" spans="1:12" s="64" customFormat="1" ht="21.75" customHeight="1">
      <c r="A27" s="16" t="s">
        <v>99</v>
      </c>
      <c r="B27" s="45"/>
      <c r="C27" s="40"/>
      <c r="D27" s="45"/>
      <c r="E27" s="73">
        <v>-767</v>
      </c>
      <c r="F27" s="48"/>
      <c r="G27" s="73">
        <v>2022</v>
      </c>
      <c r="H27" s="48"/>
      <c r="I27" s="65"/>
      <c r="K27"/>
      <c r="L27"/>
    </row>
    <row r="28" spans="1:12" s="64" customFormat="1" ht="21.75" customHeight="1">
      <c r="A28" s="16" t="s">
        <v>100</v>
      </c>
      <c r="B28" s="45"/>
      <c r="C28" s="40"/>
      <c r="D28" s="45"/>
      <c r="E28" s="73"/>
      <c r="F28" s="48"/>
      <c r="G28" s="73"/>
      <c r="H28" s="48"/>
      <c r="I28" s="65"/>
      <c r="K28"/>
      <c r="L28"/>
    </row>
    <row r="29" spans="1:12" s="64" customFormat="1" ht="21.75" customHeight="1">
      <c r="A29" s="43" t="s">
        <v>101</v>
      </c>
      <c r="B29" s="47"/>
      <c r="C29" s="40"/>
      <c r="D29" s="45"/>
      <c r="E29" s="73">
        <v>54773</v>
      </c>
      <c r="F29" s="48"/>
      <c r="G29" s="73">
        <v>44789</v>
      </c>
      <c r="H29" s="48"/>
      <c r="I29" s="65"/>
      <c r="K29"/>
      <c r="L29"/>
    </row>
    <row r="30" spans="1:12" s="64" customFormat="1" ht="21.75" customHeight="1">
      <c r="A30" s="43" t="s">
        <v>132</v>
      </c>
      <c r="B30" s="47"/>
      <c r="C30" s="40"/>
      <c r="D30" s="45"/>
      <c r="E30" s="51">
        <v>0</v>
      </c>
      <c r="F30" s="48"/>
      <c r="G30" s="51">
        <v>-332</v>
      </c>
      <c r="H30" s="48"/>
      <c r="I30" s="65"/>
      <c r="K30"/>
      <c r="L30"/>
    </row>
    <row r="31" spans="1:12" ht="21.75" customHeight="1">
      <c r="A31" s="43" t="s">
        <v>102</v>
      </c>
      <c r="B31" s="47"/>
      <c r="C31" s="40"/>
      <c r="E31" s="73">
        <v>262</v>
      </c>
      <c r="F31" s="46"/>
      <c r="G31" s="51">
        <v>-597</v>
      </c>
    </row>
    <row r="32" spans="1:12" ht="21.75" customHeight="1">
      <c r="A32" s="16" t="s">
        <v>103</v>
      </c>
      <c r="B32" s="47"/>
      <c r="C32" s="40"/>
      <c r="E32" s="75">
        <v>585</v>
      </c>
      <c r="F32" s="46"/>
      <c r="G32" s="75">
        <v>2115</v>
      </c>
    </row>
    <row r="33" spans="1:12" s="47" customFormat="1" ht="21.75" customHeight="1">
      <c r="A33" s="43" t="s">
        <v>104</v>
      </c>
      <c r="C33" s="40"/>
      <c r="D33" s="45"/>
      <c r="E33" s="73">
        <f>SUM(E22:E32)</f>
        <v>180168</v>
      </c>
      <c r="F33" s="56"/>
      <c r="G33" s="73">
        <f>SUM(G22:G32)</f>
        <v>91647</v>
      </c>
      <c r="K33"/>
      <c r="L33"/>
    </row>
    <row r="34" spans="1:12" s="47" customFormat="1" ht="21.75" customHeight="1">
      <c r="A34" s="43" t="s">
        <v>105</v>
      </c>
      <c r="C34" s="40"/>
      <c r="D34" s="45"/>
      <c r="E34" s="73">
        <v>-2183</v>
      </c>
      <c r="F34" s="56"/>
      <c r="G34" s="73">
        <v>-529</v>
      </c>
      <c r="K34"/>
      <c r="L34"/>
    </row>
    <row r="35" spans="1:12" s="47" customFormat="1" ht="21.75" customHeight="1">
      <c r="A35" s="43" t="s">
        <v>106</v>
      </c>
      <c r="B35" s="45"/>
      <c r="C35" s="40"/>
      <c r="D35" s="45"/>
      <c r="E35" s="75">
        <v>-8577</v>
      </c>
      <c r="F35" s="56"/>
      <c r="G35" s="75">
        <v>-13137</v>
      </c>
      <c r="K35"/>
      <c r="L35"/>
    </row>
    <row r="36" spans="1:12" s="47" customFormat="1" ht="21.75" customHeight="1">
      <c r="A36" s="66" t="s">
        <v>107</v>
      </c>
      <c r="B36" s="44"/>
      <c r="C36" s="40"/>
      <c r="D36" s="45"/>
      <c r="E36" s="75">
        <f>SUM(E33:E35)</f>
        <v>169408</v>
      </c>
      <c r="F36" s="56"/>
      <c r="G36" s="75">
        <f>SUM(G33:G35)</f>
        <v>77981</v>
      </c>
      <c r="K36"/>
      <c r="L36"/>
    </row>
    <row r="37" spans="1:12" s="47" customFormat="1" ht="21.75" customHeight="1">
      <c r="A37" s="16"/>
      <c r="B37" s="45"/>
      <c r="C37" s="40"/>
      <c r="D37" s="45"/>
      <c r="F37" s="56"/>
      <c r="G37" s="46"/>
      <c r="K37"/>
      <c r="L37"/>
    </row>
    <row r="38" spans="1:12" ht="21.75" customHeight="1">
      <c r="A38" s="43" t="s">
        <v>124</v>
      </c>
      <c r="B38" s="44"/>
      <c r="C38" s="40"/>
      <c r="F38" s="62"/>
    </row>
    <row r="39" spans="1:12" ht="21.75" customHeight="1">
      <c r="G39" s="55" t="s">
        <v>49</v>
      </c>
    </row>
    <row r="40" spans="1:12" ht="21.75" customHeight="1">
      <c r="A40" s="54" t="s">
        <v>0</v>
      </c>
      <c r="B40" s="53"/>
      <c r="C40" s="57"/>
      <c r="D40" s="56"/>
      <c r="G40" s="56"/>
    </row>
    <row r="41" spans="1:12" ht="21.75" customHeight="1">
      <c r="A41" s="66" t="s">
        <v>108</v>
      </c>
      <c r="B41" s="56"/>
      <c r="C41" s="57"/>
      <c r="D41" s="56"/>
      <c r="G41" s="56"/>
    </row>
    <row r="42" spans="1:12" ht="21.75" customHeight="1">
      <c r="A42" s="59" t="s">
        <v>160</v>
      </c>
      <c r="B42" s="53"/>
      <c r="C42" s="57"/>
      <c r="D42" s="56"/>
      <c r="G42" s="56"/>
    </row>
    <row r="43" spans="1:12" ht="21.75" customHeight="1">
      <c r="G43" s="67" t="s">
        <v>1</v>
      </c>
    </row>
    <row r="44" spans="1:12" ht="21.75" customHeight="1">
      <c r="C44" s="68"/>
      <c r="D44" s="62"/>
      <c r="E44" s="61" t="s">
        <v>146</v>
      </c>
      <c r="F44" s="62"/>
      <c r="G44" s="61" t="s">
        <v>135</v>
      </c>
    </row>
    <row r="45" spans="1:12" ht="21.75" customHeight="1">
      <c r="A45" s="50" t="s">
        <v>109</v>
      </c>
      <c r="B45" s="63"/>
      <c r="C45" s="40"/>
      <c r="E45" s="46"/>
      <c r="G45" s="46"/>
    </row>
    <row r="46" spans="1:12" ht="21.75" customHeight="1">
      <c r="A46" s="16" t="s">
        <v>110</v>
      </c>
      <c r="C46" s="40"/>
      <c r="E46" s="51">
        <v>-23631</v>
      </c>
      <c r="F46"/>
      <c r="G46" s="51">
        <v>-25490</v>
      </c>
    </row>
    <row r="47" spans="1:12" ht="21.75" customHeight="1">
      <c r="A47" s="16" t="s">
        <v>111</v>
      </c>
      <c r="C47" s="40"/>
      <c r="E47" s="51">
        <v>22980</v>
      </c>
      <c r="F47"/>
      <c r="G47" s="51">
        <v>24425</v>
      </c>
    </row>
    <row r="48" spans="1:12" ht="21.75" customHeight="1">
      <c r="A48" s="69" t="s">
        <v>112</v>
      </c>
      <c r="C48" s="40"/>
      <c r="E48" s="51">
        <v>818</v>
      </c>
      <c r="F48"/>
      <c r="G48" s="51">
        <v>1082</v>
      </c>
    </row>
    <row r="49" spans="1:12" ht="21.75" customHeight="1">
      <c r="A49" s="16" t="s">
        <v>113</v>
      </c>
      <c r="C49" s="40"/>
      <c r="E49" s="51">
        <v>-65358</v>
      </c>
      <c r="F49"/>
      <c r="G49" s="73">
        <v>-132310</v>
      </c>
    </row>
    <row r="50" spans="1:12" ht="21.75" customHeight="1">
      <c r="A50" s="16" t="s">
        <v>115</v>
      </c>
      <c r="C50" s="40"/>
      <c r="E50" s="51">
        <v>-4275</v>
      </c>
      <c r="F50"/>
      <c r="G50" s="51">
        <v>-2077</v>
      </c>
    </row>
    <row r="51" spans="1:12" ht="21.75" customHeight="1">
      <c r="A51" s="16" t="s">
        <v>114</v>
      </c>
      <c r="C51" s="40"/>
      <c r="E51" s="51">
        <v>1390</v>
      </c>
      <c r="F51"/>
      <c r="G51" s="51">
        <v>1166</v>
      </c>
    </row>
    <row r="52" spans="1:12" ht="21.75" customHeight="1">
      <c r="A52" s="50" t="s">
        <v>116</v>
      </c>
      <c r="C52" s="40"/>
      <c r="E52" s="49">
        <f>SUM(E46:E51)</f>
        <v>-68076</v>
      </c>
      <c r="G52" s="49">
        <f>SUM(G46:G51)</f>
        <v>-133204</v>
      </c>
    </row>
    <row r="53" spans="1:12" s="64" customFormat="1" ht="21.75" customHeight="1">
      <c r="A53" s="50" t="s">
        <v>117</v>
      </c>
      <c r="B53" s="63"/>
      <c r="C53" s="40"/>
      <c r="D53" s="45"/>
      <c r="E53" s="73"/>
      <c r="F53" s="48"/>
      <c r="G53" s="73"/>
      <c r="H53" s="48"/>
      <c r="I53" s="48"/>
      <c r="K53"/>
      <c r="L53"/>
    </row>
    <row r="54" spans="1:12" s="64" customFormat="1" ht="21.75" customHeight="1">
      <c r="A54" s="70" t="s">
        <v>162</v>
      </c>
      <c r="B54" s="63"/>
      <c r="C54" s="40"/>
      <c r="D54" s="45"/>
      <c r="E54" s="51">
        <v>0</v>
      </c>
      <c r="F54" s="51"/>
      <c r="G54" s="51">
        <v>50000</v>
      </c>
      <c r="H54" s="48"/>
      <c r="I54" s="48"/>
      <c r="K54"/>
      <c r="L54"/>
    </row>
    <row r="55" spans="1:12" s="76" customFormat="1" ht="21.75" customHeight="1">
      <c r="A55" s="70" t="s">
        <v>151</v>
      </c>
      <c r="B55" s="44"/>
      <c r="C55" s="40"/>
      <c r="D55" s="45"/>
      <c r="E55" s="51">
        <v>-17296</v>
      </c>
      <c r="F55" s="51"/>
      <c r="G55" s="51">
        <v>0</v>
      </c>
      <c r="H55" s="52"/>
      <c r="I55" s="65"/>
      <c r="K55"/>
      <c r="L55"/>
    </row>
    <row r="56" spans="1:12" s="64" customFormat="1" ht="21.75" customHeight="1">
      <c r="A56" s="70" t="s">
        <v>118</v>
      </c>
      <c r="B56" s="44"/>
      <c r="C56" s="40"/>
      <c r="D56" s="45"/>
      <c r="E56" s="51">
        <v>-2463</v>
      </c>
      <c r="F56" s="48"/>
      <c r="G56" s="51">
        <v>-2230</v>
      </c>
      <c r="H56" s="52"/>
      <c r="I56" s="65"/>
      <c r="K56"/>
      <c r="L56"/>
    </row>
    <row r="57" spans="1:12" s="64" customFormat="1" ht="21.75" customHeight="1">
      <c r="A57" s="70" t="s">
        <v>166</v>
      </c>
      <c r="B57" s="44"/>
      <c r="C57" s="40"/>
      <c r="D57" s="45"/>
      <c r="E57" s="51">
        <v>-24500</v>
      </c>
      <c r="F57" s="48"/>
      <c r="G57" s="51">
        <v>-35000</v>
      </c>
      <c r="H57" s="52"/>
      <c r="I57" s="65"/>
      <c r="K57"/>
      <c r="L57"/>
    </row>
    <row r="58" spans="1:12" ht="21.75" customHeight="1">
      <c r="A58" s="50" t="s">
        <v>169</v>
      </c>
      <c r="C58" s="40"/>
      <c r="E58" s="49">
        <f>SUM(E54:E57)</f>
        <v>-44259</v>
      </c>
      <c r="F58" s="46"/>
      <c r="G58" s="49">
        <f>SUM(G54:G57)</f>
        <v>12770</v>
      </c>
    </row>
    <row r="59" spans="1:12" ht="21.75" customHeight="1">
      <c r="A59" s="50" t="s">
        <v>170</v>
      </c>
      <c r="C59" s="40"/>
      <c r="E59" s="73">
        <f>SUM(E36,E52,E58)</f>
        <v>57073</v>
      </c>
      <c r="G59" s="73">
        <f>SUM(G36,G52,G58)</f>
        <v>-42453</v>
      </c>
    </row>
    <row r="60" spans="1:12" ht="21.75" customHeight="1">
      <c r="A60" s="43" t="s">
        <v>119</v>
      </c>
      <c r="B60" s="47"/>
      <c r="C60" s="40"/>
      <c r="E60" s="75">
        <v>80379</v>
      </c>
      <c r="F60"/>
      <c r="G60" s="75">
        <v>115311</v>
      </c>
    </row>
    <row r="61" spans="1:12" ht="21.75" customHeight="1" thickBot="1">
      <c r="A61" s="54" t="s">
        <v>120</v>
      </c>
      <c r="B61" s="44"/>
      <c r="C61" s="40"/>
      <c r="E61" s="15">
        <f>SUM(E59:E60)</f>
        <v>137452</v>
      </c>
      <c r="G61" s="15">
        <f>SUM(G59:G60)</f>
        <v>72858</v>
      </c>
    </row>
    <row r="62" spans="1:12" ht="21.75" customHeight="1" thickTop="1">
      <c r="C62" s="40"/>
      <c r="D62" s="73"/>
      <c r="E62" s="73">
        <f>E61-BS!E10</f>
        <v>0</v>
      </c>
      <c r="G62" s="73"/>
    </row>
    <row r="63" spans="1:12" ht="21.75" customHeight="1">
      <c r="A63" s="16" t="s">
        <v>121</v>
      </c>
      <c r="C63" s="40"/>
      <c r="D63" s="73"/>
      <c r="E63" s="73"/>
      <c r="G63" s="73"/>
    </row>
    <row r="64" spans="1:12" ht="21.75" customHeight="1">
      <c r="A64" s="16" t="s">
        <v>122</v>
      </c>
      <c r="C64" s="40"/>
      <c r="D64" s="73"/>
      <c r="E64" s="73"/>
      <c r="G64" s="73"/>
    </row>
    <row r="65" spans="1:7" ht="21.75" customHeight="1">
      <c r="A65" s="13" t="s">
        <v>171</v>
      </c>
      <c r="C65" s="40"/>
      <c r="D65" s="73"/>
      <c r="E65" s="51">
        <v>725</v>
      </c>
      <c r="F65" s="51"/>
      <c r="G65" s="51">
        <v>1898</v>
      </c>
    </row>
    <row r="66" spans="1:7" ht="21.75" customHeight="1">
      <c r="A66" s="16" t="s">
        <v>163</v>
      </c>
      <c r="C66" s="40"/>
      <c r="D66" s="73"/>
      <c r="E66" s="51">
        <v>49</v>
      </c>
      <c r="F66" s="51"/>
      <c r="G66" s="51">
        <v>22</v>
      </c>
    </row>
    <row r="67" spans="1:7" ht="21.75" customHeight="1">
      <c r="A67" s="16" t="s">
        <v>172</v>
      </c>
      <c r="C67" s="40"/>
      <c r="D67" s="73"/>
      <c r="E67" s="51">
        <v>-915</v>
      </c>
      <c r="F67" s="51"/>
      <c r="G67" s="51">
        <v>-4125</v>
      </c>
    </row>
    <row r="68" spans="1:7" ht="21.75" customHeight="1">
      <c r="A68" s="16" t="s">
        <v>123</v>
      </c>
      <c r="C68" s="45"/>
      <c r="E68" s="51">
        <v>34592</v>
      </c>
      <c r="F68" s="51"/>
      <c r="G68" s="51">
        <v>55106</v>
      </c>
    </row>
    <row r="69" spans="1:7" ht="21.75" customHeight="1">
      <c r="A69" s="16" t="s">
        <v>134</v>
      </c>
      <c r="C69" s="45"/>
      <c r="E69" s="51">
        <v>456</v>
      </c>
      <c r="F69" s="51"/>
      <c r="G69" s="51">
        <v>254</v>
      </c>
    </row>
    <row r="70" spans="1:7" ht="21.75" customHeight="1">
      <c r="A70" s="71" t="s">
        <v>129</v>
      </c>
      <c r="C70" s="45"/>
      <c r="E70" s="51">
        <v>274</v>
      </c>
      <c r="F70" s="51"/>
      <c r="G70" s="51">
        <v>328</v>
      </c>
    </row>
    <row r="71" spans="1:7" ht="21.75" customHeight="1">
      <c r="A71" s="71" t="s">
        <v>137</v>
      </c>
      <c r="C71" s="45"/>
      <c r="E71" s="51">
        <v>0</v>
      </c>
      <c r="F71" s="51"/>
      <c r="G71" s="51">
        <v>2621</v>
      </c>
    </row>
    <row r="72" spans="1:7" ht="21.75" customHeight="1">
      <c r="C72" s="40"/>
      <c r="D72" s="73"/>
      <c r="G72" s="73"/>
    </row>
    <row r="73" spans="1:7" ht="21.75" customHeight="1">
      <c r="A73" s="43" t="s">
        <v>124</v>
      </c>
      <c r="B73" s="44"/>
      <c r="C73" s="40"/>
      <c r="G73" s="46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8E1BBA-F8A8-45A5-95CD-0A77F0E9A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2024-08-02T10:54:26Z</cp:lastPrinted>
  <dcterms:created xsi:type="dcterms:W3CDTF">2011-03-08T09:02:15Z</dcterms:created>
  <dcterms:modified xsi:type="dcterms:W3CDTF">2024-08-02T10:54:28Z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