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K\Desktop\FS Cpanel\FS _Q2 2024\"/>
    </mc:Choice>
  </mc:AlternateContent>
  <xr:revisionPtr revIDLastSave="0" documentId="13_ncr:1_{EF4EE55F-7EEE-4AB9-B48F-F47465EBCB9D}" xr6:coauthVersionLast="47" xr6:coauthVersionMax="47" xr10:uidLastSave="{00000000-0000-0000-0000-000000000000}"/>
  <bookViews>
    <workbookView xWindow="225" yWindow="780" windowWidth="20265" windowHeight="10305" tabRatio="602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2" r:id="rId4"/>
    <sheet name="SE" sheetId="9" r:id="rId5"/>
    <sheet name="CF" sheetId="10" r:id="rId6"/>
  </sheets>
  <definedNames>
    <definedName name="_xlnm.Print_Area" localSheetId="2">BS!$A$1:$G$81</definedName>
    <definedName name="_xlnm.Print_Area" localSheetId="5">CF!$A$1:$E$86</definedName>
    <definedName name="_xlnm.Print_Area" localSheetId="3">PL!$A$1:$K$32</definedName>
    <definedName name="_xlnm.Print_Area" localSheetId="4">SE!$A$1:$N$24</definedName>
  </definedNames>
  <calcPr calcId="191029"/>
</workbook>
</file>

<file path=xl/calcChain.xml><?xml version="1.0" encoding="utf-8"?>
<calcChain xmlns="http://schemas.openxmlformats.org/spreadsheetml/2006/main">
  <c r="E8" i="10" l="1"/>
  <c r="E38" i="10" s="1"/>
  <c r="E51" i="10"/>
  <c r="C65" i="10"/>
  <c r="E61" i="10"/>
  <c r="C61" i="10"/>
  <c r="G51" i="1"/>
  <c r="E51" i="1"/>
  <c r="N21" i="9"/>
  <c r="N20" i="9"/>
  <c r="N11" i="9"/>
  <c r="N12" i="9"/>
  <c r="N13" i="9"/>
  <c r="L14" i="9"/>
  <c r="N14" i="9" s="1"/>
  <c r="K20" i="12"/>
  <c r="I20" i="12"/>
  <c r="K13" i="12"/>
  <c r="I13" i="12"/>
  <c r="I22" i="12" l="1"/>
  <c r="I26" i="12" s="1"/>
  <c r="I28" i="12" s="1"/>
  <c r="K22" i="12"/>
  <c r="K26" i="12" s="1"/>
  <c r="K28" i="12" s="1"/>
  <c r="L22" i="9" l="1"/>
  <c r="N22" i="9" s="1"/>
  <c r="C8" i="10"/>
  <c r="C85" i="10" l="1"/>
  <c r="E85" i="10"/>
  <c r="E19" i="1" l="1"/>
  <c r="E58" i="1"/>
  <c r="G19" i="1" l="1"/>
  <c r="G58" i="1"/>
  <c r="H24" i="9" l="1"/>
  <c r="E75" i="1" s="1"/>
  <c r="F24" i="9"/>
  <c r="E74" i="1" s="1"/>
  <c r="D24" i="9"/>
  <c r="E73" i="1" s="1"/>
  <c r="J24" i="9"/>
  <c r="E77" i="1" s="1"/>
  <c r="N19" i="9"/>
  <c r="E13" i="12" l="1"/>
  <c r="C67" i="9" l="1"/>
  <c r="C51" i="10" l="1"/>
  <c r="D16" i="9" l="1"/>
  <c r="F16" i="9"/>
  <c r="H16" i="9"/>
  <c r="J16" i="9"/>
  <c r="G20" i="12" l="1"/>
  <c r="E20" i="12"/>
  <c r="G13" i="12"/>
  <c r="G22" i="12" l="1"/>
  <c r="G26" i="12" s="1"/>
  <c r="E22" i="12"/>
  <c r="E26" i="12" s="1"/>
  <c r="G28" i="12" l="1"/>
  <c r="L16" i="9" s="1"/>
  <c r="E28" i="12"/>
  <c r="C38" i="10"/>
  <c r="L24" i="9" l="1"/>
  <c r="E78" i="1" s="1"/>
  <c r="G79" i="1" l="1"/>
  <c r="O19" i="9" s="1"/>
  <c r="C79" i="10" l="1"/>
  <c r="N24" i="9" l="1"/>
  <c r="G27" i="1" l="1"/>
  <c r="E27" i="1"/>
  <c r="E29" i="1" s="1"/>
  <c r="G60" i="1" l="1"/>
  <c r="G29" i="1"/>
  <c r="E79" i="10" l="1"/>
  <c r="E63" i="10" l="1"/>
  <c r="E60" i="1" l="1"/>
  <c r="N10" i="9" l="1"/>
  <c r="E67" i="10" l="1"/>
  <c r="E79" i="1"/>
  <c r="E87" i="10" l="1"/>
  <c r="N16" i="9"/>
  <c r="O24" i="9" s="1"/>
  <c r="E81" i="1"/>
  <c r="E83" i="1" s="1"/>
  <c r="G81" i="1"/>
  <c r="G83" i="1" l="1"/>
  <c r="C63" i="10" l="1"/>
  <c r="C67" i="10" l="1"/>
  <c r="C88" i="10" l="1"/>
  <c r="G67" i="10"/>
  <c r="C87" i="10"/>
</calcChain>
</file>

<file path=xl/sharedStrings.xml><?xml version="1.0" encoding="utf-8"?>
<sst xmlns="http://schemas.openxmlformats.org/spreadsheetml/2006/main" count="241" uniqueCount="167">
  <si>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</si>
  <si>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</si>
  <si>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</si>
  <si>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</si>
  <si>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</si>
  <si>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</si>
  <si>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</si>
  <si>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</si>
  <si>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</si>
  <si>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</si>
  <si>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</si>
  <si>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</si>
  <si>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</si>
  <si>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</si>
  <si>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</si>
  <si>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</si>
  <si>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</si>
  <si>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</si>
  <si>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</si>
  <si>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 xml:space="preserve">- 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</si>
  <si>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</si>
  <si>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</si>
  <si>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</si>
  <si>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ค่าใช้จ่าย</t>
  </si>
  <si>
    <t>รวมค่าใช้จ่าย</t>
  </si>
  <si>
    <t>หนี้สินไม่หมุนเวียน</t>
  </si>
  <si>
    <t>รวมหนี้สินไม่หมุนเวียน</t>
  </si>
  <si>
    <t>เจ้าหนี้การค้า</t>
  </si>
  <si>
    <t>ขายสุทธิ</t>
  </si>
  <si>
    <t>ต้นทุนขาย</t>
  </si>
  <si>
    <t>ที่ดิน อาคารและอุปกรณ์ - สุทธิ</t>
  </si>
  <si>
    <t>สินค้าคงเหลือ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</si>
  <si>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</si>
  <si>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</si>
  <si>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</si>
  <si>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</si>
  <si>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เงินสดสุทธิได้มาจากกิจกรรมดำเนินงาน</t>
  </si>
  <si>
    <t>งบกระแสเงินสด (ต่อ)</t>
  </si>
  <si>
    <t>จ่ายชำระคืนเงินกู้ยืมระยะยาวจากสถาบันการเงิน</t>
  </si>
  <si>
    <t>ข้อมูลเพิ่มเติมงบกระแสเงินสด</t>
  </si>
  <si>
    <t>รวม</t>
  </si>
  <si>
    <t>งบกำไรขาดทุนเบ็ดเสร็จ</t>
  </si>
  <si>
    <t>เงินสดสุทธิใช้ไปในกิจกรรมลงทุน</t>
  </si>
  <si>
    <t>-</t>
  </si>
  <si>
    <t>บริษัทที่เกี่ยวข้องกัน</t>
  </si>
  <si>
    <t>บริษัทอื่น</t>
  </si>
  <si>
    <t>จ่ายต้นทุนทางการเงิน</t>
  </si>
  <si>
    <t>เงินสดและรายการเทียบเท่าเงินสดประกอบด้วย</t>
  </si>
  <si>
    <t>1)</t>
  </si>
  <si>
    <t>-  เงินสดในมือ</t>
  </si>
  <si>
    <t>-  เงินฝากธนาคาร - กระแสรายวัน</t>
  </si>
  <si>
    <t>-  เงินฝากธนาคาร - ออมทรัพย์</t>
  </si>
  <si>
    <t>2)</t>
  </si>
  <si>
    <t>กระแสเงินสดจากกิจกรรมลงทุน</t>
  </si>
  <si>
    <t>กระแสเงินสดจากกิจกรรมจัดหาเงิน</t>
  </si>
  <si>
    <t>สินทรัพย์ภาษีเงินได้รอการตัดบัญชี - สุทธิ</t>
  </si>
  <si>
    <t>เงินฝากออมทรัพย์ที่มีข้อจำกัดในการใช้</t>
  </si>
  <si>
    <t>เงินกู้ยืมระยะยาวจากสถาบันการเงิน - สุทธิ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</si>
  <si>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</si>
  <si>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</si>
  <si>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กำไรสะสม</t>
  </si>
  <si>
    <t>เงินมัดจำรับและเงินรับล่วงหน้าจากลูกค้า</t>
  </si>
  <si>
    <t>ซื้อที่ดิน อาคารและอุปกรณ์</t>
  </si>
  <si>
    <t>บริษัท ซีแพนเนล จำกัด (มหาชน)</t>
  </si>
  <si>
    <t>สินทรัพย์ไม่มีตัวตนอื่น - สุทธิ</t>
  </si>
  <si>
    <t>ประมาณการหนี้สินไม่หมุนเวียนผลประโยชน์พนักงานเมื่อเกษียณอายุ</t>
  </si>
  <si>
    <t>ซื้อสินทรัพย์ไม่มีตัวตนอื่น</t>
  </si>
  <si>
    <t>ส่วนเกินมูลค่าหุ้นสามัญ</t>
  </si>
  <si>
    <t>ส่วนเกินมูลค่า</t>
  </si>
  <si>
    <t>หุ้นสามัญ</t>
  </si>
  <si>
    <t>จัดสรรเป็นทุนสำรองตามกฎหมาย</t>
  </si>
  <si>
    <t>ยังไม่ได้จัดสรร</t>
  </si>
  <si>
    <t>จัดสรรเป็นทุน</t>
  </si>
  <si>
    <t>สำรองตามกฎหมาย</t>
  </si>
  <si>
    <t>กำไรก่อนภาษีเงินได้</t>
  </si>
  <si>
    <t>ภาษีเงินได้ค้างจ่าย</t>
  </si>
  <si>
    <t>ส่วนของเงินกู้ยืมระยะยาวจากสถาบันการเงินที่ถึงกำหนดชำระ</t>
  </si>
  <si>
    <t>ภายในหนึ่งปี</t>
  </si>
  <si>
    <t>ค่าใช้จ่ายในการขาย</t>
  </si>
  <si>
    <t>ทุนจดทะเบียน - หุ้นสามัญ 197,000,000 หุ้น มูลค่าหุ้นละ 1 บาท</t>
  </si>
  <si>
    <t>กำไรต่อหุ้น (บาทต่อหุ้น)</t>
  </si>
  <si>
    <t>ขั้นพื้นฐาน</t>
  </si>
  <si>
    <t>ปรับลด</t>
  </si>
  <si>
    <t>สำรองส่วนทุนจากการจ่ายโดยใช้หุ้นเป็นเกณฑ์</t>
  </si>
  <si>
    <t>สำรองส่วนทุน</t>
  </si>
  <si>
    <t>จากการจ่ายโดย</t>
  </si>
  <si>
    <t>ใช้หุ้นเป็นเกณฑ์</t>
  </si>
  <si>
    <t>ค่าใช้จ่ายที่เกี่ยวข้องกับการจ่ายโดยใช้หุ้นเป็นเกณฑ์</t>
  </si>
  <si>
    <t>เงินลงทุนระยะสั้น</t>
  </si>
  <si>
    <t>ค่าใช้จ่ายภาษีเงินได้</t>
  </si>
  <si>
    <t>พันบาท</t>
  </si>
  <si>
    <t>"ยังไม่ได้ตรวจสอบ"</t>
  </si>
  <si>
    <t>"สอบทานแล้ว"</t>
  </si>
  <si>
    <t>"ตรวจสอบแล้ว"</t>
  </si>
  <si>
    <t>กำไรเบ็ดเสร็จรวมสำหรับงวด</t>
  </si>
  <si>
    <t>กำไรสำหรับงวด</t>
  </si>
  <si>
    <t>ยอดคงเหลือ ณ วันที่ 1 มกราคม 2566</t>
  </si>
  <si>
    <t>รายการปรับกระทบกำไรสำหรับงวดเป็นเงินสดสุทธิได้มาจากกิจกรรมดำเนินงาน:</t>
  </si>
  <si>
    <t>กำไรที่ยังไม่ได้เกิดขึ้นจริงจากการเปลี่ยนแปลงมูลค่ายุติธรรมของ</t>
  </si>
  <si>
    <t xml:space="preserve">   เงินลงทุนระยะสั้นในกองทุนเปิดตราสารหนี้</t>
  </si>
  <si>
    <t>เงินสดและรายการเทียบเท่าเงินสด ณ วันสิ้นงวด</t>
  </si>
  <si>
    <t>จ่ายชำระหนี้สินตามสัญญาเช่า</t>
  </si>
  <si>
    <t>ลูกหนี้การค้า - สุทธิ</t>
  </si>
  <si>
    <t>31 ธันวาคม 2566</t>
  </si>
  <si>
    <t>ยอดคงเหลือ ณ วันที่ 1 มกราคม 2567</t>
  </si>
  <si>
    <t>ลูกหนี้ภาษีมูลค่าเพิ่ม</t>
  </si>
  <si>
    <t>อื่น ๆ</t>
  </si>
  <si>
    <t xml:space="preserve">กำไรจากอัตราแลกเปลี่ยนเงินตราต่างประเทศ - สุทธิ </t>
  </si>
  <si>
    <t>จ่ายภาษีเงินได้</t>
  </si>
  <si>
    <t>เงินสดรับจากการขายเงินลงทุนระยะสั้น</t>
  </si>
  <si>
    <t>เงินสดรับจากการขายสินทรัพย์ถาวร</t>
  </si>
  <si>
    <t>เงินสดรับจากเงินกู้ยืมระยะยาวจากสถาบันการเงิน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</si>
  <si>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</si>
  <si>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กลับรายการค่าเผื่อการลดมูลค่าของสินค้าคงเหลือและสินค้าเคลื่อนไหวช้า</t>
  </si>
  <si>
    <t>ตัดบัญชีสินทรัพย์ถาวร</t>
  </si>
  <si>
    <t>ขาดทุนจากการขายสินทรัพย์ถาวร</t>
  </si>
  <si>
    <t>ที่ดิน อาคารและอุปกรณ์ เพิ่มขึ้นโดย</t>
  </si>
  <si>
    <t>-  รับโอนจากสินค้าคงเหลือ</t>
  </si>
  <si>
    <t>-  หนี้สินตามสัญญาเช่า</t>
  </si>
  <si>
    <t>-  จ่ายชำระเงินสด</t>
  </si>
  <si>
    <t>ทุนที่ออกและชำระแล้ว - หุ้นสามัญ 163,178,563 หุ้น หุ้นละ 1 บาท</t>
  </si>
  <si>
    <t>หนี้สินดำเนินงานลดลง (เพิ่มขึ้น):</t>
  </si>
  <si>
    <t>สินทรัพย์ดำเนินงานเพิ่มขึ้น:</t>
  </si>
  <si>
    <t>เงินสดและรายการเทียบเท่าเงินสด ณ วันต้นงวด</t>
  </si>
  <si>
    <t>งบฐานะการเงิน</t>
  </si>
  <si>
    <t>งบฐานะการเงิน (ต่อ)</t>
  </si>
  <si>
    <t>งบการเปลี่ยนแปลงส่วนของเจ้าของ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</si>
  <si>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</si>
  <si>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</si>
  <si>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</si>
  <si>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หนี้สินและส่วนของเจ้าของ (ต่อ)</t>
  </si>
  <si>
    <t>หนี้สินและส่วนของเจ้าของ</t>
  </si>
  <si>
    <t>เจ้าหนี้หมุนเวียนอื่น</t>
  </si>
  <si>
    <t>ลูกหนี้การค้า</t>
  </si>
  <si>
    <t>เพิ่มขึ้นในสำรองส่วนทุนจากการจ่ายโดยใช้หุ้นเป็นเกณฑ์</t>
  </si>
  <si>
    <t>กำไรจากการเปลี่ยนแปลงในมูลค่ายุติธรรมของสัญญาซื้อขายเงินตราต่างประเทศล่วงหน้า</t>
  </si>
  <si>
    <t>เจ้าหนี้เงินประกันผลงาน</t>
  </si>
  <si>
    <t>ตัดบัญชีสินทรัพย์ไม่มีตัวตนอื่น</t>
  </si>
  <si>
    <t>ณ วันที่ 30 มิถุนายน 2567</t>
  </si>
  <si>
    <t>30 มิถุนายน 2567</t>
  </si>
  <si>
    <t>สำหรับงวดสามเดือนและหกเดือนสิ้นสุดวันที่ 30 มิถุนายน 2567</t>
  </si>
  <si>
    <t>สำหรับงวดสามเดือนสิ้นสุด</t>
  </si>
  <si>
    <t>สำหรับงวดหกเดือนสิ้นสุด</t>
  </si>
  <si>
    <t>วันที่ 30 มิถุนายน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</si>
  <si>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</si>
  <si>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</si>
  <si>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ยอดคงเหลือ ณ วันที่ 30 มิถุนายน 2566</t>
  </si>
  <si>
    <t>เพิ่มทุนเรือนหุ้นจากการใช้ใบสำคัญแสดงสิทธิซื้อหุ้นสามัญ</t>
  </si>
  <si>
    <t xml:space="preserve">เงินสดปันผล </t>
  </si>
  <si>
    <t>7, 8, 12</t>
  </si>
  <si>
    <t>3, 15</t>
  </si>
  <si>
    <t xml:space="preserve">เงินกู้ยืมระยะสั้นจากสถาบันการเงิน </t>
  </si>
  <si>
    <t>10, 11</t>
  </si>
  <si>
    <t>เงินสดรับจากเงินกู้ยืมระยะสั้นจากสถาบันการเงิน</t>
  </si>
  <si>
    <t>จ่ายเงินปันผล</t>
  </si>
  <si>
    <t>6, 20</t>
  </si>
  <si>
    <t>11, 20</t>
  </si>
  <si>
    <t>7, 11, 12, 20</t>
  </si>
  <si>
    <t>7, 11, 20</t>
  </si>
  <si>
    <t>กำไรจากการขายเงินลงทุนระยะสั้น</t>
  </si>
  <si>
    <t>8, 12, 20</t>
  </si>
  <si>
    <t>เงินฝากออมทรัพย์ที่มีข้อจำกัดในการใช้ลดลง</t>
  </si>
  <si>
    <t>ค่าเผื่อผลขาดทุนด้านเครดิตที่คาดว่าจะเกิดขึ้น (กลับรายการ)</t>
  </si>
  <si>
    <t>ตัดบัญชีภาษีเงินได้หัก ณ ที่จ่ายที่ขอคืนไม่ได้</t>
  </si>
  <si>
    <t>รับคืนภาษีเงินได้หัก ณ ที่จ่าย</t>
  </si>
  <si>
    <t>เงินสดรับจากการเพิ่มทุนเรือนหุ้นจากการใช้ใบสำคัญแสดงสิทธิซื้อหุ้นสามัญ</t>
  </si>
  <si>
    <t>เงินสดและรายการเทียบเท่าเงินสดลดลง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</si>
</sst>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_-* #,##0&quot; F&quot;_-;\-* #,##0&quot; F&quot;_-;_-* &quot;-&quot;&quot; F&quot;_-;_-@_-"/>
    <numFmt numFmtId="188" formatCode="_-* #,##0.00&quot; F&quot;_-;\-* #,##0.00&quot; F&quot;_-;_-* &quot;-&quot;??&quot; F&quot;_-;_-@_-"/>
    <numFmt numFmtId="189" formatCode="#,##0&quot;£&quot;_);[Red]\(#,##0&quot;£&quot;\)"/>
    <numFmt numFmtId="190" formatCode="###0_);[Red]\(###0\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&quot;\&quot;#,##0;[Red]&quot;\&quot;\-#,##0"/>
    <numFmt numFmtId="195" formatCode="&quot;\&quot;#,##0.00;[Red]&quot;\&quot;\-#,##0.00"/>
    <numFmt numFmtId="196" formatCode="#,##0\ \ ;\(#,##0\)\ ;\—\ \ \ \ "/>
    <numFmt numFmtId="197" formatCode="#,##0.00;[Red]\(#,##0.00\)"/>
    <numFmt numFmtId="198" formatCode="#,##0.00_ ;[Red]\(#,##0.00\)"/>
    <numFmt numFmtId="199" formatCode="#,##0.00&quot; $&quot;;\-#,##0.00&quot; $&quot;"/>
    <numFmt numFmtId="200" formatCode="_-* #,##0.00_-;\-* #,##0.00_-;_-* &quot;0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#,##0.00;[Red]#,##0.00;\ "/>
    <numFmt numFmtId="204" formatCode="[$-409]mmmm\ d\,\ yyyy;@"/>
    <numFmt numFmtId="205" formatCode="[$-107041E]d\ mmm\ yy;@"/>
    <numFmt numFmtId="206" formatCode="0.00000&quot;  &quot;"/>
    <numFmt numFmtId="207" formatCode="#,##0.0_);\(#,##0.0\)"/>
    <numFmt numFmtId="208" formatCode="0.0%;\(0.0%\)"/>
    <numFmt numFmtId="209" formatCode="#,##0.00\ &quot;F&quot;;\-#,##0.00\ &quot;F&quot;"/>
    <numFmt numFmtId="210" formatCode="dd\-mmm\-yy_)"/>
    <numFmt numFmtId="211" formatCode="_([$€]* #,##0.00_);_([$€]* \(#,##0.00\);_([$€]* &quot;-&quot;??_);_(@_)"/>
    <numFmt numFmtId="212" formatCode="0."/>
    <numFmt numFmtId="213" formatCode="0000.0"/>
    <numFmt numFmtId="214" formatCode="0.00_)"/>
    <numFmt numFmtId="215" formatCode="#,##0,000_);\(#,##0,000\)"/>
    <numFmt numFmtId="216" formatCode="#,##0.00;\-\ #,##0.00"/>
    <numFmt numFmtId="217" formatCode="_(\฿* #,##0_);_(\฿* \(#,##0\);_(\฿* &quot;-&quot;??_);_(@_)"/>
    <numFmt numFmtId="218" formatCode="\ \ \ General"/>
    <numFmt numFmtId="219" formatCode="#,##0;\-\ #,##0"/>
    <numFmt numFmtId="220" formatCode="#,##0.0;\-\ #,##0.0"/>
    <numFmt numFmtId="221" formatCode="B1d\-mmm\-yy"/>
    <numFmt numFmtId="222" formatCode="#,##0;[Red]\(#,##0\)"/>
    <numFmt numFmtId="223" formatCode="[$-1010000]d/m/yy;@"/>
    <numFmt numFmtId="224" formatCode="_(* #,##0.000_);_(* \(#,##0.000\);_(* &quot;-&quot;??_);_(@_)"/>
    <numFmt numFmtId="225" formatCode="0.000_)"/>
    <numFmt numFmtId="226" formatCode="#,##0.0_);[Red]\(#,##0.0\)"/>
    <numFmt numFmtId="227" formatCode="_(* #,##0_);[Red]_(* \(#,##0\);_(* &quot;-&quot;_);_(@_)"/>
    <numFmt numFmtId="228" formatCode="&quot;วันที่&quot;\ ว\ ดดดด\ ปปปป"/>
    <numFmt numFmtId="229" formatCode="#,##0.00,,_)_);[Red]\(\ #,##0.00,,\ \);[Green]_-* &quot;-&quot;??_-;_-@_-"/>
    <numFmt numFmtId="230" formatCode="\ #,##0.00,_)_);[Red]\(\ #,##0.00,\ \);[Green]_-* &quot;-&quot;??_-;_-@_-"/>
    <numFmt numFmtId="231" formatCode="d\ ดดด\ bb"/>
    <numFmt numFmtId="232" formatCode="#,##0_);[Red]\(#,##0\);"/>
    <numFmt numFmtId="233" formatCode="dd/mm/bb"/>
    <numFmt numFmtId="234" formatCode="_-[$€-2]* #,##0.00_-;\-[$€-2]* #,##0.00_-;_-[$€-2]* &quot;-&quot;??_-"/>
    <numFmt numFmtId="235" formatCode=";;;"/>
    <numFmt numFmtId="236" formatCode="ดดดด\-bbbb"/>
    <numFmt numFmtId="237" formatCode="ดดด\-bb"/>
    <numFmt numFmtId="238" formatCode="ดดด\-bbbb"/>
    <numFmt numFmtId="239" formatCode="#,##0.00_ ;[Red]\-#,##0.00\ "/>
    <numFmt numFmtId="240" formatCode="_(* #,##0_)_);[Red]_(* \(\ #,##0\ \);_(* &quot;-&quot;??_);_(@_)"/>
    <numFmt numFmtId="241" formatCode="_(* #,##0.00,,_)_);[Red]_(* \(\ #,##0.00,,\ \);_(* &quot;-&quot;??_);_(@_)"/>
    <numFmt numFmtId="242" formatCode="_(* #,##0.00,_)_);[Red]_(* \(\ #,##0.00,\ \);_(* &quot;-&quot;??_);_(@_)"/>
    <numFmt numFmtId="243" formatCode="_-* #,##0.00_-;[Red]\(\ #,##0.00_-\);_-* &quot;-&quot;_-;_-@_-"/>
    <numFmt numFmtId="244" formatCode="ว\ ดดด\ ปป"/>
    <numFmt numFmtId="245" formatCode="_-&quot;฿&quot;* #,##0_-;\-&quot;฿&quot;* #,##0_-;_-&quot;฿&quot;* &quot;-&quot;_-;_-@_-"/>
  </numFmts>
  <fonts count="18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3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FreesiaUPC"/>
      <family val="2"/>
      <charset val="222"/>
    </font>
    <font>
      <sz val="14"/>
      <name val="FreesiaUPC"/>
      <family val="2"/>
    </font>
    <font>
      <b/>
      <sz val="13"/>
      <color theme="1"/>
      <name val="Angsana New"/>
      <family val="1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新細明體"/>
      <charset val="136"/>
    </font>
    <font>
      <sz val="11"/>
      <color theme="1"/>
      <name val="Cordia New"/>
      <family val="2"/>
      <charset val="222"/>
    </font>
    <font>
      <sz val="9"/>
      <name val="Times New Roman"/>
      <family val="1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FFCC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677">
    <xf numFmtId="0" fontId="0" fillId="0" borderId="0"/>
    <xf numFmtId="165" fontId="5" fillId="0" borderId="0" applyFont="0" applyFill="0" applyBorder="0" applyAlignment="0" applyProtection="0"/>
    <xf numFmtId="0" fontId="8" fillId="0" borderId="0"/>
    <xf numFmtId="39" fontId="6" fillId="0" borderId="0"/>
    <xf numFmtId="0" fontId="5" fillId="0" borderId="0"/>
    <xf numFmtId="165" fontId="5" fillId="0" borderId="0" applyFont="0" applyFill="0" applyBorder="0" applyAlignment="0" applyProtection="0"/>
    <xf numFmtId="0" fontId="11" fillId="0" borderId="0"/>
    <xf numFmtId="204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204" fontId="13" fillId="0" borderId="0"/>
    <xf numFmtId="204" fontId="13" fillId="0" borderId="0"/>
    <xf numFmtId="191" fontId="13" fillId="0" borderId="0" applyFont="0" applyFill="0" applyBorder="0" applyAlignment="0" applyProtection="0"/>
    <xf numFmtId="200" fontId="5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204" fontId="13" fillId="0" borderId="0"/>
    <xf numFmtId="0" fontId="91" fillId="0" borderId="0"/>
    <xf numFmtId="192" fontId="13" fillId="0" borderId="0" applyFont="0" applyFill="0" applyBorder="0" applyAlignment="0" applyProtection="0"/>
    <xf numFmtId="41" fontId="84" fillId="0" borderId="0" applyFont="0" applyFill="0" applyBorder="0" applyAlignment="0" applyProtection="0"/>
    <xf numFmtId="193" fontId="13" fillId="0" borderId="0" applyFont="0" applyFill="0" applyBorder="0" applyAlignment="0" applyProtection="0"/>
    <xf numFmtId="41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204" fontId="80" fillId="0" borderId="0"/>
    <xf numFmtId="41" fontId="5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201" fontId="50" fillId="0" borderId="0" applyFont="0" applyFill="0" applyBorder="0" applyAlignment="0" applyProtection="0"/>
    <xf numFmtId="201" fontId="8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202" fontId="5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4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204" fontId="13" fillId="0" borderId="0"/>
    <xf numFmtId="204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194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204" fontId="39" fillId="0" borderId="0"/>
    <xf numFmtId="0" fontId="12" fillId="3" borderId="0" applyNumberFormat="0" applyBorder="0" applyAlignment="0" applyProtection="0"/>
    <xf numFmtId="204" fontId="55" fillId="4" borderId="0" applyNumberFormat="0" applyBorder="0" applyAlignment="0" applyProtection="0"/>
    <xf numFmtId="0" fontId="12" fillId="6" borderId="0" applyNumberFormat="0" applyBorder="0" applyAlignment="0" applyProtection="0"/>
    <xf numFmtId="204" fontId="55" fillId="7" borderId="0" applyNumberFormat="0" applyBorder="0" applyAlignment="0" applyProtection="0"/>
    <xf numFmtId="0" fontId="12" fillId="9" borderId="0" applyNumberFormat="0" applyBorder="0" applyAlignment="0" applyProtection="0"/>
    <xf numFmtId="204" fontId="55" fillId="10" borderId="0" applyNumberFormat="0" applyBorder="0" applyAlignment="0" applyProtection="0"/>
    <xf numFmtId="0" fontId="12" fillId="11" borderId="0" applyNumberFormat="0" applyBorder="0" applyAlignment="0" applyProtection="0"/>
    <xf numFmtId="204" fontId="55" fillId="4" borderId="0" applyNumberFormat="0" applyBorder="0" applyAlignment="0" applyProtection="0"/>
    <xf numFmtId="0" fontId="12" fillId="12" borderId="0" applyNumberFormat="0" applyBorder="0" applyAlignment="0" applyProtection="0"/>
    <xf numFmtId="204" fontId="55" fillId="13" borderId="0" applyNumberFormat="0" applyBorder="0" applyAlignment="0" applyProtection="0"/>
    <xf numFmtId="0" fontId="12" fillId="15" borderId="0" applyNumberFormat="0" applyBorder="0" applyAlignment="0" applyProtection="0"/>
    <xf numFmtId="204" fontId="55" fillId="16" borderId="0" applyNumberFormat="0" applyBorder="0" applyAlignment="0" applyProtection="0"/>
    <xf numFmtId="0" fontId="12" fillId="4" borderId="0" applyNumberFormat="0" applyBorder="0" applyAlignment="0" applyProtection="0"/>
    <xf numFmtId="0" fontId="12" fillId="14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204" fontId="55" fillId="19" borderId="0" applyNumberFormat="0" applyBorder="0" applyAlignment="0" applyProtection="0"/>
    <xf numFmtId="0" fontId="12" fillId="21" borderId="0" applyNumberFormat="0" applyBorder="0" applyAlignment="0" applyProtection="0"/>
    <xf numFmtId="204" fontId="55" fillId="7" borderId="0" applyNumberFormat="0" applyBorder="0" applyAlignment="0" applyProtection="0"/>
    <xf numFmtId="0" fontId="12" fillId="22" borderId="0" applyNumberFormat="0" applyBorder="0" applyAlignment="0" applyProtection="0"/>
    <xf numFmtId="204" fontId="55" fillId="10" borderId="0" applyNumberFormat="0" applyBorder="0" applyAlignment="0" applyProtection="0"/>
    <xf numFmtId="0" fontId="12" fillId="11" borderId="0" applyNumberFormat="0" applyBorder="0" applyAlignment="0" applyProtection="0"/>
    <xf numFmtId="204" fontId="55" fillId="23" borderId="0" applyNumberFormat="0" applyBorder="0" applyAlignment="0" applyProtection="0"/>
    <xf numFmtId="0" fontId="12" fillId="18" borderId="0" applyNumberFormat="0" applyBorder="0" applyAlignment="0" applyProtection="0"/>
    <xf numFmtId="204" fontId="55" fillId="24" borderId="0" applyNumberFormat="0" applyBorder="0" applyAlignment="0" applyProtection="0"/>
    <xf numFmtId="0" fontId="12" fillId="26" borderId="0" applyNumberFormat="0" applyBorder="0" applyAlignment="0" applyProtection="0"/>
    <xf numFmtId="204" fontId="55" fillId="16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2" borderId="0" applyNumberFormat="0" applyBorder="0" applyAlignment="0" applyProtection="0"/>
    <xf numFmtId="0" fontId="12" fillId="23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4" fillId="27" borderId="0" applyNumberFormat="0" applyBorder="0" applyAlignment="0" applyProtection="0"/>
    <xf numFmtId="204" fontId="56" fillId="19" borderId="0" applyNumberFormat="0" applyBorder="0" applyAlignment="0" applyProtection="0"/>
    <xf numFmtId="0" fontId="14" fillId="21" borderId="0" applyNumberFormat="0" applyBorder="0" applyAlignment="0" applyProtection="0"/>
    <xf numFmtId="204" fontId="56" fillId="7" borderId="0" applyNumberFormat="0" applyBorder="0" applyAlignment="0" applyProtection="0"/>
    <xf numFmtId="0" fontId="14" fillId="22" borderId="0" applyNumberFormat="0" applyBorder="0" applyAlignment="0" applyProtection="0"/>
    <xf numFmtId="204" fontId="56" fillId="10" borderId="0" applyNumberFormat="0" applyBorder="0" applyAlignment="0" applyProtection="0"/>
    <xf numFmtId="0" fontId="14" fillId="28" borderId="0" applyNumberFormat="0" applyBorder="0" applyAlignment="0" applyProtection="0"/>
    <xf numFmtId="204" fontId="56" fillId="23" borderId="0" applyNumberFormat="0" applyBorder="0" applyAlignment="0" applyProtection="0"/>
    <xf numFmtId="0" fontId="14" fillId="30" borderId="0" applyNumberFormat="0" applyBorder="0" applyAlignment="0" applyProtection="0"/>
    <xf numFmtId="204" fontId="56" fillId="24" borderId="0" applyNumberFormat="0" applyBorder="0" applyAlignment="0" applyProtection="0"/>
    <xf numFmtId="0" fontId="14" fillId="31" borderId="0" applyNumberFormat="0" applyBorder="0" applyAlignment="0" applyProtection="0"/>
    <xf numFmtId="204" fontId="56" fillId="25" borderId="0" applyNumberFormat="0" applyBorder="0" applyAlignment="0" applyProtection="0"/>
    <xf numFmtId="0" fontId="14" fillId="29" borderId="0" applyNumberFormat="0" applyBorder="0" applyAlignment="0" applyProtection="0"/>
    <xf numFmtId="0" fontId="14" fillId="20" borderId="0" applyNumberFormat="0" applyBorder="0" applyAlignment="0" applyProtection="0"/>
    <xf numFmtId="0" fontId="14" fillId="2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14" borderId="0" applyNumberFormat="0" applyBorder="0" applyAlignment="0" applyProtection="0"/>
    <xf numFmtId="9" fontId="50" fillId="0" borderId="0"/>
    <xf numFmtId="204" fontId="57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204" fontId="57" fillId="3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204" fontId="58" fillId="36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92" fillId="35" borderId="0" applyNumberFormat="0" applyBorder="0" applyAlignment="0" applyProtection="0"/>
    <xf numFmtId="0" fontId="92" fillId="35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7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204" fontId="57" fillId="41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204" fontId="58" fillId="42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7" fillId="39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204" fontId="57" fillId="46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204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7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204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204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7" fillId="49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204" fontId="57" fillId="33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204" fontId="58" fillId="36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7" fillId="39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86" fillId="53" borderId="0" applyNumberFormat="0" applyBorder="0" applyAlignment="0" applyProtection="0"/>
    <xf numFmtId="0" fontId="86" fillId="53" borderId="0" applyNumberFormat="0" applyBorder="0" applyAlignment="0" applyProtection="0"/>
    <xf numFmtId="204" fontId="57" fillId="54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86" fillId="53" borderId="0" applyNumberFormat="0" applyBorder="0" applyAlignment="0" applyProtection="0"/>
    <xf numFmtId="0" fontId="86" fillId="53" borderId="0" applyNumberFormat="0" applyBorder="0" applyAlignment="0" applyProtection="0"/>
    <xf numFmtId="204" fontId="58" fillId="54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9" fillId="17" borderId="5">
      <alignment horizontal="center" vertical="center"/>
    </xf>
    <xf numFmtId="0" fontId="59" fillId="57" borderId="5">
      <alignment horizontal="center" vertical="center"/>
    </xf>
    <xf numFmtId="0" fontId="59" fillId="57" borderId="5">
      <alignment horizontal="center" vertical="center"/>
    </xf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204" fontId="60" fillId="5" borderId="0" applyNumberFormat="0" applyBorder="0" applyAlignment="0" applyProtection="0"/>
    <xf numFmtId="190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190" fontId="13" fillId="0" borderId="0" applyFill="0" applyBorder="0" applyAlignment="0"/>
    <xf numFmtId="190" fontId="13" fillId="0" borderId="0" applyFill="0" applyBorder="0" applyAlignment="0"/>
    <xf numFmtId="206" fontId="13" fillId="0" borderId="0" applyFill="0" applyBorder="0" applyAlignment="0"/>
    <xf numFmtId="207" fontId="93" fillId="0" borderId="0" applyFill="0" applyBorder="0" applyAlignment="0"/>
    <xf numFmtId="172" fontId="9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0" fontId="16" fillId="58" borderId="6" applyNumberFormat="0" applyAlignment="0" applyProtection="0"/>
    <xf numFmtId="0" fontId="16" fillId="58" borderId="6" applyNumberFormat="0" applyAlignment="0" applyProtection="0"/>
    <xf numFmtId="0" fontId="16" fillId="58" borderId="6" applyNumberFormat="0" applyAlignment="0" applyProtection="0"/>
    <xf numFmtId="204" fontId="61" fillId="4" borderId="6" applyNumberFormat="0" applyAlignment="0" applyProtection="0"/>
    <xf numFmtId="0" fontId="17" fillId="60" borderId="7" applyNumberFormat="0" applyAlignment="0" applyProtection="0"/>
    <xf numFmtId="0" fontId="17" fillId="60" borderId="7" applyNumberFormat="0" applyAlignment="0" applyProtection="0"/>
    <xf numFmtId="0" fontId="17" fillId="60" borderId="7" applyNumberFormat="0" applyAlignment="0" applyProtection="0"/>
    <xf numFmtId="204" fontId="62" fillId="23" borderId="8" applyNumberFormat="0" applyAlignment="0" applyProtection="0"/>
    <xf numFmtId="0" fontId="94" fillId="61" borderId="9">
      <alignment horizontal="center" wrapText="1"/>
    </xf>
    <xf numFmtId="0" fontId="95" fillId="0" borderId="10">
      <alignment horizontal="center"/>
    </xf>
    <xf numFmtId="43" fontId="13" fillId="0" borderId="0" applyFont="0" applyFill="0" applyBorder="0" applyAlignment="0" applyProtection="0"/>
    <xf numFmtId="204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6" fontId="93" fillId="0" borderId="0" applyFont="0" applyFill="0" applyBorder="0" applyAlignment="0" applyProtection="0"/>
    <xf numFmtId="41" fontId="54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31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31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5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1" fontId="5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97" fillId="0" borderId="0" applyFont="0" applyFill="0" applyBorder="0" applyAlignment="0" applyProtection="0"/>
    <xf numFmtId="0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5" fontId="35" fillId="0" borderId="0" applyFont="0" applyFill="0" applyBorder="0" applyAlignment="0" applyProtection="0"/>
    <xf numFmtId="178" fontId="55" fillId="0" borderId="0" applyFont="0" applyFill="0" applyBorder="0" applyAlignment="0" applyProtection="0"/>
    <xf numFmtId="178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9" fontId="9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36" fillId="0" borderId="0"/>
    <xf numFmtId="184" fontId="36" fillId="0" borderId="0"/>
    <xf numFmtId="184" fontId="36" fillId="0" borderId="0"/>
    <xf numFmtId="184" fontId="36" fillId="0" borderId="0"/>
    <xf numFmtId="209" fontId="50" fillId="0" borderId="0"/>
    <xf numFmtId="209" fontId="50" fillId="0" borderId="0"/>
    <xf numFmtId="209" fontId="8" fillId="0" borderId="0"/>
    <xf numFmtId="204" fontId="41" fillId="0" borderId="0" applyNumberFormat="0" applyAlignment="0">
      <alignment horizontal="left"/>
    </xf>
    <xf numFmtId="204" fontId="40" fillId="0" borderId="0"/>
    <xf numFmtId="204" fontId="40" fillId="0" borderId="0"/>
    <xf numFmtId="207" fontId="93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82" fontId="36" fillId="0" borderId="0"/>
    <xf numFmtId="182" fontId="36" fillId="0" borderId="0"/>
    <xf numFmtId="182" fontId="36" fillId="0" borderId="0"/>
    <xf numFmtId="182" fontId="36" fillId="0" borderId="0"/>
    <xf numFmtId="210" fontId="50" fillId="0" borderId="0"/>
    <xf numFmtId="210" fontId="50" fillId="0" borderId="0"/>
    <xf numFmtId="210" fontId="8" fillId="0" borderId="0"/>
    <xf numFmtId="0" fontId="53" fillId="62" borderId="0" applyNumberFormat="0" applyFont="0" applyFill="0" applyBorder="0" applyProtection="0">
      <alignment horizontal="left"/>
    </xf>
    <xf numFmtId="6" fontId="63" fillId="0" borderId="0">
      <protection locked="0"/>
    </xf>
    <xf numFmtId="15" fontId="13" fillId="0" borderId="0"/>
    <xf numFmtId="15" fontId="13" fillId="0" borderId="0"/>
    <xf numFmtId="14" fontId="89" fillId="0" borderId="0" applyFill="0" applyBorder="0" applyAlignment="0"/>
    <xf numFmtId="6" fontId="63" fillId="0" borderId="0">
      <protection locked="0"/>
    </xf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183" fontId="36" fillId="0" borderId="0"/>
    <xf numFmtId="183" fontId="36" fillId="0" borderId="0"/>
    <xf numFmtId="183" fontId="36" fillId="0" borderId="0"/>
    <xf numFmtId="183" fontId="36" fillId="0" borderId="0"/>
    <xf numFmtId="177" fontId="50" fillId="0" borderId="0"/>
    <xf numFmtId="177" fontId="50" fillId="0" borderId="0"/>
    <xf numFmtId="177" fontId="8" fillId="0" borderId="0"/>
    <xf numFmtId="204" fontId="81" fillId="0" borderId="0" applyNumberFormat="0" applyFill="0" applyBorder="0" applyAlignment="0" applyProtection="0"/>
    <xf numFmtId="204" fontId="64" fillId="63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204" fontId="64" fillId="65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204" fontId="64" fillId="67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98" fillId="68" borderId="0" applyNumberFormat="0" applyBorder="0" applyAlignment="0" applyProtection="0"/>
    <xf numFmtId="0" fontId="98" fillId="68" borderId="0" applyNumberFormat="0" applyBorder="0" applyAlignment="0" applyProtection="0"/>
    <xf numFmtId="186" fontId="93" fillId="0" borderId="0" applyFill="0" applyBorder="0" applyAlignment="0"/>
    <xf numFmtId="207" fontId="9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204" fontId="42" fillId="0" borderId="0" applyNumberFormat="0" applyAlignment="0">
      <alignment horizontal="left"/>
    </xf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204" fontId="65" fillId="0" borderId="0" applyNumberFormat="0" applyFill="0" applyBorder="0" applyAlignment="0" applyProtection="0"/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96" fontId="11" fillId="0" borderId="0">
      <alignment horizontal="right"/>
    </xf>
    <xf numFmtId="196" fontId="11" fillId="0" borderId="0">
      <alignment horizontal="right"/>
    </xf>
    <xf numFmtId="196" fontId="11" fillId="0" borderId="0">
      <alignment horizontal="right"/>
    </xf>
    <xf numFmtId="196" fontId="11" fillId="0" borderId="0">
      <alignment horizontal="right"/>
    </xf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204" fontId="66" fillId="10" borderId="0" applyNumberFormat="0" applyBorder="0" applyAlignment="0" applyProtection="0"/>
    <xf numFmtId="38" fontId="37" fillId="62" borderId="0" applyNumberFormat="0" applyBorder="0" applyAlignment="0" applyProtection="0"/>
    <xf numFmtId="38" fontId="37" fillId="62" borderId="0" applyNumberFormat="0" applyBorder="0" applyAlignment="0" applyProtection="0"/>
    <xf numFmtId="38" fontId="37" fillId="62" borderId="0" applyNumberFormat="0" applyBorder="0" applyAlignment="0" applyProtection="0"/>
    <xf numFmtId="38" fontId="37" fillId="62" borderId="0" applyNumberFormat="0" applyBorder="0" applyAlignment="0" applyProtection="0"/>
    <xf numFmtId="38" fontId="37" fillId="23" borderId="0" applyNumberFormat="0" applyBorder="0" applyAlignment="0" applyProtection="0"/>
    <xf numFmtId="38" fontId="37" fillId="62" borderId="0" applyNumberFormat="0" applyBorder="0" applyAlignment="0" applyProtection="0"/>
    <xf numFmtId="38" fontId="37" fillId="23" borderId="0" applyNumberFormat="0" applyBorder="0" applyAlignment="0" applyProtection="0"/>
    <xf numFmtId="38" fontId="37" fillId="23" borderId="0" applyNumberFormat="0" applyBorder="0" applyAlignment="0" applyProtection="0"/>
    <xf numFmtId="38" fontId="37" fillId="62" borderId="0" applyNumberFormat="0" applyBorder="0" applyAlignment="0" applyProtection="0"/>
    <xf numFmtId="204" fontId="67" fillId="0" borderId="0" applyNumberFormat="0" applyFill="0" applyBorder="0" applyAlignment="0" applyProtection="0"/>
    <xf numFmtId="204" fontId="43" fillId="0" borderId="11" applyNumberFormat="0" applyAlignment="0" applyProtection="0">
      <alignment horizontal="left" vertical="center"/>
    </xf>
    <xf numFmtId="204" fontId="43" fillId="0" borderId="2">
      <alignment horizontal="left" vertical="center"/>
    </xf>
    <xf numFmtId="212" fontId="99" fillId="61" borderId="0">
      <alignment horizontal="left" vertical="top"/>
    </xf>
    <xf numFmtId="0" fontId="53" fillId="57" borderId="2">
      <alignment horizontal="left" vertical="top" wrapText="1"/>
    </xf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124" fillId="0" borderId="12" applyNumberFormat="0" applyFill="0" applyAlignment="0" applyProtection="0"/>
    <xf numFmtId="204" fontId="68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204" fontId="69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204" fontId="70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204" fontId="71" fillId="0" borderId="18" applyNumberFormat="0" applyFill="0" applyAlignment="0" applyProtection="0"/>
    <xf numFmtId="0" fontId="32" fillId="61" borderId="0">
      <alignment horizontal="left" wrapText="1"/>
    </xf>
    <xf numFmtId="10" fontId="37" fillId="61" borderId="19" applyNumberFormat="0" applyBorder="0" applyAlignment="0" applyProtection="0"/>
    <xf numFmtId="10" fontId="37" fillId="61" borderId="19" applyNumberFormat="0" applyBorder="0" applyAlignment="0" applyProtection="0"/>
    <xf numFmtId="10" fontId="37" fillId="61" borderId="19" applyNumberFormat="0" applyBorder="0" applyAlignment="0" applyProtection="0"/>
    <xf numFmtId="10" fontId="37" fillId="61" borderId="19" applyNumberFormat="0" applyBorder="0" applyAlignment="0" applyProtection="0"/>
    <xf numFmtId="10" fontId="37" fillId="69" borderId="19" applyNumberFormat="0" applyBorder="0" applyAlignment="0" applyProtection="0"/>
    <xf numFmtId="10" fontId="37" fillId="61" borderId="19" applyNumberFormat="0" applyBorder="0" applyAlignment="0" applyProtection="0"/>
    <xf numFmtId="10" fontId="37" fillId="69" borderId="19" applyNumberFormat="0" applyBorder="0" applyAlignment="0" applyProtection="0"/>
    <xf numFmtId="10" fontId="37" fillId="69" borderId="19" applyNumberFormat="0" applyBorder="0" applyAlignment="0" applyProtection="0"/>
    <xf numFmtId="10" fontId="37" fillId="61" borderId="19" applyNumberFormat="0" applyBorder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38" fontId="100" fillId="0" borderId="0"/>
    <xf numFmtId="38" fontId="101" fillId="0" borderId="0"/>
    <xf numFmtId="38" fontId="102" fillId="0" borderId="0"/>
    <xf numFmtId="38" fontId="103" fillId="0" borderId="0"/>
    <xf numFmtId="0" fontId="11" fillId="0" borderId="0"/>
    <xf numFmtId="0" fontId="11" fillId="0" borderId="0"/>
    <xf numFmtId="0" fontId="11" fillId="0" borderId="0"/>
    <xf numFmtId="204" fontId="44" fillId="0" borderId="0" applyNumberFormat="0" applyFont="0" applyFill="0" applyBorder="0" applyProtection="0">
      <alignment horizontal="left" vertical="center"/>
    </xf>
    <xf numFmtId="186" fontId="93" fillId="0" borderId="0" applyFill="0" applyBorder="0" applyAlignment="0"/>
    <xf numFmtId="207" fontId="9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204" fontId="73" fillId="0" borderId="21" applyNumberFormat="0" applyFill="0" applyAlignment="0" applyProtection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87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4" fontId="13" fillId="0" borderId="0" applyFill="0" applyBorder="0" applyProtection="0"/>
    <xf numFmtId="14" fontId="13" fillId="0" borderId="0" applyFill="0" applyBorder="0" applyProtection="0"/>
    <xf numFmtId="14" fontId="13" fillId="0" borderId="0" applyFill="0" applyBorder="0" applyProtection="0"/>
    <xf numFmtId="14" fontId="13" fillId="0" borderId="0" applyFill="0" applyBorder="0" applyProtection="0"/>
    <xf numFmtId="197" fontId="13" fillId="0" borderId="0" applyFill="0" applyBorder="0"/>
    <xf numFmtId="197" fontId="13" fillId="0" borderId="0" applyFill="0" applyBorder="0"/>
    <xf numFmtId="197" fontId="13" fillId="0" borderId="0" applyFill="0" applyBorder="0"/>
    <xf numFmtId="198" fontId="13" fillId="0" borderId="0" applyFill="0" applyBorder="0"/>
    <xf numFmtId="198" fontId="13" fillId="0" borderId="0" applyFill="0" applyBorder="0"/>
    <xf numFmtId="198" fontId="13" fillId="0" borderId="0" applyFill="0" applyBorder="0"/>
    <xf numFmtId="198" fontId="13" fillId="0" borderId="0" applyFill="0" applyBorder="0"/>
    <xf numFmtId="197" fontId="13" fillId="0" borderId="0" applyFill="0" applyBorder="0"/>
    <xf numFmtId="10" fontId="13" fillId="0" borderId="0" applyFill="0" applyBorder="0" applyProtection="0"/>
    <xf numFmtId="10" fontId="13" fillId="0" borderId="0" applyFill="0" applyBorder="0" applyProtection="0"/>
    <xf numFmtId="10" fontId="13" fillId="0" borderId="0" applyFill="0" applyBorder="0" applyProtection="0"/>
    <xf numFmtId="10" fontId="13" fillId="0" borderId="0" applyFill="0" applyBorder="0" applyProtection="0"/>
    <xf numFmtId="0" fontId="25" fillId="71" borderId="0" applyNumberFormat="0" applyBorder="0" applyAlignment="0" applyProtection="0"/>
    <xf numFmtId="0" fontId="25" fillId="71" borderId="0" applyNumberFormat="0" applyBorder="0" applyAlignment="0" applyProtection="0"/>
    <xf numFmtId="0" fontId="25" fillId="71" borderId="0" applyNumberFormat="0" applyBorder="0" applyAlignment="0" applyProtection="0"/>
    <xf numFmtId="204" fontId="74" fillId="70" borderId="0" applyNumberFormat="0" applyBorder="0" applyAlignment="0" applyProtection="0"/>
    <xf numFmtId="37" fontId="38" fillId="0" borderId="0"/>
    <xf numFmtId="37" fontId="38" fillId="0" borderId="0"/>
    <xf numFmtId="37" fontId="38" fillId="0" borderId="0"/>
    <xf numFmtId="37" fontId="38" fillId="0" borderId="0"/>
    <xf numFmtId="181" fontId="36" fillId="0" borderId="0"/>
    <xf numFmtId="213" fontId="8" fillId="0" borderId="0"/>
    <xf numFmtId="213" fontId="50" fillId="0" borderId="0"/>
    <xf numFmtId="213" fontId="50" fillId="0" borderId="0"/>
    <xf numFmtId="214" fontId="104" fillId="0" borderId="0"/>
    <xf numFmtId="213" fontId="8" fillId="0" borderId="0"/>
    <xf numFmtId="215" fontId="8" fillId="0" borderId="0"/>
    <xf numFmtId="204" fontId="40" fillId="0" borderId="0"/>
    <xf numFmtId="204" fontId="13" fillId="0" borderId="0"/>
    <xf numFmtId="204" fontId="30" fillId="0" borderId="0"/>
    <xf numFmtId="204" fontId="30" fillId="0" borderId="0"/>
    <xf numFmtId="205" fontId="30" fillId="0" borderId="0"/>
    <xf numFmtId="204" fontId="11" fillId="0" borderId="0"/>
    <xf numFmtId="204" fontId="126" fillId="0" borderId="0"/>
    <xf numFmtId="0" fontId="127" fillId="0" borderId="0"/>
    <xf numFmtId="204" fontId="5" fillId="0" borderId="0"/>
    <xf numFmtId="0" fontId="5" fillId="0" borderId="0"/>
    <xf numFmtId="204" fontId="79" fillId="0" borderId="0"/>
    <xf numFmtId="0" fontId="79" fillId="0" borderId="0"/>
    <xf numFmtId="204" fontId="79" fillId="0" borderId="0"/>
    <xf numFmtId="204" fontId="126" fillId="0" borderId="0"/>
    <xf numFmtId="204" fontId="126" fillId="0" borderId="0"/>
    <xf numFmtId="0" fontId="126" fillId="0" borderId="0"/>
    <xf numFmtId="0" fontId="126" fillId="0" borderId="0"/>
    <xf numFmtId="0" fontId="128" fillId="0" borderId="0"/>
    <xf numFmtId="204" fontId="30" fillId="0" borderId="0"/>
    <xf numFmtId="204" fontId="5" fillId="0" borderId="0"/>
    <xf numFmtId="204" fontId="5" fillId="0" borderId="0"/>
    <xf numFmtId="0" fontId="5" fillId="0" borderId="0"/>
    <xf numFmtId="0" fontId="5" fillId="0" borderId="0"/>
    <xf numFmtId="204" fontId="54" fillId="0" borderId="0"/>
    <xf numFmtId="204" fontId="5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04" fontId="54" fillId="0" borderId="0"/>
    <xf numFmtId="205" fontId="54" fillId="0" borderId="0"/>
    <xf numFmtId="0" fontId="1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127" fillId="0" borderId="0"/>
    <xf numFmtId="0" fontId="13" fillId="0" borderId="0"/>
    <xf numFmtId="204" fontId="54" fillId="0" borderId="0"/>
    <xf numFmtId="204" fontId="54" fillId="0" borderId="0"/>
    <xf numFmtId="204" fontId="13" fillId="0" borderId="0"/>
    <xf numFmtId="203" fontId="54" fillId="0" borderId="0"/>
    <xf numFmtId="203" fontId="54" fillId="0" borderId="0"/>
    <xf numFmtId="203" fontId="54" fillId="0" borderId="0"/>
    <xf numFmtId="0" fontId="30" fillId="0" borderId="0"/>
    <xf numFmtId="203" fontId="54" fillId="0" borderId="0"/>
    <xf numFmtId="0" fontId="127" fillId="0" borderId="0"/>
    <xf numFmtId="0" fontId="13" fillId="0" borderId="0"/>
    <xf numFmtId="204" fontId="30" fillId="0" borderId="0"/>
    <xf numFmtId="203" fontId="54" fillId="0" borderId="0"/>
    <xf numFmtId="205" fontId="54" fillId="0" borderId="0"/>
    <xf numFmtId="205" fontId="54" fillId="0" borderId="0"/>
    <xf numFmtId="0" fontId="79" fillId="0" borderId="0"/>
    <xf numFmtId="0" fontId="79" fillId="0" borderId="0"/>
    <xf numFmtId="204" fontId="13" fillId="0" borderId="0"/>
    <xf numFmtId="0" fontId="13" fillId="0" borderId="0"/>
    <xf numFmtId="0" fontId="13" fillId="0" borderId="0"/>
    <xf numFmtId="204" fontId="13" fillId="0" borderId="0"/>
    <xf numFmtId="0" fontId="13" fillId="0" borderId="0"/>
    <xf numFmtId="0" fontId="35" fillId="0" borderId="0"/>
    <xf numFmtId="0" fontId="79" fillId="0" borderId="0"/>
    <xf numFmtId="0" fontId="79" fillId="0" borderId="0"/>
    <xf numFmtId="0" fontId="86" fillId="0" borderId="0"/>
    <xf numFmtId="0" fontId="89" fillId="0" borderId="0"/>
    <xf numFmtId="0" fontId="89" fillId="0" borderId="0"/>
    <xf numFmtId="0" fontId="128" fillId="0" borderId="0"/>
    <xf numFmtId="0" fontId="129" fillId="0" borderId="0"/>
    <xf numFmtId="0" fontId="89" fillId="0" borderId="0"/>
    <xf numFmtId="0" fontId="79" fillId="0" borderId="0"/>
    <xf numFmtId="0" fontId="79" fillId="0" borderId="0"/>
    <xf numFmtId="0" fontId="11" fillId="0" borderId="0"/>
    <xf numFmtId="204" fontId="30" fillId="0" borderId="0"/>
    <xf numFmtId="204" fontId="13" fillId="0" borderId="0"/>
    <xf numFmtId="204" fontId="13" fillId="0" borderId="0"/>
    <xf numFmtId="0" fontId="50" fillId="0" borderId="0"/>
    <xf numFmtId="0" fontId="5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13" fillId="0" borderId="0"/>
    <xf numFmtId="204" fontId="13" fillId="0" borderId="0"/>
    <xf numFmtId="203" fontId="13" fillId="0" borderId="0"/>
    <xf numFmtId="0" fontId="5" fillId="0" borderId="0"/>
    <xf numFmtId="0" fontId="11" fillId="0" borderId="0"/>
    <xf numFmtId="204" fontId="5" fillId="0" borderId="0"/>
    <xf numFmtId="204" fontId="5" fillId="0" borderId="0"/>
    <xf numFmtId="0" fontId="5" fillId="0" borderId="0"/>
    <xf numFmtId="0" fontId="11" fillId="0" borderId="0"/>
    <xf numFmtId="204" fontId="5" fillId="0" borderId="0"/>
    <xf numFmtId="204" fontId="30" fillId="0" borderId="0"/>
    <xf numFmtId="181" fontId="30" fillId="0" borderId="0"/>
    <xf numFmtId="204" fontId="30" fillId="0" borderId="0"/>
    <xf numFmtId="181" fontId="30" fillId="0" borderId="0"/>
    <xf numFmtId="204" fontId="54" fillId="0" borderId="0"/>
    <xf numFmtId="0" fontId="13" fillId="0" borderId="0"/>
    <xf numFmtId="0" fontId="13" fillId="0" borderId="0"/>
    <xf numFmtId="0" fontId="13" fillId="0" borderId="0"/>
    <xf numFmtId="204" fontId="5" fillId="0" borderId="0"/>
    <xf numFmtId="0" fontId="89" fillId="0" borderId="0">
      <alignment vertical="top"/>
    </xf>
    <xf numFmtId="0" fontId="127" fillId="0" borderId="0"/>
    <xf numFmtId="0" fontId="89" fillId="0" borderId="0">
      <alignment vertical="top"/>
    </xf>
    <xf numFmtId="0" fontId="11" fillId="0" borderId="0"/>
    <xf numFmtId="0" fontId="8" fillId="72" borderId="22" applyNumberFormat="0" applyAlignment="0" applyProtection="0"/>
    <xf numFmtId="0" fontId="50" fillId="72" borderId="22" applyNumberFormat="0" applyAlignment="0" applyProtection="0"/>
    <xf numFmtId="0" fontId="50" fillId="72" borderId="22" applyNumberFormat="0" applyAlignment="0" applyProtection="0"/>
    <xf numFmtId="0" fontId="8" fillId="72" borderId="22" applyNumberForma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0" fontId="85" fillId="0" borderId="0">
      <alignment vertical="top"/>
    </xf>
    <xf numFmtId="0" fontId="26" fillId="58" borderId="23" applyNumberFormat="0" applyAlignment="0" applyProtection="0"/>
    <xf numFmtId="0" fontId="26" fillId="58" borderId="23" applyNumberFormat="0" applyAlignment="0" applyProtection="0"/>
    <xf numFmtId="0" fontId="26" fillId="58" borderId="23" applyNumberFormat="0" applyAlignment="0" applyProtection="0"/>
    <xf numFmtId="204" fontId="75" fillId="4" borderId="24" applyNumberFormat="0" applyAlignment="0" applyProtection="0"/>
    <xf numFmtId="0" fontId="87" fillId="0" borderId="25" applyNumberFormat="0" applyAlignment="0" applyProtection="0"/>
    <xf numFmtId="0" fontId="44" fillId="73" borderId="0" applyNumberFormat="0" applyFont="0" applyBorder="0" applyAlignment="0" applyProtection="0"/>
    <xf numFmtId="0" fontId="37" fillId="74" borderId="26" applyNumberFormat="0" applyFont="0" applyBorder="0" applyAlignment="0" applyProtection="0">
      <alignment horizontal="center"/>
    </xf>
    <xf numFmtId="0" fontId="37" fillId="57" borderId="26" applyNumberFormat="0" applyFont="0" applyBorder="0" applyAlignment="0" applyProtection="0">
      <alignment horizontal="center"/>
    </xf>
    <xf numFmtId="0" fontId="44" fillId="0" borderId="27" applyNumberFormat="0" applyAlignment="0" applyProtection="0"/>
    <xf numFmtId="0" fontId="44" fillId="0" borderId="28" applyNumberFormat="0" applyAlignment="0" applyProtection="0"/>
    <xf numFmtId="0" fontId="87" fillId="0" borderId="29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8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5" fillId="0" borderId="30" applyNumberFormat="0" applyBorder="0"/>
    <xf numFmtId="186" fontId="93" fillId="0" borderId="0" applyFill="0" applyBorder="0" applyAlignment="0"/>
    <xf numFmtId="207" fontId="9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37" fontId="51" fillId="0" borderId="0"/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38" fontId="44" fillId="0" borderId="0" applyNumberFormat="0" applyFont="0" applyFill="0" applyBorder="0" applyAlignment="0"/>
    <xf numFmtId="204" fontId="7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/>
    <xf numFmtId="216" fontId="107" fillId="0" borderId="0">
      <alignment horizontal="left"/>
      <protection locked="0"/>
    </xf>
    <xf numFmtId="14" fontId="107" fillId="0" borderId="31">
      <alignment horizontal="center"/>
      <protection locked="0"/>
    </xf>
    <xf numFmtId="0" fontId="107" fillId="0" borderId="32">
      <alignment horizontal="center"/>
      <protection locked="0"/>
    </xf>
    <xf numFmtId="0" fontId="107" fillId="0" borderId="3">
      <alignment horizontal="left"/>
      <protection locked="0"/>
    </xf>
    <xf numFmtId="204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204" fontId="34" fillId="0" borderId="0" applyNumberFormat="0" applyFont="0" applyBorder="0"/>
    <xf numFmtId="0" fontId="33" fillId="61" borderId="0">
      <alignment wrapText="1"/>
    </xf>
    <xf numFmtId="40" fontId="47" fillId="0" borderId="0" applyBorder="0">
      <alignment horizontal="right"/>
    </xf>
    <xf numFmtId="4" fontId="108" fillId="0" borderId="0">
      <alignment horizontal="left"/>
    </xf>
    <xf numFmtId="49" fontId="89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31">
      <alignment horizontal="center"/>
    </xf>
    <xf numFmtId="0" fontId="13" fillId="0" borderId="31">
      <alignment horizontal="center"/>
    </xf>
    <xf numFmtId="0" fontId="13" fillId="0" borderId="31">
      <alignment horizontal="center"/>
    </xf>
    <xf numFmtId="0" fontId="13" fillId="0" borderId="31">
      <alignment horizontal="center"/>
    </xf>
    <xf numFmtId="217" fontId="88" fillId="0" borderId="0" applyFont="0" applyFill="0" applyBorder="0" applyAlignment="0" applyProtection="0">
      <alignment vertical="center"/>
    </xf>
    <xf numFmtId="0" fontId="109" fillId="0" borderId="0">
      <alignment horizontal="center" vertical="top"/>
    </xf>
    <xf numFmtId="0" fontId="27" fillId="0" borderId="0" applyNumberFormat="0" applyFill="0" applyBorder="0" applyAlignment="0" applyProtection="0"/>
    <xf numFmtId="204" fontId="77" fillId="0" borderId="0" applyNumberFormat="0" applyFill="0" applyBorder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204" fontId="75" fillId="0" borderId="34" applyNumberFormat="0" applyFill="0" applyAlignment="0" applyProtection="0"/>
    <xf numFmtId="0" fontId="110" fillId="0" borderId="0">
      <alignment horizontal="left" vertical="center"/>
    </xf>
    <xf numFmtId="49" fontId="111" fillId="0" borderId="0"/>
    <xf numFmtId="0" fontId="112" fillId="0" borderId="0">
      <alignment horizontal="left"/>
    </xf>
    <xf numFmtId="0" fontId="85" fillId="0" borderId="0">
      <alignment vertical="top" wrapText="1"/>
    </xf>
    <xf numFmtId="218" fontId="90" fillId="0" borderId="0">
      <alignment horizontal="left" wrapText="1"/>
    </xf>
    <xf numFmtId="37" fontId="37" fillId="70" borderId="0" applyNumberFormat="0" applyBorder="0" applyAlignment="0" applyProtection="0"/>
    <xf numFmtId="37" fontId="37" fillId="70" borderId="0" applyNumberFormat="0" applyBorder="0" applyAlignment="0" applyProtection="0"/>
    <xf numFmtId="37" fontId="37" fillId="70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75" borderId="0" applyNumberFormat="0" applyBorder="0" applyAlignment="0" applyProtection="0"/>
    <xf numFmtId="3" fontId="78" fillId="0" borderId="18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04" fontId="73" fillId="0" borderId="0" applyNumberFormat="0" applyFill="0" applyBorder="0" applyAlignment="0" applyProtection="0"/>
    <xf numFmtId="204" fontId="46" fillId="0" borderId="0" applyNumberFormat="0" applyFont="0" applyFill="0" applyBorder="0" applyProtection="0">
      <alignment horizontal="center" vertical="center" wrapText="1"/>
    </xf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16" fontId="107" fillId="0" borderId="31">
      <alignment horizontal="right"/>
      <protection locked="0"/>
    </xf>
    <xf numFmtId="219" fontId="107" fillId="0" borderId="31">
      <alignment horizontal="right"/>
      <protection locked="0"/>
    </xf>
    <xf numFmtId="216" fontId="107" fillId="0" borderId="31">
      <alignment horizontal="right"/>
    </xf>
    <xf numFmtId="219" fontId="107" fillId="0" borderId="31">
      <alignment horizontal="right"/>
    </xf>
    <xf numFmtId="220" fontId="107" fillId="0" borderId="31">
      <alignment horizontal="right"/>
    </xf>
    <xf numFmtId="216" fontId="107" fillId="0" borderId="31">
      <alignment horizontal="right"/>
    </xf>
    <xf numFmtId="219" fontId="107" fillId="0" borderId="31">
      <alignment horizontal="right"/>
    </xf>
    <xf numFmtId="216" fontId="107" fillId="0" borderId="35">
      <alignment horizontal="right"/>
    </xf>
    <xf numFmtId="219" fontId="107" fillId="0" borderId="35">
      <alignment horizontal="right"/>
    </xf>
    <xf numFmtId="43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04" fontId="82" fillId="0" borderId="0" applyNumberFormat="0" applyFill="0" applyBorder="0" applyAlignment="0" applyProtection="0">
      <alignment vertical="top"/>
      <protection locked="0"/>
    </xf>
    <xf numFmtId="0" fontId="17" fillId="59" borderId="7" applyNumberFormat="0" applyAlignment="0" applyProtection="0"/>
    <xf numFmtId="0" fontId="24" fillId="0" borderId="20" applyNumberFormat="0" applyFill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13" fillId="5" borderId="0" applyNumberFormat="0" applyBorder="0" applyAlignment="0" applyProtection="0"/>
    <xf numFmtId="0" fontId="26" fillId="4" borderId="23" applyNumberFormat="0" applyAlignment="0" applyProtection="0"/>
    <xf numFmtId="0" fontId="16" fillId="4" borderId="6" applyNumberFormat="0" applyAlignment="0" applyProtection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9" fillId="8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9" fontId="116" fillId="0" borderId="0" applyFont="0" applyFill="0" applyBorder="0" applyAlignment="0" applyProtection="0"/>
    <xf numFmtId="0" fontId="13" fillId="0" borderId="0"/>
    <xf numFmtId="0" fontId="23" fillId="14" borderId="6" applyNumberFormat="0" applyAlignment="0" applyProtection="0"/>
    <xf numFmtId="0" fontId="25" fillId="69" borderId="0" applyNumberFormat="0" applyBorder="0" applyAlignment="0" applyProtection="0"/>
    <xf numFmtId="0" fontId="28" fillId="0" borderId="36" applyNumberFormat="0" applyFill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6" fillId="0" borderId="0"/>
    <xf numFmtId="0" fontId="14" fillId="29" borderId="0" applyNumberFormat="0" applyBorder="0" applyAlignment="0" applyProtection="0"/>
    <xf numFmtId="0" fontId="14" fillId="76" borderId="0" applyNumberFormat="0" applyBorder="0" applyAlignment="0" applyProtection="0"/>
    <xf numFmtId="0" fontId="14" fillId="2" borderId="0" applyNumberFormat="0" applyBorder="0" applyAlignment="0" applyProtection="0"/>
    <xf numFmtId="0" fontId="14" fillId="77" borderId="0" applyNumberFormat="0" applyBorder="0" applyAlignment="0" applyProtection="0"/>
    <xf numFmtId="0" fontId="14" fillId="29" borderId="0" applyNumberFormat="0" applyBorder="0" applyAlignment="0" applyProtection="0"/>
    <xf numFmtId="0" fontId="14" fillId="20" borderId="0" applyNumberFormat="0" applyBorder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0" fontId="118" fillId="0" borderId="37" applyNumberFormat="0" applyFill="0" applyAlignment="0" applyProtection="0"/>
    <xf numFmtId="0" fontId="119" fillId="0" borderId="14" applyNumberFormat="0" applyFill="0" applyAlignment="0" applyProtection="0"/>
    <xf numFmtId="0" fontId="120" fillId="0" borderId="38" applyNumberFormat="0" applyFill="0" applyAlignment="0" applyProtection="0"/>
    <xf numFmtId="0" fontId="120" fillId="0" borderId="0" applyNumberFormat="0" applyFill="0" applyBorder="0" applyAlignment="0" applyProtection="0"/>
    <xf numFmtId="185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121" fillId="0" borderId="0"/>
    <xf numFmtId="41" fontId="52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22" fillId="0" borderId="0"/>
    <xf numFmtId="41" fontId="5" fillId="0" borderId="0" applyFont="0" applyFill="0" applyBorder="0" applyAlignment="0" applyProtection="0"/>
    <xf numFmtId="0" fontId="123" fillId="0" borderId="0"/>
    <xf numFmtId="185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30" fillId="0" borderId="0"/>
    <xf numFmtId="4" fontId="130" fillId="0" borderId="0" applyFont="0" applyFill="0" applyBorder="0" applyAlignment="0" applyProtection="0"/>
    <xf numFmtId="40" fontId="50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216" fontId="107" fillId="0" borderId="40">
      <alignment horizontal="right"/>
    </xf>
    <xf numFmtId="219" fontId="107" fillId="0" borderId="40">
      <alignment horizontal="right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32" fillId="0" borderId="0"/>
    <xf numFmtId="43" fontId="132" fillId="0" borderId="0" applyFont="0" applyFill="0" applyBorder="0" applyAlignment="0" applyProtection="0"/>
    <xf numFmtId="219" fontId="107" fillId="0" borderId="35">
      <alignment horizontal="right"/>
    </xf>
    <xf numFmtId="216" fontId="107" fillId="0" borderId="35">
      <alignment horizontal="right"/>
    </xf>
    <xf numFmtId="0" fontId="16" fillId="58" borderId="6" applyNumberFormat="0" applyAlignment="0" applyProtection="0"/>
    <xf numFmtId="0" fontId="16" fillId="58" borderId="6" applyNumberFormat="0" applyAlignment="0" applyProtection="0"/>
    <xf numFmtId="0" fontId="16" fillId="58" borderId="6" applyNumberFormat="0" applyAlignment="0" applyProtection="0"/>
    <xf numFmtId="204" fontId="61" fillId="4" borderId="6" applyNumberFormat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0" fontId="8" fillId="72" borderId="22" applyNumberFormat="0" applyAlignment="0" applyProtection="0"/>
    <xf numFmtId="0" fontId="50" fillId="72" borderId="22" applyNumberFormat="0" applyAlignment="0" applyProtection="0"/>
    <xf numFmtId="0" fontId="50" fillId="72" borderId="22" applyNumberForma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0" fontId="26" fillId="58" borderId="23" applyNumberFormat="0" applyAlignment="0" applyProtection="0"/>
    <xf numFmtId="0" fontId="26" fillId="58" borderId="23" applyNumberFormat="0" applyAlignment="0" applyProtection="0"/>
    <xf numFmtId="0" fontId="26" fillId="58" borderId="23" applyNumberFormat="0" applyAlignment="0" applyProtection="0"/>
    <xf numFmtId="204" fontId="75" fillId="4" borderId="24" applyNumberFormat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204" fontId="75" fillId="0" borderId="34" applyNumberFormat="0" applyFill="0" applyAlignment="0" applyProtection="0"/>
    <xf numFmtId="0" fontId="26" fillId="4" borderId="23" applyNumberFormat="0" applyAlignment="0" applyProtection="0"/>
    <xf numFmtId="0" fontId="16" fillId="4" borderId="6" applyNumberFormat="0" applyAlignment="0" applyProtection="0"/>
    <xf numFmtId="0" fontId="23" fillId="14" borderId="6" applyNumberFormat="0" applyAlignment="0" applyProtection="0"/>
    <xf numFmtId="0" fontId="28" fillId="0" borderId="36" applyNumberFormat="0" applyFill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223" fontId="3" fillId="0" borderId="0"/>
    <xf numFmtId="43" fontId="3" fillId="0" borderId="0" applyFont="0" applyFill="0" applyBorder="0" applyAlignment="0" applyProtection="0"/>
    <xf numFmtId="223" fontId="133" fillId="0" borderId="0"/>
    <xf numFmtId="43" fontId="13" fillId="0" borderId="0" applyFont="0" applyFill="0" applyBorder="0" applyAlignment="0" applyProtection="0"/>
    <xf numFmtId="0" fontId="133" fillId="0" borderId="0"/>
    <xf numFmtId="0" fontId="134" fillId="0" borderId="0"/>
    <xf numFmtId="43" fontId="3" fillId="0" borderId="0" applyFont="0" applyFill="0" applyBorder="0" applyAlignment="0" applyProtection="0"/>
    <xf numFmtId="223" fontId="134" fillId="0" borderId="0"/>
    <xf numFmtId="223" fontId="3" fillId="0" borderId="0"/>
    <xf numFmtId="43" fontId="3" fillId="0" borderId="0" applyFont="0" applyFill="0" applyBorder="0" applyAlignment="0" applyProtection="0"/>
    <xf numFmtId="223" fontId="134" fillId="0" borderId="0"/>
    <xf numFmtId="43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223" fontId="5" fillId="0" borderId="0"/>
    <xf numFmtId="165" fontId="5" fillId="0" borderId="0" applyFont="0" applyFill="0" applyBorder="0" applyAlignment="0" applyProtection="0"/>
    <xf numFmtId="223" fontId="5" fillId="0" borderId="0"/>
    <xf numFmtId="0" fontId="5" fillId="0" borderId="0"/>
    <xf numFmtId="0" fontId="8" fillId="0" borderId="0"/>
    <xf numFmtId="0" fontId="133" fillId="0" borderId="0"/>
    <xf numFmtId="0" fontId="136" fillId="0" borderId="0"/>
    <xf numFmtId="9" fontId="8" fillId="0" borderId="0"/>
    <xf numFmtId="0" fontId="137" fillId="0" borderId="0" applyNumberFormat="0" applyFill="0" applyBorder="0" applyAlignment="0" applyProtection="0"/>
    <xf numFmtId="0" fontId="138" fillId="0" borderId="0" applyFill="0" applyBorder="0" applyAlignment="0"/>
    <xf numFmtId="39" fontId="139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6" fontId="141" fillId="0" borderId="0" applyFill="0" applyBorder="0" applyAlignment="0" applyProtection="0"/>
    <xf numFmtId="40" fontId="141" fillId="0" borderId="0" applyFill="0" applyBorder="0" applyAlignment="0" applyProtection="0"/>
    <xf numFmtId="227" fontId="54" fillId="4" borderId="0" applyFill="0" applyBorder="0" applyAlignment="0">
      <alignment vertical="top"/>
    </xf>
    <xf numFmtId="228" fontId="54" fillId="0" borderId="0" applyFill="0" applyBorder="0" applyAlignment="0" applyProtection="0"/>
    <xf numFmtId="41" fontId="5" fillId="0" borderId="0" applyFont="0" applyFill="0" applyBorder="0" applyAlignment="0" applyProtection="0"/>
    <xf numFmtId="4" fontId="130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182" fillId="0" borderId="0" applyFont="0" applyFill="0" applyBorder="0" applyAlignment="0" applyProtection="0"/>
    <xf numFmtId="229" fontId="142" fillId="0" borderId="0" applyFill="0" applyBorder="0"/>
    <xf numFmtId="230" fontId="142" fillId="0" borderId="0" applyFill="0" applyBorder="0"/>
    <xf numFmtId="209" fontId="8" fillId="0" borderId="0"/>
    <xf numFmtId="3" fontId="13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143" fillId="0" borderId="0">
      <alignment horizontal="left"/>
    </xf>
    <xf numFmtId="0" fontId="144" fillId="0" borderId="0"/>
    <xf numFmtId="0" fontId="145" fillId="0" borderId="0">
      <alignment horizontal="left"/>
    </xf>
    <xf numFmtId="231" fontId="54" fillId="4" borderId="39" applyFill="0" applyBorder="0" applyAlignment="0">
      <alignment horizontal="right"/>
    </xf>
    <xf numFmtId="3" fontId="13" fillId="0" borderId="0" applyFont="0" applyFill="0" applyBorder="0" applyAlignment="0" applyProtection="0"/>
    <xf numFmtId="210" fontId="8" fillId="0" borderId="0"/>
    <xf numFmtId="232" fontId="146" fillId="80" borderId="0">
      <protection hidden="1"/>
    </xf>
    <xf numFmtId="233" fontId="147" fillId="0" borderId="0" applyFill="0">
      <alignment horizontal="center"/>
    </xf>
    <xf numFmtId="14" fontId="147" fillId="0" borderId="0" applyFill="0" applyBorder="0">
      <alignment horizontal="center"/>
    </xf>
    <xf numFmtId="177" fontId="8" fillId="0" borderId="0"/>
    <xf numFmtId="0" fontId="137" fillId="0" borderId="0" applyNumberFormat="0" applyFill="0" applyBorder="0" applyAlignment="0" applyProtection="0"/>
    <xf numFmtId="0" fontId="42" fillId="0" borderId="0" applyNumberFormat="0" applyAlignment="0">
      <alignment horizontal="left"/>
    </xf>
    <xf numFmtId="234" fontId="5" fillId="0" borderId="0" applyFont="0" applyFill="0" applyBorder="0" applyAlignment="0" applyProtection="0"/>
    <xf numFmtId="0" fontId="148" fillId="0" borderId="0">
      <alignment horizontal="left"/>
    </xf>
    <xf numFmtId="0" fontId="149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34" fillId="0" borderId="19" applyFont="0" applyFill="0" applyBorder="0">
      <alignment horizontal="center" vertical="justify" wrapText="1"/>
    </xf>
    <xf numFmtId="0" fontId="34" fillId="0" borderId="19" applyFont="0" applyFill="0" applyBorder="0">
      <alignment horizontal="centerContinuous" vertical="justify" wrapText="1"/>
    </xf>
    <xf numFmtId="0" fontId="142" fillId="0" borderId="0" applyFill="0" applyBorder="0"/>
    <xf numFmtId="0" fontId="5" fillId="0" borderId="0" applyFont="0" applyFill="0" applyBorder="0"/>
    <xf numFmtId="0" fontId="5" fillId="0" borderId="0" applyFont="0" applyFill="0" applyBorder="0"/>
    <xf numFmtId="0" fontId="5" fillId="0" borderId="0" applyFont="0" applyFill="0" applyBorder="0">
      <alignment vertical="justify" wrapText="1"/>
    </xf>
    <xf numFmtId="38" fontId="151" fillId="62" borderId="0" applyNumberFormat="0" applyBorder="0" applyAlignment="0" applyProtection="0"/>
    <xf numFmtId="0" fontId="152" fillId="0" borderId="0">
      <alignment horizontal="left"/>
    </xf>
    <xf numFmtId="0" fontId="152" fillId="0" borderId="0">
      <alignment horizontal="left"/>
    </xf>
    <xf numFmtId="0" fontId="152" fillId="0" borderId="0">
      <alignment horizontal="left"/>
    </xf>
    <xf numFmtId="0" fontId="43" fillId="0" borderId="11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153" fillId="0" borderId="0">
      <alignment horizontal="left"/>
    </xf>
    <xf numFmtId="0" fontId="154" fillId="0" borderId="31">
      <alignment horizontal="left" vertical="top"/>
    </xf>
    <xf numFmtId="0" fontId="155" fillId="0" borderId="0">
      <alignment horizontal="left"/>
    </xf>
    <xf numFmtId="0" fontId="156" fillId="0" borderId="31">
      <alignment horizontal="left" vertical="top"/>
    </xf>
    <xf numFmtId="0" fontId="157" fillId="0" borderId="0">
      <alignment horizontal="left"/>
    </xf>
    <xf numFmtId="235" fontId="141" fillId="0" borderId="0" applyFill="0" applyBorder="0" applyAlignment="0" applyProtection="0"/>
    <xf numFmtId="10" fontId="151" fillId="61" borderId="19" applyNumberFormat="0" applyBorder="0" applyAlignment="0" applyProtection="0"/>
    <xf numFmtId="17" fontId="158" fillId="0" borderId="0" applyFill="0" applyBorder="0">
      <alignment horizontal="center"/>
    </xf>
    <xf numFmtId="236" fontId="5" fillId="0" borderId="0" applyFill="0" applyBorder="0">
      <alignment horizontal="center"/>
    </xf>
    <xf numFmtId="237" fontId="5" fillId="0" borderId="0" applyFont="0" applyFill="0" applyBorder="0"/>
    <xf numFmtId="238" fontId="5" fillId="0" borderId="0" applyFont="0" applyFill="0" applyBorder="0"/>
    <xf numFmtId="0" fontId="53" fillId="0" borderId="0" applyNumberFormat="0" applyFill="0" applyBorder="0" applyAlignment="0" applyProtection="0"/>
    <xf numFmtId="0" fontId="13" fillId="0" borderId="0"/>
    <xf numFmtId="214" fontId="159" fillId="0" borderId="0"/>
    <xf numFmtId="239" fontId="142" fillId="0" borderId="0" applyFont="0" applyFill="0" applyBorder="0"/>
    <xf numFmtId="240" fontId="5" fillId="0" borderId="0" applyFont="0" applyFill="0" applyBorder="0"/>
    <xf numFmtId="0" fontId="132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2" fillId="0" borderId="0"/>
    <xf numFmtId="0" fontId="51" fillId="0" borderId="0"/>
    <xf numFmtId="0" fontId="132" fillId="0" borderId="0"/>
    <xf numFmtId="241" fontId="5" fillId="0" borderId="0" applyFont="0" applyFill="0" applyBorder="0"/>
    <xf numFmtId="242" fontId="5" fillId="0" borderId="0"/>
    <xf numFmtId="243" fontId="5" fillId="0" borderId="0" applyFont="0" applyFill="0" applyBorder="0">
      <alignment vertical="justify" wrapText="1"/>
    </xf>
    <xf numFmtId="0" fontId="160" fillId="0" borderId="0"/>
    <xf numFmtId="0" fontId="2" fillId="78" borderId="42" applyNumberFormat="0" applyFont="0" applyAlignment="0" applyProtection="0"/>
    <xf numFmtId="0" fontId="2" fillId="78" borderId="42" applyNumberFormat="0" applyFont="0" applyAlignment="0" applyProtection="0"/>
    <xf numFmtId="0" fontId="2" fillId="78" borderId="42" applyNumberFormat="0" applyFont="0" applyAlignment="0" applyProtection="0"/>
    <xf numFmtId="0" fontId="161" fillId="0" borderId="0">
      <alignment horizontal="left"/>
    </xf>
    <xf numFmtId="244" fontId="54" fillId="4" borderId="0" applyFill="0" applyBorder="0" applyAlignment="0" applyProtection="0">
      <protection locked="0"/>
    </xf>
    <xf numFmtId="5" fontId="54" fillId="4" borderId="0" applyFill="0" applyBorder="0" applyAlignment="0" applyProtection="0">
      <alignment vertical="top"/>
    </xf>
    <xf numFmtId="197" fontId="54" fillId="0" borderId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14" fontId="162" fillId="0" borderId="0" applyNumberFormat="0" applyFill="0" applyBorder="0" applyAlignment="0" applyProtection="0">
      <alignment horizontal="left"/>
    </xf>
    <xf numFmtId="0" fontId="149" fillId="0" borderId="43">
      <alignment vertical="center"/>
    </xf>
    <xf numFmtId="4" fontId="163" fillId="70" borderId="44" applyNumberFormat="0" applyProtection="0">
      <alignment vertical="center"/>
    </xf>
    <xf numFmtId="4" fontId="164" fillId="75" borderId="44" applyNumberFormat="0" applyProtection="0">
      <alignment vertical="center"/>
    </xf>
    <xf numFmtId="4" fontId="163" fillId="75" borderId="44" applyNumberFormat="0" applyProtection="0">
      <alignment horizontal="left" vertical="center" indent="1"/>
    </xf>
    <xf numFmtId="0" fontId="163" fillId="75" borderId="44" applyNumberFormat="0" applyProtection="0">
      <alignment horizontal="left" vertical="top" indent="1"/>
    </xf>
    <xf numFmtId="4" fontId="163" fillId="81" borderId="0" applyNumberFormat="0" applyProtection="0">
      <alignment horizontal="left" vertical="center" indent="1"/>
    </xf>
    <xf numFmtId="4" fontId="89" fillId="5" borderId="44" applyNumberFormat="0" applyProtection="0">
      <alignment horizontal="right" vertical="center"/>
    </xf>
    <xf numFmtId="4" fontId="89" fillId="20" borderId="44" applyNumberFormat="0" applyProtection="0">
      <alignment horizontal="right" vertical="center"/>
    </xf>
    <xf numFmtId="4" fontId="89" fillId="7" borderId="44" applyNumberFormat="0" applyProtection="0">
      <alignment horizontal="right" vertical="center"/>
    </xf>
    <xf numFmtId="4" fontId="89" fillId="25" borderId="44" applyNumberFormat="0" applyProtection="0">
      <alignment horizontal="right" vertical="center"/>
    </xf>
    <xf numFmtId="4" fontId="89" fillId="16" borderId="44" applyNumberFormat="0" applyProtection="0">
      <alignment horizontal="right" vertical="center"/>
    </xf>
    <xf numFmtId="4" fontId="89" fillId="52" borderId="44" applyNumberFormat="0" applyProtection="0">
      <alignment horizontal="right" vertical="center"/>
    </xf>
    <xf numFmtId="4" fontId="89" fillId="79" borderId="44" applyNumberFormat="0" applyProtection="0">
      <alignment horizontal="right" vertical="center"/>
    </xf>
    <xf numFmtId="4" fontId="89" fillId="82" borderId="44" applyNumberFormat="0" applyProtection="0">
      <alignment horizontal="right" vertical="center"/>
    </xf>
    <xf numFmtId="4" fontId="89" fillId="10" borderId="44" applyNumberFormat="0" applyProtection="0">
      <alignment horizontal="right" vertical="center"/>
    </xf>
    <xf numFmtId="4" fontId="163" fillId="83" borderId="45" applyNumberFormat="0" applyProtection="0">
      <alignment horizontal="left" vertical="center" indent="1"/>
    </xf>
    <xf numFmtId="4" fontId="89" fillId="13" borderId="0" applyNumberFormat="0" applyProtection="0">
      <alignment horizontal="left" vertical="center" indent="1"/>
    </xf>
    <xf numFmtId="4" fontId="165" fillId="84" borderId="0" applyNumberFormat="0" applyProtection="0">
      <alignment horizontal="left" vertical="center" indent="1"/>
    </xf>
    <xf numFmtId="4" fontId="89" fillId="85" borderId="44" applyNumberFormat="0" applyProtection="0">
      <alignment horizontal="right" vertical="center"/>
    </xf>
    <xf numFmtId="4" fontId="89" fillId="13" borderId="0" applyNumberFormat="0" applyProtection="0">
      <alignment horizontal="left" vertical="center" indent="1"/>
    </xf>
    <xf numFmtId="4" fontId="89" fillId="81" borderId="0" applyNumberFormat="0" applyProtection="0">
      <alignment horizontal="left" vertical="center" indent="1"/>
    </xf>
    <xf numFmtId="0" fontId="13" fillId="84" borderId="44" applyNumberFormat="0" applyProtection="0">
      <alignment horizontal="left" vertical="center" indent="1"/>
    </xf>
    <xf numFmtId="0" fontId="13" fillId="84" borderId="44" applyNumberFormat="0" applyProtection="0">
      <alignment horizontal="left" vertical="top" indent="1"/>
    </xf>
    <xf numFmtId="0" fontId="13" fillId="81" borderId="44" applyNumberFormat="0" applyProtection="0">
      <alignment horizontal="left" vertical="center" indent="1"/>
    </xf>
    <xf numFmtId="0" fontId="13" fillId="81" borderId="44" applyNumberFormat="0" applyProtection="0">
      <alignment horizontal="left" vertical="top" indent="1"/>
    </xf>
    <xf numFmtId="0" fontId="13" fillId="57" borderId="44" applyNumberFormat="0" applyProtection="0">
      <alignment horizontal="left" vertical="center" indent="1"/>
    </xf>
    <xf numFmtId="0" fontId="13" fillId="57" borderId="44" applyNumberFormat="0" applyProtection="0">
      <alignment horizontal="left" vertical="top" indent="1"/>
    </xf>
    <xf numFmtId="0" fontId="13" fillId="74" borderId="44" applyNumberFormat="0" applyProtection="0">
      <alignment horizontal="left" vertical="center" indent="1"/>
    </xf>
    <xf numFmtId="0" fontId="13" fillId="74" borderId="44" applyNumberFormat="0" applyProtection="0">
      <alignment horizontal="left" vertical="top" indent="1"/>
    </xf>
    <xf numFmtId="4" fontId="89" fillId="61" borderId="44" applyNumberFormat="0" applyProtection="0">
      <alignment vertical="center"/>
    </xf>
    <xf numFmtId="4" fontId="166" fillId="61" borderId="44" applyNumberFormat="0" applyProtection="0">
      <alignment vertical="center"/>
    </xf>
    <xf numFmtId="4" fontId="89" fillId="61" borderId="44" applyNumberFormat="0" applyProtection="0">
      <alignment horizontal="left" vertical="center" indent="1"/>
    </xf>
    <xf numFmtId="0" fontId="89" fillId="61" borderId="44" applyNumberFormat="0" applyProtection="0">
      <alignment horizontal="left" vertical="top" indent="1"/>
    </xf>
    <xf numFmtId="4" fontId="89" fillId="13" borderId="44" applyNumberFormat="0" applyProtection="0">
      <alignment horizontal="right" vertical="center"/>
    </xf>
    <xf numFmtId="4" fontId="166" fillId="13" borderId="44" applyNumberFormat="0" applyProtection="0">
      <alignment horizontal="right" vertical="center"/>
    </xf>
    <xf numFmtId="4" fontId="89" fillId="85" borderId="44" applyNumberFormat="0" applyProtection="0">
      <alignment horizontal="left" vertical="center" indent="1"/>
    </xf>
    <xf numFmtId="0" fontId="89" fillId="81" borderId="44" applyNumberFormat="0" applyProtection="0">
      <alignment horizontal="left" vertical="top" indent="1"/>
    </xf>
    <xf numFmtId="4" fontId="167" fillId="24" borderId="0" applyNumberFormat="0" applyProtection="0">
      <alignment horizontal="left" vertical="center" indent="1"/>
    </xf>
    <xf numFmtId="4" fontId="168" fillId="13" borderId="44" applyNumberFormat="0" applyProtection="0">
      <alignment horizontal="right" vertical="center"/>
    </xf>
    <xf numFmtId="0" fontId="169" fillId="8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69" fillId="86" borderId="0" applyNumberFormat="0" applyBorder="0" applyAlignment="0" applyProtection="0"/>
    <xf numFmtId="0" fontId="13" fillId="61" borderId="0" applyNumberFormat="0" applyAlignment="0" applyProtection="0"/>
    <xf numFmtId="3" fontId="13" fillId="0" borderId="0" applyNumberFormat="0" applyFont="0" applyFill="0" applyBorder="0" applyAlignment="0" applyProtection="0"/>
    <xf numFmtId="0" fontId="169" fillId="86" borderId="0" applyNumberFormat="0" applyBorder="0" applyAlignment="0" applyProtection="0"/>
    <xf numFmtId="0" fontId="13" fillId="61" borderId="0" applyNumberFormat="0" applyBorder="0" applyAlignment="0" applyProtection="0"/>
    <xf numFmtId="3" fontId="13" fillId="0" borderId="0" applyNumberFormat="0" applyFont="0" applyFill="0" applyBorder="0" applyAlignment="0" applyProtection="0"/>
    <xf numFmtId="0" fontId="13" fillId="87" borderId="0" applyNumberFormat="0" applyBorder="0" applyAlignment="0" applyProtection="0"/>
    <xf numFmtId="0" fontId="169" fillId="87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169" fillId="88" borderId="0" applyNumberFormat="0" applyBorder="0" applyAlignment="0" applyProtection="0"/>
    <xf numFmtId="3" fontId="169" fillId="88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169" fillId="89" borderId="0" applyNumberFormat="0" applyBorder="0" applyAlignment="0" applyProtection="0"/>
    <xf numFmtId="3" fontId="169" fillId="89" borderId="0" applyNumberFormat="0" applyBorder="0" applyAlignment="0" applyProtection="0"/>
    <xf numFmtId="0" fontId="13" fillId="0" borderId="0" applyFont="0" applyFill="0" applyBorder="0" applyAlignment="0" applyProtection="0"/>
    <xf numFmtId="3" fontId="13" fillId="62" borderId="0" applyFont="0" applyBorder="0" applyAlignment="0" applyProtection="0"/>
    <xf numFmtId="0" fontId="13" fillId="89" borderId="0" applyNumberFormat="0" applyFont="0" applyBorder="0" applyAlignment="0" applyProtection="0"/>
    <xf numFmtId="4" fontId="13" fillId="62" borderId="0" applyFont="0" applyBorder="0" applyAlignment="0" applyProtection="0"/>
    <xf numFmtId="3" fontId="170" fillId="75" borderId="19">
      <alignment horizontal="left" vertical="top" wrapText="1"/>
      <protection locked="0"/>
    </xf>
    <xf numFmtId="0" fontId="13" fillId="0" borderId="0"/>
    <xf numFmtId="43" fontId="8" fillId="0" borderId="0" applyFont="0" applyFill="0" applyBorder="0" applyAlignment="0" applyProtection="0"/>
    <xf numFmtId="40" fontId="171" fillId="0" borderId="0" applyBorder="0">
      <alignment horizontal="right"/>
    </xf>
    <xf numFmtId="0" fontId="172" fillId="0" borderId="0">
      <alignment horizontal="left"/>
    </xf>
    <xf numFmtId="0" fontId="150" fillId="0" borderId="0">
      <alignment horizontal="left"/>
    </xf>
    <xf numFmtId="0" fontId="155" fillId="0" borderId="0"/>
    <xf numFmtId="0" fontId="153" fillId="0" borderId="0"/>
    <xf numFmtId="0" fontId="150" fillId="0" borderId="0"/>
    <xf numFmtId="0" fontId="173" fillId="0" borderId="0" applyNumberFormat="0" applyFill="0" applyBorder="0" applyAlignment="0" applyProtection="0"/>
    <xf numFmtId="0" fontId="174" fillId="0" borderId="0"/>
    <xf numFmtId="0" fontId="174" fillId="0" borderId="0"/>
    <xf numFmtId="0" fontId="175" fillId="0" borderId="0"/>
    <xf numFmtId="0" fontId="175" fillId="0" borderId="0"/>
    <xf numFmtId="0" fontId="174" fillId="0" borderId="0"/>
    <xf numFmtId="0" fontId="174" fillId="0" borderId="0"/>
    <xf numFmtId="0" fontId="173" fillId="0" borderId="0" applyNumberFormat="0" applyFill="0" applyBorder="0" applyAlignment="0" applyProtection="0"/>
    <xf numFmtId="0" fontId="175" fillId="0" borderId="0"/>
    <xf numFmtId="0" fontId="174" fillId="0" borderId="0"/>
    <xf numFmtId="0" fontId="138" fillId="0" borderId="0"/>
    <xf numFmtId="0" fontId="176" fillId="0" borderId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/>
    <xf numFmtId="164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2" fontId="179" fillId="0" borderId="0" applyFont="0" applyFill="0" applyBorder="0" applyAlignment="0" applyProtection="0"/>
    <xf numFmtId="44" fontId="179" fillId="0" borderId="0" applyFon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36" fillId="0" borderId="0"/>
    <xf numFmtId="0" fontId="130" fillId="0" borderId="0"/>
    <xf numFmtId="0" fontId="5" fillId="0" borderId="0"/>
    <xf numFmtId="43" fontId="8" fillId="0" borderId="0" applyFont="0" applyFill="0" applyBorder="0" applyAlignment="0" applyProtection="0"/>
    <xf numFmtId="0" fontId="181" fillId="0" borderId="0"/>
    <xf numFmtId="165" fontId="5" fillId="0" borderId="0" applyFont="0" applyFill="0" applyBorder="0" applyAlignment="0" applyProtection="0"/>
    <xf numFmtId="209" fontId="8" fillId="0" borderId="0"/>
    <xf numFmtId="210" fontId="8" fillId="0" borderId="0"/>
    <xf numFmtId="233" fontId="147" fillId="0" borderId="0" applyFill="0">
      <alignment horizontal="center"/>
    </xf>
    <xf numFmtId="177" fontId="8" fillId="0" borderId="0"/>
    <xf numFmtId="38" fontId="151" fillId="62" borderId="0" applyNumberFormat="0" applyBorder="0" applyAlignment="0" applyProtection="0"/>
    <xf numFmtId="10" fontId="151" fillId="61" borderId="19" applyNumberFormat="0" applyBorder="0" applyAlignment="0" applyProtection="0"/>
    <xf numFmtId="214" fontId="159" fillId="0" borderId="0"/>
    <xf numFmtId="0" fontId="5" fillId="0" borderId="0"/>
    <xf numFmtId="0" fontId="16" fillId="58" borderId="47" applyNumberFormat="0" applyAlignment="0" applyProtection="0"/>
    <xf numFmtId="0" fontId="16" fillId="58" borderId="47" applyNumberFormat="0" applyAlignment="0" applyProtection="0"/>
    <xf numFmtId="0" fontId="16" fillId="58" borderId="47" applyNumberFormat="0" applyAlignment="0" applyProtection="0"/>
    <xf numFmtId="204" fontId="61" fillId="4" borderId="47" applyNumberFormat="0" applyAlignment="0" applyProtection="0"/>
    <xf numFmtId="0" fontId="23" fillId="15" borderId="47" applyNumberFormat="0" applyAlignment="0" applyProtection="0"/>
    <xf numFmtId="0" fontId="23" fillId="15" borderId="47" applyNumberFormat="0" applyAlignment="0" applyProtection="0"/>
    <xf numFmtId="0" fontId="23" fillId="15" borderId="47" applyNumberFormat="0" applyAlignment="0" applyProtection="0"/>
    <xf numFmtId="204" fontId="72" fillId="25" borderId="47" applyNumberFormat="0" applyAlignment="0" applyProtection="0"/>
    <xf numFmtId="204" fontId="72" fillId="25" borderId="47" applyNumberFormat="0" applyAlignment="0" applyProtection="0"/>
    <xf numFmtId="204" fontId="72" fillId="25" borderId="47" applyNumberFormat="0" applyAlignment="0" applyProtection="0"/>
    <xf numFmtId="204" fontId="72" fillId="25" borderId="47" applyNumberFormat="0" applyAlignment="0" applyProtection="0"/>
    <xf numFmtId="204" fontId="72" fillId="25" borderId="47" applyNumberFormat="0" applyAlignment="0" applyProtection="0"/>
    <xf numFmtId="204" fontId="72" fillId="25" borderId="47" applyNumberFormat="0" applyAlignment="0" applyProtection="0"/>
    <xf numFmtId="204" fontId="72" fillId="25" borderId="47" applyNumberFormat="0" applyAlignment="0" applyProtection="0"/>
    <xf numFmtId="0" fontId="8" fillId="72" borderId="48" applyNumberFormat="0" applyAlignment="0" applyProtection="0"/>
    <xf numFmtId="0" fontId="50" fillId="72" borderId="48" applyNumberFormat="0" applyAlignment="0" applyProtection="0"/>
    <xf numFmtId="0" fontId="50" fillId="72" borderId="48" applyNumberFormat="0" applyAlignment="0" applyProtection="0"/>
    <xf numFmtId="204" fontId="5" fillId="69" borderId="48" applyNumberFormat="0" applyFont="0" applyAlignment="0" applyProtection="0"/>
    <xf numFmtId="204" fontId="5" fillId="69" borderId="48" applyNumberFormat="0" applyFont="0" applyAlignment="0" applyProtection="0"/>
    <xf numFmtId="204" fontId="5" fillId="69" borderId="48" applyNumberFormat="0" applyFont="0" applyAlignment="0" applyProtection="0"/>
    <xf numFmtId="204" fontId="5" fillId="69" borderId="48" applyNumberFormat="0" applyFont="0" applyAlignment="0" applyProtection="0"/>
    <xf numFmtId="204" fontId="5" fillId="69" borderId="48" applyNumberFormat="0" applyFont="0" applyAlignment="0" applyProtection="0"/>
    <xf numFmtId="204" fontId="5" fillId="69" borderId="48" applyNumberFormat="0" applyFont="0" applyAlignment="0" applyProtection="0"/>
    <xf numFmtId="204" fontId="5" fillId="69" borderId="48" applyNumberFormat="0" applyFont="0" applyAlignment="0" applyProtection="0"/>
    <xf numFmtId="0" fontId="26" fillId="58" borderId="49" applyNumberFormat="0" applyAlignment="0" applyProtection="0"/>
    <xf numFmtId="0" fontId="26" fillId="58" borderId="49" applyNumberFormat="0" applyAlignment="0" applyProtection="0"/>
    <xf numFmtId="0" fontId="26" fillId="58" borderId="49" applyNumberFormat="0" applyAlignment="0" applyProtection="0"/>
    <xf numFmtId="204" fontId="75" fillId="4" borderId="50" applyNumberFormat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204" fontId="75" fillId="0" borderId="52" applyNumberFormat="0" applyFill="0" applyAlignment="0" applyProtection="0"/>
    <xf numFmtId="0" fontId="26" fillId="4" borderId="49" applyNumberFormat="0" applyAlignment="0" applyProtection="0"/>
    <xf numFmtId="0" fontId="16" fillId="4" borderId="47" applyNumberFormat="0" applyAlignment="0" applyProtection="0"/>
    <xf numFmtId="0" fontId="23" fillId="14" borderId="47" applyNumberFormat="0" applyAlignment="0" applyProtection="0"/>
    <xf numFmtId="0" fontId="28" fillId="0" borderId="53" applyNumberFormat="0" applyFill="0" applyAlignment="0" applyProtection="0"/>
    <xf numFmtId="0" fontId="49" fillId="70" borderId="48" applyNumberFormat="0" applyFont="0" applyAlignment="0" applyProtection="0"/>
    <xf numFmtId="0" fontId="49" fillId="70" borderId="48" applyNumberFormat="0" applyFont="0" applyAlignment="0" applyProtection="0"/>
    <xf numFmtId="0" fontId="49" fillId="70" borderId="48" applyNumberFormat="0" applyFont="0" applyAlignment="0" applyProtection="0"/>
    <xf numFmtId="223" fontId="1" fillId="0" borderId="0"/>
    <xf numFmtId="0" fontId="136" fillId="0" borderId="0"/>
    <xf numFmtId="4" fontId="130" fillId="0" borderId="0" applyFont="0" applyFill="0" applyBorder="0" applyAlignment="0" applyProtection="0"/>
    <xf numFmtId="0" fontId="132" fillId="0" borderId="0"/>
    <xf numFmtId="0" fontId="1" fillId="78" borderId="42" applyNumberFormat="0" applyFont="0" applyAlignment="0" applyProtection="0"/>
    <xf numFmtId="0" fontId="1" fillId="78" borderId="42" applyNumberFormat="0" applyFont="0" applyAlignment="0" applyProtection="0"/>
    <xf numFmtId="0" fontId="1" fillId="78" borderId="42" applyNumberFormat="0" applyFont="0" applyAlignment="0" applyProtection="0"/>
    <xf numFmtId="4" fontId="163" fillId="70" borderId="54" applyNumberFormat="0" applyProtection="0">
      <alignment vertical="center"/>
    </xf>
    <xf numFmtId="4" fontId="164" fillId="75" borderId="54" applyNumberFormat="0" applyProtection="0">
      <alignment vertical="center"/>
    </xf>
    <xf numFmtId="4" fontId="163" fillId="75" borderId="54" applyNumberFormat="0" applyProtection="0">
      <alignment horizontal="left" vertical="center" indent="1"/>
    </xf>
    <xf numFmtId="0" fontId="163" fillId="75" borderId="54" applyNumberFormat="0" applyProtection="0">
      <alignment horizontal="left" vertical="top" indent="1"/>
    </xf>
    <xf numFmtId="4" fontId="89" fillId="5" borderId="54" applyNumberFormat="0" applyProtection="0">
      <alignment horizontal="right" vertical="center"/>
    </xf>
    <xf numFmtId="4" fontId="89" fillId="20" borderId="54" applyNumberFormat="0" applyProtection="0">
      <alignment horizontal="right" vertical="center"/>
    </xf>
    <xf numFmtId="4" fontId="89" fillId="7" borderId="54" applyNumberFormat="0" applyProtection="0">
      <alignment horizontal="right" vertical="center"/>
    </xf>
    <xf numFmtId="4" fontId="89" fillId="25" borderId="54" applyNumberFormat="0" applyProtection="0">
      <alignment horizontal="right" vertical="center"/>
    </xf>
    <xf numFmtId="4" fontId="89" fillId="16" borderId="54" applyNumberFormat="0" applyProtection="0">
      <alignment horizontal="right" vertical="center"/>
    </xf>
    <xf numFmtId="4" fontId="89" fillId="52" borderId="54" applyNumberFormat="0" applyProtection="0">
      <alignment horizontal="right" vertical="center"/>
    </xf>
    <xf numFmtId="4" fontId="89" fillId="79" borderId="54" applyNumberFormat="0" applyProtection="0">
      <alignment horizontal="right" vertical="center"/>
    </xf>
    <xf numFmtId="4" fontId="89" fillId="82" borderId="54" applyNumberFormat="0" applyProtection="0">
      <alignment horizontal="right" vertical="center"/>
    </xf>
    <xf numFmtId="4" fontId="89" fillId="10" borderId="54" applyNumberFormat="0" applyProtection="0">
      <alignment horizontal="right" vertical="center"/>
    </xf>
    <xf numFmtId="4" fontId="89" fillId="85" borderId="54" applyNumberFormat="0" applyProtection="0">
      <alignment horizontal="right" vertical="center"/>
    </xf>
    <xf numFmtId="0" fontId="13" fillId="84" borderId="54" applyNumberFormat="0" applyProtection="0">
      <alignment horizontal="left" vertical="center" indent="1"/>
    </xf>
    <xf numFmtId="0" fontId="13" fillId="84" borderId="54" applyNumberFormat="0" applyProtection="0">
      <alignment horizontal="left" vertical="top" indent="1"/>
    </xf>
    <xf numFmtId="0" fontId="13" fillId="81" borderId="54" applyNumberFormat="0" applyProtection="0">
      <alignment horizontal="left" vertical="center" indent="1"/>
    </xf>
    <xf numFmtId="0" fontId="13" fillId="81" borderId="54" applyNumberFormat="0" applyProtection="0">
      <alignment horizontal="left" vertical="top" indent="1"/>
    </xf>
    <xf numFmtId="0" fontId="13" fillId="57" borderId="54" applyNumberFormat="0" applyProtection="0">
      <alignment horizontal="left" vertical="center" indent="1"/>
    </xf>
    <xf numFmtId="0" fontId="13" fillId="57" borderId="54" applyNumberFormat="0" applyProtection="0">
      <alignment horizontal="left" vertical="top" indent="1"/>
    </xf>
    <xf numFmtId="0" fontId="13" fillId="74" borderId="54" applyNumberFormat="0" applyProtection="0">
      <alignment horizontal="left" vertical="center" indent="1"/>
    </xf>
    <xf numFmtId="0" fontId="13" fillId="74" borderId="54" applyNumberFormat="0" applyProtection="0">
      <alignment horizontal="left" vertical="top" indent="1"/>
    </xf>
    <xf numFmtId="4" fontId="89" fillId="61" borderId="54" applyNumberFormat="0" applyProtection="0">
      <alignment vertical="center"/>
    </xf>
    <xf numFmtId="4" fontId="166" fillId="61" borderId="54" applyNumberFormat="0" applyProtection="0">
      <alignment vertical="center"/>
    </xf>
    <xf numFmtId="4" fontId="89" fillId="61" borderId="54" applyNumberFormat="0" applyProtection="0">
      <alignment horizontal="left" vertical="center" indent="1"/>
    </xf>
    <xf numFmtId="0" fontId="89" fillId="61" borderId="54" applyNumberFormat="0" applyProtection="0">
      <alignment horizontal="left" vertical="top" indent="1"/>
    </xf>
    <xf numFmtId="4" fontId="89" fillId="13" borderId="54" applyNumberFormat="0" applyProtection="0">
      <alignment horizontal="right" vertical="center"/>
    </xf>
    <xf numFmtId="4" fontId="166" fillId="13" borderId="54" applyNumberFormat="0" applyProtection="0">
      <alignment horizontal="right" vertical="center"/>
    </xf>
    <xf numFmtId="4" fontId="89" fillId="85" borderId="54" applyNumberFormat="0" applyProtection="0">
      <alignment horizontal="left" vertical="center" indent="1"/>
    </xf>
    <xf numFmtId="0" fontId="89" fillId="81" borderId="54" applyNumberFormat="0" applyProtection="0">
      <alignment horizontal="left" vertical="top" indent="1"/>
    </xf>
    <xf numFmtId="4" fontId="168" fillId="13" borderId="54" applyNumberFormat="0" applyProtection="0">
      <alignment horizontal="right" vertical="center"/>
    </xf>
  </cellStyleXfs>
  <cellXfs count="113">
    <xf numFmtId="0" fontId="0" fillId="0" borderId="0" xfId="0"/>
    <xf numFmtId="37" fontId="9" fillId="0" borderId="0" xfId="3" applyNumberFormat="1" applyFont="1"/>
    <xf numFmtId="40" fontId="9" fillId="0" borderId="0" xfId="3" applyNumberFormat="1" applyFont="1"/>
    <xf numFmtId="40" fontId="9" fillId="0" borderId="0" xfId="0" applyNumberFormat="1" applyFont="1"/>
    <xf numFmtId="38" fontId="9" fillId="0" borderId="0" xfId="3" applyNumberFormat="1" applyFont="1" applyAlignment="1">
      <alignment horizontal="left"/>
    </xf>
    <xf numFmtId="0" fontId="10" fillId="0" borderId="0" xfId="0" applyFont="1" applyAlignment="1">
      <alignment horizontal="center"/>
    </xf>
    <xf numFmtId="38" fontId="10" fillId="0" borderId="0" xfId="0" applyNumberFormat="1" applyFont="1"/>
    <xf numFmtId="38" fontId="10" fillId="0" borderId="0" xfId="3" applyNumberFormat="1" applyFont="1"/>
    <xf numFmtId="0" fontId="9" fillId="0" borderId="0" xfId="0" applyFont="1"/>
    <xf numFmtId="0" fontId="10" fillId="0" borderId="0" xfId="2" applyFont="1" applyAlignment="1">
      <alignment horizontal="centerContinuous"/>
    </xf>
    <xf numFmtId="166" fontId="10" fillId="0" borderId="0" xfId="1" applyNumberFormat="1" applyFont="1" applyFill="1" applyAlignment="1">
      <alignment horizontal="centerContinuous"/>
    </xf>
    <xf numFmtId="166" fontId="10" fillId="0" borderId="0" xfId="1" applyNumberFormat="1" applyFont="1" applyFill="1" applyAlignment="1">
      <alignment horizontal="center"/>
    </xf>
    <xf numFmtId="166" fontId="10" fillId="0" borderId="0" xfId="1" applyNumberFormat="1" applyFont="1" applyFill="1" applyAlignment="1">
      <alignment horizontal="right"/>
    </xf>
    <xf numFmtId="0" fontId="10" fillId="0" borderId="0" xfId="2" applyFont="1"/>
    <xf numFmtId="166" fontId="10" fillId="0" borderId="0" xfId="1" applyNumberFormat="1" applyFont="1" applyFill="1" applyBorder="1" applyAlignment="1">
      <alignment horizontal="centerContinuous"/>
    </xf>
    <xf numFmtId="166" fontId="10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Alignment="1"/>
    <xf numFmtId="40" fontId="9" fillId="0" borderId="0" xfId="3" applyNumberFormat="1" applyFont="1" applyAlignment="1">
      <alignment horizontal="left"/>
    </xf>
    <xf numFmtId="40" fontId="10" fillId="0" borderId="0" xfId="3" applyNumberFormat="1" applyFont="1" applyAlignment="1">
      <alignment horizontal="left"/>
    </xf>
    <xf numFmtId="0" fontId="10" fillId="0" borderId="0" xfId="0" applyFont="1"/>
    <xf numFmtId="40" fontId="10" fillId="0" borderId="0" xfId="3" quotePrefix="1" applyNumberFormat="1" applyFont="1"/>
    <xf numFmtId="0" fontId="9" fillId="0" borderId="0" xfId="2" applyFont="1"/>
    <xf numFmtId="165" fontId="10" fillId="0" borderId="0" xfId="1" applyFont="1" applyFill="1" applyBorder="1" applyAlignment="1"/>
    <xf numFmtId="40" fontId="10" fillId="0" borderId="0" xfId="3" applyNumberFormat="1" applyFont="1"/>
    <xf numFmtId="40" fontId="10" fillId="0" borderId="0" xfId="0" applyNumberFormat="1" applyFont="1"/>
    <xf numFmtId="165" fontId="10" fillId="0" borderId="0" xfId="1" applyFont="1" applyFill="1" applyAlignment="1"/>
    <xf numFmtId="0" fontId="9" fillId="0" borderId="0" xfId="3" applyNumberFormat="1" applyFont="1"/>
    <xf numFmtId="0" fontId="9" fillId="0" borderId="0" xfId="3" applyNumberFormat="1" applyFont="1" applyAlignment="1">
      <alignment horizontal="center"/>
    </xf>
    <xf numFmtId="0" fontId="10" fillId="0" borderId="0" xfId="3" applyNumberFormat="1" applyFont="1" applyAlignment="1">
      <alignment horizontal="center"/>
    </xf>
    <xf numFmtId="0" fontId="10" fillId="0" borderId="1" xfId="3" applyNumberFormat="1" applyFont="1" applyBorder="1" applyAlignment="1">
      <alignment horizontal="center"/>
    </xf>
    <xf numFmtId="0" fontId="10" fillId="0" borderId="0" xfId="3" quotePrefix="1" applyNumberFormat="1" applyFont="1" applyAlignment="1">
      <alignment horizontal="center"/>
    </xf>
    <xf numFmtId="0" fontId="9" fillId="0" borderId="0" xfId="3" applyNumberFormat="1" applyFont="1" applyAlignment="1">
      <alignment horizontal="left"/>
    </xf>
    <xf numFmtId="38" fontId="9" fillId="0" borderId="0" xfId="1233" applyNumberFormat="1" applyFont="1" applyAlignment="1">
      <alignment horizontal="left"/>
    </xf>
    <xf numFmtId="0" fontId="10" fillId="0" borderId="0" xfId="1233" applyFont="1" applyAlignment="1">
      <alignment horizontal="right"/>
    </xf>
    <xf numFmtId="0" fontId="9" fillId="0" borderId="0" xfId="1233" applyFont="1"/>
    <xf numFmtId="0" fontId="10" fillId="0" borderId="0" xfId="1233" applyFont="1"/>
    <xf numFmtId="167" fontId="10" fillId="0" borderId="0" xfId="1233" applyNumberFormat="1" applyFont="1"/>
    <xf numFmtId="0" fontId="10" fillId="0" borderId="0" xfId="1233" applyFont="1" applyAlignment="1">
      <alignment horizontal="left"/>
    </xf>
    <xf numFmtId="37" fontId="10" fillId="0" borderId="0" xfId="1233" applyNumberFormat="1" applyFont="1"/>
    <xf numFmtId="167" fontId="10" fillId="0" borderId="0" xfId="1233" applyNumberFormat="1" applyFont="1" applyAlignment="1">
      <alignment horizontal="right"/>
    </xf>
    <xf numFmtId="37" fontId="9" fillId="0" borderId="0" xfId="1233" applyNumberFormat="1" applyFont="1"/>
    <xf numFmtId="167" fontId="10" fillId="0" borderId="2" xfId="1233" applyNumberFormat="1" applyFont="1" applyBorder="1"/>
    <xf numFmtId="222" fontId="10" fillId="0" borderId="0" xfId="1233" applyNumberFormat="1" applyFont="1"/>
    <xf numFmtId="0" fontId="9" fillId="0" borderId="0" xfId="1233" quotePrefix="1" applyFont="1" applyAlignment="1">
      <alignment horizontal="left"/>
    </xf>
    <xf numFmtId="167" fontId="10" fillId="0" borderId="1" xfId="1233" applyNumberFormat="1" applyFont="1" applyBorder="1"/>
    <xf numFmtId="222" fontId="10" fillId="0" borderId="0" xfId="1233" applyNumberFormat="1" applyFont="1" applyAlignment="1">
      <alignment horizontal="left"/>
    </xf>
    <xf numFmtId="0" fontId="9" fillId="0" borderId="0" xfId="1233" applyFont="1" applyAlignment="1">
      <alignment horizontal="left"/>
    </xf>
    <xf numFmtId="40" fontId="10" fillId="0" borderId="0" xfId="1233" applyNumberFormat="1" applyFont="1"/>
    <xf numFmtId="40" fontId="10" fillId="0" borderId="0" xfId="1235" applyFont="1" applyFill="1" applyAlignment="1"/>
    <xf numFmtId="39" fontId="10" fillId="0" borderId="0" xfId="1236" applyNumberFormat="1" applyFont="1" applyFill="1" applyAlignment="1"/>
    <xf numFmtId="167" fontId="10" fillId="0" borderId="0" xfId="1233" applyNumberFormat="1" applyFont="1" applyAlignment="1">
      <alignment horizontal="left"/>
    </xf>
    <xf numFmtId="167" fontId="10" fillId="0" borderId="3" xfId="1233" applyNumberFormat="1" applyFont="1" applyBorder="1"/>
    <xf numFmtId="167" fontId="10" fillId="0" borderId="0" xfId="1" applyNumberFormat="1" applyFont="1" applyFill="1" applyAlignment="1" applyProtection="1"/>
    <xf numFmtId="167" fontId="10" fillId="0" borderId="0" xfId="0" applyNumberFormat="1" applyFont="1"/>
    <xf numFmtId="167" fontId="10" fillId="0" borderId="0" xfId="1" applyNumberFormat="1" applyFont="1" applyFill="1" applyAlignment="1"/>
    <xf numFmtId="167" fontId="10" fillId="0" borderId="1" xfId="1" applyNumberFormat="1" applyFont="1" applyFill="1" applyBorder="1" applyAlignment="1" applyProtection="1"/>
    <xf numFmtId="167" fontId="10" fillId="0" borderId="2" xfId="1" applyNumberFormat="1" applyFont="1" applyFill="1" applyBorder="1" applyAlignment="1" applyProtection="1"/>
    <xf numFmtId="167" fontId="10" fillId="0" borderId="0" xfId="1" applyNumberFormat="1" applyFont="1" applyFill="1" applyBorder="1" applyAlignment="1" applyProtection="1"/>
    <xf numFmtId="167" fontId="10" fillId="0" borderId="0" xfId="1" applyNumberFormat="1" applyFont="1" applyFill="1" applyBorder="1" applyAlignment="1"/>
    <xf numFmtId="167" fontId="10" fillId="0" borderId="1" xfId="1" applyNumberFormat="1" applyFont="1" applyFill="1" applyBorder="1" applyAlignment="1"/>
    <xf numFmtId="167" fontId="10" fillId="0" borderId="3" xfId="1" applyNumberFormat="1" applyFont="1" applyFill="1" applyBorder="1" applyAlignment="1"/>
    <xf numFmtId="167" fontId="10" fillId="0" borderId="4" xfId="1" applyNumberFormat="1" applyFont="1" applyFill="1" applyBorder="1" applyAlignment="1" applyProtection="1"/>
    <xf numFmtId="167" fontId="10" fillId="0" borderId="0" xfId="1" quotePrefix="1" applyNumberFormat="1" applyFont="1" applyFill="1" applyBorder="1" applyAlignment="1" applyProtection="1"/>
    <xf numFmtId="167" fontId="10" fillId="0" borderId="0" xfId="1" quotePrefix="1" applyNumberFormat="1" applyFont="1" applyFill="1" applyAlignment="1" applyProtection="1"/>
    <xf numFmtId="167" fontId="10" fillId="0" borderId="0" xfId="1" applyNumberFormat="1" applyFont="1" applyFill="1" applyBorder="1" applyAlignment="1">
      <alignment horizontal="center"/>
    </xf>
    <xf numFmtId="167" fontId="10" fillId="0" borderId="0" xfId="1" applyNumberFormat="1" applyFont="1" applyFill="1" applyAlignment="1">
      <alignment horizontal="center"/>
    </xf>
    <xf numFmtId="167" fontId="10" fillId="0" borderId="0" xfId="3" applyNumberFormat="1" applyFont="1"/>
    <xf numFmtId="167" fontId="10" fillId="0" borderId="3" xfId="1" applyNumberFormat="1" applyFont="1" applyFill="1" applyBorder="1" applyAlignment="1" applyProtection="1"/>
    <xf numFmtId="40" fontId="10" fillId="0" borderId="0" xfId="3" applyNumberFormat="1" applyFont="1" applyAlignment="1">
      <alignment horizontal="center"/>
    </xf>
    <xf numFmtId="37" fontId="9" fillId="0" borderId="0" xfId="1233" applyNumberFormat="1" applyFont="1" applyAlignment="1">
      <alignment horizontal="right"/>
    </xf>
    <xf numFmtId="37" fontId="10" fillId="0" borderId="0" xfId="1233" applyNumberFormat="1" applyFont="1" applyAlignment="1">
      <alignment horizontal="centerContinuous"/>
    </xf>
    <xf numFmtId="3" fontId="10" fillId="0" borderId="0" xfId="1234" applyNumberFormat="1" applyFont="1" applyFill="1" applyBorder="1" applyAlignment="1"/>
    <xf numFmtId="0" fontId="131" fillId="0" borderId="0" xfId="0" quotePrefix="1" applyFont="1"/>
    <xf numFmtId="37" fontId="10" fillId="0" borderId="0" xfId="1234" applyNumberFormat="1" applyFont="1" applyFill="1" applyAlignment="1"/>
    <xf numFmtId="0" fontId="10" fillId="0" borderId="2" xfId="1233" applyFont="1" applyBorder="1" applyAlignment="1">
      <alignment horizontal="center"/>
    </xf>
    <xf numFmtId="0" fontId="9" fillId="0" borderId="0" xfId="1233" applyFont="1" applyAlignment="1">
      <alignment horizontal="center"/>
    </xf>
    <xf numFmtId="0" fontId="131" fillId="0" borderId="0" xfId="1300" applyNumberFormat="1" applyFont="1"/>
    <xf numFmtId="0" fontId="131" fillId="0" borderId="0" xfId="3" applyNumberFormat="1" applyFont="1"/>
    <xf numFmtId="0" fontId="9" fillId="0" borderId="0" xfId="0" applyFont="1" applyAlignment="1">
      <alignment vertical="center"/>
    </xf>
    <xf numFmtId="0" fontId="10" fillId="0" borderId="0" xfId="1294" applyNumberFormat="1" applyFont="1" applyAlignment="1">
      <alignment horizontal="left"/>
    </xf>
    <xf numFmtId="0" fontId="9" fillId="0" borderId="0" xfId="1294" applyNumberFormat="1" applyFont="1" applyAlignment="1">
      <alignment horizontal="left"/>
    </xf>
    <xf numFmtId="0" fontId="10" fillId="0" borderId="0" xfId="1294" quotePrefix="1" applyNumberFormat="1" applyFont="1" applyAlignment="1">
      <alignment horizontal="left"/>
    </xf>
    <xf numFmtId="0" fontId="10" fillId="0" borderId="0" xfId="1294" quotePrefix="1" applyNumberFormat="1" applyFont="1"/>
    <xf numFmtId="38" fontId="10" fillId="0" borderId="0" xfId="1233" applyNumberFormat="1" applyFont="1" applyAlignment="1">
      <alignment horizontal="left"/>
    </xf>
    <xf numFmtId="0" fontId="10" fillId="0" borderId="1" xfId="0" applyFont="1" applyBorder="1" applyAlignment="1">
      <alignment horizontal="center" wrapText="1"/>
    </xf>
    <xf numFmtId="166" fontId="10" fillId="0" borderId="1" xfId="1" applyNumberFormat="1" applyFont="1" applyFill="1" applyBorder="1" applyAlignment="1">
      <alignment horizontal="center"/>
    </xf>
    <xf numFmtId="40" fontId="10" fillId="0" borderId="1" xfId="3" applyNumberFormat="1" applyFont="1" applyBorder="1" applyAlignment="1">
      <alignment horizontal="center"/>
    </xf>
    <xf numFmtId="0" fontId="10" fillId="0" borderId="0" xfId="1232" applyFont="1"/>
    <xf numFmtId="0" fontId="10" fillId="0" borderId="0" xfId="1232" applyFont="1" applyAlignment="1">
      <alignment horizontal="center"/>
    </xf>
    <xf numFmtId="166" fontId="10" fillId="0" borderId="0" xfId="1" applyNumberFormat="1" applyFont="1" applyFill="1" applyBorder="1" applyAlignment="1"/>
    <xf numFmtId="167" fontId="10" fillId="0" borderId="41" xfId="1" applyNumberFormat="1" applyFont="1" applyFill="1" applyBorder="1" applyAlignment="1"/>
    <xf numFmtId="0" fontId="135" fillId="0" borderId="0" xfId="0" applyFont="1"/>
    <xf numFmtId="0" fontId="10" fillId="0" borderId="0" xfId="2" applyFont="1" applyAlignment="1">
      <alignment horizontal="center"/>
    </xf>
    <xf numFmtId="165" fontId="9" fillId="0" borderId="0" xfId="1" applyFont="1" applyFill="1" applyAlignment="1"/>
    <xf numFmtId="165" fontId="10" fillId="0" borderId="0" xfId="1" applyFont="1"/>
    <xf numFmtId="0" fontId="131" fillId="0" borderId="0" xfId="0" applyFont="1"/>
    <xf numFmtId="40" fontId="10" fillId="0" borderId="0" xfId="3" quotePrefix="1" applyNumberFormat="1" applyFont="1" applyAlignment="1">
      <alignment horizontal="center"/>
    </xf>
    <xf numFmtId="0" fontId="10" fillId="0" borderId="0" xfId="0" applyFont="1" applyAlignment="1">
      <alignment wrapText="1"/>
    </xf>
    <xf numFmtId="40" fontId="10" fillId="0" borderId="0" xfId="1309" applyNumberFormat="1" applyFont="1"/>
    <xf numFmtId="40" fontId="183" fillId="0" borderId="0" xfId="3" applyNumberFormat="1" applyFont="1" applyAlignment="1">
      <alignment horizontal="left"/>
    </xf>
    <xf numFmtId="40" fontId="183" fillId="0" borderId="0" xfId="917" applyNumberFormat="1" applyFont="1"/>
    <xf numFmtId="167" fontId="10" fillId="0" borderId="4" xfId="1" applyNumberFormat="1" applyFont="1" applyFill="1" applyBorder="1" applyAlignment="1"/>
    <xf numFmtId="224" fontId="10" fillId="0" borderId="3" xfId="1" applyNumberFormat="1" applyFont="1" applyFill="1" applyBorder="1" applyAlignment="1"/>
    <xf numFmtId="224" fontId="10" fillId="0" borderId="46" xfId="1" applyNumberFormat="1" applyFont="1" applyFill="1" applyBorder="1" applyAlignment="1"/>
    <xf numFmtId="167" fontId="10" fillId="0" borderId="1" xfId="1" applyNumberFormat="1" applyFont="1" applyFill="1" applyBorder="1" applyAlignment="1">
      <alignment horizontal="center"/>
    </xf>
    <xf numFmtId="166" fontId="10" fillId="0" borderId="0" xfId="1" applyNumberFormat="1" applyFont="1"/>
    <xf numFmtId="0" fontId="10" fillId="0" borderId="0" xfId="1233" quotePrefix="1" applyFont="1" applyAlignment="1">
      <alignment horizontal="left"/>
    </xf>
    <xf numFmtId="40" fontId="10" fillId="0" borderId="1" xfId="3" applyNumberFormat="1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166" fontId="10" fillId="0" borderId="1" xfId="1" applyNumberFormat="1" applyFont="1" applyFill="1" applyBorder="1" applyAlignment="1">
      <alignment horizontal="center"/>
    </xf>
    <xf numFmtId="166" fontId="10" fillId="0" borderId="2" xfId="1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</cellXfs>
  <cellStyles count="1677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75 2" xfId="1312" xr:uid="{43DF2F50-F67D-40AB-B36D-7CF6A4620AB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Body" xfId="1313" xr:uid="{DC1C563B-8287-48D7-862E-E8756C40AB2B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 6" xfId="1314" xr:uid="{26ACD43C-E7D8-43FD-9E41-C9AE35A6DAE1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2 2" xfId="1251" xr:uid="{00000000-0005-0000-0000-000047020000}"/>
    <cellStyle name="Calculation 2 2 3" xfId="1601" xr:uid="{841B0C11-F136-43C3-BA39-E976670CC730}"/>
    <cellStyle name="Calculation 2 3" xfId="590" xr:uid="{00000000-0005-0000-0000-000048020000}"/>
    <cellStyle name="Calculation 2 3 2" xfId="1252" xr:uid="{00000000-0005-0000-0000-000049020000}"/>
    <cellStyle name="Calculation 2 3 3" xfId="1602" xr:uid="{ACF5FC46-8F20-4F71-9AE0-A07A7218E946}"/>
    <cellStyle name="Calculation 2 4" xfId="1250" xr:uid="{00000000-0005-0000-0000-00004A020000}"/>
    <cellStyle name="Calculation 2 5" xfId="1600" xr:uid="{96981ECC-CD38-4B25-B09B-2F8D859C5272}"/>
    <cellStyle name="Calculation 3" xfId="591" xr:uid="{00000000-0005-0000-0000-00004B020000}"/>
    <cellStyle name="Calculation 3 2" xfId="1253" xr:uid="{00000000-0005-0000-0000-00004C020000}"/>
    <cellStyle name="Calculation 3 3" xfId="1603" xr:uid="{5B37A7A3-D2E4-4526-95C1-868E6C76523F}"/>
    <cellStyle name="Check Cell 2" xfId="592" xr:uid="{00000000-0005-0000-0000-00004D020000}"/>
    <cellStyle name="Check Cell 2 2" xfId="593" xr:uid="{00000000-0005-0000-0000-00004E020000}"/>
    <cellStyle name="Check Cell 2 3" xfId="594" xr:uid="{00000000-0005-0000-0000-00004F020000}"/>
    <cellStyle name="Check Cell 3" xfId="595" xr:uid="{00000000-0005-0000-0000-000050020000}"/>
    <cellStyle name="Column Heading" xfId="596" xr:uid="{00000000-0005-0000-0000-000051020000}"/>
    <cellStyle name="Column_Title" xfId="597" xr:uid="{00000000-0005-0000-0000-000052020000}"/>
    <cellStyle name="comic" xfId="1315" xr:uid="{BE2893C8-3C9D-428E-AA45-D6E0E4953DCC}"/>
    <cellStyle name="Comma" xfId="1" builtinId="3"/>
    <cellStyle name="Comma  - Style1" xfId="599" xr:uid="{00000000-0005-0000-0000-000054020000}"/>
    <cellStyle name="Comma  - Style1 2" xfId="1316" xr:uid="{28478D46-F4DC-4E15-9849-62DCE8F5FCDC}"/>
    <cellStyle name="Comma  - Style2" xfId="600" xr:uid="{00000000-0005-0000-0000-000055020000}"/>
    <cellStyle name="Comma  - Style2 2" xfId="1317" xr:uid="{FD953C0E-44F6-43D8-9D1F-51CB904E9088}"/>
    <cellStyle name="Comma  - Style3" xfId="601" xr:uid="{00000000-0005-0000-0000-000056020000}"/>
    <cellStyle name="Comma  - Style3 2" xfId="1318" xr:uid="{7CAB3B8F-AD1E-4642-BAE7-739B8E86B8AA}"/>
    <cellStyle name="Comma  - Style4" xfId="602" xr:uid="{00000000-0005-0000-0000-000057020000}"/>
    <cellStyle name="Comma  - Style4 2" xfId="1319" xr:uid="{6C433363-24ED-407A-89F0-E82D4FD92A54}"/>
    <cellStyle name="Comma  - Style5" xfId="603" xr:uid="{00000000-0005-0000-0000-000058020000}"/>
    <cellStyle name="Comma  - Style5 2" xfId="1320" xr:uid="{5FA1FE3A-423C-4FBB-B953-D94733CD468A}"/>
    <cellStyle name="Comma  - Style6" xfId="604" xr:uid="{00000000-0005-0000-0000-000059020000}"/>
    <cellStyle name="Comma  - Style6 2" xfId="1321" xr:uid="{23330C5C-F658-4C58-80C8-4ACC01A984B3}"/>
    <cellStyle name="Comma  - Style7" xfId="605" xr:uid="{00000000-0005-0000-0000-00005A020000}"/>
    <cellStyle name="Comma  - Style7 2" xfId="1322" xr:uid="{1AA64328-4260-4E04-8ECC-64D3DA42744E}"/>
    <cellStyle name="Comma  - Style8" xfId="606" xr:uid="{00000000-0005-0000-0000-00005B020000}"/>
    <cellStyle name="Comma  - Style8 2" xfId="1323" xr:uid="{7AFEA964-8575-4F09-81CE-283DA0DD6443}"/>
    <cellStyle name="Comma (0.0)" xfId="1324" xr:uid="{F6799627-D540-4185-9699-C429E5B641D2}"/>
    <cellStyle name="Comma (0.00)" xfId="1325" xr:uid="{215245ED-0328-4C4F-A67C-40B3C0735D2B}"/>
    <cellStyle name="Comma (hidden)" xfId="1326" xr:uid="{348EF7C7-CD02-449F-9D2D-85B56D0D325C}"/>
    <cellStyle name="Comma (index)" xfId="1327" xr:uid="{32F6C462-718F-4BC9-8571-A4DDF452C8D8}"/>
    <cellStyle name="Comma [00]" xfId="607" xr:uid="{00000000-0005-0000-0000-00005C020000}"/>
    <cellStyle name="Comma [1]" xfId="1328" xr:uid="{F41F05F2-2C1C-4A37-8779-AF5544635C97}"/>
    <cellStyle name="Comma 10" xfId="608" xr:uid="{00000000-0005-0000-0000-00005D020000}"/>
    <cellStyle name="Comma 10 2" xfId="609" xr:uid="{00000000-0005-0000-0000-00005E020000}"/>
    <cellStyle name="Comma 10 2 4" xfId="1306" xr:uid="{00000000-0005-0000-0000-00005F020000}"/>
    <cellStyle name="Comma 10 3" xfId="610" xr:uid="{00000000-0005-0000-0000-000060020000}"/>
    <cellStyle name="Comma 10 3 2" xfId="1304" xr:uid="{00000000-0005-0000-0000-000061020000}"/>
    <cellStyle name="Comma 10 8" xfId="1301" xr:uid="{00000000-0005-0000-0000-000062020000}"/>
    <cellStyle name="Comma 11" xfId="611" xr:uid="{00000000-0005-0000-0000-000063020000}"/>
    <cellStyle name="Comma 11 2" xfId="612" xr:uid="{00000000-0005-0000-0000-000064020000}"/>
    <cellStyle name="Comma 12" xfId="613" xr:uid="{00000000-0005-0000-0000-000065020000}"/>
    <cellStyle name="Comma 13" xfId="614" xr:uid="{00000000-0005-0000-0000-000066020000}"/>
    <cellStyle name="Comma 13 2" xfId="615" xr:uid="{00000000-0005-0000-0000-000067020000}"/>
    <cellStyle name="Comma 14" xfId="616" xr:uid="{00000000-0005-0000-0000-000068020000}"/>
    <cellStyle name="Comma 15" xfId="617" xr:uid="{00000000-0005-0000-0000-000069020000}"/>
    <cellStyle name="Comma 16" xfId="618" xr:uid="{00000000-0005-0000-0000-00006A020000}"/>
    <cellStyle name="Comma 16 2" xfId="619" xr:uid="{00000000-0005-0000-0000-00006B020000}"/>
    <cellStyle name="Comma 16 3" xfId="620" xr:uid="{00000000-0005-0000-0000-00006C020000}"/>
    <cellStyle name="Comma 17" xfId="621" xr:uid="{00000000-0005-0000-0000-00006D020000}"/>
    <cellStyle name="Comma 17 2" xfId="622" xr:uid="{00000000-0005-0000-0000-00006E020000}"/>
    <cellStyle name="Comma 18" xfId="623" xr:uid="{00000000-0005-0000-0000-00006F020000}"/>
    <cellStyle name="Comma 18 2" xfId="624" xr:uid="{00000000-0005-0000-0000-000070020000}"/>
    <cellStyle name="Comma 18 2 2" xfId="625" xr:uid="{00000000-0005-0000-0000-000071020000}"/>
    <cellStyle name="Comma 18 3" xfId="626" xr:uid="{00000000-0005-0000-0000-000072020000}"/>
    <cellStyle name="Comma 19" xfId="627" xr:uid="{00000000-0005-0000-0000-000073020000}"/>
    <cellStyle name="Comma 2" xfId="628" xr:uid="{00000000-0005-0000-0000-000074020000}"/>
    <cellStyle name="Comma 2 10" xfId="1240" xr:uid="{00000000-0005-0000-0000-000075020000}"/>
    <cellStyle name="Comma 2 10 2" xfId="1641" xr:uid="{1E0FE103-D575-4A53-8F84-A6910235EC22}"/>
    <cellStyle name="Comma 2 11" xfId="1329" xr:uid="{15767784-C1E1-4CBB-B426-95FAAD6E3445}"/>
    <cellStyle name="Comma 2 2" xfId="629" xr:uid="{00000000-0005-0000-0000-000076020000}"/>
    <cellStyle name="Comma 2 2 10" xfId="5" xr:uid="{00000000-0005-0000-0000-000077020000}"/>
    <cellStyle name="Comma 2 2 2" xfId="630" xr:uid="{00000000-0005-0000-0000-000078020000}"/>
    <cellStyle name="Comma 2 2 2 2" xfId="631" xr:uid="{00000000-0005-0000-0000-000079020000}"/>
    <cellStyle name="Comma 2 2 2 3" xfId="1295" xr:uid="{00000000-0005-0000-0000-00007A020000}"/>
    <cellStyle name="Comma 2 2 3" xfId="632" xr:uid="{00000000-0005-0000-0000-00007B020000}"/>
    <cellStyle name="Comma 2 3" xfId="633" xr:uid="{00000000-0005-0000-0000-00007C020000}"/>
    <cellStyle name="Comma 2 3 2" xfId="634" xr:uid="{00000000-0005-0000-0000-00007D020000}"/>
    <cellStyle name="Comma 2 3 3" xfId="635" xr:uid="{00000000-0005-0000-0000-00007E020000}"/>
    <cellStyle name="Comma 2 32" xfId="636" xr:uid="{00000000-0005-0000-0000-00007F020000}"/>
    <cellStyle name="Comma 2 4" xfId="637" xr:uid="{00000000-0005-0000-0000-000080020000}"/>
    <cellStyle name="Comma 2 4 2" xfId="638" xr:uid="{00000000-0005-0000-0000-000081020000}"/>
    <cellStyle name="Comma 2 5" xfId="639" xr:uid="{00000000-0005-0000-0000-000082020000}"/>
    <cellStyle name="Comma 2 6" xfId="640" xr:uid="{00000000-0005-0000-0000-000083020000}"/>
    <cellStyle name="Comma 2 7" xfId="641" xr:uid="{00000000-0005-0000-0000-000084020000}"/>
    <cellStyle name="Comma 2 8" xfId="642" xr:uid="{00000000-0005-0000-0000-000085020000}"/>
    <cellStyle name="Comma 2 9" xfId="643" xr:uid="{00000000-0005-0000-0000-000086020000}"/>
    <cellStyle name="Comma 2_20081003_Wacker-Q3-2008-SUT-Work" xfId="644" xr:uid="{00000000-0005-0000-0000-000087020000}"/>
    <cellStyle name="Comma 20" xfId="645" xr:uid="{00000000-0005-0000-0000-000088020000}"/>
    <cellStyle name="Comma 20 2" xfId="646" xr:uid="{00000000-0005-0000-0000-000089020000}"/>
    <cellStyle name="Comma 21" xfId="647" xr:uid="{00000000-0005-0000-0000-00008A020000}"/>
    <cellStyle name="Comma 21 2" xfId="648" xr:uid="{00000000-0005-0000-0000-00008B020000}"/>
    <cellStyle name="Comma 22" xfId="649" xr:uid="{00000000-0005-0000-0000-00008C020000}"/>
    <cellStyle name="Comma 23" xfId="650" xr:uid="{00000000-0005-0000-0000-00008D020000}"/>
    <cellStyle name="Comma 24" xfId="651" xr:uid="{00000000-0005-0000-0000-00008E020000}"/>
    <cellStyle name="Comma 25" xfId="652" xr:uid="{00000000-0005-0000-0000-00008F020000}"/>
    <cellStyle name="Comma 25 2" xfId="653" xr:uid="{00000000-0005-0000-0000-000090020000}"/>
    <cellStyle name="Comma 26" xfId="654" xr:uid="{00000000-0005-0000-0000-000091020000}"/>
    <cellStyle name="Comma 26 2" xfId="655" xr:uid="{00000000-0005-0000-0000-000092020000}"/>
    <cellStyle name="Comma 27" xfId="656" xr:uid="{00000000-0005-0000-0000-000093020000}"/>
    <cellStyle name="Comma 28" xfId="657" xr:uid="{00000000-0005-0000-0000-000094020000}"/>
    <cellStyle name="Comma 28 2" xfId="658" xr:uid="{00000000-0005-0000-0000-000095020000}"/>
    <cellStyle name="Comma 29" xfId="659" xr:uid="{00000000-0005-0000-0000-000096020000}"/>
    <cellStyle name="Comma 29 2" xfId="660" xr:uid="{00000000-0005-0000-0000-000097020000}"/>
    <cellStyle name="Comma 3" xfId="661" xr:uid="{00000000-0005-0000-0000-000098020000}"/>
    <cellStyle name="Comma 3 2" xfId="662" xr:uid="{00000000-0005-0000-0000-000099020000}"/>
    <cellStyle name="Comma 3 3" xfId="663" xr:uid="{00000000-0005-0000-0000-00009A020000}"/>
    <cellStyle name="Comma 3 4" xfId="664" xr:uid="{00000000-0005-0000-0000-00009B020000}"/>
    <cellStyle name="Comma 3 5" xfId="665" xr:uid="{00000000-0005-0000-0000-00009C020000}"/>
    <cellStyle name="Comma 3_BB Sum" xfId="666" xr:uid="{00000000-0005-0000-0000-00009D020000}"/>
    <cellStyle name="Comma 30" xfId="667" xr:uid="{00000000-0005-0000-0000-00009E020000}"/>
    <cellStyle name="Comma 30 2" xfId="668" xr:uid="{00000000-0005-0000-0000-00009F020000}"/>
    <cellStyle name="Comma 31" xfId="669" xr:uid="{00000000-0005-0000-0000-0000A0020000}"/>
    <cellStyle name="Comma 32" xfId="670" xr:uid="{00000000-0005-0000-0000-0000A1020000}"/>
    <cellStyle name="Comma 33" xfId="671" xr:uid="{00000000-0005-0000-0000-0000A2020000}"/>
    <cellStyle name="Comma 33 2" xfId="672" xr:uid="{00000000-0005-0000-0000-0000A3020000}"/>
    <cellStyle name="Comma 33 3" xfId="673" xr:uid="{00000000-0005-0000-0000-0000A4020000}"/>
    <cellStyle name="Comma 34" xfId="674" xr:uid="{00000000-0005-0000-0000-0000A5020000}"/>
    <cellStyle name="Comma 35" xfId="675" xr:uid="{00000000-0005-0000-0000-0000A6020000}"/>
    <cellStyle name="Comma 35 2" xfId="676" xr:uid="{00000000-0005-0000-0000-0000A7020000}"/>
    <cellStyle name="Comma 36" xfId="677" xr:uid="{00000000-0005-0000-0000-0000A8020000}"/>
    <cellStyle name="Comma 36 2" xfId="678" xr:uid="{00000000-0005-0000-0000-0000A9020000}"/>
    <cellStyle name="Comma 36 3" xfId="679" xr:uid="{00000000-0005-0000-0000-0000AA020000}"/>
    <cellStyle name="Comma 37" xfId="680" xr:uid="{00000000-0005-0000-0000-0000AB020000}"/>
    <cellStyle name="Comma 38" xfId="681" xr:uid="{00000000-0005-0000-0000-0000AC020000}"/>
    <cellStyle name="Comma 39" xfId="682" xr:uid="{00000000-0005-0000-0000-0000AD020000}"/>
    <cellStyle name="Comma 39 2" xfId="683" xr:uid="{00000000-0005-0000-0000-0000AE020000}"/>
    <cellStyle name="Comma 4" xfId="684" xr:uid="{00000000-0005-0000-0000-0000AF020000}"/>
    <cellStyle name="Comma 4 2" xfId="685" xr:uid="{00000000-0005-0000-0000-0000B0020000}"/>
    <cellStyle name="Comma 4 2 2" xfId="686" xr:uid="{00000000-0005-0000-0000-0000B1020000}"/>
    <cellStyle name="Comma 4 2_POV-Top FS final" xfId="687" xr:uid="{00000000-0005-0000-0000-0000B2020000}"/>
    <cellStyle name="Comma 4 3" xfId="1330" xr:uid="{D05A95FC-27A6-4D2E-B524-AD925556B891}"/>
    <cellStyle name="Comma 4 4" xfId="1591" xr:uid="{B195D83C-DE73-4797-A2A0-1F704572D795}"/>
    <cellStyle name="Comma 4_BB-1" xfId="688" xr:uid="{00000000-0005-0000-0000-0000B3020000}"/>
    <cellStyle name="Comma 40" xfId="689" xr:uid="{00000000-0005-0000-0000-0000B4020000}"/>
    <cellStyle name="Comma 41" xfId="690" xr:uid="{00000000-0005-0000-0000-0000B5020000}"/>
    <cellStyle name="Comma 42" xfId="691" xr:uid="{00000000-0005-0000-0000-0000B6020000}"/>
    <cellStyle name="Comma 42 2" xfId="692" xr:uid="{00000000-0005-0000-0000-0000B7020000}"/>
    <cellStyle name="Comma 43" xfId="693" xr:uid="{00000000-0005-0000-0000-0000B8020000}"/>
    <cellStyle name="Comma 44" xfId="694" xr:uid="{00000000-0005-0000-0000-0000B9020000}"/>
    <cellStyle name="Comma 44 2" xfId="695" xr:uid="{00000000-0005-0000-0000-0000BA020000}"/>
    <cellStyle name="Comma 45" xfId="696" xr:uid="{00000000-0005-0000-0000-0000BB020000}"/>
    <cellStyle name="Comma 46" xfId="697" xr:uid="{00000000-0005-0000-0000-0000BC020000}"/>
    <cellStyle name="Comma 47" xfId="698" xr:uid="{00000000-0005-0000-0000-0000BD020000}"/>
    <cellStyle name="Comma 48" xfId="699" xr:uid="{00000000-0005-0000-0000-0000BE020000}"/>
    <cellStyle name="Comma 49" xfId="700" xr:uid="{00000000-0005-0000-0000-0000BF020000}"/>
    <cellStyle name="Comma 5" xfId="701" xr:uid="{00000000-0005-0000-0000-0000C0020000}"/>
    <cellStyle name="Comma 5 2" xfId="702" xr:uid="{00000000-0005-0000-0000-0000C1020000}"/>
    <cellStyle name="Comma 5 3" xfId="703" xr:uid="{00000000-0005-0000-0000-0000C2020000}"/>
    <cellStyle name="Comma 5 4" xfId="1331" xr:uid="{FC4D2013-6A62-46AF-98DC-37A1805126EF}"/>
    <cellStyle name="Comma 5_POV-Top FS final" xfId="704" xr:uid="{00000000-0005-0000-0000-0000C3020000}"/>
    <cellStyle name="Comma 50" xfId="705" xr:uid="{00000000-0005-0000-0000-0000C4020000}"/>
    <cellStyle name="Comma 51" xfId="706" xr:uid="{00000000-0005-0000-0000-0000C5020000}"/>
    <cellStyle name="Comma 52" xfId="598" xr:uid="{00000000-0005-0000-0000-0000C6020000}"/>
    <cellStyle name="Comma 53" xfId="1231" xr:uid="{00000000-0005-0000-0000-0000C7020000}"/>
    <cellStyle name="Comma 54" xfId="1234" xr:uid="{00000000-0005-0000-0000-0000C8020000}"/>
    <cellStyle name="Comma 55" xfId="1247" xr:uid="{00000000-0005-0000-0000-0000C9020000}"/>
    <cellStyle name="Comma 56" xfId="1238" xr:uid="{00000000-0005-0000-0000-0000CA020000}"/>
    <cellStyle name="Comma 57" xfId="1244" xr:uid="{00000000-0005-0000-0000-0000CB020000}"/>
    <cellStyle name="Comma 58" xfId="1290" xr:uid="{00000000-0005-0000-0000-0000CC020000}"/>
    <cellStyle name="Comma 59" xfId="1293" xr:uid="{00000000-0005-0000-0000-0000CD020000}"/>
    <cellStyle name="Comma 6" xfId="707" xr:uid="{00000000-0005-0000-0000-0000CE020000}"/>
    <cellStyle name="Comma 6 2" xfId="708" xr:uid="{00000000-0005-0000-0000-0000CF020000}"/>
    <cellStyle name="Comma 6 3" xfId="709" xr:uid="{00000000-0005-0000-0000-0000D0020000}"/>
    <cellStyle name="Comma 7" xfId="710" xr:uid="{00000000-0005-0000-0000-0000D1020000}"/>
    <cellStyle name="Comma 7 2" xfId="711" xr:uid="{00000000-0005-0000-0000-0000D2020000}"/>
    <cellStyle name="Comma 7 2 2" xfId="1333" xr:uid="{57DEB4D1-320D-412E-89BA-7C261E50EBF1}"/>
    <cellStyle name="Comma 7 3" xfId="1332" xr:uid="{F0AB88FA-4C10-4058-ABF1-51BA48821141}"/>
    <cellStyle name="Comma 7_BB Sum" xfId="712" xr:uid="{00000000-0005-0000-0000-0000D3020000}"/>
    <cellStyle name="Comma 8" xfId="713" xr:uid="{00000000-0005-0000-0000-0000D4020000}"/>
    <cellStyle name="Comma 8 12" xfId="1298" xr:uid="{00000000-0005-0000-0000-0000D5020000}"/>
    <cellStyle name="Comma 8 2" xfId="714" xr:uid="{00000000-0005-0000-0000-0000D6020000}"/>
    <cellStyle name="Comma 8 2 8" xfId="1303" xr:uid="{00000000-0005-0000-0000-0000D7020000}"/>
    <cellStyle name="Comma 8 3" xfId="715" xr:uid="{00000000-0005-0000-0000-0000D8020000}"/>
    <cellStyle name="Comma 8 4" xfId="1334" xr:uid="{C0DB421F-EC49-4170-A9D6-D4E51DB36180}"/>
    <cellStyle name="Comma 9" xfId="716" xr:uid="{00000000-0005-0000-0000-0000D9020000}"/>
    <cellStyle name="Comma 9 2" xfId="717" xr:uid="{00000000-0005-0000-0000-0000DA020000}"/>
    <cellStyle name="Comma 9 3" xfId="718" xr:uid="{00000000-0005-0000-0000-0000DB020000}"/>
    <cellStyle name="Comma 9_POV-Top FS final" xfId="719" xr:uid="{00000000-0005-0000-0000-0000DC020000}"/>
    <cellStyle name="Comma M" xfId="1335" xr:uid="{C59AC585-3F46-4A58-9747-F5DB47F4E7DA}"/>
    <cellStyle name="Comma T" xfId="1336" xr:uid="{E2B8DCB8-E44F-47D5-B132-FBCA968F730D}"/>
    <cellStyle name="comma zerodec" xfId="720" xr:uid="{00000000-0005-0000-0000-0000DD020000}"/>
    <cellStyle name="comma zerodec 2" xfId="721" xr:uid="{00000000-0005-0000-0000-0000DE020000}"/>
    <cellStyle name="comma zerodec 2 2" xfId="722" xr:uid="{00000000-0005-0000-0000-0000DF020000}"/>
    <cellStyle name="comma zerodec 2 3" xfId="723" xr:uid="{00000000-0005-0000-0000-0000E0020000}"/>
    <cellStyle name="comma zerodec 2_POV-Top FS final" xfId="724" xr:uid="{00000000-0005-0000-0000-0000E1020000}"/>
    <cellStyle name="comma zerodec 3" xfId="725" xr:uid="{00000000-0005-0000-0000-0000E2020000}"/>
    <cellStyle name="comma zerodec 4" xfId="1337" xr:uid="{7B4369E2-9AA9-4BCD-8209-90008CD2A0E1}"/>
    <cellStyle name="comma zerodec 5" xfId="1592" xr:uid="{C0E9AA5E-B757-47BB-9256-48120072C1E5}"/>
    <cellStyle name="comma zerodec_Lead Schedule_POV Y2007_vFINAL" xfId="726" xr:uid="{00000000-0005-0000-0000-0000E3020000}"/>
    <cellStyle name="Comma_v.bck HIF0106TE2" xfId="1235" xr:uid="{00000000-0005-0000-0000-0000E4020000}"/>
    <cellStyle name="Comma0" xfId="1338" xr:uid="{4C0E6C9E-DB34-4151-8B52-E6EDE67CAA85}"/>
    <cellStyle name="Copied" xfId="727" xr:uid="{00000000-0005-0000-0000-0000E5020000}"/>
    <cellStyle name="Copied 2" xfId="1339" xr:uid="{00671B84-5139-4B45-BBA5-777C0B9C3DC9}"/>
    <cellStyle name="Cover Date" xfId="1340" xr:uid="{9B65ABDC-66F2-4138-B8CA-D4C347C6F2C5}"/>
    <cellStyle name="Cover Subtitle" xfId="1341" xr:uid="{69E420FA-9851-424C-96DA-C9E3C2F91858}"/>
    <cellStyle name="Cover Title" xfId="1342" xr:uid="{63830948-B8D1-4B3D-8E6D-A0CBD407EABC}"/>
    <cellStyle name="Curren - Style3" xfId="728" xr:uid="{00000000-0005-0000-0000-0000E6020000}"/>
    <cellStyle name="Curren - Style4" xfId="729" xr:uid="{00000000-0005-0000-0000-0000E7020000}"/>
    <cellStyle name="Currency (hidden)" xfId="1343" xr:uid="{06A06E17-0B83-45A2-85FF-AAE5267DC599}"/>
    <cellStyle name="Currency [00]" xfId="730" xr:uid="{00000000-0005-0000-0000-0000E8020000}"/>
    <cellStyle name="Currency 2" xfId="731" xr:uid="{00000000-0005-0000-0000-0000E9020000}"/>
    <cellStyle name="Currency 3" xfId="732" xr:uid="{00000000-0005-0000-0000-0000EA020000}"/>
    <cellStyle name="Currency 4" xfId="733" xr:uid="{00000000-0005-0000-0000-0000EB020000}"/>
    <cellStyle name="Currency 5" xfId="734" xr:uid="{00000000-0005-0000-0000-0000EC020000}"/>
    <cellStyle name="Currency 6" xfId="735" xr:uid="{00000000-0005-0000-0000-0000ED020000}"/>
    <cellStyle name="Currency 7" xfId="736" xr:uid="{00000000-0005-0000-0000-0000EE020000}"/>
    <cellStyle name="Currency 8" xfId="737" xr:uid="{00000000-0005-0000-0000-0000EF020000}"/>
    <cellStyle name="Currency0" xfId="1344" xr:uid="{CCC19D84-B106-4487-BD1F-40B2D72732D4}"/>
    <cellStyle name="Currency1" xfId="738" xr:uid="{00000000-0005-0000-0000-0000F0020000}"/>
    <cellStyle name="Currency1 2" xfId="739" xr:uid="{00000000-0005-0000-0000-0000F1020000}"/>
    <cellStyle name="Currency1 2 2" xfId="740" xr:uid="{00000000-0005-0000-0000-0000F2020000}"/>
    <cellStyle name="Currency1 2 3" xfId="741" xr:uid="{00000000-0005-0000-0000-0000F3020000}"/>
    <cellStyle name="Currency1 2_POV-Top FS final" xfId="742" xr:uid="{00000000-0005-0000-0000-0000F4020000}"/>
    <cellStyle name="Currency1 3" xfId="743" xr:uid="{00000000-0005-0000-0000-0000F5020000}"/>
    <cellStyle name="Currency1 4" xfId="1345" xr:uid="{78F8A522-ECF4-4C15-A257-B460BA6671CD}"/>
    <cellStyle name="Currency1 5" xfId="1593" xr:uid="{19D37381-1A0C-46FE-9910-18073C134D06}"/>
    <cellStyle name="Currency1_Lead Schedule_POV Y2007_vFINAL" xfId="744" xr:uid="{00000000-0005-0000-0000-0000F6020000}"/>
    <cellStyle name="Custom" xfId="1346" xr:uid="{6B0AD54F-3E71-490E-941F-00327D064492}"/>
    <cellStyle name="Dan" xfId="745" xr:uid="{00000000-0005-0000-0000-0000F7020000}"/>
    <cellStyle name="Date" xfId="746" xr:uid="{00000000-0005-0000-0000-0000F8020000}"/>
    <cellStyle name="DATE 2" xfId="747" xr:uid="{00000000-0005-0000-0000-0000F9020000}"/>
    <cellStyle name="DATE 3" xfId="748" xr:uid="{00000000-0005-0000-0000-0000FA020000}"/>
    <cellStyle name="Date 4" xfId="1347" xr:uid="{3DD889F2-9541-423C-8229-785EEE96D908}"/>
    <cellStyle name="Date 5" xfId="1594" xr:uid="{16922B75-2824-4357-A0A0-12870DB379CE}"/>
    <cellStyle name="Date Eng" xfId="1348" xr:uid="{578C925B-39D0-4A1D-9E1B-368D565732EE}"/>
    <cellStyle name="Date Short" xfId="749" xr:uid="{00000000-0005-0000-0000-0000FB020000}"/>
    <cellStyle name="Date_12 DM-BS detail DEC_07" xfId="750" xr:uid="{00000000-0005-0000-0000-0000FC020000}"/>
    <cellStyle name="Dezimal [0]_35ERI8T2gbIEMixb4v26icuOo" xfId="751" xr:uid="{00000000-0005-0000-0000-0000FD020000}"/>
    <cellStyle name="Dezimal_35ERI8T2gbIEMixb4v26icuOo" xfId="752" xr:uid="{00000000-0005-0000-0000-0000FE020000}"/>
    <cellStyle name="Dollar (zero dec)" xfId="753" xr:uid="{00000000-0005-0000-0000-0000FF020000}"/>
    <cellStyle name="Dollar (zero dec) 2" xfId="754" xr:uid="{00000000-0005-0000-0000-000000030000}"/>
    <cellStyle name="Dollar (zero dec) 2 2" xfId="755" xr:uid="{00000000-0005-0000-0000-000001030000}"/>
    <cellStyle name="Dollar (zero dec) 2 3" xfId="756" xr:uid="{00000000-0005-0000-0000-000002030000}"/>
    <cellStyle name="Dollar (zero dec) 2_POV-Top FS final" xfId="757" xr:uid="{00000000-0005-0000-0000-000003030000}"/>
    <cellStyle name="Dollar (zero dec) 3" xfId="758" xr:uid="{00000000-0005-0000-0000-000004030000}"/>
    <cellStyle name="Dollar (zero dec) 4" xfId="1349" xr:uid="{5EBE226B-FA69-466A-98AE-A2655EEC6D18}"/>
    <cellStyle name="Dollar (zero dec) 5" xfId="1595" xr:uid="{3A53C578-81D7-4522-9B4E-0C53466B2F83}"/>
    <cellStyle name="Dollar (zero dec)_Lead Schedule_POV Y2007_vFINAL" xfId="759" xr:uid="{00000000-0005-0000-0000-000005030000}"/>
    <cellStyle name="E&amp;Y House" xfId="760" xr:uid="{00000000-0005-0000-0000-000006030000}"/>
    <cellStyle name="E&amp;Y House 2" xfId="1350" xr:uid="{6FAD49A8-CCBC-438B-9F4F-033E58CCEB04}"/>
    <cellStyle name="Emphasis 1" xfId="761" xr:uid="{00000000-0005-0000-0000-000007030000}"/>
    <cellStyle name="Emphasis 1 2" xfId="762" xr:uid="{00000000-0005-0000-0000-000008030000}"/>
    <cellStyle name="Emphasis 1 3" xfId="763" xr:uid="{00000000-0005-0000-0000-000009030000}"/>
    <cellStyle name="Emphasis 1 4" xfId="764" xr:uid="{00000000-0005-0000-0000-00000A030000}"/>
    <cellStyle name="Emphasis 1 5" xfId="765" xr:uid="{00000000-0005-0000-0000-00000B030000}"/>
    <cellStyle name="Emphasis 2" xfId="766" xr:uid="{00000000-0005-0000-0000-00000C030000}"/>
    <cellStyle name="Emphasis 2 2" xfId="767" xr:uid="{00000000-0005-0000-0000-00000D030000}"/>
    <cellStyle name="Emphasis 2 3" xfId="768" xr:uid="{00000000-0005-0000-0000-00000E030000}"/>
    <cellStyle name="Emphasis 3" xfId="769" xr:uid="{00000000-0005-0000-0000-00000F030000}"/>
    <cellStyle name="Emphasis 3 2" xfId="770" xr:uid="{00000000-0005-0000-0000-000010030000}"/>
    <cellStyle name="Emphasis 3 3" xfId="771" xr:uid="{00000000-0005-0000-0000-000011030000}"/>
    <cellStyle name="Emphasis 3 4" xfId="772" xr:uid="{00000000-0005-0000-0000-000012030000}"/>
    <cellStyle name="Emphasis 3 5" xfId="773" xr:uid="{00000000-0005-0000-0000-000013030000}"/>
    <cellStyle name="Enter Currency (0)" xfId="774" xr:uid="{00000000-0005-0000-0000-000014030000}"/>
    <cellStyle name="Enter Currency (2)" xfId="775" xr:uid="{00000000-0005-0000-0000-000015030000}"/>
    <cellStyle name="Enter Units (0)" xfId="776" xr:uid="{00000000-0005-0000-0000-000016030000}"/>
    <cellStyle name="Enter Units (1)" xfId="777" xr:uid="{00000000-0005-0000-0000-000017030000}"/>
    <cellStyle name="Enter Units (2)" xfId="778" xr:uid="{00000000-0005-0000-0000-000018030000}"/>
    <cellStyle name="Entered" xfId="779" xr:uid="{00000000-0005-0000-0000-000019030000}"/>
    <cellStyle name="Entered 2" xfId="1351" xr:uid="{A92B3EF8-BDEA-4C75-ACAD-22AAFECCACDF}"/>
    <cellStyle name="Euro" xfId="780" xr:uid="{00000000-0005-0000-0000-00001A030000}"/>
    <cellStyle name="Euro 2" xfId="781" xr:uid="{00000000-0005-0000-0000-00001B030000}"/>
    <cellStyle name="Euro 3" xfId="782" xr:uid="{00000000-0005-0000-0000-00001C030000}"/>
    <cellStyle name="Euro 4" xfId="1352" xr:uid="{DA4417C2-DA9F-4460-8635-2007012EFD7F}"/>
    <cellStyle name="Explanatory Text 2" xfId="783" xr:uid="{00000000-0005-0000-0000-00001D030000}"/>
    <cellStyle name="Explanatory Text 3" xfId="784" xr:uid="{00000000-0005-0000-0000-00001E030000}"/>
    <cellStyle name="Fixed" xfId="785" xr:uid="{00000000-0005-0000-0000-00001F030000}"/>
    <cellStyle name="Fixed 2" xfId="786" xr:uid="{00000000-0005-0000-0000-000020030000}"/>
    <cellStyle name="Fixed_12 DM-BS detail DEC_07" xfId="787" xr:uid="{00000000-0005-0000-0000-000021030000}"/>
    <cellStyle name="Footer SBILogo1" xfId="1353" xr:uid="{20D8926F-C45C-4B18-912A-3D87403C475B}"/>
    <cellStyle name="Footer SBILogo2" xfId="1354" xr:uid="{CD46B1DA-6A81-4A8E-A9FA-5EFDD32254E1}"/>
    <cellStyle name="Footnote" xfId="1355" xr:uid="{ECA2AEB3-3D67-4BE4-A705-360E47BB5F1C}"/>
    <cellStyle name="Footnote Reference" xfId="1356" xr:uid="{CAAD4C23-9D04-4FF8-9533-B3A1637ADC12}"/>
    <cellStyle name="Footnote__0_Lead_ KOSE_30.06.05" xfId="1357" xr:uid="{B2E73750-83AE-4EB5-B752-D27F88918229}"/>
    <cellStyle name="Format Number Column" xfId="788" xr:uid="{00000000-0005-0000-0000-000022030000}"/>
    <cellStyle name="Format Number Column 2" xfId="789" xr:uid="{00000000-0005-0000-0000-000023030000}"/>
    <cellStyle name="Format Number Column 3" xfId="790" xr:uid="{00000000-0005-0000-0000-000024030000}"/>
    <cellStyle name="Format Number Column_BB Sum" xfId="791" xr:uid="{00000000-0005-0000-0000-000025030000}"/>
    <cellStyle name="General C" xfId="1358" xr:uid="{B7953255-2BC8-4FDD-90EF-9B8798A11841}"/>
    <cellStyle name="General CA" xfId="1359" xr:uid="{A67BA500-B19B-40A4-A33D-51F0A1A3EE24}"/>
    <cellStyle name="General Eng" xfId="1360" xr:uid="{137C735C-0F13-4B4C-BF72-7DF7A598FA95}"/>
    <cellStyle name="General S" xfId="1361" xr:uid="{9FE692CA-1205-4B0B-8809-4AB353A42543}"/>
    <cellStyle name="General T" xfId="1362" xr:uid="{138A27CC-A328-4A61-988B-AB83D7C2A9B8}"/>
    <cellStyle name="General W" xfId="1363" xr:uid="{12CD7703-6BA6-4E54-9193-D583DC275721}"/>
    <cellStyle name="Good 2" xfId="792" xr:uid="{00000000-0005-0000-0000-000026030000}"/>
    <cellStyle name="Good 2 2" xfId="793" xr:uid="{00000000-0005-0000-0000-000027030000}"/>
    <cellStyle name="Good 2 3" xfId="794" xr:uid="{00000000-0005-0000-0000-000028030000}"/>
    <cellStyle name="Good 3" xfId="795" xr:uid="{00000000-0005-0000-0000-000029030000}"/>
    <cellStyle name="Grey" xfId="796" xr:uid="{00000000-0005-0000-0000-00002A030000}"/>
    <cellStyle name="Grey 2" xfId="797" xr:uid="{00000000-0005-0000-0000-00002B030000}"/>
    <cellStyle name="Grey 2 2" xfId="798" xr:uid="{00000000-0005-0000-0000-00002C030000}"/>
    <cellStyle name="Grey 2 3" xfId="799" xr:uid="{00000000-0005-0000-0000-00002D030000}"/>
    <cellStyle name="Grey 2_POV-Top FS final" xfId="800" xr:uid="{00000000-0005-0000-0000-00002E030000}"/>
    <cellStyle name="Grey 3" xfId="801" xr:uid="{00000000-0005-0000-0000-00002F030000}"/>
    <cellStyle name="Grey 4" xfId="802" xr:uid="{00000000-0005-0000-0000-000030030000}"/>
    <cellStyle name="Grey 5" xfId="803" xr:uid="{00000000-0005-0000-0000-000031030000}"/>
    <cellStyle name="Grey 6" xfId="1364" xr:uid="{531B8C36-7AA0-422E-9AB0-C15D7853FF92}"/>
    <cellStyle name="Grey 7" xfId="1596" xr:uid="{CEC6DDEE-9AE5-4807-813B-74B04C67ECF4}"/>
    <cellStyle name="Grey_12 DM-BS detail DEC_07" xfId="804" xr:uid="{00000000-0005-0000-0000-000032030000}"/>
    <cellStyle name="HEADER" xfId="805" xr:uid="{00000000-0005-0000-0000-000033030000}"/>
    <cellStyle name="Header 2" xfId="1365" xr:uid="{0536C11B-1944-43C0-AB9C-E6AA1EF199A1}"/>
    <cellStyle name="Header Draft Stamp" xfId="1366" xr:uid="{29F5E29C-E752-4E64-B7A3-378E43D0345A}"/>
    <cellStyle name="Header__0_Lead_ KOSE_30.06.05" xfId="1367" xr:uid="{3D247B83-D34C-4274-80F3-53035CE9EB5E}"/>
    <cellStyle name="Header1" xfId="806" xr:uid="{00000000-0005-0000-0000-000034030000}"/>
    <cellStyle name="Header1 2" xfId="1368" xr:uid="{9F0A37D5-1027-4D61-B803-04196FD24C04}"/>
    <cellStyle name="Header2" xfId="807" xr:uid="{00000000-0005-0000-0000-000035030000}"/>
    <cellStyle name="Header2 2" xfId="1369" xr:uid="{64F9140C-10E0-4BF2-94D3-DA15DDD5A585}"/>
    <cellStyle name="Heading" xfId="808" xr:uid="{00000000-0005-0000-0000-000036030000}"/>
    <cellStyle name="Heading 1 2" xfId="809" xr:uid="{00000000-0005-0000-0000-000037030000}"/>
    <cellStyle name="Heading 1 2 2" xfId="810" xr:uid="{00000000-0005-0000-0000-000038030000}"/>
    <cellStyle name="Heading 1 2 3" xfId="811" xr:uid="{00000000-0005-0000-0000-000039030000}"/>
    <cellStyle name="Heading 1 2 4" xfId="812" xr:uid="{00000000-0005-0000-0000-00003A030000}"/>
    <cellStyle name="Heading 1 3" xfId="813" xr:uid="{00000000-0005-0000-0000-00003B030000}"/>
    <cellStyle name="Heading 1 Above" xfId="1370" xr:uid="{481E2E1B-3E02-48D7-BCD9-C4E182650A1A}"/>
    <cellStyle name="Heading 1+" xfId="1371" xr:uid="{3B0BE14E-15B8-4F8D-99E0-6B128F8AA794}"/>
    <cellStyle name="Heading 2 2" xfId="814" xr:uid="{00000000-0005-0000-0000-00003C030000}"/>
    <cellStyle name="Heading 2 2 2" xfId="815" xr:uid="{00000000-0005-0000-0000-00003D030000}"/>
    <cellStyle name="Heading 2 2 3" xfId="816" xr:uid="{00000000-0005-0000-0000-00003E030000}"/>
    <cellStyle name="Heading 2 3" xfId="817" xr:uid="{00000000-0005-0000-0000-00003F030000}"/>
    <cellStyle name="Heading 2 Below" xfId="1372" xr:uid="{D2B738BF-F8B1-45D3-8B27-CD267FF2F577}"/>
    <cellStyle name="Heading 2+" xfId="1373" xr:uid="{64A5B581-354F-43D1-9CAB-E1838772AFA6}"/>
    <cellStyle name="Heading 3 2" xfId="818" xr:uid="{00000000-0005-0000-0000-000040030000}"/>
    <cellStyle name="Heading 3 2 2" xfId="819" xr:uid="{00000000-0005-0000-0000-000041030000}"/>
    <cellStyle name="Heading 3 2 3" xfId="820" xr:uid="{00000000-0005-0000-0000-000042030000}"/>
    <cellStyle name="Heading 3 3" xfId="821" xr:uid="{00000000-0005-0000-0000-000043030000}"/>
    <cellStyle name="Heading 3+" xfId="1374" xr:uid="{BB17C3FF-CF84-4509-9CAC-F190F345889A}"/>
    <cellStyle name="Heading 4 2" xfId="822" xr:uid="{00000000-0005-0000-0000-000044030000}"/>
    <cellStyle name="Heading 4 2 2" xfId="823" xr:uid="{00000000-0005-0000-0000-000045030000}"/>
    <cellStyle name="Heading 4 2 3" xfId="824" xr:uid="{00000000-0005-0000-0000-000046030000}"/>
    <cellStyle name="Heading 4 3" xfId="825" xr:uid="{00000000-0005-0000-0000-000047030000}"/>
    <cellStyle name="Heading1" xfId="826" xr:uid="{00000000-0005-0000-0000-000048030000}"/>
    <cellStyle name="Heading1 1" xfId="827" xr:uid="{00000000-0005-0000-0000-000049030000}"/>
    <cellStyle name="Heading1 2" xfId="828" xr:uid="{00000000-0005-0000-0000-00004A030000}"/>
    <cellStyle name="Heading1_12 DM-BS detail DEC_07" xfId="829" xr:uid="{00000000-0005-0000-0000-00004B030000}"/>
    <cellStyle name="Heading2" xfId="830" xr:uid="{00000000-0005-0000-0000-00004C030000}"/>
    <cellStyle name="Heading2 2" xfId="831" xr:uid="{00000000-0005-0000-0000-00004D030000}"/>
    <cellStyle name="Heading2_12 DM-BS detail DEC_07" xfId="832" xr:uid="{00000000-0005-0000-0000-00004E030000}"/>
    <cellStyle name="Hidden" xfId="1375" xr:uid="{AE68CF82-98CA-42C9-B494-CC3ABFE1B699}"/>
    <cellStyle name="HIGHLIGHT" xfId="833" xr:uid="{00000000-0005-0000-0000-00004F030000}"/>
    <cellStyle name="Indent" xfId="834" xr:uid="{00000000-0005-0000-0000-000050030000}"/>
    <cellStyle name="Input [yellow]" xfId="835" xr:uid="{00000000-0005-0000-0000-000051030000}"/>
    <cellStyle name="Input [yellow] 2" xfId="836" xr:uid="{00000000-0005-0000-0000-000052030000}"/>
    <cellStyle name="Input [yellow] 2 2" xfId="837" xr:uid="{00000000-0005-0000-0000-000053030000}"/>
    <cellStyle name="Input [yellow] 2 3" xfId="838" xr:uid="{00000000-0005-0000-0000-000054030000}"/>
    <cellStyle name="Input [yellow] 2_POV-Top FS final" xfId="839" xr:uid="{00000000-0005-0000-0000-000055030000}"/>
    <cellStyle name="Input [yellow] 3" xfId="840" xr:uid="{00000000-0005-0000-0000-000056030000}"/>
    <cellStyle name="Input [yellow] 4" xfId="841" xr:uid="{00000000-0005-0000-0000-000057030000}"/>
    <cellStyle name="Input [yellow] 5" xfId="842" xr:uid="{00000000-0005-0000-0000-000058030000}"/>
    <cellStyle name="Input [yellow] 6" xfId="1376" xr:uid="{024CF027-0101-43F7-804D-CE0C988CBD11}"/>
    <cellStyle name="Input [yellow] 7" xfId="1597" xr:uid="{76708D8A-CEF4-4799-B8F1-454FDFD3D6D2}"/>
    <cellStyle name="Input [yellow]_12 DM-BS detail DEC_07" xfId="843" xr:uid="{00000000-0005-0000-0000-000059030000}"/>
    <cellStyle name="Input 2" xfId="844" xr:uid="{00000000-0005-0000-0000-00005A030000}"/>
    <cellStyle name="Input 2 2" xfId="845" xr:uid="{00000000-0005-0000-0000-00005B030000}"/>
    <cellStyle name="Input 2 2 2" xfId="1255" xr:uid="{00000000-0005-0000-0000-00005C030000}"/>
    <cellStyle name="Input 2 2 3" xfId="1605" xr:uid="{56EB1C9F-B6E7-4C42-BF8A-7CC170C56EEB}"/>
    <cellStyle name="Input 2 3" xfId="846" xr:uid="{00000000-0005-0000-0000-00005D030000}"/>
    <cellStyle name="Input 2 3 2" xfId="1256" xr:uid="{00000000-0005-0000-0000-00005E030000}"/>
    <cellStyle name="Input 2 3 3" xfId="1606" xr:uid="{6EBDCF7F-A2E6-4BF4-8B76-2DBAEBCBD62E}"/>
    <cellStyle name="Input 2 4" xfId="1254" xr:uid="{00000000-0005-0000-0000-00005F030000}"/>
    <cellStyle name="Input 2 5" xfId="1604" xr:uid="{8E9CCC2E-0FB7-4D03-83E5-993D30EFD8B7}"/>
    <cellStyle name="Input 3" xfId="847" xr:uid="{00000000-0005-0000-0000-000060030000}"/>
    <cellStyle name="Input 3 2" xfId="1257" xr:uid="{00000000-0005-0000-0000-000061030000}"/>
    <cellStyle name="Input 3 3" xfId="1607" xr:uid="{B698324C-E28A-42CF-A013-68522478ECBC}"/>
    <cellStyle name="Input 4" xfId="848" xr:uid="{00000000-0005-0000-0000-000062030000}"/>
    <cellStyle name="Input 4 2" xfId="1258" xr:uid="{00000000-0005-0000-0000-000063030000}"/>
    <cellStyle name="Input 4 3" xfId="1608" xr:uid="{5BABD5DA-FA1E-4C6B-99E4-7D577A7A6C15}"/>
    <cellStyle name="Input 5" xfId="849" xr:uid="{00000000-0005-0000-0000-000064030000}"/>
    <cellStyle name="Input 5 2" xfId="1259" xr:uid="{00000000-0005-0000-0000-000065030000}"/>
    <cellStyle name="Input 5 3" xfId="1609" xr:uid="{5F17788E-DA47-42CD-A220-9337C5AD133A}"/>
    <cellStyle name="Input 6" xfId="850" xr:uid="{00000000-0005-0000-0000-000066030000}"/>
    <cellStyle name="Input 6 2" xfId="1260" xr:uid="{00000000-0005-0000-0000-000067030000}"/>
    <cellStyle name="Input 6 3" xfId="1610" xr:uid="{CB0A2122-AF2B-4DC3-A304-1BE715E808B1}"/>
    <cellStyle name="Input 7" xfId="851" xr:uid="{00000000-0005-0000-0000-000068030000}"/>
    <cellStyle name="Input 7 2" xfId="1261" xr:uid="{00000000-0005-0000-0000-000069030000}"/>
    <cellStyle name="Input 7 3" xfId="1611" xr:uid="{65C15B42-B70F-46C0-92AF-A3DA6F3AB71A}"/>
    <cellStyle name="Input 8" xfId="852" xr:uid="{00000000-0005-0000-0000-00006A030000}"/>
    <cellStyle name="Input 8 2" xfId="1262" xr:uid="{00000000-0005-0000-0000-00006B030000}"/>
    <cellStyle name="Input 8 3" xfId="1612" xr:uid="{D0412D58-037C-44F1-BD5C-5D5AB12AECCC}"/>
    <cellStyle name="Input 9" xfId="853" xr:uid="{00000000-0005-0000-0000-00006C030000}"/>
    <cellStyle name="Input 9 2" xfId="1263" xr:uid="{00000000-0005-0000-0000-00006D030000}"/>
    <cellStyle name="Input 9 3" xfId="1613" xr:uid="{511F16EB-0A4F-4851-A8E0-6B08CCD90F0E}"/>
    <cellStyle name="KPMG Heading 1" xfId="854" xr:uid="{00000000-0005-0000-0000-00006E030000}"/>
    <cellStyle name="KPMG Heading 2" xfId="855" xr:uid="{00000000-0005-0000-0000-00006F030000}"/>
    <cellStyle name="KPMG Heading 3" xfId="856" xr:uid="{00000000-0005-0000-0000-000070030000}"/>
    <cellStyle name="KPMG Heading 4" xfId="857" xr:uid="{00000000-0005-0000-0000-000071030000}"/>
    <cellStyle name="KPMG Normal" xfId="858" xr:uid="{00000000-0005-0000-0000-000072030000}"/>
    <cellStyle name="KPMG Normal Text" xfId="859" xr:uid="{00000000-0005-0000-0000-000073030000}"/>
    <cellStyle name="KPMG Normal_30.Salary_2008" xfId="860" xr:uid="{00000000-0005-0000-0000-000074030000}"/>
    <cellStyle name="left" xfId="861" xr:uid="{00000000-0005-0000-0000-000075030000}"/>
    <cellStyle name="Link Currency (0)" xfId="862" xr:uid="{00000000-0005-0000-0000-000076030000}"/>
    <cellStyle name="Link Currency (2)" xfId="863" xr:uid="{00000000-0005-0000-0000-000077030000}"/>
    <cellStyle name="Link Units (0)" xfId="864" xr:uid="{00000000-0005-0000-0000-000078030000}"/>
    <cellStyle name="Link Units (1)" xfId="865" xr:uid="{00000000-0005-0000-0000-000079030000}"/>
    <cellStyle name="Link Units (2)" xfId="866" xr:uid="{00000000-0005-0000-0000-00007A030000}"/>
    <cellStyle name="Linked Cell 2" xfId="867" xr:uid="{00000000-0005-0000-0000-00007B030000}"/>
    <cellStyle name="Linked Cell 2 2" xfId="868" xr:uid="{00000000-0005-0000-0000-00007C030000}"/>
    <cellStyle name="Linked Cell 2 3" xfId="869" xr:uid="{00000000-0005-0000-0000-00007D030000}"/>
    <cellStyle name="Linked Cell 3" xfId="870" xr:uid="{00000000-0005-0000-0000-00007E030000}"/>
    <cellStyle name="Milliers [0]_AR1194" xfId="871" xr:uid="{00000000-0005-0000-0000-00007F030000}"/>
    <cellStyle name="Milliers_AR1194" xfId="872" xr:uid="{00000000-0005-0000-0000-000080030000}"/>
    <cellStyle name="Mon?taire [0]_AR1194" xfId="873" xr:uid="{00000000-0005-0000-0000-000081030000}"/>
    <cellStyle name="Mon?taire_AR1194" xfId="874" xr:uid="{00000000-0005-0000-0000-000082030000}"/>
    <cellStyle name="Monétaire [0]_laroux" xfId="875" xr:uid="{00000000-0005-0000-0000-000083030000}"/>
    <cellStyle name="Monétaire_laroux" xfId="876" xr:uid="{00000000-0005-0000-0000-000084030000}"/>
    <cellStyle name="Month Year" xfId="1377" xr:uid="{83B9F6F6-CAAB-4A11-9121-4B69B658D9E6}"/>
    <cellStyle name="Month Year F" xfId="1378" xr:uid="{7EC7B884-D7FB-432D-8C8F-0A37288DED84}"/>
    <cellStyle name="Month Year S" xfId="1379" xr:uid="{96A34000-D30B-4561-87E5-5488510F1DC2}"/>
    <cellStyle name="Month Year T" xfId="1380" xr:uid="{430E0B04-2681-4BAA-8037-263473B42092}"/>
    <cellStyle name="MS_COL_STYLE" xfId="1381" xr:uid="{EE011C73-19A3-4F28-812A-AC072E846016}"/>
    <cellStyle name="MY DATE" xfId="877" xr:uid="{00000000-0005-0000-0000-000085030000}"/>
    <cellStyle name="MY DATE 2" xfId="878" xr:uid="{00000000-0005-0000-0000-000086030000}"/>
    <cellStyle name="MY DATE 3" xfId="879" xr:uid="{00000000-0005-0000-0000-000087030000}"/>
    <cellStyle name="MY DATE_A" xfId="880" xr:uid="{00000000-0005-0000-0000-000088030000}"/>
    <cellStyle name="MY NUMBER" xfId="881" xr:uid="{00000000-0005-0000-0000-000089030000}"/>
    <cellStyle name="MY NUMBER 2" xfId="882" xr:uid="{00000000-0005-0000-0000-00008A030000}"/>
    <cellStyle name="MY NUMBER 3" xfId="883" xr:uid="{00000000-0005-0000-0000-00008B030000}"/>
    <cellStyle name="MY NUMBER FORMAT" xfId="884" xr:uid="{00000000-0005-0000-0000-00008C030000}"/>
    <cellStyle name="MY NUMBER FORMAT 2" xfId="885" xr:uid="{00000000-0005-0000-0000-00008D030000}"/>
    <cellStyle name="MY NUMBER FORMAT 3" xfId="886" xr:uid="{00000000-0005-0000-0000-00008E030000}"/>
    <cellStyle name="MY NUMBER FORMAT_Knot_wacker_Q3'2009" xfId="887" xr:uid="{00000000-0005-0000-0000-00008F030000}"/>
    <cellStyle name="MY NUMBER_12 DM-BS detail DEC_06" xfId="888" xr:uid="{00000000-0005-0000-0000-000090030000}"/>
    <cellStyle name="MY PERCENT" xfId="889" xr:uid="{00000000-0005-0000-0000-000091030000}"/>
    <cellStyle name="MY PERCENT 2" xfId="890" xr:uid="{00000000-0005-0000-0000-000092030000}"/>
    <cellStyle name="MY PERCENT 3" xfId="891" xr:uid="{00000000-0005-0000-0000-000093030000}"/>
    <cellStyle name="MY PERCENT_A" xfId="892" xr:uid="{00000000-0005-0000-0000-000094030000}"/>
    <cellStyle name="NavStyleDefault" xfId="1382" xr:uid="{4925A9BB-3173-49CE-8843-B54175776104}"/>
    <cellStyle name="Neutral 2" xfId="893" xr:uid="{00000000-0005-0000-0000-000095030000}"/>
    <cellStyle name="Neutral 2 2" xfId="894" xr:uid="{00000000-0005-0000-0000-000096030000}"/>
    <cellStyle name="Neutral 2 3" xfId="895" xr:uid="{00000000-0005-0000-0000-000097030000}"/>
    <cellStyle name="Neutral 3" xfId="896" xr:uid="{00000000-0005-0000-0000-000098030000}"/>
    <cellStyle name="no dec" xfId="897" xr:uid="{00000000-0005-0000-0000-000099030000}"/>
    <cellStyle name="no dec 2" xfId="898" xr:uid="{00000000-0005-0000-0000-00009A030000}"/>
    <cellStyle name="no dec 3" xfId="899" xr:uid="{00000000-0005-0000-0000-00009B030000}"/>
    <cellStyle name="no dec_BB Sum" xfId="900" xr:uid="{00000000-0005-0000-0000-00009C030000}"/>
    <cellStyle name="Normal" xfId="0" builtinId="0"/>
    <cellStyle name="Normal - Style1" xfId="901" xr:uid="{00000000-0005-0000-0000-00009E030000}"/>
    <cellStyle name="Normal - Style1 2" xfId="902" xr:uid="{00000000-0005-0000-0000-00009F030000}"/>
    <cellStyle name="Normal - Style1 2 2" xfId="903" xr:uid="{00000000-0005-0000-0000-0000A0030000}"/>
    <cellStyle name="Normal - Style1 2 3" xfId="904" xr:uid="{00000000-0005-0000-0000-0000A1030000}"/>
    <cellStyle name="Normal - Style1 2_POV-Top FS final" xfId="905" xr:uid="{00000000-0005-0000-0000-0000A2030000}"/>
    <cellStyle name="Normal - Style1 3" xfId="906" xr:uid="{00000000-0005-0000-0000-0000A3030000}"/>
    <cellStyle name="Normal - Style1 4" xfId="1383" xr:uid="{6DF477A7-24BB-4485-BC05-66DFF4DF972E}"/>
    <cellStyle name="Normal - Style1 5" xfId="1598" xr:uid="{B175C900-7286-43D3-A736-C475B5E569DD}"/>
    <cellStyle name="Normal - Style1_12 DM-BS detail DEC_07" xfId="907" xr:uid="{00000000-0005-0000-0000-0000A4030000}"/>
    <cellStyle name="Normal - Style5" xfId="908" xr:uid="{00000000-0005-0000-0000-0000A5030000}"/>
    <cellStyle name="Normal [-]" xfId="1384" xr:uid="{404D95D5-EC57-44A7-BC15-DCFD6F95FA5C}"/>
    <cellStyle name="Normal [0]" xfId="1385" xr:uid="{182E4793-6D0A-4701-BBE9-FE63D596E855}"/>
    <cellStyle name="Normal 10" xfId="909" xr:uid="{00000000-0005-0000-0000-0000A6030000}"/>
    <cellStyle name="Normal 10 2" xfId="1387" xr:uid="{9F30E510-7371-4078-8ED3-C3A9A1AD9689}"/>
    <cellStyle name="Normal 10 2 2" xfId="1642" xr:uid="{B2BE7739-B7FE-4A08-BEF9-FE1B377D51EF}"/>
    <cellStyle name="Normal 10 3" xfId="1386" xr:uid="{2CF2B97C-B3F0-41C5-8A85-D22C2C4C48B6}"/>
    <cellStyle name="Normal 11" xfId="910" xr:uid="{00000000-0005-0000-0000-0000A7030000}"/>
    <cellStyle name="Normal 11 2" xfId="911" xr:uid="{00000000-0005-0000-0000-0000A8030000}"/>
    <cellStyle name="Normal 11 3" xfId="912" xr:uid="{00000000-0005-0000-0000-0000A9030000}"/>
    <cellStyle name="Normal 11 4" xfId="1388" xr:uid="{F555579E-6289-421D-99C9-D27D195601AD}"/>
    <cellStyle name="Normal 12" xfId="913" xr:uid="{00000000-0005-0000-0000-0000AA030000}"/>
    <cellStyle name="Normal 12 2" xfId="1389" xr:uid="{05FB5792-8489-4F72-A330-067268291CD2}"/>
    <cellStyle name="Normal 13" xfId="914" xr:uid="{00000000-0005-0000-0000-0000AB030000}"/>
    <cellStyle name="Normal 13 2" xfId="915" xr:uid="{00000000-0005-0000-0000-0000AC030000}"/>
    <cellStyle name="Normal 14" xfId="916" xr:uid="{00000000-0005-0000-0000-0000AD030000}"/>
    <cellStyle name="Normal 14 10" xfId="1390" xr:uid="{3C656079-9C97-4410-8C38-5140530BC80F}"/>
    <cellStyle name="Normal 14 11" xfId="1391" xr:uid="{A7E9574A-C9B3-4D57-BB4C-C6685179910D}"/>
    <cellStyle name="Normal 14 2" xfId="917" xr:uid="{00000000-0005-0000-0000-0000AE030000}"/>
    <cellStyle name="Normal 14 2 2" xfId="1392" xr:uid="{66F9E0B3-EA24-48C7-9B95-8802391955BF}"/>
    <cellStyle name="Normal 14 3" xfId="1393" xr:uid="{12E3D311-B3E3-4FF4-B696-E8B4D72CB75B}"/>
    <cellStyle name="Normal 14 4" xfId="1394" xr:uid="{E9B9369F-D059-4590-B461-D53A886DD09A}"/>
    <cellStyle name="Normal 14 5" xfId="1395" xr:uid="{8AA11242-AAF2-4606-846E-1689155320C4}"/>
    <cellStyle name="Normal 14 6" xfId="1396" xr:uid="{57D68CBB-5CEF-4085-98B9-F9EF9774ABE3}"/>
    <cellStyle name="Normal 14 7" xfId="1397" xr:uid="{2A5866B4-9C6B-49B5-A49A-A2A39BA0FCE1}"/>
    <cellStyle name="Normal 14 8" xfId="1398" xr:uid="{AEBEE6EC-0F9C-4009-A64F-FC6254EAC435}"/>
    <cellStyle name="Normal 14 9" xfId="1399" xr:uid="{AB66AD18-7AE6-45B8-A5B5-62642A99B640}"/>
    <cellStyle name="Normal 15" xfId="918" xr:uid="{00000000-0005-0000-0000-0000AF030000}"/>
    <cellStyle name="Normal 15 2" xfId="919" xr:uid="{00000000-0005-0000-0000-0000B0030000}"/>
    <cellStyle name="Normal 15 2 2" xfId="1400" xr:uid="{DABD4762-A0D2-4A6C-95ED-E0715110520D}"/>
    <cellStyle name="Normal 15 3" xfId="920" xr:uid="{00000000-0005-0000-0000-0000B1030000}"/>
    <cellStyle name="Normal 15 3 2" xfId="1401" xr:uid="{BD2495FB-499D-4A7D-B377-2DCB87BF4359}"/>
    <cellStyle name="Normal 15 4" xfId="1402" xr:uid="{953707D9-2074-4BAC-82D1-26C9417B75CD}"/>
    <cellStyle name="Normal 15 5" xfId="1403" xr:uid="{43929838-9EE8-41A7-8606-76C64C439997}"/>
    <cellStyle name="Normal 15 6" xfId="1404" xr:uid="{E2DDF427-29FD-40D2-A02D-18845666ECC5}"/>
    <cellStyle name="Normal 16" xfId="921" xr:uid="{00000000-0005-0000-0000-0000B2030000}"/>
    <cellStyle name="Normal 17" xfId="922" xr:uid="{00000000-0005-0000-0000-0000B3030000}"/>
    <cellStyle name="Normal 17 2" xfId="923" xr:uid="{00000000-0005-0000-0000-0000B4030000}"/>
    <cellStyle name="Normal 17 2 2" xfId="924" xr:uid="{00000000-0005-0000-0000-0000B5030000}"/>
    <cellStyle name="Normal 17 2 3" xfId="925" xr:uid="{00000000-0005-0000-0000-0000B6030000}"/>
    <cellStyle name="Normal 17 2 4" xfId="1405" xr:uid="{02E93FF9-A590-412A-AD7C-0611285C8980}"/>
    <cellStyle name="Normal 17 3" xfId="1406" xr:uid="{5BD2C434-7D5C-4B48-854D-37D71E4BE3C5}"/>
    <cellStyle name="Normal 18" xfId="926" xr:uid="{00000000-0005-0000-0000-0000B7030000}"/>
    <cellStyle name="Normal 18 2" xfId="1407" xr:uid="{19D982B3-EE5A-40DC-9FA4-C2DAE5F4CEC8}"/>
    <cellStyle name="Normal 18 3" xfId="1408" xr:uid="{146014C3-7690-4108-85BD-1B43F4125BBB}"/>
    <cellStyle name="Normal 18 4" xfId="1409" xr:uid="{7FB27EFA-A8E1-4D64-9363-36EC9C4F71BF}"/>
    <cellStyle name="Normal 18 5" xfId="1410" xr:uid="{ED86E618-7BFD-452B-BDA2-5BACA2EA667C}"/>
    <cellStyle name="Normal 18 6" xfId="1411" xr:uid="{62A3B2B4-4264-41FB-8EF7-AAA99A30CEE4}"/>
    <cellStyle name="Normal 18 7" xfId="1412" xr:uid="{5CB7370B-4C1C-4085-98C0-5FFF87FC6990}"/>
    <cellStyle name="Normal 18 8" xfId="1413" xr:uid="{FF14CFCE-7B0D-4CB2-AC5D-1D8CD9A6A8D5}"/>
    <cellStyle name="Normal 19" xfId="927" xr:uid="{00000000-0005-0000-0000-0000B8030000}"/>
    <cellStyle name="Normal 19 2" xfId="928" xr:uid="{00000000-0005-0000-0000-0000B9030000}"/>
    <cellStyle name="Normal 19 2 2" xfId="1414" xr:uid="{A570B5EA-B505-4590-B7AE-9365279D2C91}"/>
    <cellStyle name="Normal 19 3" xfId="1415" xr:uid="{3DF87D14-C35A-4B9B-A234-C3ADDD20179F}"/>
    <cellStyle name="Normal 19 4" xfId="1416" xr:uid="{2E49AF12-DA2B-4D1C-988B-B874159D3253}"/>
    <cellStyle name="Normal 19 5" xfId="1417" xr:uid="{7619B361-77BD-41AA-94F0-9730F0C6E96A}"/>
    <cellStyle name="Normal 19 6" xfId="1418" xr:uid="{1DE4C86F-8EDA-4896-8157-5B6262FC9B63}"/>
    <cellStyle name="Normal 2" xfId="929" xr:uid="{00000000-0005-0000-0000-0000BA030000}"/>
    <cellStyle name="Normal 2 10" xfId="930" xr:uid="{00000000-0005-0000-0000-0000BB030000}"/>
    <cellStyle name="Normal 2 11" xfId="931" xr:uid="{00000000-0005-0000-0000-0000BC030000}"/>
    <cellStyle name="Normal 2 12" xfId="1236" xr:uid="{00000000-0005-0000-0000-0000BD030000}"/>
    <cellStyle name="Normal 2 2" xfId="932" xr:uid="{00000000-0005-0000-0000-0000BE030000}"/>
    <cellStyle name="Normal 2 2 2" xfId="933" xr:uid="{00000000-0005-0000-0000-0000BF030000}"/>
    <cellStyle name="Normal 2 2 3" xfId="934" xr:uid="{00000000-0005-0000-0000-0000C0030000}"/>
    <cellStyle name="Normal 2 2 4" xfId="935" xr:uid="{00000000-0005-0000-0000-0000C1030000}"/>
    <cellStyle name="Normal 2 2_Knot_wacker_Q3'2009" xfId="936" xr:uid="{00000000-0005-0000-0000-0000C2030000}"/>
    <cellStyle name="Normal 2 23" xfId="1307" xr:uid="{00000000-0005-0000-0000-0000C3030000}"/>
    <cellStyle name="Normal 2 3" xfId="937" xr:uid="{00000000-0005-0000-0000-0000C4030000}"/>
    <cellStyle name="Normal 2 3 2" xfId="938" xr:uid="{00000000-0005-0000-0000-0000C5030000}"/>
    <cellStyle name="Normal 2 32" xfId="939" xr:uid="{00000000-0005-0000-0000-0000C6030000}"/>
    <cellStyle name="Normal 2 4" xfId="940" xr:uid="{00000000-0005-0000-0000-0000C7030000}"/>
    <cellStyle name="Normal 2 5" xfId="941" xr:uid="{00000000-0005-0000-0000-0000C8030000}"/>
    <cellStyle name="Normal 2 6" xfId="942" xr:uid="{00000000-0005-0000-0000-0000C9030000}"/>
    <cellStyle name="Normal 2 7" xfId="943" xr:uid="{00000000-0005-0000-0000-0000CA030000}"/>
    <cellStyle name="Normal 2 8" xfId="944" xr:uid="{00000000-0005-0000-0000-0000CB030000}"/>
    <cellStyle name="Normal 2 9" xfId="945" xr:uid="{00000000-0005-0000-0000-0000CC030000}"/>
    <cellStyle name="Normal 2_12 DM-BS detail DEC_07" xfId="946" xr:uid="{00000000-0005-0000-0000-0000CD030000}"/>
    <cellStyle name="Normal 20" xfId="947" xr:uid="{00000000-0005-0000-0000-0000CE030000}"/>
    <cellStyle name="Normal 20 2" xfId="948" xr:uid="{00000000-0005-0000-0000-0000CF030000}"/>
    <cellStyle name="Normal 20 2 2" xfId="1419" xr:uid="{D8352540-37A4-420C-9761-BD184E55EAA5}"/>
    <cellStyle name="Normal 20 3" xfId="1420" xr:uid="{1096279E-5775-49B8-ABB3-116F2A95250C}"/>
    <cellStyle name="Normal 20 4" xfId="1421" xr:uid="{D9ACDC39-AADC-4F07-AD5C-569949EF3499}"/>
    <cellStyle name="Normal 20 5" xfId="1422" xr:uid="{FF99C123-35CF-4CB6-990F-EC99458519CF}"/>
    <cellStyle name="Normal 20 6" xfId="1423" xr:uid="{B30BA392-036D-4DA0-9D9C-705F0874C2C4}"/>
    <cellStyle name="Normal 21" xfId="949" xr:uid="{00000000-0005-0000-0000-0000D0030000}"/>
    <cellStyle name="Normal 22" xfId="950" xr:uid="{00000000-0005-0000-0000-0000D1030000}"/>
    <cellStyle name="Normal 22 2" xfId="951" xr:uid="{00000000-0005-0000-0000-0000D2030000}"/>
    <cellStyle name="Normal 22 2 2" xfId="1424" xr:uid="{33827D6E-696D-4BF8-8F5F-393B8F305089}"/>
    <cellStyle name="Normal 22 3" xfId="1425" xr:uid="{291AF9A7-221A-4268-B703-395E0ECDE68B}"/>
    <cellStyle name="Normal 22 4" xfId="1426" xr:uid="{E146A34A-38D3-4391-B689-1E91C671FF15}"/>
    <cellStyle name="Normal 22 5" xfId="1427" xr:uid="{3106975F-9641-4158-87A7-E4615A930225}"/>
    <cellStyle name="Normal 22 6" xfId="1428" xr:uid="{9E1AF960-68B9-4DF9-857E-29AA865A7010}"/>
    <cellStyle name="Normal 23" xfId="952" xr:uid="{00000000-0005-0000-0000-0000D3030000}"/>
    <cellStyle name="Normal 23 2" xfId="953" xr:uid="{00000000-0005-0000-0000-0000D4030000}"/>
    <cellStyle name="Normal 23 3" xfId="954" xr:uid="{00000000-0005-0000-0000-0000D5030000}"/>
    <cellStyle name="Normal 24" xfId="955" xr:uid="{00000000-0005-0000-0000-0000D6030000}"/>
    <cellStyle name="Normal 24 2" xfId="1429" xr:uid="{31531E4A-97EF-4C93-9EA4-8437C8924EDD}"/>
    <cellStyle name="Normal 24 3" xfId="1430" xr:uid="{01374850-3DB6-4A45-9EDE-D4A85A5E4BCC}"/>
    <cellStyle name="Normal 24 4" xfId="1431" xr:uid="{B47298D0-47DB-47A3-976F-B74EE4095C30}"/>
    <cellStyle name="Normal 24 5" xfId="1432" xr:uid="{C09A1871-F510-40D3-8EA4-9EC1C1591D20}"/>
    <cellStyle name="Normal 24 6" xfId="1433" xr:uid="{9EE0CA3F-A8E7-483B-9DC9-5561ABDBBFA3}"/>
    <cellStyle name="Normal 25" xfId="956" xr:uid="{00000000-0005-0000-0000-0000D7030000}"/>
    <cellStyle name="Normal 25 2" xfId="1434" xr:uid="{6440EEAE-E1AE-4122-B7CE-8DDC33823142}"/>
    <cellStyle name="Normal 25 3" xfId="1435" xr:uid="{CA33B8A6-7A42-49B6-90D5-124461E1F06E}"/>
    <cellStyle name="Normal 25 4" xfId="1436" xr:uid="{F43ABDF4-2356-4159-A659-3A898D68E069}"/>
    <cellStyle name="Normal 25 5" xfId="1437" xr:uid="{D71EF5B7-5575-43BA-8299-30EDE4973D89}"/>
    <cellStyle name="Normal 25 6" xfId="1438" xr:uid="{1AA5B375-6897-4C9F-9831-60BEA3652C44}"/>
    <cellStyle name="Normal 26" xfId="957" xr:uid="{00000000-0005-0000-0000-0000D8030000}"/>
    <cellStyle name="Normal 26 2" xfId="1439" xr:uid="{2B6765C2-A499-4F9D-8232-2F3D601F4831}"/>
    <cellStyle name="Normal 26 3" xfId="1440" xr:uid="{7EBDEAAF-2495-4A1E-9BE6-FB5D9AC256A4}"/>
    <cellStyle name="Normal 26 4" xfId="1441" xr:uid="{EEF8AB4D-74EF-4D50-AFDE-D132B7D08F2D}"/>
    <cellStyle name="Normal 26 5" xfId="1442" xr:uid="{55808B6B-8E43-46EE-9533-A326A58D13AF}"/>
    <cellStyle name="Normal 26 6" xfId="1443" xr:uid="{11DD37B6-23E3-4004-9B83-86386073C900}"/>
    <cellStyle name="Normal 27" xfId="958" xr:uid="{00000000-0005-0000-0000-0000D9030000}"/>
    <cellStyle name="Normal 27 2" xfId="1444" xr:uid="{AF185179-9EBA-400F-96DE-994DC99A2A35}"/>
    <cellStyle name="Normal 27 3" xfId="1445" xr:uid="{EA0C116F-649F-42F8-8944-2B09BC671335}"/>
    <cellStyle name="Normal 27 4" xfId="1446" xr:uid="{538A4407-3E2A-463D-9A0E-6C251F6A3AAE}"/>
    <cellStyle name="Normal 27 5" xfId="1447" xr:uid="{8D625BF7-C927-4F08-9E1E-568F4A24D9AC}"/>
    <cellStyle name="Normal 27 6" xfId="1448" xr:uid="{A5E7C696-7B70-4EFC-AD77-E4A81A5A9351}"/>
    <cellStyle name="Normal 28" xfId="959" xr:uid="{00000000-0005-0000-0000-0000DA030000}"/>
    <cellStyle name="Normal 28 2" xfId="960" xr:uid="{00000000-0005-0000-0000-0000DB030000}"/>
    <cellStyle name="Normal 29" xfId="961" xr:uid="{00000000-0005-0000-0000-0000DC030000}"/>
    <cellStyle name="Normal 29 2" xfId="962" xr:uid="{00000000-0005-0000-0000-0000DD030000}"/>
    <cellStyle name="Normal 3" xfId="963" xr:uid="{00000000-0005-0000-0000-0000DE030000}"/>
    <cellStyle name="Normal 3 10" xfId="1450" xr:uid="{723081D1-C379-4B96-886F-55F1E983AB46}"/>
    <cellStyle name="Normal 3 11" xfId="1451" xr:uid="{7F4C3435-8D6C-43BF-81D4-9D8AD0283C2E}"/>
    <cellStyle name="Normal 3 12" xfId="1449" xr:uid="{23C71783-53CD-490A-B641-7939A11268E9}"/>
    <cellStyle name="Normal 3 2" xfId="964" xr:uid="{00000000-0005-0000-0000-0000DF030000}"/>
    <cellStyle name="Normal 3 2 5" xfId="1299" xr:uid="{00000000-0005-0000-0000-0000E0030000}"/>
    <cellStyle name="Normal 3 2 5 2" xfId="1297" xr:uid="{00000000-0005-0000-0000-0000E1030000}"/>
    <cellStyle name="Normal 3 3" xfId="965" xr:uid="{00000000-0005-0000-0000-0000E2030000}"/>
    <cellStyle name="Normal 3 4" xfId="966" xr:uid="{00000000-0005-0000-0000-0000E3030000}"/>
    <cellStyle name="Normal 3 4 2" xfId="1452" xr:uid="{B8C14BF9-8D17-4D6F-AC8E-BE5E09463384}"/>
    <cellStyle name="Normal 3 5" xfId="1453" xr:uid="{3AB13701-74D9-435F-9292-225D961FED6A}"/>
    <cellStyle name="Normal 3 6" xfId="1454" xr:uid="{E0C11825-4123-454E-9BA3-5EB1C830B186}"/>
    <cellStyle name="Normal 3 7" xfId="1455" xr:uid="{44ACCF32-5B66-467F-94B8-9FB73FB677D4}"/>
    <cellStyle name="Normal 3 8" xfId="1456" xr:uid="{563A7486-1512-44D7-9C15-57EA8A190A83}"/>
    <cellStyle name="Normal 3 9" xfId="1457" xr:uid="{337EA05C-7473-499E-A67B-49EECBBAE46E}"/>
    <cellStyle name="Normal 3_Knot_wacker_Q3'2009" xfId="967" xr:uid="{00000000-0005-0000-0000-0000E4030000}"/>
    <cellStyle name="Normal 30" xfId="968" xr:uid="{00000000-0005-0000-0000-0000E5030000}"/>
    <cellStyle name="Normal 31" xfId="969" xr:uid="{00000000-0005-0000-0000-0000E6030000}"/>
    <cellStyle name="Normal 31 2" xfId="970" xr:uid="{00000000-0005-0000-0000-0000E7030000}"/>
    <cellStyle name="Normal 32" xfId="971" xr:uid="{00000000-0005-0000-0000-0000E8030000}"/>
    <cellStyle name="Normal 33" xfId="972" xr:uid="{00000000-0005-0000-0000-0000E9030000}"/>
    <cellStyle name="Normal 33 2" xfId="973" xr:uid="{00000000-0005-0000-0000-0000EA030000}"/>
    <cellStyle name="Normal 34" xfId="974" xr:uid="{00000000-0005-0000-0000-0000EB030000}"/>
    <cellStyle name="Normal 35" xfId="975" xr:uid="{00000000-0005-0000-0000-0000EC030000}"/>
    <cellStyle name="Normal 36" xfId="976" xr:uid="{00000000-0005-0000-0000-0000ED030000}"/>
    <cellStyle name="Normal 37" xfId="977" xr:uid="{00000000-0005-0000-0000-0000EE030000}"/>
    <cellStyle name="Normal 37 2" xfId="978" xr:uid="{00000000-0005-0000-0000-0000EF030000}"/>
    <cellStyle name="Normal 38" xfId="979" xr:uid="{00000000-0005-0000-0000-0000F0030000}"/>
    <cellStyle name="Normal 381" xfId="1296" xr:uid="{00000000-0005-0000-0000-0000F1030000}"/>
    <cellStyle name="Normal 381 2" xfId="1302" xr:uid="{00000000-0005-0000-0000-0000F2030000}"/>
    <cellStyle name="Normal 381 3" xfId="1294" xr:uid="{00000000-0005-0000-0000-0000F3030000}"/>
    <cellStyle name="Normal 381 3 2" xfId="1310" xr:uid="{12C47BA6-712B-412E-98B4-4263CA9A784C}"/>
    <cellStyle name="Normal 384 2" xfId="1305" xr:uid="{00000000-0005-0000-0000-0000F4030000}"/>
    <cellStyle name="Normal 384 2 2" xfId="1308" xr:uid="{00000000-0005-0000-0000-0000F5030000}"/>
    <cellStyle name="Normal 39" xfId="980" xr:uid="{00000000-0005-0000-0000-0000F6030000}"/>
    <cellStyle name="Normal 4" xfId="981" xr:uid="{00000000-0005-0000-0000-0000F7030000}"/>
    <cellStyle name="Normal 4 2" xfId="982" xr:uid="{00000000-0005-0000-0000-0000F8030000}"/>
    <cellStyle name="Normal 4 2 2" xfId="1459" xr:uid="{3B7577C7-D593-4E1F-8E74-93A2560AE5A8}"/>
    <cellStyle name="Normal 4 3" xfId="983" xr:uid="{00000000-0005-0000-0000-0000F9030000}"/>
    <cellStyle name="Normal 4 4" xfId="1458" xr:uid="{4DA34271-2DBC-4525-88A3-9B8524AE2114}"/>
    <cellStyle name="Normal 4_IDC (Thailand)-Top FS Y2008_07012009" xfId="984" xr:uid="{00000000-0005-0000-0000-0000FA030000}"/>
    <cellStyle name="Normal 40" xfId="985" xr:uid="{00000000-0005-0000-0000-0000FB030000}"/>
    <cellStyle name="Normal 41" xfId="986" xr:uid="{00000000-0005-0000-0000-0000FC030000}"/>
    <cellStyle name="Normal 42" xfId="987" xr:uid="{00000000-0005-0000-0000-0000FD030000}"/>
    <cellStyle name="Normal 42 2" xfId="1460" xr:uid="{87D3008A-84BF-4F69-B752-A3FA2124DB47}"/>
    <cellStyle name="Normal 43" xfId="988" xr:uid="{00000000-0005-0000-0000-0000FE030000}"/>
    <cellStyle name="Normal 43 2" xfId="1461" xr:uid="{1F020567-E256-4757-91C5-2943EEB3882E}"/>
    <cellStyle name="Normal 44" xfId="989" xr:uid="{00000000-0005-0000-0000-0000FF030000}"/>
    <cellStyle name="Normal 44 2" xfId="1462" xr:uid="{E27FE89E-3DBA-4B7F-B319-A5B2D6BE313D}"/>
    <cellStyle name="Normal 45" xfId="990" xr:uid="{00000000-0005-0000-0000-000000040000}"/>
    <cellStyle name="Normal 45 2" xfId="1463" xr:uid="{0614A1AC-017B-4ED2-AE0F-4A955FB62387}"/>
    <cellStyle name="Normal 46" xfId="6" xr:uid="{00000000-0005-0000-0000-000001040000}"/>
    <cellStyle name="Normal 47" xfId="1013" xr:uid="{00000000-0005-0000-0000-000002040000}"/>
    <cellStyle name="Normal 48" xfId="4" xr:uid="{00000000-0005-0000-0000-000003040000}"/>
    <cellStyle name="Normal 49" xfId="1232" xr:uid="{00000000-0005-0000-0000-000004040000}"/>
    <cellStyle name="Normal 5" xfId="991" xr:uid="{00000000-0005-0000-0000-000005040000}"/>
    <cellStyle name="Normal 5 2" xfId="992" xr:uid="{00000000-0005-0000-0000-000006040000}"/>
    <cellStyle name="Normal 5 3" xfId="993" xr:uid="{00000000-0005-0000-0000-000007040000}"/>
    <cellStyle name="Normal 5 4" xfId="1464" xr:uid="{67700086-6956-4270-A762-C933BDEA9312}"/>
    <cellStyle name="Normal 5_BB Sum" xfId="994" xr:uid="{00000000-0005-0000-0000-000008040000}"/>
    <cellStyle name="Normal 50" xfId="1233" xr:uid="{00000000-0005-0000-0000-000009040000}"/>
    <cellStyle name="Normal 51" xfId="1246" xr:uid="{00000000-0005-0000-0000-00000A040000}"/>
    <cellStyle name="Normal 51 2" xfId="1640" xr:uid="{F725083C-2243-4950-AD7D-EDFA56A9B8D2}"/>
    <cellStyle name="Normal 52" xfId="1237" xr:uid="{00000000-0005-0000-0000-00000B040000}"/>
    <cellStyle name="Normal 53" xfId="1245" xr:uid="{00000000-0005-0000-0000-00000C040000}"/>
    <cellStyle name="Normal 54" xfId="1291" xr:uid="{00000000-0005-0000-0000-00000D040000}"/>
    <cellStyle name="Normal 55" xfId="1292" xr:uid="{00000000-0005-0000-0000-00000E040000}"/>
    <cellStyle name="Normal 56" xfId="1311" xr:uid="{CBC0FD33-A051-4B20-92C5-0CF31938E156}"/>
    <cellStyle name="Normal 57" xfId="1586" xr:uid="{E0A79524-F6A5-4E0E-B889-422AAFDA28BF}"/>
    <cellStyle name="Normal 58" xfId="1599" xr:uid="{C761E408-F757-4E87-949E-22F5AF1B166C}"/>
    <cellStyle name="Normal 6" xfId="995" xr:uid="{00000000-0005-0000-0000-00000F040000}"/>
    <cellStyle name="Normal 6 2" xfId="996" xr:uid="{00000000-0005-0000-0000-000010040000}"/>
    <cellStyle name="Normal 6 3" xfId="997" xr:uid="{00000000-0005-0000-0000-000011040000}"/>
    <cellStyle name="Normal 6 3 2" xfId="998" xr:uid="{00000000-0005-0000-0000-000012040000}"/>
    <cellStyle name="Normal 6 4" xfId="999" xr:uid="{00000000-0005-0000-0000-000013040000}"/>
    <cellStyle name="Normal 6 5" xfId="1000" xr:uid="{00000000-0005-0000-0000-000014040000}"/>
    <cellStyle name="Normal 7" xfId="1001" xr:uid="{00000000-0005-0000-0000-000015040000}"/>
    <cellStyle name="Normal 7 10" xfId="1466" xr:uid="{03572BF6-E4E6-4E4A-AF60-90F8A25689D0}"/>
    <cellStyle name="Normal 7 11" xfId="1467" xr:uid="{C033B879-577D-457F-B63E-31199FF85E8F}"/>
    <cellStyle name="Normal 7 12" xfId="1465" xr:uid="{7A600E57-DE1C-43D9-97C4-CEA07D530079}"/>
    <cellStyle name="Normal 7 2" xfId="1002" xr:uid="{00000000-0005-0000-0000-000016040000}"/>
    <cellStyle name="Normal 7 2 2" xfId="1003" xr:uid="{00000000-0005-0000-0000-000017040000}"/>
    <cellStyle name="Normal 7 2 3" xfId="1468" xr:uid="{E2D90529-8DA5-4208-BE99-858CE42564D9}"/>
    <cellStyle name="Normal 7 3" xfId="1004" xr:uid="{00000000-0005-0000-0000-000018040000}"/>
    <cellStyle name="Normal 7 3 2" xfId="1469" xr:uid="{67FDAA8D-A33E-43F8-8119-A3836944FB1A}"/>
    <cellStyle name="Normal 7 4" xfId="1470" xr:uid="{D3BE3D7A-658B-453F-9B26-AF7AAF7B9D43}"/>
    <cellStyle name="Normal 7 5" xfId="1471" xr:uid="{121EF9BE-B4F3-4F34-88E7-4A92814C2CF0}"/>
    <cellStyle name="Normal 7 6" xfId="1472" xr:uid="{0500E4ED-B7E9-478D-83CD-70D2D858DA47}"/>
    <cellStyle name="Normal 7 7" xfId="1473" xr:uid="{C98B7BD4-8F35-4D46-B637-8D2D0F403A65}"/>
    <cellStyle name="Normal 7 8" xfId="1474" xr:uid="{D7141E63-6616-4155-A8CD-28078C83B9EF}"/>
    <cellStyle name="Normal 7 9" xfId="1475" xr:uid="{54F832C9-4DA0-4CE4-A3BE-D915C803B510}"/>
    <cellStyle name="Normal 8" xfId="1005" xr:uid="{00000000-0005-0000-0000-000019040000}"/>
    <cellStyle name="Normal 8 2" xfId="1006" xr:uid="{00000000-0005-0000-0000-00001A040000}"/>
    <cellStyle name="Normal 8 2 2" xfId="1477" xr:uid="{96C7941E-26DB-40BD-BC01-15562F3E8FEA}"/>
    <cellStyle name="Normal 8 3" xfId="1007" xr:uid="{00000000-0005-0000-0000-00001B040000}"/>
    <cellStyle name="Normal 8 4" xfId="1476" xr:uid="{7454D7FC-E2E1-4743-9B30-82D24F1070D4}"/>
    <cellStyle name="Normal 8_Knot_wacker_Q3'2009" xfId="1008" xr:uid="{00000000-0005-0000-0000-00001C040000}"/>
    <cellStyle name="Normal 9" xfId="1009" xr:uid="{00000000-0005-0000-0000-00001D040000}"/>
    <cellStyle name="Normal 9 2" xfId="1010" xr:uid="{00000000-0005-0000-0000-00001E040000}"/>
    <cellStyle name="Normal 9 2 4" xfId="1300" xr:uid="{00000000-0005-0000-0000-00001F040000}"/>
    <cellStyle name="Normal 9 2 4 2" xfId="1639" xr:uid="{01022691-BF51-4022-A86B-D96F40822A0C}"/>
    <cellStyle name="Normal 9 3" xfId="1011" xr:uid="{00000000-0005-0000-0000-000020040000}"/>
    <cellStyle name="Normal 9 4" xfId="1478" xr:uid="{92CE0AAC-7858-484F-95E0-D6C11FC15435}"/>
    <cellStyle name="Normal 9_POV-Top FS final" xfId="1012" xr:uid="{00000000-0005-0000-0000-000021040000}"/>
    <cellStyle name="Normal M" xfId="1479" xr:uid="{B7C3B227-1543-42DA-B80D-0A53C6C1651F}"/>
    <cellStyle name="Normal T" xfId="1480" xr:uid="{F4B12797-2E6E-4162-9456-48F45C5FA289}"/>
    <cellStyle name="Normal W" xfId="1481" xr:uid="{18E53A2E-D655-4261-93A6-C2C871E946B4}"/>
    <cellStyle name="Normal_T-59-Q1" xfId="2" xr:uid="{00000000-0005-0000-0000-000022040000}"/>
    <cellStyle name="Normal_T-59-Q1 2" xfId="1309" xr:uid="{28BE056F-FF21-4F07-A922-19C167D390A6}"/>
    <cellStyle name="NormalGB" xfId="1482" xr:uid="{B88C97F3-1EF5-4A0D-8FAE-0BB2B36A8678}"/>
    <cellStyle name="Note 2" xfId="1014" xr:uid="{00000000-0005-0000-0000-000023040000}"/>
    <cellStyle name="Note 2 2" xfId="1015" xr:uid="{00000000-0005-0000-0000-000024040000}"/>
    <cellStyle name="Note 2 2 2" xfId="1265" xr:uid="{00000000-0005-0000-0000-000025040000}"/>
    <cellStyle name="Note 2 2 2 2" xfId="1644" xr:uid="{46BD27A9-4455-4705-89C4-F4618F4E2326}"/>
    <cellStyle name="Note 2 2 3" xfId="1484" xr:uid="{412EBDC2-AF3A-4ED3-AEEC-35271D3A4A5D}"/>
    <cellStyle name="Note 2 2 4" xfId="1615" xr:uid="{3B066CA9-E14A-4595-8C34-B2B01B423385}"/>
    <cellStyle name="Note 2 3" xfId="1016" xr:uid="{00000000-0005-0000-0000-000026040000}"/>
    <cellStyle name="Note 2 3 2" xfId="1266" xr:uid="{00000000-0005-0000-0000-000027040000}"/>
    <cellStyle name="Note 2 3 3" xfId="1616" xr:uid="{4E1607F3-62B3-40A7-8799-117519A0B728}"/>
    <cellStyle name="Note 2 4" xfId="1264" xr:uid="{00000000-0005-0000-0000-000028040000}"/>
    <cellStyle name="Note 2 4 2" xfId="1643" xr:uid="{2E5653ED-15FC-4F67-AD29-F7EDA861F1C2}"/>
    <cellStyle name="Note 2 5" xfId="1483" xr:uid="{AFFF32E3-B95F-4C29-A31D-DD8B0A0D1180}"/>
    <cellStyle name="Note 2 6" xfId="1614" xr:uid="{E7555E51-B3E9-4E7F-8DF0-62992A6CCF10}"/>
    <cellStyle name="Note 2_POV-Top FS final" xfId="1017" xr:uid="{00000000-0005-0000-0000-000029040000}"/>
    <cellStyle name="Note 3" xfId="1018" xr:uid="{00000000-0005-0000-0000-00002A040000}"/>
    <cellStyle name="Note 3 2" xfId="1267" xr:uid="{00000000-0005-0000-0000-00002B040000}"/>
    <cellStyle name="Note 3 2 2" xfId="1645" xr:uid="{F7298AFF-58F6-49C9-815E-D27EBF677D9A}"/>
    <cellStyle name="Note 3 3" xfId="1485" xr:uid="{18EB915F-DF17-4814-B74A-4CE3AABB1FE0}"/>
    <cellStyle name="Note 3 4" xfId="1617" xr:uid="{1367F9B3-8012-45C4-9C2E-B4FA0C758C1F}"/>
    <cellStyle name="Note 4" xfId="1019" xr:uid="{00000000-0005-0000-0000-00002C040000}"/>
    <cellStyle name="Note 4 2" xfId="1268" xr:uid="{00000000-0005-0000-0000-00002D040000}"/>
    <cellStyle name="Note 4 3" xfId="1618" xr:uid="{9E62C62F-96F0-46D6-8CE2-54D8F91E1846}"/>
    <cellStyle name="Note 5" xfId="1020" xr:uid="{00000000-0005-0000-0000-00002E040000}"/>
    <cellStyle name="Note 5 2" xfId="1269" xr:uid="{00000000-0005-0000-0000-00002F040000}"/>
    <cellStyle name="Note 5 3" xfId="1619" xr:uid="{451FF120-0B1D-45B8-830F-C8302C4A73E4}"/>
    <cellStyle name="Note 6" xfId="1021" xr:uid="{00000000-0005-0000-0000-000030040000}"/>
    <cellStyle name="Note 6 2" xfId="1270" xr:uid="{00000000-0005-0000-0000-000031040000}"/>
    <cellStyle name="Note 6 3" xfId="1620" xr:uid="{2CA87B24-6663-46DE-8E70-015D8C5DEF69}"/>
    <cellStyle name="Note 7" xfId="1022" xr:uid="{00000000-0005-0000-0000-000032040000}"/>
    <cellStyle name="Note 7 2" xfId="1271" xr:uid="{00000000-0005-0000-0000-000033040000}"/>
    <cellStyle name="Note 7 3" xfId="1621" xr:uid="{DBCFF495-9FBD-4360-B8B8-C6CFE7F4A84E}"/>
    <cellStyle name="Note 8" xfId="1023" xr:uid="{00000000-0005-0000-0000-000034040000}"/>
    <cellStyle name="Note 8 2" xfId="1272" xr:uid="{00000000-0005-0000-0000-000035040000}"/>
    <cellStyle name="Note 8 3" xfId="1622" xr:uid="{3FCB8736-5D70-4602-85C2-D6ABF92AC8B5}"/>
    <cellStyle name="Note 9" xfId="1024" xr:uid="{00000000-0005-0000-0000-000036040000}"/>
    <cellStyle name="Note 9 2" xfId="1273" xr:uid="{00000000-0005-0000-0000-000037040000}"/>
    <cellStyle name="Note 9 3" xfId="1623" xr:uid="{6CE1DE3E-DF96-4915-8C12-81AB40786A1F}"/>
    <cellStyle name="Nummerierung" xfId="1025" xr:uid="{00000000-0005-0000-0000-000038040000}"/>
    <cellStyle name="Output 2" xfId="1026" xr:uid="{00000000-0005-0000-0000-000039040000}"/>
    <cellStyle name="Output 2 2" xfId="1027" xr:uid="{00000000-0005-0000-0000-00003A040000}"/>
    <cellStyle name="Output 2 2 2" xfId="1275" xr:uid="{00000000-0005-0000-0000-00003B040000}"/>
    <cellStyle name="Output 2 2 3" xfId="1625" xr:uid="{DF38A077-4833-4116-9B14-BCEB0D571700}"/>
    <cellStyle name="Output 2 3" xfId="1028" xr:uid="{00000000-0005-0000-0000-00003C040000}"/>
    <cellStyle name="Output 2 3 2" xfId="1276" xr:uid="{00000000-0005-0000-0000-00003D040000}"/>
    <cellStyle name="Output 2 3 3" xfId="1626" xr:uid="{E1C993B2-DA55-4A19-A4F6-A176098D14C8}"/>
    <cellStyle name="Output 2 4" xfId="1274" xr:uid="{00000000-0005-0000-0000-00003E040000}"/>
    <cellStyle name="Output 2 5" xfId="1624" xr:uid="{FC5C419A-FFA6-4BEB-BD3E-79C8F4B0D24D}"/>
    <cellStyle name="Output 3" xfId="1029" xr:uid="{00000000-0005-0000-0000-00003F040000}"/>
    <cellStyle name="Output 3 2" xfId="1277" xr:uid="{00000000-0005-0000-0000-000040040000}"/>
    <cellStyle name="Output 3 3" xfId="1627" xr:uid="{7839CC63-2D90-4030-B4DF-B2CEAB784ACF}"/>
    <cellStyle name="Page Number" xfId="1486" xr:uid="{8D67C66F-318E-4A41-A359-CCE0306CE657}"/>
    <cellStyle name="PB Table Heading" xfId="1030" xr:uid="{00000000-0005-0000-0000-000041040000}"/>
    <cellStyle name="PB Table Highlight1" xfId="1031" xr:uid="{00000000-0005-0000-0000-000042040000}"/>
    <cellStyle name="PB Table Highlight2" xfId="1032" xr:uid="{00000000-0005-0000-0000-000043040000}"/>
    <cellStyle name="PB Table Highlight3" xfId="1033" xr:uid="{00000000-0005-0000-0000-000044040000}"/>
    <cellStyle name="PB Table Standard Row" xfId="1034" xr:uid="{00000000-0005-0000-0000-000045040000}"/>
    <cellStyle name="PB Table Subtotal Row" xfId="1035" xr:uid="{00000000-0005-0000-0000-000046040000}"/>
    <cellStyle name="PB Table Total Row" xfId="1036" xr:uid="{00000000-0005-0000-0000-000047040000}"/>
    <cellStyle name="Percent (0%)" xfId="1487" xr:uid="{80FCD6B0-2EA1-48C7-B875-F363720693D2}"/>
    <cellStyle name="Percent (0.0%)" xfId="1488" xr:uid="{5874FDA5-1FDA-497D-A1A5-99EE1D4B9F29}"/>
    <cellStyle name="Percent (0.00%)" xfId="1489" xr:uid="{18D9EC4A-E375-48A3-AE4B-3B6806571868}"/>
    <cellStyle name="Percent [0]" xfId="1037" xr:uid="{00000000-0005-0000-0000-000049040000}"/>
    <cellStyle name="Percent [0] 2" xfId="1038" xr:uid="{00000000-0005-0000-0000-00004A040000}"/>
    <cellStyle name="Percent [0] 3" xfId="1039" xr:uid="{00000000-0005-0000-0000-00004B040000}"/>
    <cellStyle name="Percent [00]" xfId="1040" xr:uid="{00000000-0005-0000-0000-00004C040000}"/>
    <cellStyle name="Percent [2]" xfId="1041" xr:uid="{00000000-0005-0000-0000-00004D040000}"/>
    <cellStyle name="Percent [2] 2" xfId="1042" xr:uid="{00000000-0005-0000-0000-00004E040000}"/>
    <cellStyle name="Percent [2] 2 2" xfId="1043" xr:uid="{00000000-0005-0000-0000-00004F040000}"/>
    <cellStyle name="Percent [2] 2 3" xfId="1044" xr:uid="{00000000-0005-0000-0000-000050040000}"/>
    <cellStyle name="Percent [2] 3" xfId="1045" xr:uid="{00000000-0005-0000-0000-000051040000}"/>
    <cellStyle name="Percent [2] 4" xfId="1046" xr:uid="{00000000-0005-0000-0000-000052040000}"/>
    <cellStyle name="Percent [2] 5" xfId="1047" xr:uid="{00000000-0005-0000-0000-000053040000}"/>
    <cellStyle name="Percent 10" xfId="1048" xr:uid="{00000000-0005-0000-0000-000054040000}"/>
    <cellStyle name="Percent 10 2" xfId="1049" xr:uid="{00000000-0005-0000-0000-000055040000}"/>
    <cellStyle name="Percent 11" xfId="1050" xr:uid="{00000000-0005-0000-0000-000056040000}"/>
    <cellStyle name="Percent 11 2" xfId="1051" xr:uid="{00000000-0005-0000-0000-000057040000}"/>
    <cellStyle name="Percent 12" xfId="1052" xr:uid="{00000000-0005-0000-0000-000058040000}"/>
    <cellStyle name="Percent 12 2" xfId="1053" xr:uid="{00000000-0005-0000-0000-000059040000}"/>
    <cellStyle name="Percent 13" xfId="1054" xr:uid="{00000000-0005-0000-0000-00005A040000}"/>
    <cellStyle name="Percent 14" xfId="1055" xr:uid="{00000000-0005-0000-0000-00005B040000}"/>
    <cellStyle name="Percent 15" xfId="1056" xr:uid="{00000000-0005-0000-0000-00005C040000}"/>
    <cellStyle name="Percent 16" xfId="1057" xr:uid="{00000000-0005-0000-0000-00005D040000}"/>
    <cellStyle name="Percent 16 2" xfId="1058" xr:uid="{00000000-0005-0000-0000-00005E040000}"/>
    <cellStyle name="Percent 17" xfId="1059" xr:uid="{00000000-0005-0000-0000-00005F040000}"/>
    <cellStyle name="Percent 18" xfId="1060" xr:uid="{00000000-0005-0000-0000-000060040000}"/>
    <cellStyle name="Percent 19" xfId="1061" xr:uid="{00000000-0005-0000-0000-000061040000}"/>
    <cellStyle name="Percent 2" xfId="1062" xr:uid="{00000000-0005-0000-0000-000062040000}"/>
    <cellStyle name="Percent 2 2" xfId="1063" xr:uid="{00000000-0005-0000-0000-000063040000}"/>
    <cellStyle name="Percent 2 2 2" xfId="1064" xr:uid="{00000000-0005-0000-0000-000064040000}"/>
    <cellStyle name="Percent 2 2 3" xfId="1065" xr:uid="{00000000-0005-0000-0000-000065040000}"/>
    <cellStyle name="Percent 2 2 4" xfId="1066" xr:uid="{00000000-0005-0000-0000-000066040000}"/>
    <cellStyle name="Percent 2 2 5" xfId="1490" xr:uid="{ECE8914B-8DC5-415B-92A5-79D480FA4D8E}"/>
    <cellStyle name="Percent 2 3" xfId="1067" xr:uid="{00000000-0005-0000-0000-000067040000}"/>
    <cellStyle name="Percent 2 3 2" xfId="1068" xr:uid="{00000000-0005-0000-0000-000068040000}"/>
    <cellStyle name="Percent 2 3 3" xfId="1491" xr:uid="{511940A4-5C86-4F2A-8707-C163189F496A}"/>
    <cellStyle name="Percent 2 4" xfId="1069" xr:uid="{00000000-0005-0000-0000-000069040000}"/>
    <cellStyle name="Percent 2 5" xfId="1070" xr:uid="{00000000-0005-0000-0000-00006A040000}"/>
    <cellStyle name="Percent 20" xfId="1071" xr:uid="{00000000-0005-0000-0000-00006B040000}"/>
    <cellStyle name="Percent 21" xfId="1072" xr:uid="{00000000-0005-0000-0000-00006C040000}"/>
    <cellStyle name="Percent 22" xfId="1073" xr:uid="{00000000-0005-0000-0000-00006D040000}"/>
    <cellStyle name="Percent 23" xfId="1074" xr:uid="{00000000-0005-0000-0000-00006E040000}"/>
    <cellStyle name="Percent 24" xfId="1239" xr:uid="{00000000-0005-0000-0000-00006F040000}"/>
    <cellStyle name="Percent 25" xfId="1243" xr:uid="{00000000-0005-0000-0000-000070040000}"/>
    <cellStyle name="Percent 26" xfId="1289" xr:uid="{00000000-0005-0000-0000-000071040000}"/>
    <cellStyle name="Percent 3" xfId="1075" xr:uid="{00000000-0005-0000-0000-000072040000}"/>
    <cellStyle name="Percent 3 2" xfId="1076" xr:uid="{00000000-0005-0000-0000-000073040000}"/>
    <cellStyle name="Percent 3 3" xfId="1077" xr:uid="{00000000-0005-0000-0000-000074040000}"/>
    <cellStyle name="Percent 3 4" xfId="1492" xr:uid="{29D01E1A-5C48-42AB-84BA-FB52B68A1C00}"/>
    <cellStyle name="Percent 4" xfId="1078" xr:uid="{00000000-0005-0000-0000-000075040000}"/>
    <cellStyle name="Percent 4 2" xfId="1079" xr:uid="{00000000-0005-0000-0000-000076040000}"/>
    <cellStyle name="Percent 5" xfId="1080" xr:uid="{00000000-0005-0000-0000-000077040000}"/>
    <cellStyle name="Percent 5 2" xfId="1081" xr:uid="{00000000-0005-0000-0000-000078040000}"/>
    <cellStyle name="Percent 5 3" xfId="1082" xr:uid="{00000000-0005-0000-0000-000079040000}"/>
    <cellStyle name="Percent 6" xfId="1083" xr:uid="{00000000-0005-0000-0000-00007A040000}"/>
    <cellStyle name="Percent 6 2" xfId="1084" xr:uid="{00000000-0005-0000-0000-00007B040000}"/>
    <cellStyle name="Percent 6 3" xfId="1085" xr:uid="{00000000-0005-0000-0000-00007C040000}"/>
    <cellStyle name="Percent 7" xfId="1086" xr:uid="{00000000-0005-0000-0000-00007D040000}"/>
    <cellStyle name="Percent 7 2" xfId="1087" xr:uid="{00000000-0005-0000-0000-00007E040000}"/>
    <cellStyle name="Percent 8" xfId="1088" xr:uid="{00000000-0005-0000-0000-00007F040000}"/>
    <cellStyle name="Percent 8 2" xfId="1089" xr:uid="{00000000-0005-0000-0000-000080040000}"/>
    <cellStyle name="Percent 9" xfId="1090" xr:uid="{00000000-0005-0000-0000-000081040000}"/>
    <cellStyle name="PERCENTAGE" xfId="1091" xr:uid="{00000000-0005-0000-0000-000082040000}"/>
    <cellStyle name="PrePop Currency (0)" xfId="1092" xr:uid="{00000000-0005-0000-0000-000083040000}"/>
    <cellStyle name="PrePop Currency (2)" xfId="1093" xr:uid="{00000000-0005-0000-0000-000084040000}"/>
    <cellStyle name="PrePop Units (0)" xfId="1094" xr:uid="{00000000-0005-0000-0000-000085040000}"/>
    <cellStyle name="PrePop Units (1)" xfId="1095" xr:uid="{00000000-0005-0000-0000-000086040000}"/>
    <cellStyle name="PrePop Units (2)" xfId="1096" xr:uid="{00000000-0005-0000-0000-000087040000}"/>
    <cellStyle name="pwstyle" xfId="1097" xr:uid="{00000000-0005-0000-0000-000088040000}"/>
    <cellStyle name="Quantity" xfId="1098" xr:uid="{00000000-0005-0000-0000-000089040000}"/>
    <cellStyle name="Quantity 2" xfId="1099" xr:uid="{00000000-0005-0000-0000-00008A040000}"/>
    <cellStyle name="Quantity 3" xfId="1100" xr:uid="{00000000-0005-0000-0000-00008B040000}"/>
    <cellStyle name="Quantity 4" xfId="1101" xr:uid="{00000000-0005-0000-0000-00008C040000}"/>
    <cellStyle name="Quantity 5" xfId="1102" xr:uid="{00000000-0005-0000-0000-00008D040000}"/>
    <cellStyle name="Quantity_A" xfId="1103" xr:uid="{00000000-0005-0000-0000-00008E040000}"/>
    <cellStyle name="RevList" xfId="1104" xr:uid="{00000000-0005-0000-0000-00008F040000}"/>
    <cellStyle name="RevList 2" xfId="1105" xr:uid="{00000000-0005-0000-0000-000090040000}"/>
    <cellStyle name="RevList 3" xfId="1106" xr:uid="{00000000-0005-0000-0000-000091040000}"/>
    <cellStyle name="RevList 4" xfId="1107" xr:uid="{00000000-0005-0000-0000-000092040000}"/>
    <cellStyle name="RevList 5" xfId="1108" xr:uid="{00000000-0005-0000-0000-000093040000}"/>
    <cellStyle name="RevList 6" xfId="1493" xr:uid="{4DF98A8D-1046-45AF-A62C-09F7F59A6880}"/>
    <cellStyle name="RevList_Knot_wacker_Q3'2009" xfId="1109" xr:uid="{00000000-0005-0000-0000-000094040000}"/>
    <cellStyle name="Salomon Logo" xfId="1494" xr:uid="{A2DC0742-1E13-4673-BC9F-D2296C41659F}"/>
    <cellStyle name="SAPBEXaggData" xfId="1495" xr:uid="{D14605DF-E84F-4DDD-A21E-0312B55EDEF9}"/>
    <cellStyle name="SAPBEXaggData 2" xfId="1646" xr:uid="{A3028931-0ACA-412B-AA40-3263081AC781}"/>
    <cellStyle name="SAPBEXaggDataEmph" xfId="1496" xr:uid="{227E91A8-D0D3-4302-8A59-22453A315CF3}"/>
    <cellStyle name="SAPBEXaggDataEmph 2" xfId="1647" xr:uid="{961BF6D3-5875-4A86-847B-6A716BA93A36}"/>
    <cellStyle name="SAPBEXaggItem" xfId="1497" xr:uid="{A7F9A11A-8D7B-4D92-A276-4AF0CA19A9A9}"/>
    <cellStyle name="SAPBEXaggItem 2" xfId="1648" xr:uid="{2720C534-F534-4852-81A7-CF926AA3EC51}"/>
    <cellStyle name="SAPBEXaggItemX" xfId="1498" xr:uid="{E4A0FEF7-74CB-46C7-A24B-0F37994A959F}"/>
    <cellStyle name="SAPBEXaggItemX 2" xfId="1649" xr:uid="{EA90F4AB-5402-44B0-B5CC-1D5B86D34551}"/>
    <cellStyle name="SAPBEXchaText" xfId="1499" xr:uid="{E6D912F2-D545-410C-99E4-86CAD4E71F16}"/>
    <cellStyle name="SAPBEXexcBad7" xfId="1500" xr:uid="{27158735-AF0D-4475-B9A1-208F6032D88B}"/>
    <cellStyle name="SAPBEXexcBad7 2" xfId="1650" xr:uid="{A47F2E36-B6ED-4E7A-B69A-18A9F3F0E6D2}"/>
    <cellStyle name="SAPBEXexcBad8" xfId="1501" xr:uid="{A82503B0-330A-42FC-AB3D-A9E2D89AE190}"/>
    <cellStyle name="SAPBEXexcBad8 2" xfId="1651" xr:uid="{E595A00E-AED8-4C94-A293-1932D79D8313}"/>
    <cellStyle name="SAPBEXexcBad9" xfId="1502" xr:uid="{20EE2160-48C8-4E3F-AF6F-1D4B852922D6}"/>
    <cellStyle name="SAPBEXexcBad9 2" xfId="1652" xr:uid="{D22CF872-3D47-4AB1-BEF3-C22631D3C7E7}"/>
    <cellStyle name="SAPBEXexcCritical4" xfId="1503" xr:uid="{804B5E5D-21CB-4FD5-9944-B9CF5BB151FB}"/>
    <cellStyle name="SAPBEXexcCritical4 2" xfId="1653" xr:uid="{E2CCAC10-95DC-461B-81D2-718E700F1617}"/>
    <cellStyle name="SAPBEXexcCritical5" xfId="1504" xr:uid="{8E37A3DB-DC37-4903-BE0F-FB43028812C6}"/>
    <cellStyle name="SAPBEXexcCritical5 2" xfId="1654" xr:uid="{EFE86EBD-02B8-41CC-B4A5-AC0759AAE0F6}"/>
    <cellStyle name="SAPBEXexcCritical6" xfId="1505" xr:uid="{BD9606D6-BD99-49F5-83D7-D693E978458E}"/>
    <cellStyle name="SAPBEXexcCritical6 2" xfId="1655" xr:uid="{24E05C85-9B84-49D6-AB98-1E87C7B6FDFF}"/>
    <cellStyle name="SAPBEXexcGood1" xfId="1506" xr:uid="{360EBA65-4795-47A4-98CE-005C9237F9DF}"/>
    <cellStyle name="SAPBEXexcGood1 2" xfId="1656" xr:uid="{2FEF8529-2018-41E8-BFC4-7640D1FE6144}"/>
    <cellStyle name="SAPBEXexcGood2" xfId="1507" xr:uid="{328D7A0A-8D1B-4EFC-9C0B-D448489BC785}"/>
    <cellStyle name="SAPBEXexcGood2 2" xfId="1657" xr:uid="{BC3976C6-29FD-4EE0-AD6E-9D4FE3FEABF8}"/>
    <cellStyle name="SAPBEXexcGood3" xfId="1508" xr:uid="{332B2258-FDDE-418E-8A8B-7FF5B415EA39}"/>
    <cellStyle name="SAPBEXexcGood3 2" xfId="1658" xr:uid="{6D6E689B-46B8-47DB-BD39-7712EF5BC3B6}"/>
    <cellStyle name="SAPBEXfilterDrill" xfId="1509" xr:uid="{9C8A7DFA-362A-41C6-AC30-422B55FF10C0}"/>
    <cellStyle name="SAPBEXfilterItem" xfId="1510" xr:uid="{39173511-768E-4CBF-9913-0D55AE5FBE3F}"/>
    <cellStyle name="SAPBEXfilterText" xfId="1511" xr:uid="{7E4E40DD-97A6-4C02-A506-0D23C6A1F281}"/>
    <cellStyle name="SAPBEXformats" xfId="1512" xr:uid="{26A66B6C-509F-4B47-A8F2-9BDCC197B7F9}"/>
    <cellStyle name="SAPBEXformats 2" xfId="1659" xr:uid="{AECC7E10-B42F-448B-9C12-38528114D478}"/>
    <cellStyle name="SAPBEXheaderItem" xfId="1513" xr:uid="{6170F561-AC99-4C67-812A-773E4E5A4D67}"/>
    <cellStyle name="SAPBEXheaderText" xfId="1514" xr:uid="{497A7583-A7EB-4242-B0CF-4ED42528463D}"/>
    <cellStyle name="SAPBEXHLevel0" xfId="1515" xr:uid="{C70E8516-8266-49C7-8265-BA8B847B7B04}"/>
    <cellStyle name="SAPBEXHLevel0 2" xfId="1660" xr:uid="{D17A6095-05EE-4F29-8050-E5A1D218B3E2}"/>
    <cellStyle name="SAPBEXHLevel0X" xfId="1516" xr:uid="{0D9D7B80-ED1D-45A9-9D61-C8C9F84AA515}"/>
    <cellStyle name="SAPBEXHLevel0X 2" xfId="1661" xr:uid="{1FA67F76-6603-4D15-9FFF-BAED9138DF12}"/>
    <cellStyle name="SAPBEXHLevel1" xfId="1517" xr:uid="{87FB8AF8-5CD0-4140-A9A0-9F1A9300DA72}"/>
    <cellStyle name="SAPBEXHLevel1 2" xfId="1662" xr:uid="{C6106B47-C367-4B2A-97B1-33DC6085759B}"/>
    <cellStyle name="SAPBEXHLevel1X" xfId="1518" xr:uid="{AD2F176F-A667-44F4-A9A7-158268E6644B}"/>
    <cellStyle name="SAPBEXHLevel1X 2" xfId="1663" xr:uid="{8B375483-DF9A-4ECA-8809-1AE03036EB96}"/>
    <cellStyle name="SAPBEXHLevel2" xfId="1519" xr:uid="{5EBE8B23-C9EC-4D42-972B-8AA52A77D3BD}"/>
    <cellStyle name="SAPBEXHLevel2 2" xfId="1664" xr:uid="{9F9F21CE-EF65-4F59-AA6D-EA7B63C5AD24}"/>
    <cellStyle name="SAPBEXHLevel2X" xfId="1520" xr:uid="{83E8C85F-3430-4387-9F4A-D4A541B54E50}"/>
    <cellStyle name="SAPBEXHLevel2X 2" xfId="1665" xr:uid="{15B96B83-209A-4156-B321-433E081253BA}"/>
    <cellStyle name="SAPBEXHLevel3" xfId="1521" xr:uid="{9E7DEABC-2A84-49C4-BFA2-9885F2945AB5}"/>
    <cellStyle name="SAPBEXHLevel3 2" xfId="1666" xr:uid="{9A45731D-DC36-478F-AC92-681FB5D5A05E}"/>
    <cellStyle name="SAPBEXHLevel3X" xfId="1522" xr:uid="{1796BAD6-5E6E-4343-9A18-9F515CD2BBAB}"/>
    <cellStyle name="SAPBEXHLevel3X 2" xfId="1667" xr:uid="{4ADF55DB-2E7A-4014-812E-A0994234B127}"/>
    <cellStyle name="SAPBEXresData" xfId="1523" xr:uid="{8C7B1467-0D13-43BD-89F7-79DB64074CFD}"/>
    <cellStyle name="SAPBEXresData 2" xfId="1668" xr:uid="{31C199BD-50F6-4196-9157-2F00D5BC4BFC}"/>
    <cellStyle name="SAPBEXresDataEmph" xfId="1524" xr:uid="{05134716-29BE-443F-A003-3175BE03D796}"/>
    <cellStyle name="SAPBEXresDataEmph 2" xfId="1669" xr:uid="{E7F400AA-5E2F-4E2A-9779-E9CEA870C3A9}"/>
    <cellStyle name="SAPBEXresItem" xfId="1525" xr:uid="{2A5A10B8-4E0B-4669-8881-C26C77E30012}"/>
    <cellStyle name="SAPBEXresItem 2" xfId="1670" xr:uid="{435C92FA-88BA-4E60-B2FB-1013CE5F5A43}"/>
    <cellStyle name="SAPBEXresItemX" xfId="1526" xr:uid="{C8BCEE9E-EB07-4A19-B95E-A16A04202A4D}"/>
    <cellStyle name="SAPBEXresItemX 2" xfId="1671" xr:uid="{5DA5433F-8047-4869-97BA-EE369511A96B}"/>
    <cellStyle name="SAPBEXstdData" xfId="1527" xr:uid="{634BC50F-DAF0-4971-86B6-C70848174693}"/>
    <cellStyle name="SAPBEXstdData 2" xfId="1672" xr:uid="{C98F9AD8-500D-43E0-8219-09693601F174}"/>
    <cellStyle name="SAPBEXstdDataEmph" xfId="1528" xr:uid="{F792BDB8-74F1-4C1C-895B-4220311006AA}"/>
    <cellStyle name="SAPBEXstdDataEmph 2" xfId="1673" xr:uid="{E6A80C68-4438-4662-BE0B-7D08B0AB32AD}"/>
    <cellStyle name="SAPBEXstdItem" xfId="1529" xr:uid="{0B9F93C5-DC29-4771-9BE9-45FA4BB02EB6}"/>
    <cellStyle name="SAPBEXstdItem 2" xfId="1674" xr:uid="{DF7166DC-A2E7-4DAF-91EF-E31DDDACBAE4}"/>
    <cellStyle name="SAPBEXstdItemX" xfId="1530" xr:uid="{DFD06904-2AD0-4C0C-967C-F6A4F5120C89}"/>
    <cellStyle name="SAPBEXstdItemX 2" xfId="1675" xr:uid="{42BAED63-9770-43D3-BB8F-F531D564ED5E}"/>
    <cellStyle name="SAPBEXtitle" xfId="1531" xr:uid="{EC5A8FF6-135F-4916-BB68-D333D35BA4AD}"/>
    <cellStyle name="SAPBEXundefined" xfId="1532" xr:uid="{BB465A70-5746-4B96-8187-AB4A98B0730B}"/>
    <cellStyle name="SAPBEXundefined 2" xfId="1676" xr:uid="{B8A7E19C-EAE4-4FEF-A652-9A02363AC9D9}"/>
    <cellStyle name="SCH1" xfId="1110" xr:uid="{00000000-0005-0000-0000-000095040000}"/>
    <cellStyle name="Sheet Title" xfId="1111" xr:uid="{00000000-0005-0000-0000-000096040000}"/>
    <cellStyle name="Sheet Title 2" xfId="1112" xr:uid="{00000000-0005-0000-0000-000097040000}"/>
    <cellStyle name="Sheet Title 3" xfId="1113" xr:uid="{00000000-0005-0000-0000-000098040000}"/>
    <cellStyle name="Sheet Title 4" xfId="1114" xr:uid="{00000000-0005-0000-0000-000099040000}"/>
    <cellStyle name="Sheet Title 5" xfId="1115" xr:uid="{00000000-0005-0000-0000-00009A040000}"/>
    <cellStyle name="SS Col Hdr" xfId="1533" xr:uid="{0000207A-4EF2-4968-AB82-729F51F43AD9}"/>
    <cellStyle name="SS Dim 1 Blank" xfId="1534" xr:uid="{4294271E-1731-4C92-9CE5-ED607BD424B6}"/>
    <cellStyle name="SS Dim 1 Title" xfId="1535" xr:uid="{45403081-C125-4CC5-ACDD-9A8273F832F4}"/>
    <cellStyle name="SS Dim 1 Value" xfId="1536" xr:uid="{0A630FFD-7FBF-4097-9F52-C5FDFC7E4713}"/>
    <cellStyle name="SS Dim 2 Blank" xfId="1537" xr:uid="{23141873-7B56-483D-86BE-667469B8D2F0}"/>
    <cellStyle name="SS Dim 2 Title" xfId="1538" xr:uid="{26D1764E-8A02-449B-8CA5-360CB2BE7D08}"/>
    <cellStyle name="SS Dim 2 Value" xfId="1539" xr:uid="{E75681EE-7A04-4477-A662-D83D87AF64FB}"/>
    <cellStyle name="SS Dim 3 Blank" xfId="1540" xr:uid="{EA1F1FDE-9215-48A7-B74E-23BF30D98F00}"/>
    <cellStyle name="SS Dim 3 Title" xfId="1541" xr:uid="{EAB52093-053D-42F1-B015-B98F90443255}"/>
    <cellStyle name="SS Dim 3 Value" xfId="1542" xr:uid="{4B5386E3-8EB5-41E6-A037-F8867193DE2E}"/>
    <cellStyle name="SS Dim 4 Blank" xfId="1543" xr:uid="{3A9C1968-6348-4A4B-9CF2-3878AF14BDCC}"/>
    <cellStyle name="SS Dim 4 Title" xfId="1544" xr:uid="{F9DB05BB-20D7-48E3-8EFC-FDB7B189CC56}"/>
    <cellStyle name="SS Dim 4 Value" xfId="1545" xr:uid="{1403E881-F241-42CD-974F-9BA556B906E3}"/>
    <cellStyle name="SS Dim 5 Blank" xfId="1546" xr:uid="{2C1C982D-DCDC-4AD7-B381-A4AAA72E64B2}"/>
    <cellStyle name="SS Dim 5 Title" xfId="1547" xr:uid="{870FC69A-509B-4152-AD3C-D8C89B18BDDC}"/>
    <cellStyle name="SS Dim 5 Value" xfId="1548" xr:uid="{6EE65C07-98F0-4D43-8D76-7823D4105A6B}"/>
    <cellStyle name="SS Other Measure" xfId="1549" xr:uid="{A878941B-0F05-4772-BD81-196D73BEFD78}"/>
    <cellStyle name="SS Sum Measure" xfId="1550" xr:uid="{2B0097ED-1064-4A6A-B8F0-1A9111C31140}"/>
    <cellStyle name="SS Unbound Dim" xfId="1551" xr:uid="{A04679F9-3812-4340-980C-470DA6999BBD}"/>
    <cellStyle name="SS WAvg Measure" xfId="1552" xr:uid="{CC44E81C-1507-41E3-A09E-B07D5BE67F4F}"/>
    <cellStyle name="Standard_Bericht1" xfId="1116" xr:uid="{00000000-0005-0000-0000-00009B040000}"/>
    <cellStyle name="StandardEingabe" xfId="1117" xr:uid="{00000000-0005-0000-0000-00009C040000}"/>
    <cellStyle name="StandardInput" xfId="1553" xr:uid="{5DE8B28F-9E32-492D-AA68-E13B2D5CEA1B}"/>
    <cellStyle name="StandardKopf" xfId="1118" xr:uid="{00000000-0005-0000-0000-00009D040000}"/>
    <cellStyle name="StandardKopfDM" xfId="1119" xr:uid="{00000000-0005-0000-0000-00009E040000}"/>
    <cellStyle name="StandardSumme" xfId="1120" xr:uid="{00000000-0005-0000-0000-00009F040000}"/>
    <cellStyle name="Style 1" xfId="1121" xr:uid="{00000000-0005-0000-0000-0000A0040000}"/>
    <cellStyle name="Style 1 2" xfId="1122" xr:uid="{00000000-0005-0000-0000-0000A1040000}"/>
    <cellStyle name="Style 1 3" xfId="1554" xr:uid="{D4073CA6-9466-4677-BDC7-51A3DFFC6095}"/>
    <cellStyle name="Style 1_12 DM-BS detail DEC_07" xfId="1123" xr:uid="{00000000-0005-0000-0000-0000A2040000}"/>
    <cellStyle name="Style 2" xfId="1555" xr:uid="{540BCF90-3C0D-4615-B743-89BC97118ACD}"/>
    <cellStyle name="style1" xfId="1124" xr:uid="{00000000-0005-0000-0000-0000A3040000}"/>
    <cellStyle name="SubHeading" xfId="1125" xr:uid="{00000000-0005-0000-0000-0000A4040000}"/>
    <cellStyle name="Subtotal" xfId="1126" xr:uid="{00000000-0005-0000-0000-0000A5040000}"/>
    <cellStyle name="Subtotal 2" xfId="1556" xr:uid="{4CC0B729-0B06-4FB4-8AAF-E1F30C79562E}"/>
    <cellStyle name="Table Head" xfId="1557" xr:uid="{6E4FC351-E108-4FA1-ACD4-F683DEA04F5D}"/>
    <cellStyle name="Table Source" xfId="1558" xr:uid="{BAFCD48B-BCDC-49B0-8628-588305DAAE9E}"/>
    <cellStyle name="Table Text" xfId="1559" xr:uid="{F0B3BAC8-6614-4CFB-9559-4963068BB760}"/>
    <cellStyle name="Table Title" xfId="1560" xr:uid="{6B109C61-FF7C-4180-9F1E-8E81054CA179}"/>
    <cellStyle name="Table Units" xfId="1561" xr:uid="{610266E4-EA8D-4961-916B-E505F6751243}"/>
    <cellStyle name="Text" xfId="1562" xr:uid="{DD50EA31-271F-4675-A191-8CB422C2F372}"/>
    <cellStyle name="Text • 11 fett" xfId="1127" xr:uid="{00000000-0005-0000-0000-0000A6040000}"/>
    <cellStyle name="Text 1" xfId="1563" xr:uid="{D0F4FAAA-FF94-4B97-81F0-C5CA336F46C9}"/>
    <cellStyle name="Text 2" xfId="1564" xr:uid="{DE7D4C62-3455-4C67-8CD4-97FDBD43907B}"/>
    <cellStyle name="Text Head 1" xfId="1565" xr:uid="{2DC39AB9-8611-42B3-AE18-F99BFC2CEEC1}"/>
    <cellStyle name="Text Head 2" xfId="1566" xr:uid="{EAF3A8B9-6B24-40FA-8E17-4EE07A17B875}"/>
    <cellStyle name="Text Indent 1" xfId="1567" xr:uid="{A2266117-2B65-4EFA-89C7-11079E1024BE}"/>
    <cellStyle name="Text Indent 2" xfId="1568" xr:uid="{CFF8D3C7-CB08-466C-8100-2DE5AE788ACF}"/>
    <cellStyle name="Text Indent A" xfId="1128" xr:uid="{00000000-0005-0000-0000-0000A7040000}"/>
    <cellStyle name="Text Indent B" xfId="1129" xr:uid="{00000000-0005-0000-0000-0000A8040000}"/>
    <cellStyle name="Text Indent B 2" xfId="1130" xr:uid="{00000000-0005-0000-0000-0000A9040000}"/>
    <cellStyle name="Text Indent B 3" xfId="1131" xr:uid="{00000000-0005-0000-0000-0000AA040000}"/>
    <cellStyle name="Text Indent B_Knot_wacker_Q3'2009" xfId="1132" xr:uid="{00000000-0005-0000-0000-0000AB040000}"/>
    <cellStyle name="Text Indent C" xfId="1133" xr:uid="{00000000-0005-0000-0000-0000AC040000}"/>
    <cellStyle name="Text Indent C 2" xfId="1134" xr:uid="{00000000-0005-0000-0000-0000AD040000}"/>
    <cellStyle name="Text Indent C 3" xfId="1135" xr:uid="{00000000-0005-0000-0000-0000AE040000}"/>
    <cellStyle name="Text Indent C_Knot_wacker_Q3'2009" xfId="1136" xr:uid="{00000000-0005-0000-0000-0000AF040000}"/>
    <cellStyle name="Text_C049_2005_Act10_Section K" xfId="1569" xr:uid="{1CA9646A-0EEF-4E55-8670-40FE135B55B8}"/>
    <cellStyle name="Textziffer" xfId="1137" xr:uid="{00000000-0005-0000-0000-0000B0040000}"/>
    <cellStyle name="Textziffer 2" xfId="1138" xr:uid="{00000000-0005-0000-0000-0000B1040000}"/>
    <cellStyle name="Textziffer 3" xfId="1139" xr:uid="{00000000-0005-0000-0000-0000B2040000}"/>
    <cellStyle name="Textziffer_Knot_wacker_Q3'2009" xfId="1140" xr:uid="{00000000-0005-0000-0000-0000B3040000}"/>
    <cellStyle name="THB" xfId="1141" xr:uid="{00000000-0005-0000-0000-0000B4040000}"/>
    <cellStyle name="Tickmark" xfId="1142" xr:uid="{00000000-0005-0000-0000-0000B5040000}"/>
    <cellStyle name="Title 2" xfId="1143" xr:uid="{00000000-0005-0000-0000-0000B6040000}"/>
    <cellStyle name="Title 3" xfId="1144" xr:uid="{00000000-0005-0000-0000-0000B7040000}"/>
    <cellStyle name="TOC 1" xfId="1570" xr:uid="{1CC88DAC-FF60-4D22-B836-E5A4EE17A206}"/>
    <cellStyle name="TOC 2" xfId="1571" xr:uid="{4C6AFF3E-1F70-4F8F-BC29-8891CD09730B}"/>
    <cellStyle name="Total 2" xfId="1145" xr:uid="{00000000-0005-0000-0000-0000B8040000}"/>
    <cellStyle name="Total 2 2" xfId="1146" xr:uid="{00000000-0005-0000-0000-0000B9040000}"/>
    <cellStyle name="Total 2 2 2" xfId="1279" xr:uid="{00000000-0005-0000-0000-0000BA040000}"/>
    <cellStyle name="Total 2 2 3" xfId="1629" xr:uid="{F297F82C-720F-4E0E-A8C7-2AE057FB4E0F}"/>
    <cellStyle name="Total 2 3" xfId="1147" xr:uid="{00000000-0005-0000-0000-0000BB040000}"/>
    <cellStyle name="Total 2 3 2" xfId="1280" xr:uid="{00000000-0005-0000-0000-0000BC040000}"/>
    <cellStyle name="Total 2 3 3" xfId="1630" xr:uid="{C4FD76F3-20A6-4B81-B29D-798899AE1715}"/>
    <cellStyle name="Total 2 4" xfId="1278" xr:uid="{00000000-0005-0000-0000-0000BD040000}"/>
    <cellStyle name="Total 2 5" xfId="1628" xr:uid="{3C96B038-F852-47F0-AE3A-0F813B15E927}"/>
    <cellStyle name="Total 3" xfId="1148" xr:uid="{00000000-0005-0000-0000-0000BE040000}"/>
    <cellStyle name="Total 3 2" xfId="1281" xr:uid="{00000000-0005-0000-0000-0000BF040000}"/>
    <cellStyle name="Total 3 3" xfId="1631" xr:uid="{E73CDDA4-3BF0-4B5B-8524-4E877FC34153}"/>
    <cellStyle name="Überschrift 1" xfId="1149" xr:uid="{00000000-0005-0000-0000-0000C0040000}"/>
    <cellStyle name="Überschrift 2" xfId="1150" xr:uid="{00000000-0005-0000-0000-0000C1040000}"/>
    <cellStyle name="Überschrift 3" xfId="1151" xr:uid="{00000000-0005-0000-0000-0000C2040000}"/>
    <cellStyle name="Überschrift 4" xfId="1152" xr:uid="{00000000-0005-0000-0000-0000C3040000}"/>
    <cellStyle name="Überschrift 5" xfId="1153" xr:uid="{00000000-0005-0000-0000-0000C4040000}"/>
    <cellStyle name="Undefiniert" xfId="1572" xr:uid="{77C8F66D-0E9D-40AB-989C-3B8AFEE0C96D}"/>
    <cellStyle name="Unprot" xfId="1154" xr:uid="{00000000-0005-0000-0000-0000C5040000}"/>
    <cellStyle name="Unprot 2" xfId="1155" xr:uid="{00000000-0005-0000-0000-0000C6040000}"/>
    <cellStyle name="Unprot 3" xfId="1156" xr:uid="{00000000-0005-0000-0000-0000C7040000}"/>
    <cellStyle name="Unprot$" xfId="1157" xr:uid="{00000000-0005-0000-0000-0000C8040000}"/>
    <cellStyle name="Unprot$ 2" xfId="1158" xr:uid="{00000000-0005-0000-0000-0000C9040000}"/>
    <cellStyle name="Unprot$_12 DM-BS detail DEC_07" xfId="1159" xr:uid="{00000000-0005-0000-0000-0000CA040000}"/>
    <cellStyle name="Unprot_12 DM-BS detail DEC_06" xfId="1160" xr:uid="{00000000-0005-0000-0000-0000CB040000}"/>
    <cellStyle name="Unprotect" xfId="1161" xr:uid="{00000000-0005-0000-0000-0000CC040000}"/>
    <cellStyle name="UR" xfId="1573" xr:uid="{0F7AEF7E-1DD6-486F-A558-5696E85082BB}"/>
    <cellStyle name="Warning Text 2" xfId="1162" xr:uid="{00000000-0005-0000-0000-0000CD040000}"/>
    <cellStyle name="Warning Text 2 2" xfId="1163" xr:uid="{00000000-0005-0000-0000-0000CE040000}"/>
    <cellStyle name="Warning Text 2 3" xfId="1164" xr:uid="{00000000-0005-0000-0000-0000CF040000}"/>
    <cellStyle name="Warning Text 3" xfId="1165" xr:uid="{00000000-0005-0000-0000-0000D0040000}"/>
    <cellStyle name="wrap" xfId="1166" xr:uid="{00000000-0005-0000-0000-0000D1040000}"/>
    <cellStyle name="Wไhrung [0]_35ERI8T2gbIEMixb4v26icuOo" xfId="1167" xr:uid="{00000000-0005-0000-0000-0000D2040000}"/>
    <cellStyle name="Wไhrung_35ERI8T2gbIEMixb4v26icuOo" xfId="1168" xr:uid="{00000000-0005-0000-0000-0000D3040000}"/>
    <cellStyle name="ZahlEingabe" xfId="1169" xr:uid="{00000000-0005-0000-0000-0000D4040000}"/>
    <cellStyle name="ZahlEingabeTDM" xfId="1170" xr:uid="{00000000-0005-0000-0000-0000D5040000}"/>
    <cellStyle name="ZahlGesperrt" xfId="1171" xr:uid="{00000000-0005-0000-0000-0000D6040000}"/>
    <cellStyle name="ZahlGesperrtTDM" xfId="1172" xr:uid="{00000000-0005-0000-0000-0000D7040000}"/>
    <cellStyle name="ZahlProzent" xfId="1173" xr:uid="{00000000-0005-0000-0000-0000D8040000}"/>
    <cellStyle name="ZahlSumme" xfId="1174" xr:uid="{00000000-0005-0000-0000-0000D9040000}"/>
    <cellStyle name="ZahlSummeTDM" xfId="1175" xr:uid="{00000000-0005-0000-0000-0000DA040000}"/>
    <cellStyle name="ZahlZwSumme" xfId="1176" xr:uid="{00000000-0005-0000-0000-0000DB040000}"/>
    <cellStyle name="ZahlZwSumme 2" xfId="1249" xr:uid="{00000000-0005-0000-0000-0000DC040000}"/>
    <cellStyle name="ZahlZwSumme 3" xfId="1241" xr:uid="{00000000-0005-0000-0000-0000DD040000}"/>
    <cellStyle name="ZahlZwSummeTDM" xfId="1177" xr:uid="{00000000-0005-0000-0000-0000DE040000}"/>
    <cellStyle name="ZahlZwSummeTDM 2" xfId="1248" xr:uid="{00000000-0005-0000-0000-0000DF040000}"/>
    <cellStyle name="ZahlZwSummeTDM 3" xfId="1242" xr:uid="{00000000-0005-0000-0000-0000E0040000}"/>
    <cellStyle name="เครื่องหมายจุลภาค [0]" xfId="1574" xr:uid="{F3D8C73B-7848-497B-8E8E-B6148D195B5E}"/>
    <cellStyle name="เครื่องหมายจุลภาค [1]" xfId="1575" xr:uid="{FD85D252-F72A-4409-B4DB-E7AAD034BB44}"/>
    <cellStyle name="เครื่องหมายจุลภาค 2" xfId="1178" xr:uid="{00000000-0005-0000-0000-0000E2040000}"/>
    <cellStyle name="เครื่องหมายจุลภาค 3" xfId="1179" xr:uid="{00000000-0005-0000-0000-0000E3040000}"/>
    <cellStyle name="เครื่องหมายจุลภาค 4" xfId="1180" xr:uid="{00000000-0005-0000-0000-0000E4040000}"/>
    <cellStyle name="เครื่องหมายจุลภาค 5" xfId="1181" xr:uid="{00000000-0005-0000-0000-0000E5040000}"/>
    <cellStyle name="เครื่องหมายจุลภาค_(K) working paper Q3'03" xfId="1576" xr:uid="{54AAFA37-3D2D-43F4-B104-BEE3C8053B0A}"/>
    <cellStyle name="เครื่องหมายสกุลเงิน [0]" xfId="1577" xr:uid="{6DA3A238-1960-4E0B-840A-52ECC88E1599}"/>
    <cellStyle name="เครื่องหมายสกุลเงิน_1CONT" xfId="1578" xr:uid="{FA070D8E-B344-48BD-8F97-874A67677B19}"/>
    <cellStyle name="เชื่อมโยงหลายมิติ" xfId="1182" xr:uid="{00000000-0005-0000-0000-0000E9040000}"/>
    <cellStyle name="เชื่อมโยงหลายมิติ 2" xfId="1579" xr:uid="{E83A3A7D-BD13-45CB-B2CC-0D00EBEFEBCD}"/>
    <cellStyle name="เซลล์ตรวจสอบ" xfId="1183" xr:uid="{00000000-0005-0000-0000-0000EA040000}"/>
    <cellStyle name="เซลล์ที่มีการเชื่อมโยง" xfId="1184" xr:uid="{00000000-0005-0000-0000-0000EB040000}"/>
    <cellStyle name="เปอร์เซ็นต์ 2" xfId="1185" xr:uid="{00000000-0005-0000-0000-0000EC040000}"/>
    <cellStyle name="เปอร์เซ็นต์ 3" xfId="1186" xr:uid="{00000000-0005-0000-0000-0000ED040000}"/>
    <cellStyle name="เปอร์เซ็นต์ 4" xfId="1187" xr:uid="{00000000-0005-0000-0000-0000EE040000}"/>
    <cellStyle name="แย่" xfId="1188" xr:uid="{00000000-0005-0000-0000-0000EF040000}"/>
    <cellStyle name="แสดงผล" xfId="1189" xr:uid="{00000000-0005-0000-0000-0000F0040000}"/>
    <cellStyle name="แสดงผล 2" xfId="1282" xr:uid="{00000000-0005-0000-0000-0000F1040000}"/>
    <cellStyle name="แสดงผล 3" xfId="1632" xr:uid="{4A013E7B-ACAD-4E87-8EED-3FA579DD81EE}"/>
    <cellStyle name="การคำนวณ" xfId="1190" xr:uid="{00000000-0005-0000-0000-0000F2040000}"/>
    <cellStyle name="การคำนวณ 2" xfId="1283" xr:uid="{00000000-0005-0000-0000-0000F3040000}"/>
    <cellStyle name="การคำนวณ 3" xfId="1633" xr:uid="{A16773FB-0688-44B2-8831-B584178455FA}"/>
    <cellStyle name="ข้อความเตือน" xfId="1191" xr:uid="{00000000-0005-0000-0000-0000F4040000}"/>
    <cellStyle name="ข้อความอธิบาย" xfId="1192" xr:uid="{00000000-0005-0000-0000-0000F5040000}"/>
    <cellStyle name="ค@ฏ๋_1111D2111DQ2" xfId="1580" xr:uid="{D7977031-54E0-4C7B-91C1-765F25441F97}"/>
    <cellStyle name="คdคภฆ์[0]_1111D2111DQ2" xfId="1581" xr:uid="{48F3EF41-F1B5-464B-A4F7-A40BE91ECC7F}"/>
    <cellStyle name="คdคภฆ์_1111D2111DQ1" xfId="1582" xr:uid="{44B3429F-8250-4022-990A-BE9C7958870E}"/>
    <cellStyle name="ชื่อเรื่อง" xfId="1193" xr:uid="{00000000-0005-0000-0000-0000F6040000}"/>
    <cellStyle name="ณfน๔ [0]_Book1" xfId="1583" xr:uid="{0AC57386-2E4F-4BAB-99C9-4A77C379269C}"/>
    <cellStyle name="ณfน๔_Book1" xfId="1584" xr:uid="{7293B9C7-AA22-4D2D-ABD6-02AE2584E669}"/>
    <cellStyle name="ดี" xfId="1194" xr:uid="{00000000-0005-0000-0000-0000F7040000}"/>
    <cellStyle name="ตามการเชื่อมโยงหลายมิติ" xfId="1195" xr:uid="{00000000-0005-0000-0000-0000F8040000}"/>
    <cellStyle name="ตามการเชื่อมโยงหลายมิติ 2" xfId="1585" xr:uid="{A052C845-E628-47F9-B603-C0505B7622F5}"/>
    <cellStyle name="น้บะภฒ_95" xfId="1196" xr:uid="{00000000-0005-0000-0000-0000F9040000}"/>
    <cellStyle name="ปกติ 2" xfId="1197" xr:uid="{00000000-0005-0000-0000-0000FA040000}"/>
    <cellStyle name="ปกติ 3" xfId="1587" xr:uid="{6AAE031E-5662-4231-A976-9BA260B1F7EA}"/>
    <cellStyle name="ปกติ_(C) review bank reconcile - Salee" xfId="1588" xr:uid="{13E1C911-B85B-480E-A44A-0B0ABB9EDA93}"/>
    <cellStyle name="ปกติ_Sheet1" xfId="3" xr:uid="{00000000-0005-0000-0000-0000FC040000}"/>
    <cellStyle name="ป้อนค่า" xfId="1198" xr:uid="{00000000-0005-0000-0000-0000FD040000}"/>
    <cellStyle name="ป้อนค่า 2" xfId="1284" xr:uid="{00000000-0005-0000-0000-0000FE040000}"/>
    <cellStyle name="ป้อนค่า 3" xfId="1634" xr:uid="{4D7FC5C5-0F7D-43A5-ADF4-071EB2BF8F06}"/>
    <cellStyle name="ปานกลาง" xfId="1199" xr:uid="{00000000-0005-0000-0000-0000FF040000}"/>
    <cellStyle name="ผลรวม" xfId="1200" xr:uid="{00000000-0005-0000-0000-000000050000}"/>
    <cellStyle name="ผลรวม 2" xfId="1285" xr:uid="{00000000-0005-0000-0000-000001050000}"/>
    <cellStyle name="ผลรวม 3" xfId="1635" xr:uid="{16ADDF09-7E68-4BAB-B9AA-6959B1A189BE}"/>
    <cellStyle name="ฤธถ [0]_95" xfId="1201" xr:uid="{00000000-0005-0000-0000-000002050000}"/>
    <cellStyle name="ฤธถ_95" xfId="1202" xr:uid="{00000000-0005-0000-0000-000003050000}"/>
    <cellStyle name="ล_x000b_ศญ_ฝลฐๆฟตม๖วฅ" xfId="1203" xr:uid="{00000000-0005-0000-0000-000004050000}"/>
    <cellStyle name="ล๋ศญ [0]_95" xfId="1204" xr:uid="{00000000-0005-0000-0000-000005050000}"/>
    <cellStyle name="ล๋ศญ_95" xfId="1205" xr:uid="{00000000-0005-0000-0000-000006050000}"/>
    <cellStyle name="วฅมุ_4ฟ๙ฝวภ๛" xfId="1206" xr:uid="{00000000-0005-0000-0000-000007050000}"/>
    <cellStyle name="ส่วนที่ถูกเน้น1" xfId="1207" xr:uid="{00000000-0005-0000-0000-000008050000}"/>
    <cellStyle name="ส่วนที่ถูกเน้น2" xfId="1208" xr:uid="{00000000-0005-0000-0000-000009050000}"/>
    <cellStyle name="ส่วนที่ถูกเน้น3" xfId="1209" xr:uid="{00000000-0005-0000-0000-00000A050000}"/>
    <cellStyle name="ส่วนที่ถูกเน้น4" xfId="1210" xr:uid="{00000000-0005-0000-0000-00000B050000}"/>
    <cellStyle name="ส่วนที่ถูกเน้น5" xfId="1211" xr:uid="{00000000-0005-0000-0000-00000C050000}"/>
    <cellStyle name="ส่วนที่ถูกเน้น6" xfId="1212" xr:uid="{00000000-0005-0000-0000-00000D050000}"/>
    <cellStyle name="หมายเหตุ" xfId="1213" xr:uid="{00000000-0005-0000-0000-00000E050000}"/>
    <cellStyle name="หมายเหตุ 2" xfId="1214" xr:uid="{00000000-0005-0000-0000-00000F050000}"/>
    <cellStyle name="หมายเหตุ 2 2" xfId="1287" xr:uid="{00000000-0005-0000-0000-000010050000}"/>
    <cellStyle name="หมายเหตุ 2 3" xfId="1637" xr:uid="{AC09730E-C35F-478C-87A5-00B53E7DA00C}"/>
    <cellStyle name="หมายเหตุ 3" xfId="1215" xr:uid="{00000000-0005-0000-0000-000011050000}"/>
    <cellStyle name="หมายเหตุ 3 2" xfId="1288" xr:uid="{00000000-0005-0000-0000-000012050000}"/>
    <cellStyle name="หมายเหตุ 3 3" xfId="1638" xr:uid="{0DBD9E92-3044-4877-BF18-83D665F66D71}"/>
    <cellStyle name="หมายเหตุ 4" xfId="1286" xr:uid="{00000000-0005-0000-0000-000013050000}"/>
    <cellStyle name="หมายเหตุ 5" xfId="1636" xr:uid="{8BFFA5C8-C0AB-46FD-AC83-602C2626A93A}"/>
    <cellStyle name="หัวเรื่อง 1" xfId="1216" xr:uid="{00000000-0005-0000-0000-000014050000}"/>
    <cellStyle name="หัวเรื่อง 2" xfId="1217" xr:uid="{00000000-0005-0000-0000-000015050000}"/>
    <cellStyle name="หัวเรื่อง 3" xfId="1218" xr:uid="{00000000-0005-0000-0000-000016050000}"/>
    <cellStyle name="หัวเรื่อง 4" xfId="1219" xr:uid="{00000000-0005-0000-0000-000017050000}"/>
    <cellStyle name="_x001d_๐9_x000c_$_x0009__x000d__x0017_U_x0001_๘_x0004_–_x0006__x0007__x0001__x0001_" xfId="1589" xr:uid="{53F729A4-B9A0-4038-BC1A-D97386568E95}"/>
    <cellStyle name="통화 [0]_PERSONAL" xfId="1220" xr:uid="{00000000-0005-0000-0000-000018050000}"/>
    <cellStyle name="통화_PERSONAL" xfId="1221" xr:uid="{00000000-0005-0000-0000-000019050000}"/>
    <cellStyle name="표준_HWASHIN-FAX2-SEND2k1114" xfId="1222" xr:uid="{00000000-0005-0000-0000-00001A050000}"/>
    <cellStyle name="一般_Book1" xfId="1590" xr:uid="{578050F7-143C-46E7-9EA1-695C39741978}"/>
    <cellStyle name="千位分隔[0]_工程编号" xfId="1223" xr:uid="{00000000-0005-0000-0000-00001C050000}"/>
    <cellStyle name="千分位[0]_liz-ss" xfId="1224" xr:uid="{00000000-0005-0000-0000-00001D050000}"/>
    <cellStyle name="千分位_liz-ss" xfId="1225" xr:uid="{00000000-0005-0000-0000-00001E050000}"/>
    <cellStyle name="未定義" xfId="1226" xr:uid="{00000000-0005-0000-0000-00001F050000}"/>
    <cellStyle name="桁区切り_Receivable Dec" xfId="1227" xr:uid="{00000000-0005-0000-0000-000020050000}"/>
    <cellStyle name="標準_NEW 02" xfId="1228" xr:uid="{00000000-0005-0000-0000-000021050000}"/>
    <cellStyle name="貨幣 [0]_liz-ss" xfId="1229" xr:uid="{00000000-0005-0000-0000-000022050000}"/>
    <cellStyle name="貨幣_liz-ss" xfId="1230" xr:uid="{00000000-0005-0000-0000-000023050000}"/>
  </cellStyles>
  <dxfs count="0"/>
  <tableStyles count="0" defaultTableStyle="TableStyleMedium9" defaultPivotStyle="PivotStyleLight16"/>
  <colors>
    <mruColors>
      <color rgb="FFFFCCFF"/>
      <color rgb="FF00FF99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4"/>
  <sheetViews>
    <sheetView tabSelected="1" zoomScale="120" zoomScaleNormal="120" zoomScaleSheetLayoutView="120" workbookViewId="0">
      <selection activeCell="E5" sqref="E5"/>
    </sheetView>
  </sheetViews>
  <sheetFormatPr defaultColWidth="9.140625" defaultRowHeight="20.25" customHeight="1"/>
  <cols>
    <col min="1" max="1" width="2.42578125" style="24" customWidth="1"/>
    <col min="2" max="2" width="50.5703125" style="24" customWidth="1"/>
    <col min="3" max="3" width="9.5703125" style="5" bestFit="1" customWidth="1"/>
    <col min="4" max="4" width="1.5703125" style="24" customWidth="1"/>
    <col min="5" max="5" width="14.7109375" style="6" customWidth="1"/>
    <col min="6" max="6" width="1.5703125" style="24" customWidth="1"/>
    <col min="7" max="7" width="14.7109375" style="6" customWidth="1"/>
    <col min="8" max="16384" width="9.140625" style="24"/>
  </cols>
  <sheetData>
    <row r="1" spans="1:7" ht="20.25" customHeight="1">
      <c r="A1" s="78" t="s">
        <v>63</v>
      </c>
      <c r="C1" s="26"/>
      <c r="D1" s="2"/>
      <c r="E1" s="2"/>
      <c r="F1" s="2"/>
      <c r="G1" s="2"/>
    </row>
    <row r="2" spans="1:7" s="3" customFormat="1" ht="20.25" customHeight="1">
      <c r="A2" s="3" t="s">
        <v>124</v>
      </c>
      <c r="B2" s="24"/>
      <c r="C2" s="26"/>
      <c r="D2" s="2"/>
      <c r="E2" s="2"/>
      <c r="F2" s="2"/>
      <c r="G2" s="2"/>
    </row>
    <row r="3" spans="1:7" ht="20.25" customHeight="1">
      <c r="A3" s="2" t="s">
        <v>138</v>
      </c>
      <c r="C3" s="26"/>
      <c r="D3" s="2"/>
      <c r="E3" s="2"/>
      <c r="F3" s="2"/>
      <c r="G3" s="2"/>
    </row>
    <row r="4" spans="1:7" ht="20.25" customHeight="1">
      <c r="A4" s="17"/>
      <c r="C4" s="27"/>
      <c r="D4" s="17"/>
      <c r="E4" s="4"/>
      <c r="F4" s="17"/>
      <c r="G4" s="4"/>
    </row>
    <row r="5" spans="1:7" ht="20.25" customHeight="1">
      <c r="A5" s="17" t="s">
        <v>6</v>
      </c>
      <c r="C5" s="27"/>
      <c r="D5" s="17"/>
      <c r="E5" s="4"/>
      <c r="F5" s="17"/>
      <c r="G5" s="4"/>
    </row>
    <row r="6" spans="1:7" ht="20.25" customHeight="1">
      <c r="A6" s="17"/>
      <c r="C6" s="28"/>
      <c r="D6" s="18"/>
      <c r="E6" s="107" t="s">
        <v>90</v>
      </c>
      <c r="F6" s="107"/>
      <c r="G6" s="107"/>
    </row>
    <row r="7" spans="1:7" ht="20.25" customHeight="1">
      <c r="A7" s="17"/>
      <c r="C7" s="28"/>
      <c r="D7" s="18"/>
      <c r="E7" s="68" t="s">
        <v>139</v>
      </c>
      <c r="F7" s="68"/>
      <c r="G7" s="68" t="s">
        <v>103</v>
      </c>
    </row>
    <row r="8" spans="1:7" ht="20.25" customHeight="1">
      <c r="A8" s="17"/>
      <c r="C8" s="28"/>
      <c r="D8" s="18"/>
      <c r="E8" s="68" t="s">
        <v>91</v>
      </c>
      <c r="F8" s="68"/>
      <c r="G8" s="68"/>
    </row>
    <row r="9" spans="1:7" ht="20.25" customHeight="1">
      <c r="A9" s="17"/>
      <c r="C9" s="29" t="s">
        <v>4</v>
      </c>
      <c r="D9" s="18"/>
      <c r="E9" s="84" t="s">
        <v>92</v>
      </c>
      <c r="F9" s="5"/>
      <c r="G9" s="84" t="s">
        <v>93</v>
      </c>
    </row>
    <row r="10" spans="1:7" ht="20.25" customHeight="1">
      <c r="A10" s="17"/>
      <c r="C10" s="27"/>
      <c r="D10" s="2"/>
      <c r="E10" s="1"/>
      <c r="F10" s="1"/>
      <c r="G10" s="1"/>
    </row>
    <row r="11" spans="1:7" ht="20.25" customHeight="1">
      <c r="A11" s="2" t="s">
        <v>2</v>
      </c>
      <c r="C11" s="28"/>
      <c r="D11" s="23"/>
      <c r="E11" s="66"/>
      <c r="F11" s="66"/>
      <c r="G11" s="66"/>
    </row>
    <row r="12" spans="1:7" ht="20.25" customHeight="1">
      <c r="A12" s="23" t="s">
        <v>20</v>
      </c>
      <c r="C12" s="30"/>
      <c r="D12" s="23"/>
      <c r="E12" s="6">
        <v>36868</v>
      </c>
      <c r="F12" s="52"/>
      <c r="G12" s="6">
        <v>45138</v>
      </c>
    </row>
    <row r="13" spans="1:7" ht="20.25" customHeight="1">
      <c r="A13" s="23" t="s">
        <v>88</v>
      </c>
      <c r="C13" s="30">
        <v>4</v>
      </c>
      <c r="D13" s="23"/>
      <c r="E13" s="16">
        <v>0</v>
      </c>
      <c r="F13" s="52"/>
      <c r="G13" s="16">
        <v>40486</v>
      </c>
    </row>
    <row r="14" spans="1:7" ht="20.25" customHeight="1">
      <c r="A14" s="20" t="s">
        <v>102</v>
      </c>
      <c r="B14" s="23"/>
      <c r="C14" s="30">
        <v>5</v>
      </c>
      <c r="D14" s="23"/>
      <c r="E14" s="6">
        <v>36638</v>
      </c>
      <c r="F14" s="52"/>
      <c r="G14" s="6">
        <v>36711</v>
      </c>
    </row>
    <row r="15" spans="1:7" ht="20.25" customHeight="1">
      <c r="A15" s="23" t="s">
        <v>31</v>
      </c>
      <c r="B15" s="23"/>
      <c r="C15" s="28" t="s">
        <v>155</v>
      </c>
      <c r="D15" s="23"/>
      <c r="E15" s="6">
        <v>31041</v>
      </c>
      <c r="F15" s="52"/>
      <c r="G15" s="6">
        <v>27239</v>
      </c>
    </row>
    <row r="16" spans="1:7" ht="20.25" customHeight="1">
      <c r="A16" s="23" t="s">
        <v>7</v>
      </c>
      <c r="C16" s="28"/>
      <c r="D16" s="23"/>
      <c r="F16" s="52"/>
    </row>
    <row r="17" spans="1:11" ht="20.25" customHeight="1">
      <c r="A17" s="20" t="s">
        <v>43</v>
      </c>
      <c r="B17" s="24" t="s">
        <v>105</v>
      </c>
      <c r="C17" s="28"/>
      <c r="D17" s="23"/>
      <c r="E17" s="6">
        <v>25557</v>
      </c>
      <c r="F17" s="52"/>
      <c r="G17" s="6">
        <v>10439</v>
      </c>
      <c r="J17" s="52"/>
    </row>
    <row r="18" spans="1:11" ht="20.25" customHeight="1">
      <c r="A18" s="20" t="s">
        <v>43</v>
      </c>
      <c r="B18" s="24" t="s">
        <v>106</v>
      </c>
      <c r="C18" s="28"/>
      <c r="D18" s="23"/>
      <c r="E18" s="6">
        <v>5561</v>
      </c>
      <c r="F18" s="52"/>
      <c r="G18" s="6">
        <v>7691</v>
      </c>
    </row>
    <row r="19" spans="1:11" ht="20.25" customHeight="1">
      <c r="A19" s="2" t="s">
        <v>8</v>
      </c>
      <c r="C19" s="28"/>
      <c r="D19" s="23"/>
      <c r="E19" s="56">
        <f>SUM(E12:E18)</f>
        <v>135665</v>
      </c>
      <c r="F19" s="52"/>
      <c r="G19" s="56">
        <f>SUM(G12:G18)</f>
        <v>167704</v>
      </c>
    </row>
    <row r="20" spans="1:11" ht="20.25" customHeight="1">
      <c r="A20" s="2"/>
      <c r="C20" s="28"/>
      <c r="D20" s="23"/>
      <c r="E20" s="52"/>
      <c r="F20" s="52"/>
      <c r="G20" s="52"/>
    </row>
    <row r="21" spans="1:11" ht="20.25" customHeight="1">
      <c r="A21" s="2" t="s">
        <v>5</v>
      </c>
      <c r="C21" s="28"/>
      <c r="D21" s="23"/>
      <c r="E21" s="52"/>
      <c r="F21" s="52"/>
      <c r="G21" s="52"/>
    </row>
    <row r="22" spans="1:11" ht="20.25" customHeight="1">
      <c r="A22" s="23" t="s">
        <v>56</v>
      </c>
      <c r="C22" s="28" t="s">
        <v>156</v>
      </c>
      <c r="D22" s="23"/>
      <c r="E22" s="52">
        <v>3337</v>
      </c>
      <c r="F22" s="52"/>
      <c r="G22" s="52">
        <v>3386</v>
      </c>
    </row>
    <row r="23" spans="1:11" ht="20.25" customHeight="1">
      <c r="A23" s="23" t="s">
        <v>30</v>
      </c>
      <c r="C23" s="28" t="s">
        <v>157</v>
      </c>
      <c r="D23" s="20"/>
      <c r="E23" s="52">
        <v>919133</v>
      </c>
      <c r="F23" s="63"/>
      <c r="G23" s="63">
        <v>724628</v>
      </c>
    </row>
    <row r="24" spans="1:11" ht="20.25" customHeight="1">
      <c r="A24" s="23" t="s">
        <v>64</v>
      </c>
      <c r="C24" s="28" t="s">
        <v>160</v>
      </c>
      <c r="D24" s="20"/>
      <c r="E24" s="52">
        <v>33618</v>
      </c>
      <c r="F24" s="63"/>
      <c r="G24" s="63">
        <v>31121</v>
      </c>
    </row>
    <row r="25" spans="1:11" ht="20.25" customHeight="1">
      <c r="A25" s="23" t="s">
        <v>55</v>
      </c>
      <c r="C25" s="28">
        <v>9</v>
      </c>
      <c r="D25" s="20"/>
      <c r="E25" s="63">
        <v>5260</v>
      </c>
      <c r="F25" s="63"/>
      <c r="G25" s="63">
        <v>5002</v>
      </c>
    </row>
    <row r="26" spans="1:11" ht="20.25" customHeight="1">
      <c r="A26" s="23" t="s">
        <v>9</v>
      </c>
      <c r="C26" s="28"/>
      <c r="D26" s="23"/>
      <c r="E26" s="52">
        <v>150</v>
      </c>
      <c r="F26" s="52"/>
      <c r="G26" s="52">
        <v>184</v>
      </c>
    </row>
    <row r="27" spans="1:11" ht="20.25" customHeight="1">
      <c r="A27" s="2" t="s">
        <v>10</v>
      </c>
      <c r="C27" s="28"/>
      <c r="D27" s="23"/>
      <c r="E27" s="56">
        <f>SUM(E22:E26)</f>
        <v>961498</v>
      </c>
      <c r="F27" s="52"/>
      <c r="G27" s="56">
        <f>SUM(G22:G26)</f>
        <v>764321</v>
      </c>
    </row>
    <row r="28" spans="1:11" ht="20.25" customHeight="1">
      <c r="A28" s="2"/>
      <c r="C28" s="28"/>
      <c r="D28" s="23"/>
      <c r="E28" s="52"/>
      <c r="F28" s="52"/>
      <c r="G28" s="52"/>
    </row>
    <row r="29" spans="1:11" ht="20.25" customHeight="1" thickBot="1">
      <c r="A29" s="2" t="s">
        <v>1</v>
      </c>
      <c r="C29" s="28"/>
      <c r="D29" s="23"/>
      <c r="E29" s="67">
        <f>SUM(E27,E19)</f>
        <v>1097163</v>
      </c>
      <c r="F29" s="52"/>
      <c r="G29" s="67">
        <f>SUM(G27,G19)</f>
        <v>932025</v>
      </c>
    </row>
    <row r="30" spans="1:11" ht="20.25" customHeight="1" thickTop="1">
      <c r="A30" s="78" t="s">
        <v>63</v>
      </c>
      <c r="B30" s="19"/>
      <c r="C30" s="19"/>
      <c r="D30" s="19"/>
      <c r="E30" s="19"/>
      <c r="F30" s="19"/>
      <c r="G30" s="19"/>
    </row>
    <row r="31" spans="1:11" s="3" customFormat="1" ht="20.25" customHeight="1">
      <c r="A31" s="3" t="s">
        <v>125</v>
      </c>
      <c r="B31" s="17"/>
      <c r="C31" s="31"/>
      <c r="D31" s="17"/>
      <c r="E31" s="17"/>
      <c r="F31" s="17"/>
      <c r="K31" s="24"/>
    </row>
    <row r="32" spans="1:11" ht="20.25" customHeight="1">
      <c r="A32" s="2" t="s">
        <v>138</v>
      </c>
      <c r="B32" s="2"/>
      <c r="C32" s="26"/>
      <c r="D32" s="2"/>
      <c r="E32" s="2"/>
      <c r="F32" s="2"/>
    </row>
    <row r="33" spans="1:11" ht="20.25" customHeight="1">
      <c r="A33" s="23"/>
      <c r="B33" s="2"/>
      <c r="C33" s="26"/>
      <c r="D33" s="2"/>
      <c r="E33" s="2"/>
      <c r="F33" s="2"/>
    </row>
    <row r="34" spans="1:11" ht="20.25" customHeight="1">
      <c r="A34" s="17" t="s">
        <v>131</v>
      </c>
      <c r="C34" s="31"/>
      <c r="D34" s="17"/>
      <c r="E34" s="4"/>
      <c r="F34" s="17"/>
      <c r="G34" s="4"/>
    </row>
    <row r="35" spans="1:11" ht="20.25" customHeight="1">
      <c r="A35" s="17"/>
      <c r="C35" s="28"/>
      <c r="D35" s="18"/>
      <c r="E35" s="107" t="s">
        <v>90</v>
      </c>
      <c r="F35" s="107"/>
      <c r="G35" s="107"/>
    </row>
    <row r="36" spans="1:11" ht="20.25" customHeight="1">
      <c r="A36" s="17"/>
      <c r="C36" s="28"/>
      <c r="D36" s="18"/>
      <c r="E36" s="68" t="s">
        <v>139</v>
      </c>
      <c r="F36" s="68"/>
      <c r="G36" s="68" t="s">
        <v>103</v>
      </c>
    </row>
    <row r="37" spans="1:11" ht="20.25" customHeight="1">
      <c r="A37" s="17"/>
      <c r="C37" s="28"/>
      <c r="D37" s="18"/>
      <c r="E37" s="68" t="s">
        <v>91</v>
      </c>
      <c r="F37" s="68"/>
      <c r="G37" s="68"/>
    </row>
    <row r="38" spans="1:11" ht="20.25" customHeight="1">
      <c r="A38" s="17"/>
      <c r="C38" s="29" t="s">
        <v>4</v>
      </c>
      <c r="D38" s="18"/>
      <c r="E38" s="84" t="s">
        <v>92</v>
      </c>
      <c r="F38" s="5"/>
      <c r="G38" s="84" t="s">
        <v>93</v>
      </c>
      <c r="K38" s="3"/>
    </row>
    <row r="39" spans="1:11" ht="20.25" customHeight="1">
      <c r="A39" s="2" t="s">
        <v>0</v>
      </c>
      <c r="C39" s="28"/>
      <c r="D39" s="23"/>
      <c r="E39" s="7"/>
      <c r="F39" s="23"/>
      <c r="G39" s="7"/>
    </row>
    <row r="40" spans="1:11" ht="20.25" customHeight="1">
      <c r="A40" s="23" t="s">
        <v>151</v>
      </c>
      <c r="C40" s="28" t="s">
        <v>152</v>
      </c>
      <c r="D40" s="23"/>
      <c r="E40" s="105">
        <v>25000</v>
      </c>
      <c r="F40" s="23"/>
      <c r="G40" s="94">
        <v>0</v>
      </c>
    </row>
    <row r="41" spans="1:11" ht="20.25" customHeight="1">
      <c r="A41" s="23" t="s">
        <v>27</v>
      </c>
      <c r="E41" s="53"/>
      <c r="F41" s="53"/>
      <c r="G41" s="53"/>
    </row>
    <row r="42" spans="1:11" ht="20.25" customHeight="1">
      <c r="A42" s="20" t="s">
        <v>43</v>
      </c>
      <c r="B42" s="23" t="s">
        <v>44</v>
      </c>
      <c r="C42" s="28">
        <v>3</v>
      </c>
      <c r="E42" s="54">
        <v>22</v>
      </c>
      <c r="F42" s="54"/>
      <c r="G42" s="54">
        <v>718</v>
      </c>
    </row>
    <row r="43" spans="1:11" ht="20.25" customHeight="1">
      <c r="A43" s="20" t="s">
        <v>43</v>
      </c>
      <c r="B43" s="23" t="s">
        <v>45</v>
      </c>
      <c r="C43" s="28"/>
      <c r="E43" s="54">
        <v>38833</v>
      </c>
      <c r="F43" s="54"/>
      <c r="G43" s="54">
        <v>37204</v>
      </c>
    </row>
    <row r="44" spans="1:11" ht="20.25" customHeight="1">
      <c r="A44" s="23" t="s">
        <v>132</v>
      </c>
      <c r="C44" s="28"/>
      <c r="E44" s="54">
        <v>44809</v>
      </c>
      <c r="F44" s="54"/>
      <c r="G44" s="54">
        <v>41327</v>
      </c>
    </row>
    <row r="45" spans="1:11" ht="20.25" customHeight="1">
      <c r="A45" s="23" t="s">
        <v>76</v>
      </c>
      <c r="C45" s="28"/>
      <c r="E45" s="54"/>
      <c r="F45" s="54"/>
      <c r="G45" s="54"/>
    </row>
    <row r="46" spans="1:11" ht="20.25" customHeight="1">
      <c r="B46" s="23" t="s">
        <v>77</v>
      </c>
      <c r="C46" s="28" t="s">
        <v>158</v>
      </c>
      <c r="E46" s="54">
        <v>18627</v>
      </c>
      <c r="F46" s="54"/>
      <c r="G46" s="54">
        <v>54591</v>
      </c>
    </row>
    <row r="47" spans="1:11" ht="20.25" customHeight="1">
      <c r="A47" s="23" t="s">
        <v>58</v>
      </c>
      <c r="C47" s="5" t="s">
        <v>149</v>
      </c>
      <c r="E47" s="54">
        <v>4573</v>
      </c>
      <c r="F47" s="54"/>
      <c r="G47" s="54">
        <v>4694</v>
      </c>
    </row>
    <row r="48" spans="1:11" ht="20.25" customHeight="1">
      <c r="A48" s="23" t="s">
        <v>61</v>
      </c>
      <c r="E48" s="54">
        <v>41336</v>
      </c>
      <c r="F48" s="54"/>
      <c r="G48" s="54">
        <v>43997</v>
      </c>
    </row>
    <row r="49" spans="1:11" ht="20.25" customHeight="1">
      <c r="A49" s="19" t="s">
        <v>75</v>
      </c>
      <c r="E49" s="54">
        <v>4924</v>
      </c>
      <c r="F49" s="54"/>
      <c r="G49" s="54">
        <v>9492</v>
      </c>
    </row>
    <row r="50" spans="1:11" ht="20.25" customHeight="1">
      <c r="A50" s="23" t="s">
        <v>11</v>
      </c>
      <c r="C50" s="19"/>
      <c r="D50" s="23"/>
      <c r="E50" s="55">
        <v>7942</v>
      </c>
      <c r="F50" s="52"/>
      <c r="G50" s="55">
        <v>9991</v>
      </c>
    </row>
    <row r="51" spans="1:11" ht="20.25" customHeight="1">
      <c r="A51" s="2" t="s">
        <v>14</v>
      </c>
      <c r="C51" s="30"/>
      <c r="D51" s="23"/>
      <c r="E51" s="56">
        <f>SUM(E40:E50)</f>
        <v>186066</v>
      </c>
      <c r="F51" s="52"/>
      <c r="G51" s="56">
        <f>SUM(G40:G50)</f>
        <v>202014</v>
      </c>
    </row>
    <row r="52" spans="1:11" s="19" customFormat="1" ht="20.25" customHeight="1">
      <c r="A52" s="2"/>
      <c r="C52" s="5"/>
      <c r="E52" s="58"/>
      <c r="F52" s="58"/>
      <c r="G52" s="58"/>
    </row>
    <row r="53" spans="1:11" s="19" customFormat="1" ht="20.25" customHeight="1">
      <c r="A53" s="8" t="s">
        <v>25</v>
      </c>
      <c r="C53" s="5"/>
      <c r="E53" s="58"/>
      <c r="F53" s="58"/>
      <c r="G53" s="58"/>
    </row>
    <row r="54" spans="1:11" s="19" customFormat="1" ht="20.25" customHeight="1">
      <c r="A54" s="23" t="s">
        <v>57</v>
      </c>
      <c r="C54" s="28" t="s">
        <v>158</v>
      </c>
      <c r="E54" s="58">
        <v>394138</v>
      </c>
      <c r="F54" s="58"/>
      <c r="G54" s="58">
        <v>203208</v>
      </c>
    </row>
    <row r="55" spans="1:11" s="19" customFormat="1" ht="20.25" customHeight="1">
      <c r="A55" s="19" t="s">
        <v>59</v>
      </c>
      <c r="C55" s="5" t="s">
        <v>149</v>
      </c>
      <c r="E55" s="58">
        <v>10273</v>
      </c>
      <c r="F55" s="58"/>
      <c r="G55" s="58">
        <v>11845</v>
      </c>
    </row>
    <row r="56" spans="1:11" s="19" customFormat="1" ht="20.25" customHeight="1">
      <c r="A56" s="19" t="s">
        <v>65</v>
      </c>
      <c r="C56" s="5">
        <v>13</v>
      </c>
      <c r="E56" s="58">
        <v>2215</v>
      </c>
      <c r="F56" s="58"/>
      <c r="G56" s="58">
        <v>2024</v>
      </c>
    </row>
    <row r="57" spans="1:11" s="19" customFormat="1" ht="20.25" customHeight="1">
      <c r="A57" s="19" t="s">
        <v>136</v>
      </c>
      <c r="C57" s="5"/>
      <c r="E57" s="59">
        <v>6130</v>
      </c>
      <c r="F57" s="58"/>
      <c r="G57" s="59">
        <v>7434</v>
      </c>
    </row>
    <row r="58" spans="1:11" s="19" customFormat="1" ht="20.25" customHeight="1">
      <c r="A58" s="2" t="s">
        <v>26</v>
      </c>
      <c r="C58" s="5"/>
      <c r="E58" s="59">
        <f>SUM(E54:E57)</f>
        <v>412756</v>
      </c>
      <c r="F58" s="58"/>
      <c r="G58" s="59">
        <f>SUM(G54:G57)</f>
        <v>224511</v>
      </c>
    </row>
    <row r="59" spans="1:11" s="19" customFormat="1" ht="20.25" customHeight="1">
      <c r="A59" s="2"/>
      <c r="C59" s="5"/>
      <c r="E59" s="58"/>
      <c r="F59" s="58"/>
      <c r="G59" s="58"/>
    </row>
    <row r="60" spans="1:11" ht="20.25" customHeight="1">
      <c r="A60" s="2" t="s">
        <v>15</v>
      </c>
      <c r="C60" s="30"/>
      <c r="D60" s="23"/>
      <c r="E60" s="55">
        <f>SUM(E58,E51)</f>
        <v>598822</v>
      </c>
      <c r="F60" s="52"/>
      <c r="G60" s="55">
        <f>SUM(G58,G51)</f>
        <v>426525</v>
      </c>
      <c r="J60" s="79"/>
      <c r="K60" s="80"/>
    </row>
    <row r="61" spans="1:11" ht="20.25" customHeight="1">
      <c r="A61" s="78" t="s">
        <v>63</v>
      </c>
      <c r="B61" s="19"/>
      <c r="C61" s="19"/>
      <c r="D61" s="19"/>
      <c r="E61" s="19"/>
      <c r="F61" s="19"/>
      <c r="G61" s="19"/>
    </row>
    <row r="62" spans="1:11" s="3" customFormat="1" ht="20.25" customHeight="1">
      <c r="A62" s="3" t="s">
        <v>125</v>
      </c>
      <c r="B62" s="17"/>
      <c r="C62" s="31"/>
      <c r="D62" s="17"/>
      <c r="E62" s="17"/>
      <c r="F62" s="17"/>
    </row>
    <row r="63" spans="1:11" ht="20.25" customHeight="1">
      <c r="A63" s="2" t="s">
        <v>138</v>
      </c>
      <c r="B63" s="2"/>
      <c r="C63" s="26"/>
      <c r="D63" s="2"/>
      <c r="E63" s="2"/>
      <c r="F63" s="2"/>
    </row>
    <row r="64" spans="1:11" ht="20.25" customHeight="1">
      <c r="A64" s="23"/>
      <c r="B64" s="2"/>
      <c r="C64" s="26"/>
      <c r="D64" s="2"/>
      <c r="E64" s="2"/>
      <c r="F64" s="2"/>
    </row>
    <row r="65" spans="1:11" ht="20.25" customHeight="1">
      <c r="A65" s="17" t="s">
        <v>130</v>
      </c>
      <c r="C65" s="31"/>
      <c r="D65" s="17"/>
      <c r="E65" s="4"/>
      <c r="F65" s="17"/>
      <c r="G65" s="4"/>
    </row>
    <row r="66" spans="1:11" ht="20.25" customHeight="1">
      <c r="A66" s="17"/>
      <c r="C66" s="28"/>
      <c r="D66" s="18"/>
      <c r="E66" s="107" t="s">
        <v>90</v>
      </c>
      <c r="F66" s="107"/>
      <c r="G66" s="107"/>
    </row>
    <row r="67" spans="1:11" ht="20.25" customHeight="1">
      <c r="A67" s="17"/>
      <c r="C67" s="28"/>
      <c r="D67" s="18"/>
      <c r="E67" s="68" t="s">
        <v>139</v>
      </c>
      <c r="F67" s="68"/>
      <c r="G67" s="68" t="s">
        <v>103</v>
      </c>
    </row>
    <row r="68" spans="1:11" ht="20.25" customHeight="1">
      <c r="A68" s="17"/>
      <c r="C68" s="28"/>
      <c r="D68" s="18"/>
      <c r="E68" s="68" t="s">
        <v>91</v>
      </c>
      <c r="F68" s="68"/>
      <c r="G68" s="68"/>
    </row>
    <row r="69" spans="1:11" ht="20.25" customHeight="1">
      <c r="A69" s="17"/>
      <c r="C69" s="29" t="s">
        <v>4</v>
      </c>
      <c r="D69" s="18"/>
      <c r="E69" s="84" t="s">
        <v>92</v>
      </c>
      <c r="F69" s="5"/>
      <c r="G69" s="84" t="s">
        <v>93</v>
      </c>
    </row>
    <row r="70" spans="1:11" ht="20.25" customHeight="1">
      <c r="A70" s="2" t="s">
        <v>127</v>
      </c>
      <c r="C70" s="28"/>
      <c r="D70" s="23"/>
      <c r="E70" s="57"/>
      <c r="F70" s="57"/>
      <c r="G70" s="57"/>
      <c r="J70" s="81"/>
      <c r="K70" s="82"/>
    </row>
    <row r="71" spans="1:11" ht="20.25" customHeight="1">
      <c r="A71" s="23" t="s">
        <v>12</v>
      </c>
      <c r="C71" s="5">
        <v>14</v>
      </c>
      <c r="D71" s="23"/>
      <c r="E71" s="52"/>
      <c r="F71" s="52"/>
      <c r="G71" s="52"/>
      <c r="J71" s="81"/>
      <c r="K71" s="82"/>
    </row>
    <row r="72" spans="1:11" ht="20.25" customHeight="1" thickBot="1">
      <c r="A72" s="96" t="s">
        <v>19</v>
      </c>
      <c r="B72" s="24" t="s">
        <v>79</v>
      </c>
      <c r="C72" s="28"/>
      <c r="D72" s="23"/>
      <c r="E72" s="60">
        <v>197000</v>
      </c>
      <c r="F72" s="52"/>
      <c r="G72" s="60">
        <v>197000</v>
      </c>
      <c r="J72" s="81"/>
      <c r="K72" s="82"/>
    </row>
    <row r="73" spans="1:11" ht="20.25" customHeight="1" thickTop="1">
      <c r="A73" s="96" t="s">
        <v>19</v>
      </c>
      <c r="B73" s="24" t="s">
        <v>120</v>
      </c>
      <c r="C73" s="28"/>
      <c r="D73" s="23"/>
      <c r="E73" s="58">
        <f>SE!D24</f>
        <v>163179</v>
      </c>
      <c r="F73" s="57"/>
      <c r="G73" s="58">
        <v>163179</v>
      </c>
      <c r="J73" s="81"/>
      <c r="K73" s="82"/>
    </row>
    <row r="74" spans="1:11" ht="20.25" customHeight="1">
      <c r="A74" s="81" t="s">
        <v>67</v>
      </c>
      <c r="B74" s="82"/>
      <c r="D74" s="23"/>
      <c r="E74" s="58">
        <f>SE!F24</f>
        <v>203008</v>
      </c>
      <c r="F74" s="57"/>
      <c r="G74" s="58">
        <v>203008</v>
      </c>
      <c r="J74" s="81"/>
      <c r="K74" s="82"/>
    </row>
    <row r="75" spans="1:11" ht="20.25" customHeight="1">
      <c r="A75" s="37" t="s">
        <v>83</v>
      </c>
      <c r="B75" s="82"/>
      <c r="C75" s="5">
        <v>15</v>
      </c>
      <c r="D75" s="23"/>
      <c r="E75" s="58">
        <f>SE!H24</f>
        <v>775</v>
      </c>
      <c r="F75" s="57"/>
      <c r="G75" s="58">
        <v>621</v>
      </c>
      <c r="J75" s="81"/>
      <c r="K75" s="82"/>
    </row>
    <row r="76" spans="1:11" ht="20.25" customHeight="1">
      <c r="A76" s="24" t="s">
        <v>60</v>
      </c>
      <c r="C76" s="28"/>
      <c r="D76" s="23"/>
      <c r="E76" s="58"/>
      <c r="F76" s="57"/>
      <c r="G76" s="58"/>
      <c r="J76" s="81"/>
      <c r="K76" s="82"/>
    </row>
    <row r="77" spans="1:11" ht="20.25" customHeight="1">
      <c r="A77" s="96" t="s">
        <v>19</v>
      </c>
      <c r="B77" s="23" t="s">
        <v>70</v>
      </c>
      <c r="C77" s="28">
        <v>16</v>
      </c>
      <c r="D77" s="23"/>
      <c r="E77" s="58">
        <f>SE!J24</f>
        <v>8300</v>
      </c>
      <c r="F77" s="57"/>
      <c r="G77" s="58">
        <v>8300</v>
      </c>
      <c r="J77" s="81"/>
      <c r="K77" s="82"/>
    </row>
    <row r="78" spans="1:11" ht="20.25" customHeight="1">
      <c r="A78" s="96" t="s">
        <v>19</v>
      </c>
      <c r="B78" s="23" t="s">
        <v>71</v>
      </c>
      <c r="C78" s="28"/>
      <c r="D78" s="23"/>
      <c r="E78" s="59">
        <f>SE!L24</f>
        <v>123079</v>
      </c>
      <c r="F78" s="57"/>
      <c r="G78" s="59">
        <v>130392</v>
      </c>
      <c r="J78" s="81"/>
      <c r="K78" s="82"/>
    </row>
    <row r="79" spans="1:11" ht="20.25" customHeight="1">
      <c r="A79" s="2" t="s">
        <v>128</v>
      </c>
      <c r="C79" s="28"/>
      <c r="D79" s="23"/>
      <c r="E79" s="59">
        <f>SUM(E73:E78)</f>
        <v>498341</v>
      </c>
      <c r="F79" s="57"/>
      <c r="G79" s="59">
        <f>SUM(G73:G78)</f>
        <v>505500</v>
      </c>
      <c r="J79" s="81"/>
      <c r="K79" s="82"/>
    </row>
    <row r="80" spans="1:11" ht="20.25" customHeight="1">
      <c r="A80" s="23"/>
      <c r="C80" s="19"/>
      <c r="D80" s="23"/>
      <c r="E80" s="61"/>
      <c r="F80" s="57"/>
      <c r="G80" s="58"/>
      <c r="J80" s="81"/>
      <c r="K80" s="82"/>
    </row>
    <row r="81" spans="1:11" ht="20.25" customHeight="1" thickBot="1">
      <c r="A81" s="2" t="s">
        <v>129</v>
      </c>
      <c r="C81" s="28"/>
      <c r="D81" s="23"/>
      <c r="E81" s="60">
        <f>SUM(E79,E60)</f>
        <v>1097163</v>
      </c>
      <c r="F81" s="58"/>
      <c r="G81" s="60">
        <f>SUM(G79,G60)</f>
        <v>932025</v>
      </c>
      <c r="J81" s="81"/>
      <c r="K81" s="82"/>
    </row>
    <row r="82" spans="1:11" ht="20.25" customHeight="1" thickTop="1">
      <c r="J82" s="81"/>
      <c r="K82" s="82"/>
    </row>
    <row r="83" spans="1:11" ht="20.25" customHeight="1">
      <c r="E83" s="25">
        <f>E81-E29</f>
        <v>0</v>
      </c>
      <c r="F83" s="25"/>
      <c r="G83" s="25">
        <f>G81-G29</f>
        <v>0</v>
      </c>
    </row>
    <row r="84" spans="1:11" ht="20.25" customHeight="1">
      <c r="E84" s="25"/>
      <c r="F84" s="25"/>
      <c r="G84" s="25"/>
    </row>
  </sheetData>
  <mergeCells count="3">
    <mergeCell ref="E6:G6"/>
    <mergeCell ref="E35:G35"/>
    <mergeCell ref="E66:G66"/>
  </mergeCells>
  <phoneticPr fontId="7" type="noConversion"/>
  <pageMargins left="0.9" right="0.7" top="0.8" bottom="0.4" header="0.4" footer="0.33"/>
  <pageSetup paperSize="9" scale="96" firstPageNumber="2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29" max="6" man="1"/>
    <brk id="60" max="6" man="1"/>
  </rowBreaks>
  <ignoredErrors>
    <ignoredError sqref="G7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DB0C2-A33B-49F7-8413-6F141E186625}">
  <sheetPr>
    <pageSetUpPr fitToPage="1"/>
  </sheetPr>
  <dimension ref="A1:K49"/>
  <sheetViews>
    <sheetView tabSelected="1" topLeftCell="A28" zoomScaleNormal="100" zoomScaleSheetLayoutView="100" workbookViewId="0">
      <selection activeCell="E5" sqref="E5"/>
    </sheetView>
  </sheetViews>
  <sheetFormatPr defaultColWidth="9.140625" defaultRowHeight="20.25" customHeight="1"/>
  <cols>
    <col min="1" max="1" width="2.42578125" style="24" customWidth="1"/>
    <col min="2" max="2" width="33.28515625" style="24" customWidth="1"/>
    <col min="3" max="3" width="9.5703125" style="5" customWidth="1"/>
    <col min="4" max="4" width="1.42578125" style="24" customWidth="1"/>
    <col min="5" max="5" width="10.28515625" style="24" customWidth="1"/>
    <col min="6" max="6" width="1.42578125" style="24" customWidth="1"/>
    <col min="7" max="7" width="10.28515625" style="24" customWidth="1"/>
    <col min="8" max="8" width="1.42578125" style="24" customWidth="1"/>
    <col min="9" max="9" width="10.28515625" style="24" customWidth="1"/>
    <col min="10" max="10" width="1.42578125" style="25" customWidth="1"/>
    <col min="11" max="11" width="10.28515625" style="24" customWidth="1"/>
    <col min="12" max="16384" width="9.140625" style="24"/>
  </cols>
  <sheetData>
    <row r="1" spans="1:11" s="3" customFormat="1" ht="20.25" customHeight="1">
      <c r="A1" s="78" t="s">
        <v>63</v>
      </c>
      <c r="B1" s="17"/>
      <c r="C1" s="31"/>
      <c r="D1" s="17"/>
      <c r="J1" s="93"/>
      <c r="K1" s="12" t="s">
        <v>91</v>
      </c>
    </row>
    <row r="2" spans="1:11" ht="20.25" customHeight="1">
      <c r="A2" s="17" t="s">
        <v>41</v>
      </c>
      <c r="B2" s="17"/>
      <c r="C2" s="31"/>
      <c r="D2" s="17"/>
      <c r="K2" s="12" t="s">
        <v>92</v>
      </c>
    </row>
    <row r="3" spans="1:11" ht="20.25" customHeight="1">
      <c r="A3" s="17" t="s">
        <v>140</v>
      </c>
      <c r="B3" s="17"/>
      <c r="C3" s="31"/>
      <c r="D3" s="17"/>
    </row>
    <row r="4" spans="1:11" ht="20.25" customHeight="1">
      <c r="A4" s="17"/>
      <c r="B4" s="17"/>
      <c r="C4" s="31"/>
      <c r="D4" s="17"/>
    </row>
    <row r="5" spans="1:11" ht="20.25" customHeight="1">
      <c r="A5" s="17"/>
      <c r="B5" s="17"/>
      <c r="C5" s="31"/>
      <c r="D5" s="17"/>
      <c r="E5" s="108" t="s">
        <v>90</v>
      </c>
      <c r="F5" s="108"/>
      <c r="G5" s="108"/>
      <c r="H5" s="108"/>
      <c r="I5" s="108"/>
      <c r="J5" s="108"/>
      <c r="K5" s="108"/>
    </row>
    <row r="6" spans="1:11" ht="20.25" customHeight="1">
      <c r="A6" s="17"/>
      <c r="B6" s="17"/>
      <c r="C6" s="31"/>
      <c r="D6" s="17"/>
      <c r="E6" s="109" t="s">
        <v>141</v>
      </c>
      <c r="F6" s="109"/>
      <c r="G6" s="109"/>
      <c r="I6" s="109" t="s">
        <v>142</v>
      </c>
      <c r="J6" s="109"/>
      <c r="K6" s="109"/>
    </row>
    <row r="7" spans="1:11" ht="20.25" customHeight="1">
      <c r="B7" s="17"/>
      <c r="C7" s="31"/>
      <c r="D7" s="97"/>
      <c r="E7" s="108" t="s">
        <v>143</v>
      </c>
      <c r="F7" s="108"/>
      <c r="G7" s="108"/>
      <c r="I7" s="108" t="s">
        <v>143</v>
      </c>
      <c r="J7" s="108"/>
      <c r="K7" s="108"/>
    </row>
    <row r="8" spans="1:11" ht="20.25" customHeight="1">
      <c r="B8" s="17"/>
      <c r="C8" s="29" t="s">
        <v>4</v>
      </c>
      <c r="D8" s="18"/>
      <c r="E8" s="84">
        <v>2567</v>
      </c>
      <c r="F8" s="18"/>
      <c r="G8" s="84">
        <v>2566</v>
      </c>
      <c r="H8" s="18"/>
      <c r="I8" s="84">
        <v>2567</v>
      </c>
      <c r="J8" s="18"/>
      <c r="K8" s="84">
        <v>2566</v>
      </c>
    </row>
    <row r="9" spans="1:11" ht="20.25" customHeight="1">
      <c r="A9" s="2" t="s">
        <v>3</v>
      </c>
      <c r="C9" s="28"/>
      <c r="D9" s="23"/>
    </row>
    <row r="10" spans="1:11" ht="20.25" customHeight="1">
      <c r="A10" s="23" t="s">
        <v>28</v>
      </c>
      <c r="B10" s="23"/>
      <c r="C10" s="28"/>
      <c r="D10" s="20"/>
      <c r="E10" s="62">
        <v>91325</v>
      </c>
      <c r="F10" s="20"/>
      <c r="G10" s="62">
        <v>101258</v>
      </c>
      <c r="I10" s="62">
        <v>182728</v>
      </c>
      <c r="K10" s="62">
        <v>216839</v>
      </c>
    </row>
    <row r="11" spans="1:11" ht="20.25" customHeight="1">
      <c r="A11" s="23" t="s">
        <v>107</v>
      </c>
      <c r="B11" s="23"/>
      <c r="C11" s="28"/>
      <c r="D11" s="20"/>
      <c r="E11" s="62">
        <v>1086</v>
      </c>
      <c r="F11" s="20"/>
      <c r="G11" s="62">
        <v>4531</v>
      </c>
      <c r="I11" s="62">
        <v>1955</v>
      </c>
      <c r="K11" s="62">
        <v>6810</v>
      </c>
    </row>
    <row r="12" spans="1:11" ht="20.25" customHeight="1">
      <c r="A12" s="24" t="s">
        <v>13</v>
      </c>
      <c r="C12" s="28"/>
      <c r="D12" s="23"/>
      <c r="E12" s="57">
        <v>1095</v>
      </c>
      <c r="F12" s="23"/>
      <c r="G12" s="57">
        <v>575</v>
      </c>
      <c r="I12" s="57">
        <v>2215</v>
      </c>
      <c r="K12" s="57">
        <v>1296</v>
      </c>
    </row>
    <row r="13" spans="1:11" ht="20.25" customHeight="1">
      <c r="A13" s="2" t="s">
        <v>16</v>
      </c>
      <c r="C13" s="28"/>
      <c r="D13" s="23"/>
      <c r="E13" s="56">
        <f>SUM(E10:E12)</f>
        <v>93506</v>
      </c>
      <c r="F13" s="23"/>
      <c r="G13" s="56">
        <f>SUM(G10:G12)</f>
        <v>106364</v>
      </c>
      <c r="I13" s="56">
        <f>SUM(I10:I12)</f>
        <v>186898</v>
      </c>
      <c r="K13" s="56">
        <f>SUM(K10:K12)</f>
        <v>224945</v>
      </c>
    </row>
    <row r="14" spans="1:11" ht="20.25" customHeight="1">
      <c r="A14" s="2"/>
      <c r="C14" s="28"/>
      <c r="D14" s="23"/>
    </row>
    <row r="15" spans="1:11" ht="20.25" customHeight="1">
      <c r="A15" s="2" t="s">
        <v>23</v>
      </c>
      <c r="C15" s="28"/>
      <c r="D15" s="23"/>
    </row>
    <row r="16" spans="1:11" ht="20.25" customHeight="1">
      <c r="A16" s="23" t="s">
        <v>29</v>
      </c>
      <c r="B16" s="23"/>
      <c r="C16" s="28">
        <v>3</v>
      </c>
      <c r="D16" s="23"/>
      <c r="E16" s="6">
        <v>61197</v>
      </c>
      <c r="F16" s="6"/>
      <c r="G16" s="6">
        <v>63813</v>
      </c>
      <c r="I16" s="6">
        <v>119144</v>
      </c>
      <c r="K16" s="6">
        <v>132424</v>
      </c>
    </row>
    <row r="17" spans="1:11" ht="20.25" customHeight="1">
      <c r="A17" s="24" t="s">
        <v>78</v>
      </c>
      <c r="B17" s="23"/>
      <c r="C17" s="28"/>
      <c r="D17" s="23"/>
      <c r="E17" s="6">
        <v>8954</v>
      </c>
      <c r="F17" s="6"/>
      <c r="G17" s="6">
        <v>9756</v>
      </c>
      <c r="I17" s="6">
        <v>19125</v>
      </c>
      <c r="K17" s="6">
        <v>19938</v>
      </c>
    </row>
    <row r="18" spans="1:11" ht="20.25" customHeight="1">
      <c r="A18" s="24" t="s">
        <v>21</v>
      </c>
      <c r="C18" s="28" t="s">
        <v>150</v>
      </c>
      <c r="D18" s="20"/>
      <c r="E18" s="6">
        <v>11431</v>
      </c>
      <c r="F18" s="6"/>
      <c r="G18" s="6">
        <v>11461</v>
      </c>
      <c r="I18" s="6">
        <v>22606</v>
      </c>
      <c r="K18" s="6">
        <v>25298</v>
      </c>
    </row>
    <row r="19" spans="1:11" ht="20.25" customHeight="1">
      <c r="A19" s="23" t="s">
        <v>22</v>
      </c>
      <c r="C19" s="28"/>
      <c r="D19" s="23"/>
      <c r="E19" s="6">
        <v>1179</v>
      </c>
      <c r="F19" s="6"/>
      <c r="G19" s="6">
        <v>1903</v>
      </c>
      <c r="I19" s="6">
        <v>2552</v>
      </c>
      <c r="K19" s="6">
        <v>3810</v>
      </c>
    </row>
    <row r="20" spans="1:11" ht="20.25" customHeight="1">
      <c r="A20" s="2" t="s">
        <v>24</v>
      </c>
      <c r="C20" s="30"/>
      <c r="D20" s="23"/>
      <c r="E20" s="56">
        <f>SUM(E16:E19)</f>
        <v>82761</v>
      </c>
      <c r="F20" s="23"/>
      <c r="G20" s="56">
        <f>SUM(G16:G19)</f>
        <v>86933</v>
      </c>
      <c r="I20" s="56">
        <f>SUM(I16:I19)</f>
        <v>163427</v>
      </c>
      <c r="K20" s="56">
        <f>SUM(K16:K19)</f>
        <v>181470</v>
      </c>
    </row>
    <row r="21" spans="1:11" ht="20.25" customHeight="1">
      <c r="A21" s="2"/>
      <c r="C21" s="28"/>
      <c r="D21" s="23"/>
    </row>
    <row r="22" spans="1:11" ht="20.25" customHeight="1">
      <c r="A22" s="2" t="s">
        <v>74</v>
      </c>
      <c r="C22" s="30"/>
      <c r="D22" s="20"/>
      <c r="E22" s="58">
        <f>E13-E20</f>
        <v>10745</v>
      </c>
      <c r="F22" s="20"/>
      <c r="G22" s="58">
        <f>G13-G20</f>
        <v>19431</v>
      </c>
      <c r="I22" s="58">
        <f>I13-I20</f>
        <v>23471</v>
      </c>
      <c r="K22" s="58">
        <f>K13-K20</f>
        <v>43475</v>
      </c>
    </row>
    <row r="23" spans="1:11" ht="20.25" customHeight="1">
      <c r="A23" s="2"/>
      <c r="C23" s="30"/>
      <c r="D23" s="20"/>
    </row>
    <row r="24" spans="1:11" ht="20.25" customHeight="1">
      <c r="A24" s="23" t="s">
        <v>89</v>
      </c>
      <c r="C24" s="30">
        <v>9</v>
      </c>
      <c r="D24" s="20"/>
      <c r="E24" s="59">
        <v>-2098</v>
      </c>
      <c r="F24" s="20"/>
      <c r="G24" s="59">
        <v>-3912</v>
      </c>
      <c r="I24" s="59">
        <v>-4675</v>
      </c>
      <c r="K24" s="59">
        <v>-8857</v>
      </c>
    </row>
    <row r="25" spans="1:11" ht="20.25" customHeight="1">
      <c r="A25" s="2"/>
      <c r="C25" s="30"/>
      <c r="D25" s="20"/>
    </row>
    <row r="26" spans="1:11" ht="20.25" customHeight="1" thickBot="1">
      <c r="A26" s="2" t="s">
        <v>95</v>
      </c>
      <c r="C26" s="28"/>
      <c r="D26" s="23"/>
      <c r="E26" s="60">
        <f>SUM(E22:E24)</f>
        <v>8647</v>
      </c>
      <c r="F26" s="23"/>
      <c r="G26" s="60">
        <f>SUM(G22:G24)</f>
        <v>15519</v>
      </c>
      <c r="I26" s="60">
        <f>SUM(I22:I24)</f>
        <v>18796</v>
      </c>
      <c r="K26" s="60">
        <f>SUM(K22:K24)</f>
        <v>34618</v>
      </c>
    </row>
    <row r="27" spans="1:11" ht="20.25" customHeight="1" thickTop="1">
      <c r="A27" s="2"/>
      <c r="C27" s="28"/>
      <c r="D27" s="23"/>
      <c r="E27" s="58"/>
      <c r="F27" s="23"/>
      <c r="G27" s="58"/>
      <c r="I27" s="58"/>
      <c r="K27" s="58"/>
    </row>
    <row r="28" spans="1:11" ht="20.25" customHeight="1" thickBot="1">
      <c r="A28" s="2" t="s">
        <v>94</v>
      </c>
      <c r="B28" s="87"/>
      <c r="C28" s="28"/>
      <c r="D28" s="87"/>
      <c r="E28" s="60">
        <f>E26</f>
        <v>8647</v>
      </c>
      <c r="F28" s="87"/>
      <c r="G28" s="60">
        <f>G26</f>
        <v>15519</v>
      </c>
      <c r="I28" s="60">
        <f>I26</f>
        <v>18796</v>
      </c>
      <c r="J28" s="94"/>
      <c r="K28" s="60">
        <f>K26</f>
        <v>34618</v>
      </c>
    </row>
    <row r="29" spans="1:11" ht="20.25" customHeight="1" thickTop="1">
      <c r="A29" s="2"/>
      <c r="B29" s="87"/>
      <c r="C29" s="28"/>
      <c r="D29" s="87"/>
      <c r="E29" s="54"/>
      <c r="F29" s="87"/>
      <c r="G29" s="54"/>
      <c r="I29" s="54"/>
      <c r="J29" s="94"/>
      <c r="K29" s="54"/>
    </row>
    <row r="30" spans="1:11" ht="20.25" customHeight="1">
      <c r="A30" s="91" t="s">
        <v>80</v>
      </c>
      <c r="B30" s="87"/>
      <c r="C30" s="28">
        <v>17</v>
      </c>
      <c r="D30" s="87"/>
      <c r="E30" s="54"/>
      <c r="F30" s="87"/>
      <c r="G30" s="54"/>
      <c r="I30" s="54"/>
      <c r="J30" s="94"/>
      <c r="K30" s="54"/>
    </row>
    <row r="31" spans="1:11" ht="21.2" customHeight="1" thickBot="1">
      <c r="B31" s="23" t="s">
        <v>81</v>
      </c>
      <c r="C31" s="30"/>
      <c r="D31" s="88"/>
      <c r="E31" s="102">
        <v>5.2999999999999999E-2</v>
      </c>
      <c r="F31" s="88"/>
      <c r="G31" s="102">
        <v>9.6000000000000002E-2</v>
      </c>
      <c r="I31" s="102">
        <v>0.115</v>
      </c>
      <c r="J31" s="94"/>
      <c r="K31" s="102">
        <v>0.216</v>
      </c>
    </row>
    <row r="32" spans="1:11" ht="21.2" customHeight="1" thickTop="1" thickBot="1">
      <c r="B32" s="95" t="s">
        <v>82</v>
      </c>
      <c r="C32" s="30"/>
      <c r="D32" s="88"/>
      <c r="E32" s="102">
        <v>5.1999999999999998E-2</v>
      </c>
      <c r="F32" s="88"/>
      <c r="G32" s="103">
        <v>8.7999999999999995E-2</v>
      </c>
      <c r="I32" s="103">
        <v>0.112</v>
      </c>
      <c r="J32" s="94"/>
      <c r="K32" s="103">
        <v>0.19600000000000001</v>
      </c>
    </row>
    <row r="33" spans="1:10" ht="20.25" customHeight="1" thickTop="1">
      <c r="A33" s="88"/>
      <c r="B33" s="88"/>
      <c r="C33" s="30"/>
      <c r="D33" s="88"/>
      <c r="E33" s="65"/>
      <c r="F33" s="88"/>
      <c r="G33" s="64"/>
      <c r="J33" s="94"/>
    </row>
    <row r="49" spans="1:1" ht="20.25" customHeight="1">
      <c r="A49" s="19"/>
    </row>
  </sheetData>
  <mergeCells count="5">
    <mergeCell ref="E7:G7"/>
    <mergeCell ref="E5:K5"/>
    <mergeCell ref="E6:G6"/>
    <mergeCell ref="I6:K6"/>
    <mergeCell ref="I7:K7"/>
  </mergeCells>
  <pageMargins left="0.9" right="0.7" top="0.8" bottom="0.4" header="0.4" footer="0.33"/>
  <pageSetup paperSize="9" firstPageNumber="5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67"/>
  <sheetViews>
    <sheetView tabSelected="1" topLeftCell="A14" zoomScaleNormal="100" zoomScaleSheetLayoutView="100" workbookViewId="0">
      <selection activeCell="E5" sqref="E5"/>
    </sheetView>
  </sheetViews>
  <sheetFormatPr defaultColWidth="9.140625" defaultRowHeight="20.25" customHeight="1"/>
  <cols>
    <col min="1" max="1" width="42.5703125" style="13" customWidth="1"/>
    <col min="2" max="2" width="9.28515625" style="13" customWidth="1"/>
    <col min="3" max="3" width="1.5703125" style="13" customWidth="1"/>
    <col min="4" max="4" width="14" style="16" customWidth="1"/>
    <col min="5" max="5" width="1.5703125" style="16" customWidth="1"/>
    <col min="6" max="6" width="14" style="16" customWidth="1"/>
    <col min="7" max="7" width="1.5703125" style="16" customWidth="1"/>
    <col min="8" max="8" width="14" style="16" customWidth="1"/>
    <col min="9" max="9" width="1.5703125" style="16" customWidth="1"/>
    <col min="10" max="10" width="14" style="16" customWidth="1"/>
    <col min="11" max="11" width="1.5703125" style="16" customWidth="1"/>
    <col min="12" max="12" width="13.85546875" style="16" customWidth="1"/>
    <col min="13" max="13" width="1.5703125" style="16" customWidth="1"/>
    <col min="14" max="14" width="14" style="16" customWidth="1"/>
    <col min="15" max="15" width="12" style="25" bestFit="1" customWidth="1"/>
    <col min="16" max="16384" width="9.140625" style="13"/>
  </cols>
  <sheetData>
    <row r="1" spans="1:15" ht="20.25" customHeight="1">
      <c r="A1" s="78" t="s">
        <v>63</v>
      </c>
      <c r="B1" s="78"/>
      <c r="C1" s="9"/>
      <c r="D1" s="10"/>
      <c r="E1" s="10"/>
      <c r="F1" s="10"/>
      <c r="G1" s="10"/>
      <c r="H1" s="10"/>
      <c r="I1" s="10"/>
      <c r="J1" s="10"/>
      <c r="K1" s="10"/>
      <c r="L1" s="11"/>
      <c r="M1" s="11"/>
      <c r="N1" s="12" t="s">
        <v>91</v>
      </c>
    </row>
    <row r="2" spans="1:15" ht="20.25" customHeight="1">
      <c r="A2" s="17" t="s">
        <v>126</v>
      </c>
      <c r="B2" s="17"/>
      <c r="C2" s="9"/>
      <c r="D2" s="14"/>
      <c r="E2" s="14"/>
      <c r="F2" s="14"/>
      <c r="G2" s="14"/>
      <c r="I2" s="14"/>
      <c r="J2" s="14"/>
      <c r="K2" s="14"/>
      <c r="L2" s="11"/>
      <c r="M2" s="11"/>
      <c r="N2" s="12" t="s">
        <v>92</v>
      </c>
    </row>
    <row r="3" spans="1:15" s="24" customFormat="1" ht="20.25" customHeight="1">
      <c r="A3" s="17" t="s">
        <v>144</v>
      </c>
      <c r="B3" s="17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25"/>
    </row>
    <row r="4" spans="1:15" s="24" customFormat="1" ht="20.25" customHeight="1">
      <c r="A4" s="17"/>
      <c r="B4" s="1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25"/>
    </row>
    <row r="5" spans="1:15" ht="20.25" customHeight="1">
      <c r="A5" s="9"/>
      <c r="B5" s="9"/>
      <c r="D5" s="110" t="s">
        <v>90</v>
      </c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22"/>
    </row>
    <row r="6" spans="1:15" ht="20.25" customHeight="1">
      <c r="A6" s="9"/>
      <c r="B6" s="9"/>
      <c r="D6" s="15" t="s">
        <v>12</v>
      </c>
      <c r="E6" s="15"/>
      <c r="F6" s="15"/>
      <c r="G6" s="15"/>
      <c r="H6" s="15" t="s">
        <v>84</v>
      </c>
      <c r="I6" s="15"/>
      <c r="J6" s="111" t="s">
        <v>60</v>
      </c>
      <c r="K6" s="111"/>
      <c r="L6" s="111"/>
      <c r="M6" s="15"/>
      <c r="N6" s="11"/>
    </row>
    <row r="7" spans="1:15" ht="20.25" customHeight="1">
      <c r="A7" s="9"/>
      <c r="B7" s="9"/>
      <c r="D7" s="11" t="s">
        <v>17</v>
      </c>
      <c r="E7" s="11"/>
      <c r="F7" s="11" t="s">
        <v>68</v>
      </c>
      <c r="G7" s="11"/>
      <c r="H7" s="11" t="s">
        <v>85</v>
      </c>
      <c r="I7" s="11"/>
      <c r="J7" s="15" t="s">
        <v>72</v>
      </c>
      <c r="K7" s="15"/>
      <c r="L7" s="15"/>
      <c r="M7" s="15"/>
    </row>
    <row r="8" spans="1:15" ht="20.25" customHeight="1">
      <c r="A8" s="9"/>
      <c r="B8" s="29" t="s">
        <v>4</v>
      </c>
      <c r="D8" s="85" t="s">
        <v>18</v>
      </c>
      <c r="E8" s="15"/>
      <c r="F8" s="85" t="s">
        <v>69</v>
      </c>
      <c r="G8" s="15"/>
      <c r="H8" s="85" t="s">
        <v>86</v>
      </c>
      <c r="I8" s="15"/>
      <c r="J8" s="85" t="s">
        <v>73</v>
      </c>
      <c r="K8" s="15"/>
      <c r="L8" s="86" t="s">
        <v>71</v>
      </c>
      <c r="M8" s="15"/>
      <c r="N8" s="85" t="s">
        <v>40</v>
      </c>
    </row>
    <row r="9" spans="1:15" ht="15" customHeight="1">
      <c r="A9" s="9"/>
      <c r="B9" s="9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15" ht="20.25" customHeight="1">
      <c r="A10" s="21" t="s">
        <v>96</v>
      </c>
      <c r="B10" s="21"/>
      <c r="D10" s="64">
        <v>159995</v>
      </c>
      <c r="E10" s="64">
        <v>0</v>
      </c>
      <c r="F10" s="64">
        <v>190273</v>
      </c>
      <c r="G10" s="64">
        <v>0</v>
      </c>
      <c r="H10" s="64">
        <v>229</v>
      </c>
      <c r="I10" s="64">
        <v>0</v>
      </c>
      <c r="J10" s="64">
        <v>5100</v>
      </c>
      <c r="K10" s="64">
        <v>0</v>
      </c>
      <c r="L10" s="58">
        <v>98304</v>
      </c>
      <c r="M10" s="64"/>
      <c r="N10" s="58">
        <f>SUM(D10:L10)</f>
        <v>453901</v>
      </c>
    </row>
    <row r="11" spans="1:15" ht="20.25" customHeight="1">
      <c r="A11" s="98" t="s">
        <v>147</v>
      </c>
      <c r="B11" s="92">
        <v>14</v>
      </c>
      <c r="D11" s="64">
        <v>3184</v>
      </c>
      <c r="E11" s="64"/>
      <c r="F11" s="64">
        <v>12735</v>
      </c>
      <c r="G11" s="64"/>
      <c r="H11" s="64">
        <v>0</v>
      </c>
      <c r="I11" s="64"/>
      <c r="J11" s="64">
        <v>0</v>
      </c>
      <c r="K11" s="64"/>
      <c r="L11" s="64">
        <v>0</v>
      </c>
      <c r="M11" s="64"/>
      <c r="N11" s="58">
        <f t="shared" ref="N11:N14" si="0">SUM(D11:L11)</f>
        <v>15919</v>
      </c>
    </row>
    <row r="12" spans="1:15" ht="20.25" customHeight="1">
      <c r="A12" s="98" t="s">
        <v>148</v>
      </c>
      <c r="B12" s="92"/>
      <c r="D12" s="64">
        <v>0</v>
      </c>
      <c r="E12" s="64"/>
      <c r="F12" s="64">
        <v>0</v>
      </c>
      <c r="G12" s="64"/>
      <c r="H12" s="64">
        <v>0</v>
      </c>
      <c r="I12" s="64"/>
      <c r="J12" s="64">
        <v>0</v>
      </c>
      <c r="K12" s="64"/>
      <c r="L12" s="64">
        <v>-27199</v>
      </c>
      <c r="M12" s="64"/>
      <c r="N12" s="58">
        <f t="shared" si="0"/>
        <v>-27199</v>
      </c>
    </row>
    <row r="13" spans="1:15" ht="20.25" customHeight="1">
      <c r="A13" s="98" t="s">
        <v>134</v>
      </c>
      <c r="B13" s="92">
        <v>15</v>
      </c>
      <c r="D13" s="64">
        <v>0</v>
      </c>
      <c r="E13" s="64"/>
      <c r="F13" s="64">
        <v>0</v>
      </c>
      <c r="G13" s="64"/>
      <c r="H13" s="64">
        <v>208</v>
      </c>
      <c r="I13" s="64"/>
      <c r="J13" s="64">
        <v>0</v>
      </c>
      <c r="K13" s="64"/>
      <c r="L13" s="64">
        <v>0</v>
      </c>
      <c r="M13" s="64"/>
      <c r="N13" s="58">
        <f t="shared" si="0"/>
        <v>208</v>
      </c>
    </row>
    <row r="14" spans="1:15" ht="20.25" customHeight="1">
      <c r="A14" s="98" t="s">
        <v>94</v>
      </c>
      <c r="B14" s="92"/>
      <c r="D14" s="64">
        <v>0</v>
      </c>
      <c r="E14" s="64"/>
      <c r="F14" s="64">
        <v>0</v>
      </c>
      <c r="G14" s="64"/>
      <c r="H14" s="64">
        <v>0</v>
      </c>
      <c r="I14" s="64"/>
      <c r="J14" s="64">
        <v>0</v>
      </c>
      <c r="K14" s="64"/>
      <c r="L14" s="64">
        <f>PL!K26</f>
        <v>34618</v>
      </c>
      <c r="M14" s="64"/>
      <c r="N14" s="58">
        <f t="shared" si="0"/>
        <v>34618</v>
      </c>
    </row>
    <row r="15" spans="1:15" ht="11.25" customHeight="1">
      <c r="D15" s="101"/>
      <c r="E15" s="58"/>
      <c r="F15" s="101"/>
      <c r="G15" s="58"/>
      <c r="H15" s="101"/>
      <c r="I15" s="58"/>
      <c r="J15" s="101"/>
      <c r="K15" s="58"/>
      <c r="L15" s="101"/>
      <c r="M15" s="58"/>
      <c r="N15" s="101"/>
      <c r="O15" s="22"/>
    </row>
    <row r="16" spans="1:15" ht="20.25" customHeight="1" thickBot="1">
      <c r="A16" s="21" t="s">
        <v>146</v>
      </c>
      <c r="B16" s="21"/>
      <c r="D16" s="60">
        <f>SUM(D10:D14)</f>
        <v>163179</v>
      </c>
      <c r="E16" s="58"/>
      <c r="F16" s="60">
        <f>SUM(F10:F14)</f>
        <v>203008</v>
      </c>
      <c r="G16" s="58"/>
      <c r="H16" s="60">
        <f>SUM(H10:H14)</f>
        <v>437</v>
      </c>
      <c r="I16" s="58"/>
      <c r="J16" s="60">
        <f>SUM(J10:J14)</f>
        <v>5100</v>
      </c>
      <c r="K16" s="58"/>
      <c r="L16" s="60">
        <f>SUM(L10:L14)</f>
        <v>105723</v>
      </c>
      <c r="M16" s="58"/>
      <c r="N16" s="60">
        <f>SUM(N10:N14)</f>
        <v>477447</v>
      </c>
      <c r="O16" s="22"/>
    </row>
    <row r="17" spans="1:15" ht="15" customHeight="1" thickTop="1">
      <c r="A17" s="9"/>
      <c r="B17" s="9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1:15" ht="15" customHeight="1">
      <c r="A18" s="9"/>
      <c r="B18" s="9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1:15" ht="20.25" customHeight="1">
      <c r="A19" s="21" t="s">
        <v>104</v>
      </c>
      <c r="B19" s="21"/>
      <c r="D19" s="64">
        <v>163179</v>
      </c>
      <c r="E19" s="64">
        <v>0</v>
      </c>
      <c r="F19" s="64">
        <v>203008</v>
      </c>
      <c r="G19" s="64">
        <v>0</v>
      </c>
      <c r="H19" s="16">
        <v>621</v>
      </c>
      <c r="I19" s="64">
        <v>0</v>
      </c>
      <c r="J19" s="64">
        <v>8300</v>
      </c>
      <c r="K19" s="64">
        <v>0</v>
      </c>
      <c r="L19" s="58">
        <v>130392</v>
      </c>
      <c r="M19" s="64"/>
      <c r="N19" s="58">
        <f>SUM(D19:L19)</f>
        <v>505500</v>
      </c>
      <c r="O19" s="25">
        <f>N19-BS!G79</f>
        <v>0</v>
      </c>
    </row>
    <row r="20" spans="1:15" ht="20.25" customHeight="1">
      <c r="A20" s="98" t="s">
        <v>148</v>
      </c>
      <c r="B20" s="92">
        <v>18</v>
      </c>
      <c r="D20" s="64">
        <v>0</v>
      </c>
      <c r="E20" s="64"/>
      <c r="F20" s="64">
        <v>0</v>
      </c>
      <c r="G20" s="64"/>
      <c r="H20" s="64">
        <v>0</v>
      </c>
      <c r="I20" s="64"/>
      <c r="J20" s="64">
        <v>0</v>
      </c>
      <c r="K20" s="64"/>
      <c r="L20" s="64">
        <v>-26109</v>
      </c>
      <c r="M20" s="64"/>
      <c r="N20" s="58">
        <f t="shared" ref="N20:N22" si="1">SUM(D20:L20)</f>
        <v>-26109</v>
      </c>
    </row>
    <row r="21" spans="1:15" ht="20.25" customHeight="1">
      <c r="A21" s="98" t="s">
        <v>134</v>
      </c>
      <c r="B21" s="92">
        <v>15</v>
      </c>
      <c r="D21" s="64">
        <v>0</v>
      </c>
      <c r="E21" s="64"/>
      <c r="F21" s="64">
        <v>0</v>
      </c>
      <c r="G21" s="64"/>
      <c r="H21" s="64">
        <v>154</v>
      </c>
      <c r="I21" s="64"/>
      <c r="J21" s="64">
        <v>0</v>
      </c>
      <c r="K21" s="64"/>
      <c r="L21" s="64">
        <v>0</v>
      </c>
      <c r="M21" s="64"/>
      <c r="N21" s="58">
        <f t="shared" si="1"/>
        <v>154</v>
      </c>
    </row>
    <row r="22" spans="1:15" ht="20.25" customHeight="1">
      <c r="A22" s="98" t="s">
        <v>94</v>
      </c>
      <c r="B22" s="92"/>
      <c r="D22" s="104">
        <v>0</v>
      </c>
      <c r="E22" s="64"/>
      <c r="F22" s="104">
        <v>0</v>
      </c>
      <c r="G22" s="64"/>
      <c r="H22" s="64">
        <v>0</v>
      </c>
      <c r="I22" s="64"/>
      <c r="J22" s="104">
        <v>0</v>
      </c>
      <c r="K22" s="64"/>
      <c r="L22" s="104">
        <f>PL!I28</f>
        <v>18796</v>
      </c>
      <c r="M22" s="64"/>
      <c r="N22" s="59">
        <f t="shared" si="1"/>
        <v>18796</v>
      </c>
    </row>
    <row r="23" spans="1:15" ht="11.25" customHeight="1">
      <c r="D23" s="58"/>
      <c r="E23" s="58"/>
      <c r="F23" s="58"/>
      <c r="G23" s="58"/>
      <c r="H23" s="90"/>
      <c r="I23" s="58"/>
      <c r="J23" s="58"/>
      <c r="K23" s="58"/>
      <c r="L23" s="58"/>
      <c r="M23" s="58"/>
      <c r="N23" s="58"/>
    </row>
    <row r="24" spans="1:15" ht="20.25" customHeight="1" thickBot="1">
      <c r="A24" s="21" t="s">
        <v>145</v>
      </c>
      <c r="B24" s="21"/>
      <c r="D24" s="60">
        <f>SUM(D19:D22)</f>
        <v>163179</v>
      </c>
      <c r="E24" s="58"/>
      <c r="F24" s="60">
        <f>SUM(F19:F22)</f>
        <v>203008</v>
      </c>
      <c r="G24" s="58"/>
      <c r="H24" s="60">
        <f>SUM(H19:H22)</f>
        <v>775</v>
      </c>
      <c r="I24" s="58"/>
      <c r="J24" s="60">
        <f>SUM(J19:J22)</f>
        <v>8300</v>
      </c>
      <c r="K24" s="58"/>
      <c r="L24" s="60">
        <f>SUM(L19:L22)</f>
        <v>123079</v>
      </c>
      <c r="M24" s="58"/>
      <c r="N24" s="60">
        <f>SUM(N19:N22)</f>
        <v>498341</v>
      </c>
      <c r="O24" s="25">
        <f>N24-BS!E79</f>
        <v>0</v>
      </c>
    </row>
    <row r="25" spans="1:15" ht="20.25" customHeight="1" thickTop="1">
      <c r="G25" s="89"/>
      <c r="H25" s="89"/>
      <c r="I25" s="89"/>
      <c r="K25" s="89"/>
    </row>
    <row r="67" spans="3:3" ht="20.25" customHeight="1">
      <c r="C67" s="13">
        <f>SUM(C63:C65)</f>
        <v>0</v>
      </c>
    </row>
  </sheetData>
  <mergeCells count="2">
    <mergeCell ref="D5:N5"/>
    <mergeCell ref="J6:L6"/>
  </mergeCells>
  <phoneticPr fontId="7" type="noConversion"/>
  <pageMargins left="0.9" right="0.7" top="0.8" bottom="0.4" header="0.4" footer="0.33"/>
  <pageSetup paperSize="9" scale="96" firstPageNumber="6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98"/>
  <sheetViews>
    <sheetView tabSelected="1" view="pageBreakPreview" topLeftCell="A43" zoomScale="110" zoomScaleNormal="90" zoomScaleSheetLayoutView="110" workbookViewId="0">
      <selection activeCell="E5" sqref="E5"/>
    </sheetView>
  </sheetViews>
  <sheetFormatPr defaultColWidth="9.140625" defaultRowHeight="20.25" customHeight="1"/>
  <cols>
    <col min="1" max="1" width="2.42578125" style="35" customWidth="1"/>
    <col min="2" max="2" width="61.85546875" style="35" customWidth="1"/>
    <col min="3" max="3" width="14.7109375" style="35" customWidth="1"/>
    <col min="4" max="4" width="1.5703125" style="35" customWidth="1"/>
    <col min="5" max="5" width="14.7109375" style="35" customWidth="1"/>
    <col min="6" max="16384" width="9.140625" style="35"/>
  </cols>
  <sheetData>
    <row r="1" spans="1:11" s="38" customFormat="1" ht="20.25" customHeight="1">
      <c r="A1" s="78" t="s">
        <v>63</v>
      </c>
      <c r="B1" s="32"/>
      <c r="C1" s="69"/>
      <c r="E1" s="33" t="s">
        <v>91</v>
      </c>
    </row>
    <row r="2" spans="1:11" s="38" customFormat="1" ht="20.25" customHeight="1">
      <c r="A2" s="32" t="s">
        <v>32</v>
      </c>
      <c r="B2" s="32"/>
      <c r="C2" s="70"/>
      <c r="E2" s="33" t="s">
        <v>92</v>
      </c>
    </row>
    <row r="3" spans="1:11" s="38" customFormat="1" ht="20.25" customHeight="1">
      <c r="A3" s="17" t="s">
        <v>144</v>
      </c>
      <c r="B3" s="32"/>
      <c r="C3" s="70"/>
      <c r="E3" s="70"/>
    </row>
    <row r="4" spans="1:11" s="38" customFormat="1" ht="20.25" customHeight="1">
      <c r="C4" s="19"/>
      <c r="D4" s="19"/>
      <c r="E4" s="19"/>
    </row>
    <row r="5" spans="1:11" s="38" customFormat="1" ht="20.25" customHeight="1">
      <c r="C5" s="112" t="s">
        <v>90</v>
      </c>
      <c r="D5" s="112"/>
      <c r="E5" s="112"/>
    </row>
    <row r="6" spans="1:11" s="38" customFormat="1" ht="20.25" customHeight="1">
      <c r="A6" s="70"/>
      <c r="B6" s="70"/>
      <c r="C6" s="74">
        <v>2567</v>
      </c>
      <c r="D6" s="75"/>
      <c r="E6" s="74">
        <v>2566</v>
      </c>
    </row>
    <row r="7" spans="1:11" ht="20.25" customHeight="1">
      <c r="A7" s="34" t="s">
        <v>33</v>
      </c>
      <c r="B7" s="34"/>
      <c r="C7" s="38"/>
      <c r="D7" s="38"/>
      <c r="E7" s="38"/>
    </row>
    <row r="8" spans="1:11" ht="20.25" customHeight="1">
      <c r="A8" s="35" t="s">
        <v>95</v>
      </c>
      <c r="C8" s="36">
        <f>PL!I28</f>
        <v>18796</v>
      </c>
      <c r="D8" s="36"/>
      <c r="E8" s="36">
        <f>PL!K26</f>
        <v>34618</v>
      </c>
      <c r="G8" s="36"/>
    </row>
    <row r="9" spans="1:11" ht="20.25" customHeight="1">
      <c r="A9" s="37" t="s">
        <v>97</v>
      </c>
      <c r="B9" s="37"/>
      <c r="C9" s="39"/>
      <c r="D9" s="36"/>
      <c r="E9" s="39"/>
      <c r="G9" s="36"/>
    </row>
    <row r="10" spans="1:11" ht="20.25" customHeight="1">
      <c r="A10" s="37" t="s">
        <v>34</v>
      </c>
      <c r="B10" s="37"/>
      <c r="C10" s="36">
        <v>20163</v>
      </c>
      <c r="D10" s="39"/>
      <c r="E10" s="36">
        <v>19251</v>
      </c>
      <c r="G10" s="36"/>
      <c r="J10" s="99"/>
      <c r="K10" s="99"/>
    </row>
    <row r="11" spans="1:11" ht="20.25" customHeight="1">
      <c r="A11" s="37" t="s">
        <v>135</v>
      </c>
      <c r="B11" s="37"/>
      <c r="C11" s="36">
        <v>0</v>
      </c>
      <c r="D11" s="39"/>
      <c r="E11" s="36">
        <v>-6224</v>
      </c>
      <c r="G11" s="36"/>
      <c r="J11" s="99"/>
      <c r="K11" s="99"/>
    </row>
    <row r="12" spans="1:11" ht="20.25" customHeight="1">
      <c r="A12" s="37" t="s">
        <v>162</v>
      </c>
      <c r="B12" s="37"/>
      <c r="C12" s="36">
        <v>-10</v>
      </c>
      <c r="D12" s="39"/>
      <c r="E12" s="36">
        <v>29</v>
      </c>
      <c r="G12" s="36"/>
      <c r="J12" s="100"/>
      <c r="K12" s="99"/>
    </row>
    <row r="13" spans="1:11" ht="20.25" customHeight="1">
      <c r="A13" s="37" t="s">
        <v>113</v>
      </c>
      <c r="B13" s="37"/>
      <c r="C13" s="36">
        <v>-650</v>
      </c>
      <c r="D13" s="39"/>
      <c r="E13" s="36">
        <v>-829</v>
      </c>
      <c r="G13" s="36"/>
    </row>
    <row r="14" spans="1:11" ht="20.25" customHeight="1">
      <c r="A14" s="18" t="s">
        <v>98</v>
      </c>
      <c r="B14" s="37"/>
      <c r="C14" s="36"/>
      <c r="D14" s="39"/>
      <c r="E14" s="36"/>
      <c r="G14" s="36"/>
    </row>
    <row r="15" spans="1:11" ht="20.25" customHeight="1">
      <c r="A15" s="35" t="s">
        <v>99</v>
      </c>
      <c r="B15" s="37"/>
      <c r="C15" s="36">
        <v>0</v>
      </c>
      <c r="D15" s="39"/>
      <c r="E15" s="36">
        <v>-291</v>
      </c>
      <c r="G15" s="36"/>
    </row>
    <row r="16" spans="1:11" ht="20.25" customHeight="1">
      <c r="A16" s="35" t="s">
        <v>159</v>
      </c>
      <c r="B16" s="37"/>
      <c r="C16" s="36">
        <v>-186</v>
      </c>
      <c r="D16" s="39"/>
      <c r="E16" s="36">
        <v>0</v>
      </c>
      <c r="G16" s="36"/>
    </row>
    <row r="17" spans="1:7" ht="20.25" customHeight="1">
      <c r="A17" s="35" t="s">
        <v>114</v>
      </c>
      <c r="B17" s="37"/>
      <c r="C17" s="36">
        <v>2866</v>
      </c>
      <c r="D17" s="36"/>
      <c r="E17" s="36">
        <v>4946</v>
      </c>
      <c r="G17" s="36"/>
    </row>
    <row r="18" spans="1:7" ht="20.25" customHeight="1">
      <c r="A18" s="37" t="s">
        <v>115</v>
      </c>
      <c r="B18" s="37"/>
      <c r="C18" s="36">
        <v>880</v>
      </c>
      <c r="D18" s="39"/>
      <c r="E18" s="36">
        <v>470</v>
      </c>
      <c r="G18" s="36"/>
    </row>
    <row r="19" spans="1:7" ht="20.25" customHeight="1">
      <c r="A19" s="37" t="s">
        <v>163</v>
      </c>
      <c r="B19" s="37"/>
      <c r="C19" s="36">
        <v>0</v>
      </c>
      <c r="D19" s="39"/>
      <c r="E19" s="36">
        <v>3</v>
      </c>
      <c r="G19" s="36"/>
    </row>
    <row r="20" spans="1:7" ht="20.25" customHeight="1">
      <c r="A20" s="35" t="s">
        <v>137</v>
      </c>
      <c r="B20" s="37"/>
      <c r="C20" s="36">
        <v>2</v>
      </c>
      <c r="D20" s="39"/>
      <c r="E20" s="36">
        <v>0</v>
      </c>
      <c r="G20" s="36"/>
    </row>
    <row r="21" spans="1:7" ht="20.25" customHeight="1">
      <c r="A21" s="37" t="s">
        <v>65</v>
      </c>
      <c r="B21" s="37"/>
      <c r="C21" s="36">
        <v>191</v>
      </c>
      <c r="D21" s="39"/>
      <c r="E21" s="36">
        <v>149</v>
      </c>
      <c r="G21" s="36"/>
    </row>
    <row r="22" spans="1:7" ht="20.25" customHeight="1">
      <c r="A22" s="37" t="s">
        <v>87</v>
      </c>
      <c r="B22" s="37"/>
      <c r="C22" s="36">
        <v>154</v>
      </c>
      <c r="D22" s="39"/>
      <c r="E22" s="36">
        <v>208</v>
      </c>
      <c r="G22" s="36"/>
    </row>
    <row r="23" spans="1:7" ht="20.25" customHeight="1">
      <c r="A23" s="37" t="s">
        <v>22</v>
      </c>
      <c r="B23" s="37"/>
      <c r="C23" s="36">
        <v>2552</v>
      </c>
      <c r="D23" s="36"/>
      <c r="E23" s="36">
        <v>3810</v>
      </c>
      <c r="G23" s="36"/>
    </row>
    <row r="24" spans="1:7" ht="20.25" customHeight="1">
      <c r="A24" s="37" t="s">
        <v>89</v>
      </c>
      <c r="B24" s="37"/>
      <c r="C24" s="36">
        <v>4675</v>
      </c>
      <c r="D24" s="36"/>
      <c r="E24" s="36">
        <v>8857</v>
      </c>
      <c r="G24" s="36"/>
    </row>
    <row r="25" spans="1:7" ht="20.25" customHeight="1">
      <c r="A25" s="34" t="s">
        <v>122</v>
      </c>
      <c r="B25" s="34"/>
      <c r="C25" s="36"/>
      <c r="D25" s="36"/>
      <c r="E25" s="36"/>
      <c r="G25" s="36"/>
    </row>
    <row r="26" spans="1:7" ht="20.25" customHeight="1">
      <c r="A26" s="23" t="s">
        <v>133</v>
      </c>
      <c r="B26" s="23"/>
      <c r="C26" s="36">
        <v>83</v>
      </c>
      <c r="D26" s="36"/>
      <c r="E26" s="36">
        <v>3892</v>
      </c>
      <c r="G26" s="36"/>
    </row>
    <row r="27" spans="1:7" ht="20.25" customHeight="1">
      <c r="A27" s="37" t="s">
        <v>35</v>
      </c>
      <c r="B27" s="37"/>
      <c r="C27" s="36">
        <v>-4220</v>
      </c>
      <c r="D27" s="39"/>
      <c r="E27" s="36">
        <v>-2395</v>
      </c>
      <c r="G27" s="36"/>
    </row>
    <row r="28" spans="1:7" ht="20.25" customHeight="1">
      <c r="A28" s="37" t="s">
        <v>7</v>
      </c>
      <c r="B28" s="37"/>
      <c r="C28" s="36">
        <v>-12988</v>
      </c>
      <c r="D28" s="36"/>
      <c r="E28" s="36">
        <v>-2235</v>
      </c>
      <c r="G28" s="36"/>
    </row>
    <row r="29" spans="1:7" ht="20.25" customHeight="1">
      <c r="A29" s="37" t="s">
        <v>9</v>
      </c>
      <c r="B29" s="37"/>
      <c r="C29" s="36">
        <v>34</v>
      </c>
      <c r="D29" s="36"/>
      <c r="E29" s="36">
        <v>-30</v>
      </c>
      <c r="G29" s="36"/>
    </row>
    <row r="30" spans="1:7" ht="20.25" customHeight="1">
      <c r="A30" s="40" t="s">
        <v>121</v>
      </c>
      <c r="B30" s="40"/>
      <c r="C30" s="36"/>
      <c r="D30" s="36"/>
      <c r="E30" s="36"/>
      <c r="G30" s="36"/>
    </row>
    <row r="31" spans="1:7" ht="20.25" customHeight="1">
      <c r="A31" s="37" t="s">
        <v>27</v>
      </c>
      <c r="B31" s="37"/>
      <c r="C31" s="36">
        <v>933</v>
      </c>
      <c r="D31" s="36"/>
      <c r="E31" s="36">
        <v>2573</v>
      </c>
      <c r="G31" s="36"/>
    </row>
    <row r="32" spans="1:7" ht="20.25" customHeight="1">
      <c r="A32" s="23" t="s">
        <v>132</v>
      </c>
      <c r="B32" s="23"/>
      <c r="C32" s="36">
        <v>3482</v>
      </c>
      <c r="D32" s="36"/>
      <c r="E32" s="36">
        <v>2357</v>
      </c>
      <c r="G32" s="36"/>
    </row>
    <row r="33" spans="1:8" ht="20.25" customHeight="1">
      <c r="A33" s="23" t="s">
        <v>61</v>
      </c>
      <c r="B33" s="23"/>
      <c r="C33" s="36">
        <v>-2661</v>
      </c>
      <c r="D33" s="36"/>
      <c r="E33" s="36">
        <v>3501</v>
      </c>
      <c r="G33" s="36"/>
    </row>
    <row r="34" spans="1:8" ht="20.25" customHeight="1">
      <c r="A34" s="37" t="s">
        <v>11</v>
      </c>
      <c r="B34" s="37"/>
      <c r="C34" s="36">
        <v>-1924</v>
      </c>
      <c r="D34" s="36"/>
      <c r="E34" s="36">
        <v>-459</v>
      </c>
      <c r="G34" s="36"/>
    </row>
    <row r="35" spans="1:8" ht="20.25" customHeight="1">
      <c r="A35" s="19" t="s">
        <v>136</v>
      </c>
      <c r="B35" s="37"/>
      <c r="C35" s="36">
        <v>-1304</v>
      </c>
      <c r="D35" s="36"/>
      <c r="E35" s="94">
        <v>0</v>
      </c>
      <c r="G35" s="36"/>
    </row>
    <row r="36" spans="1:8" ht="20.25" customHeight="1">
      <c r="A36" s="37" t="s">
        <v>164</v>
      </c>
      <c r="B36" s="37"/>
      <c r="C36" s="94">
        <v>0</v>
      </c>
      <c r="D36" s="36"/>
      <c r="E36" s="36">
        <v>5</v>
      </c>
      <c r="G36" s="36"/>
    </row>
    <row r="37" spans="1:8" ht="20.25" customHeight="1">
      <c r="A37" s="19" t="s">
        <v>108</v>
      </c>
      <c r="B37" s="37"/>
      <c r="C37" s="36">
        <v>-9501</v>
      </c>
      <c r="D37" s="36"/>
      <c r="E37" s="36">
        <v>-11129</v>
      </c>
      <c r="G37" s="36"/>
    </row>
    <row r="38" spans="1:8" ht="20.25" customHeight="1">
      <c r="A38" s="34" t="s">
        <v>36</v>
      </c>
      <c r="B38" s="34"/>
      <c r="C38" s="41">
        <f>SUM(C8:C37)</f>
        <v>21367</v>
      </c>
      <c r="D38" s="36"/>
      <c r="E38" s="41">
        <f>SUM(E8:E37)</f>
        <v>61077</v>
      </c>
    </row>
    <row r="39" spans="1:8" ht="20.25" customHeight="1">
      <c r="A39" s="78" t="s">
        <v>63</v>
      </c>
      <c r="B39" s="32"/>
      <c r="C39" s="71"/>
      <c r="D39" s="71"/>
      <c r="E39" s="33" t="s">
        <v>91</v>
      </c>
    </row>
    <row r="40" spans="1:8" s="38" customFormat="1" ht="20.25" customHeight="1">
      <c r="A40" s="32" t="s">
        <v>37</v>
      </c>
      <c r="B40" s="32"/>
      <c r="C40" s="70"/>
      <c r="E40" s="33" t="s">
        <v>92</v>
      </c>
    </row>
    <row r="41" spans="1:8" s="38" customFormat="1" ht="20.25" customHeight="1">
      <c r="A41" s="17" t="s">
        <v>144</v>
      </c>
      <c r="B41" s="32"/>
      <c r="C41" s="70"/>
    </row>
    <row r="42" spans="1:8" s="38" customFormat="1" ht="20.25" customHeight="1">
      <c r="A42" s="18"/>
      <c r="B42" s="83"/>
      <c r="C42" s="70"/>
    </row>
    <row r="43" spans="1:8" s="38" customFormat="1" ht="20.25" customHeight="1">
      <c r="C43" s="112" t="s">
        <v>90</v>
      </c>
      <c r="D43" s="112"/>
      <c r="E43" s="112"/>
    </row>
    <row r="44" spans="1:8" s="38" customFormat="1" ht="20.25" customHeight="1">
      <c r="A44" s="70"/>
      <c r="B44" s="70"/>
      <c r="C44" s="74">
        <v>2567</v>
      </c>
      <c r="D44" s="75"/>
      <c r="E44" s="74">
        <v>2566</v>
      </c>
    </row>
    <row r="45" spans="1:8" ht="20.25" customHeight="1">
      <c r="A45" s="34" t="s">
        <v>53</v>
      </c>
      <c r="B45" s="34"/>
      <c r="C45" s="36"/>
      <c r="D45" s="36"/>
      <c r="E45" s="36"/>
    </row>
    <row r="46" spans="1:8" ht="20.25" customHeight="1">
      <c r="A46" s="35" t="s">
        <v>109</v>
      </c>
      <c r="B46" s="34"/>
      <c r="C46" s="36">
        <v>40672</v>
      </c>
      <c r="D46" s="36"/>
      <c r="E46" s="36">
        <v>20000</v>
      </c>
      <c r="H46" s="24"/>
    </row>
    <row r="47" spans="1:8" ht="20.25" customHeight="1">
      <c r="A47" s="35" t="s">
        <v>161</v>
      </c>
      <c r="C47" s="36">
        <v>49</v>
      </c>
      <c r="D47" s="36"/>
      <c r="E47" s="36">
        <v>626</v>
      </c>
    </row>
    <row r="48" spans="1:8" ht="20.25" customHeight="1">
      <c r="A48" s="76" t="s">
        <v>110</v>
      </c>
      <c r="C48" s="36">
        <v>774</v>
      </c>
      <c r="D48" s="36"/>
      <c r="E48" s="36">
        <v>336</v>
      </c>
    </row>
    <row r="49" spans="1:5" ht="20.25" customHeight="1">
      <c r="A49" s="37" t="s">
        <v>62</v>
      </c>
      <c r="B49" s="37"/>
      <c r="C49" s="36">
        <v>-215802</v>
      </c>
      <c r="D49" s="36"/>
      <c r="E49" s="36">
        <v>-51444</v>
      </c>
    </row>
    <row r="50" spans="1:5" ht="20.25" customHeight="1">
      <c r="A50" s="37" t="s">
        <v>66</v>
      </c>
      <c r="B50" s="37"/>
      <c r="C50" s="36">
        <v>-3969</v>
      </c>
      <c r="D50" s="36"/>
      <c r="E50" s="36">
        <v>-61</v>
      </c>
    </row>
    <row r="51" spans="1:5" ht="20.25" customHeight="1">
      <c r="A51" s="34" t="s">
        <v>42</v>
      </c>
      <c r="B51" s="34"/>
      <c r="C51" s="41">
        <f>SUM(C46:C50)</f>
        <v>-178276</v>
      </c>
      <c r="D51" s="36"/>
      <c r="E51" s="41">
        <f>SUM(E46:E50)</f>
        <v>-30543</v>
      </c>
    </row>
    <row r="52" spans="1:5" ht="20.25" customHeight="1">
      <c r="A52" s="34"/>
      <c r="B52" s="34"/>
      <c r="C52" s="36"/>
      <c r="D52" s="36"/>
      <c r="E52" s="36"/>
    </row>
    <row r="53" spans="1:5" ht="20.25" customHeight="1">
      <c r="A53" s="43" t="s">
        <v>54</v>
      </c>
      <c r="B53" s="43"/>
      <c r="C53" s="36"/>
      <c r="D53" s="36"/>
      <c r="E53" s="36"/>
    </row>
    <row r="54" spans="1:5" ht="20.25" customHeight="1">
      <c r="A54" s="106" t="s">
        <v>153</v>
      </c>
      <c r="B54" s="43"/>
      <c r="C54" s="36">
        <v>25000</v>
      </c>
      <c r="D54" s="36"/>
      <c r="E54" s="36">
        <v>0</v>
      </c>
    </row>
    <row r="55" spans="1:5" ht="20.25" customHeight="1">
      <c r="A55" s="106" t="s">
        <v>111</v>
      </c>
      <c r="B55" s="106"/>
      <c r="C55" s="36">
        <v>190822</v>
      </c>
      <c r="D55" s="36"/>
      <c r="E55" s="36">
        <v>4270</v>
      </c>
    </row>
    <row r="56" spans="1:5" ht="20.25" customHeight="1">
      <c r="A56" s="37" t="s">
        <v>38</v>
      </c>
      <c r="B56" s="37"/>
      <c r="C56" s="36">
        <v>-36000</v>
      </c>
      <c r="D56" s="36"/>
      <c r="E56" s="36">
        <v>-20500</v>
      </c>
    </row>
    <row r="57" spans="1:5" ht="20.25" customHeight="1">
      <c r="A57" s="37" t="s">
        <v>101</v>
      </c>
      <c r="B57" s="37"/>
      <c r="C57" s="36">
        <v>-2887</v>
      </c>
      <c r="D57" s="36"/>
      <c r="E57" s="36">
        <v>-3100</v>
      </c>
    </row>
    <row r="58" spans="1:5" ht="20.25" customHeight="1">
      <c r="A58" s="76" t="s">
        <v>165</v>
      </c>
      <c r="B58" s="37"/>
      <c r="C58" s="36">
        <v>0</v>
      </c>
      <c r="D58" s="36"/>
      <c r="E58" s="36">
        <v>15919</v>
      </c>
    </row>
    <row r="59" spans="1:5" ht="20.25" customHeight="1">
      <c r="A59" s="37" t="s">
        <v>154</v>
      </c>
      <c r="B59" s="37"/>
      <c r="C59" s="36">
        <v>-26109</v>
      </c>
      <c r="D59" s="36"/>
      <c r="E59" s="36">
        <v>-27199</v>
      </c>
    </row>
    <row r="60" spans="1:5" s="45" customFormat="1" ht="20.25" customHeight="1">
      <c r="A60" s="37" t="s">
        <v>46</v>
      </c>
      <c r="B60" s="37"/>
      <c r="C60" s="36">
        <v>-2187</v>
      </c>
      <c r="D60" s="50"/>
      <c r="E60" s="36">
        <v>-3828</v>
      </c>
    </row>
    <row r="61" spans="1:5" s="45" customFormat="1" ht="20.25" customHeight="1">
      <c r="A61" s="34" t="s">
        <v>112</v>
      </c>
      <c r="B61" s="34"/>
      <c r="C61" s="41">
        <f>SUM(C54:C60)</f>
        <v>148639</v>
      </c>
      <c r="D61" s="50"/>
      <c r="E61" s="41">
        <f>SUM(E54:E60)</f>
        <v>-34438</v>
      </c>
    </row>
    <row r="62" spans="1:5" s="42" customFormat="1" ht="20.25" customHeight="1">
      <c r="A62" s="34"/>
      <c r="B62" s="34"/>
      <c r="C62" s="36"/>
      <c r="D62" s="36"/>
      <c r="E62" s="36"/>
    </row>
    <row r="63" spans="1:5" ht="20.25" customHeight="1">
      <c r="A63" s="43" t="s">
        <v>166</v>
      </c>
      <c r="B63" s="43"/>
      <c r="C63" s="36">
        <f>SUM(C61,C51,C38)</f>
        <v>-8270</v>
      </c>
      <c r="D63" s="36"/>
      <c r="E63" s="36">
        <f>SUM(E61,E51,E38)</f>
        <v>-3904</v>
      </c>
    </row>
    <row r="64" spans="1:5" s="42" customFormat="1" ht="20.25" customHeight="1">
      <c r="A64" s="34"/>
      <c r="B64" s="34"/>
      <c r="C64" s="36"/>
      <c r="D64" s="36"/>
      <c r="E64" s="36"/>
    </row>
    <row r="65" spans="1:7" s="42" customFormat="1" ht="20.25" customHeight="1">
      <c r="A65" s="34" t="s">
        <v>123</v>
      </c>
      <c r="B65" s="34"/>
      <c r="C65" s="44">
        <f>BS!G12</f>
        <v>45138</v>
      </c>
      <c r="D65" s="36"/>
      <c r="E65" s="44">
        <v>61025</v>
      </c>
    </row>
    <row r="66" spans="1:7" s="42" customFormat="1" ht="20.25" customHeight="1">
      <c r="A66" s="34"/>
      <c r="B66" s="34"/>
      <c r="C66" s="36"/>
      <c r="D66" s="36"/>
      <c r="E66" s="36"/>
    </row>
    <row r="67" spans="1:7" s="42" customFormat="1" ht="20.25" customHeight="1" thickBot="1">
      <c r="A67" s="43" t="s">
        <v>100</v>
      </c>
      <c r="B67" s="43"/>
      <c r="C67" s="51">
        <f>SUM(C63:C65)</f>
        <v>36868</v>
      </c>
      <c r="D67" s="36"/>
      <c r="E67" s="51">
        <f>SUM(E63:E65)</f>
        <v>57121</v>
      </c>
      <c r="G67" s="94">
        <f>C67-BS!E12</f>
        <v>0</v>
      </c>
    </row>
    <row r="68" spans="1:7" ht="20.25" customHeight="1" thickTop="1">
      <c r="A68" s="78" t="s">
        <v>63</v>
      </c>
      <c r="B68" s="32"/>
      <c r="C68" s="71"/>
      <c r="D68" s="71"/>
      <c r="E68" s="33" t="s">
        <v>91</v>
      </c>
    </row>
    <row r="69" spans="1:7" s="38" customFormat="1" ht="20.25" customHeight="1">
      <c r="A69" s="32" t="s">
        <v>37</v>
      </c>
      <c r="B69" s="32"/>
      <c r="C69" s="70"/>
      <c r="E69" s="33" t="s">
        <v>92</v>
      </c>
    </row>
    <row r="70" spans="1:7" s="38" customFormat="1" ht="20.25" customHeight="1">
      <c r="A70" s="17" t="s">
        <v>144</v>
      </c>
      <c r="B70" s="32"/>
      <c r="C70" s="70"/>
    </row>
    <row r="71" spans="1:7" s="38" customFormat="1" ht="20.25" customHeight="1">
      <c r="A71" s="18"/>
      <c r="B71" s="83"/>
      <c r="C71" s="70"/>
    </row>
    <row r="72" spans="1:7" s="38" customFormat="1" ht="20.25" customHeight="1">
      <c r="C72" s="112" t="s">
        <v>90</v>
      </c>
      <c r="D72" s="112"/>
      <c r="E72" s="112"/>
    </row>
    <row r="73" spans="1:7" s="38" customFormat="1" ht="20.25" customHeight="1">
      <c r="A73" s="70"/>
      <c r="B73" s="70"/>
      <c r="C73" s="74">
        <v>2567</v>
      </c>
      <c r="D73" s="75"/>
      <c r="E73" s="74">
        <v>2566</v>
      </c>
    </row>
    <row r="74" spans="1:7" s="42" customFormat="1" ht="20.25" customHeight="1">
      <c r="A74" s="46" t="s">
        <v>39</v>
      </c>
      <c r="B74" s="46"/>
      <c r="C74" s="36"/>
      <c r="D74" s="36"/>
      <c r="E74" s="36"/>
    </row>
    <row r="75" spans="1:7" s="42" customFormat="1" ht="20.25" customHeight="1">
      <c r="A75" s="18" t="s">
        <v>48</v>
      </c>
      <c r="B75" s="18" t="s">
        <v>47</v>
      </c>
      <c r="C75" s="36"/>
      <c r="D75" s="36"/>
      <c r="E75" s="36"/>
    </row>
    <row r="76" spans="1:7" s="42" customFormat="1" ht="20.25" customHeight="1">
      <c r="A76" s="72"/>
      <c r="B76" s="77" t="s">
        <v>49</v>
      </c>
      <c r="C76" s="36">
        <v>185</v>
      </c>
      <c r="D76" s="36"/>
      <c r="E76" s="36">
        <v>150</v>
      </c>
    </row>
    <row r="77" spans="1:7" s="42" customFormat="1" ht="20.25" customHeight="1">
      <c r="A77" s="72"/>
      <c r="B77" s="77" t="s">
        <v>50</v>
      </c>
      <c r="C77" s="36">
        <v>30617</v>
      </c>
      <c r="D77" s="36"/>
      <c r="E77" s="36">
        <v>22359</v>
      </c>
    </row>
    <row r="78" spans="1:7" s="42" customFormat="1" ht="20.25" customHeight="1">
      <c r="A78" s="72"/>
      <c r="B78" s="77" t="s">
        <v>51</v>
      </c>
      <c r="C78" s="44">
        <v>6066</v>
      </c>
      <c r="D78" s="36"/>
      <c r="E78" s="44">
        <v>34612</v>
      </c>
    </row>
    <row r="79" spans="1:7" s="42" customFormat="1" ht="20.25" customHeight="1" thickBot="1">
      <c r="A79" s="47"/>
      <c r="B79" s="77" t="s">
        <v>40</v>
      </c>
      <c r="C79" s="51">
        <f>SUM(C76:C78)</f>
        <v>36868</v>
      </c>
      <c r="D79" s="36"/>
      <c r="E79" s="51">
        <f>SUM(E76:E78)</f>
        <v>57121</v>
      </c>
    </row>
    <row r="80" spans="1:7" s="42" customFormat="1" ht="20.25" customHeight="1" thickTop="1">
      <c r="A80" s="34"/>
      <c r="B80" s="34"/>
      <c r="C80" s="36"/>
      <c r="D80" s="36"/>
      <c r="E80" s="36"/>
    </row>
    <row r="81" spans="1:5" s="42" customFormat="1" ht="20.25" customHeight="1">
      <c r="A81" s="23" t="s">
        <v>52</v>
      </c>
      <c r="B81" s="23" t="s">
        <v>116</v>
      </c>
      <c r="C81" s="36"/>
      <c r="D81" s="36"/>
      <c r="E81" s="36"/>
    </row>
    <row r="82" spans="1:5" s="42" customFormat="1" ht="20.25" customHeight="1">
      <c r="A82" s="23"/>
      <c r="B82" s="23" t="s">
        <v>117</v>
      </c>
      <c r="C82" s="36">
        <v>1068</v>
      </c>
      <c r="D82" s="36"/>
      <c r="E82" s="36">
        <v>0</v>
      </c>
    </row>
    <row r="83" spans="1:5" s="42" customFormat="1" ht="20.25" customHeight="1">
      <c r="A83" s="35"/>
      <c r="B83" s="35" t="s">
        <v>118</v>
      </c>
      <c r="C83" s="36">
        <v>848</v>
      </c>
      <c r="D83" s="36"/>
      <c r="E83" s="36">
        <v>2323</v>
      </c>
    </row>
    <row r="84" spans="1:5" s="42" customFormat="1" ht="20.25" customHeight="1">
      <c r="A84" s="35"/>
      <c r="B84" s="72" t="s">
        <v>119</v>
      </c>
      <c r="C84" s="44">
        <v>215802</v>
      </c>
      <c r="D84" s="36"/>
      <c r="E84" s="44">
        <v>51444</v>
      </c>
    </row>
    <row r="85" spans="1:5" ht="20.25" customHeight="1" thickBot="1">
      <c r="B85" s="77" t="s">
        <v>40</v>
      </c>
      <c r="C85" s="51">
        <f>SUM(C82:C84)</f>
        <v>217718</v>
      </c>
      <c r="D85" s="36"/>
      <c r="E85" s="51">
        <f>SUM(E82:E84)</f>
        <v>53767</v>
      </c>
    </row>
    <row r="86" spans="1:5" ht="20.25" customHeight="1" thickTop="1">
      <c r="A86" s="45"/>
      <c r="B86" s="45"/>
      <c r="E86" s="73"/>
    </row>
    <row r="87" spans="1:5" ht="20.25" customHeight="1">
      <c r="A87" s="42"/>
      <c r="B87" s="42"/>
      <c r="C87" s="36">
        <f>C79-C67</f>
        <v>0</v>
      </c>
      <c r="E87" s="36">
        <f>E79-E67</f>
        <v>0</v>
      </c>
    </row>
    <row r="88" spans="1:5" ht="20.25" customHeight="1">
      <c r="A88" s="42"/>
      <c r="B88" s="42"/>
      <c r="C88" s="36">
        <f>C67-BS!E12</f>
        <v>0</v>
      </c>
      <c r="E88" s="36"/>
    </row>
    <row r="89" spans="1:5" ht="20.25" customHeight="1">
      <c r="E89" s="73"/>
    </row>
    <row r="90" spans="1:5" ht="20.25" customHeight="1">
      <c r="A90" s="23"/>
      <c r="B90" s="23"/>
      <c r="E90" s="73"/>
    </row>
    <row r="91" spans="1:5" ht="20.25" customHeight="1">
      <c r="A91" s="45"/>
      <c r="B91" s="45"/>
      <c r="E91" s="73"/>
    </row>
    <row r="92" spans="1:5" ht="20.25" customHeight="1">
      <c r="A92" s="23"/>
      <c r="B92" s="23"/>
      <c r="E92" s="73"/>
    </row>
    <row r="93" spans="1:5" ht="20.25" customHeight="1">
      <c r="A93" s="23"/>
      <c r="B93" s="23"/>
      <c r="E93" s="73"/>
    </row>
    <row r="94" spans="1:5" ht="20.25" customHeight="1">
      <c r="E94" s="73"/>
    </row>
    <row r="95" spans="1:5" ht="20.25" customHeight="1">
      <c r="A95" s="48"/>
      <c r="B95" s="48"/>
      <c r="E95" s="73"/>
    </row>
    <row r="96" spans="1:5" ht="20.25" customHeight="1">
      <c r="A96" s="49"/>
      <c r="B96" s="49"/>
      <c r="E96" s="73"/>
    </row>
    <row r="97" spans="1:5" ht="20.25" customHeight="1">
      <c r="A97" s="49"/>
      <c r="B97" s="49"/>
      <c r="E97" s="73"/>
    </row>
    <row r="98" spans="1:5" ht="20.25" customHeight="1">
      <c r="A98" s="48"/>
      <c r="B98" s="48"/>
      <c r="E98" s="73"/>
    </row>
  </sheetData>
  <mergeCells count="3">
    <mergeCell ref="C5:E5"/>
    <mergeCell ref="C43:E43"/>
    <mergeCell ref="C72:E72"/>
  </mergeCells>
  <pageMargins left="0.9" right="0.7" top="0.8" bottom="0.4" header="0.4" footer="0.33"/>
  <pageSetup paperSize="9" scale="96" firstPageNumber="7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38" max="16383" man="1"/>
    <brk id="67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76ccc6-55a9-489a-946f-1c56b05a8995">
      <Terms xmlns="http://schemas.microsoft.com/office/infopath/2007/PartnerControls"/>
    </lcf76f155ced4ddcb4097134ff3c332f>
    <TaxCatchAll xmlns="942d4e81-0105-4131-b47d-d89059c935d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C4505A772CAC4CADACE6817A41875C" ma:contentTypeVersion="16" ma:contentTypeDescription="Create a new document." ma:contentTypeScope="" ma:versionID="a5658db142a0e793483e6d30d68dbea2">
  <xsd:schema xmlns:xsd="http://www.w3.org/2001/XMLSchema" xmlns:xs="http://www.w3.org/2001/XMLSchema" xmlns:p="http://schemas.microsoft.com/office/2006/metadata/properties" xmlns:ns2="d476ccc6-55a9-489a-946f-1c56b05a8995" xmlns:ns3="942d4e81-0105-4131-b47d-d89059c935d4" targetNamespace="http://schemas.microsoft.com/office/2006/metadata/properties" ma:root="true" ma:fieldsID="2ccda956a2c9eb0bb66c1a6edbeee48f" ns2:_="" ns3:_="">
    <xsd:import namespace="d476ccc6-55a9-489a-946f-1c56b05a8995"/>
    <xsd:import namespace="942d4e81-0105-4131-b47d-d89059c935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6ccc6-55a9-489a-946f-1c56b05a89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0fc080f-f364-4b2d-8d6e-faa31e5b1c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2d4e81-0105-4131-b47d-d89059c935d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8b8d85c-2c89-4d55-a84f-749b01e46623}" ma:internalName="TaxCatchAll" ma:showField="CatchAllData" ma:web="942d4e81-0105-4131-b47d-d89059c935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BD857E-9C67-4C3A-A8A8-D1981FDA03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D29FC5C-2598-452A-B235-D15DB18D0A83}">
  <ds:schemaRefs>
    <ds:schemaRef ds:uri="http://schemas.microsoft.com/office/2006/metadata/properties"/>
    <ds:schemaRef ds:uri="http://schemas.microsoft.com/office/infopath/2007/PartnerControls"/>
    <ds:schemaRef ds:uri="d476ccc6-55a9-489a-946f-1c56b05a8995"/>
    <ds:schemaRef ds:uri="942d4e81-0105-4131-b47d-d89059c935d4"/>
  </ds:schemaRefs>
</ds:datastoreItem>
</file>

<file path=customXml/itemProps3.xml><?xml version="1.0" encoding="utf-8"?>
<ds:datastoreItem xmlns:ds="http://schemas.openxmlformats.org/officeDocument/2006/customXml" ds:itemID="{8D61B032-1E37-4162-BFDA-3E337D9DD8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76ccc6-55a9-489a-946f-1c56b05a8995"/>
    <ds:schemaRef ds:uri="942d4e81-0105-4131-b47d-d89059c935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Dollaporn Kitlapcharoenkul</cp:lastModifiedBy>
  <cp:lastPrinted>2024-08-06T01:44:09Z</cp:lastPrinted>
  <dcterms:created xsi:type="dcterms:W3CDTF">1998-09-16T09:49:24Z</dcterms:created>
  <dcterms:modified xsi:type="dcterms:W3CDTF">2024-08-06T09:36:02Z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0x0101001EC4505A772CAC4CADACE6817A41875C</vt:lpwstr>
  </property>
</Properties>
</file>