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K\Desktop\FS Cpanel\FS _Q2 2024\"/>
    </mc:Choice>
  </mc:AlternateContent>
  <xr:revisionPtr revIDLastSave="0" documentId="13_ncr:1_{AC435A5C-A8E8-44FF-9D1C-84DD3C443431}" xr6:coauthVersionLast="47" xr6:coauthVersionMax="47" xr10:uidLastSave="{00000000-0000-0000-0000-000000000000}"/>
  <bookViews>
    <workbookView xWindow="225" yWindow="390" windowWidth="20265" windowHeight="10305" tabRatio="536" firstSheet="2" activeTab="2" xr2:uid="{00000000-000D-0000-FFFF-FFFF00000000}"/>
  </bookViews>
  <sheets>
    <sheet name="0000" sheetId="5" state="veryHidden" r:id="rId1"/>
    <sheet name="1000" sheetId="6" state="veryHidden" r:id="rId2"/>
    <sheet name="BS" sheetId="13" r:id="rId3"/>
    <sheet name="PL" sheetId="14" r:id="rId4"/>
    <sheet name="SE" sheetId="15" r:id="rId5"/>
    <sheet name="CF" sheetId="10" r:id="rId6"/>
  </sheets>
  <definedNames>
    <definedName name="_xlnm.Print_Area" localSheetId="2">BS!$A$1:$G$74</definedName>
    <definedName name="_xlnm.Print_Area" localSheetId="5">CF!$A$1:$E$81</definedName>
    <definedName name="_xlnm.Print_Area" localSheetId="3">PL!$A$1:$K$35</definedName>
    <definedName name="_xlnm.Print_Area" localSheetId="4">SE!$A$1:$N$25</definedName>
  </definedNames>
  <calcPr calcId="191029"/>
</workbook>
</file>

<file path=xl/calcChain.xml><?xml version="1.0" encoding="utf-8"?>
<calcChain xmlns="http://schemas.openxmlformats.org/spreadsheetml/2006/main">
  <c r="E52" i="10" l="1"/>
  <c r="E9" i="10"/>
  <c r="C81" i="10" l="1"/>
  <c r="C66" i="10"/>
  <c r="C62" i="10"/>
  <c r="E62" i="10"/>
  <c r="I11" i="14" l="1"/>
  <c r="I14" i="14" s="1"/>
  <c r="E50" i="13"/>
  <c r="N21" i="15"/>
  <c r="G50" i="13"/>
  <c r="N15" i="15"/>
  <c r="N14" i="15"/>
  <c r="N13" i="15"/>
  <c r="N12" i="15"/>
  <c r="K21" i="14"/>
  <c r="I21" i="14"/>
  <c r="K14" i="14"/>
  <c r="K23" i="14" s="1"/>
  <c r="K27" i="14" s="1"/>
  <c r="K30" i="14" s="1"/>
  <c r="E81" i="10"/>
  <c r="I23" i="14" l="1"/>
  <c r="I27" i="14" s="1"/>
  <c r="E19" i="13"/>
  <c r="I30" i="14" l="1"/>
  <c r="C9" i="10"/>
  <c r="C39" i="10" s="1"/>
  <c r="L23" i="15"/>
  <c r="E57" i="13"/>
  <c r="G57" i="13"/>
  <c r="G19" i="13"/>
  <c r="J25" i="15" l="1"/>
  <c r="H25" i="15"/>
  <c r="E68" i="13" s="1"/>
  <c r="F25" i="15"/>
  <c r="E67" i="13" s="1"/>
  <c r="D25" i="15"/>
  <c r="E66" i="13" s="1"/>
  <c r="N20" i="15"/>
  <c r="C52" i="10" l="1"/>
  <c r="H17" i="15" l="1"/>
  <c r="F17" i="15"/>
  <c r="D17" i="15"/>
  <c r="J17" i="15"/>
  <c r="G21" i="14" l="1"/>
  <c r="E21" i="14"/>
  <c r="G14" i="14"/>
  <c r="E14" i="14"/>
  <c r="G23" i="14" l="1"/>
  <c r="G27" i="14" s="1"/>
  <c r="E27" i="14"/>
  <c r="E30" i="14" l="1"/>
  <c r="G30" i="14"/>
  <c r="L17" i="15" s="1"/>
  <c r="E39" i="10"/>
  <c r="N22" i="15"/>
  <c r="L25" i="15" l="1"/>
  <c r="E70" i="13"/>
  <c r="P93" i="15"/>
  <c r="P92" i="15"/>
  <c r="P91" i="15"/>
  <c r="P90" i="15"/>
  <c r="N11" i="15" l="1"/>
  <c r="G72" i="13" l="1"/>
  <c r="E71" i="13" l="1"/>
  <c r="E72" i="13" s="1"/>
  <c r="N23" i="15"/>
  <c r="N25" i="15" s="1"/>
  <c r="E27" i="13" l="1"/>
  <c r="N17" i="15" l="1"/>
  <c r="G27" i="13"/>
  <c r="E59" i="13" l="1"/>
  <c r="G29" i="13"/>
  <c r="E29" i="13"/>
  <c r="G59" i="13"/>
  <c r="G74" i="13" l="1"/>
  <c r="G76" i="13" s="1"/>
  <c r="C75" i="10" l="1"/>
  <c r="C64" i="10" l="1"/>
  <c r="E75" i="10" l="1"/>
  <c r="E74" i="13" l="1"/>
  <c r="E76" i="13" s="1"/>
  <c r="O25" i="15"/>
  <c r="E64" i="10"/>
  <c r="E68" i="10" l="1"/>
  <c r="C68" i="10" l="1"/>
  <c r="E83" i="10"/>
  <c r="C84" i="10" l="1"/>
  <c r="G75" i="10"/>
  <c r="G68" i="10"/>
  <c r="C83" i="10"/>
</calcChain>
</file>

<file path=xl/sharedStrings.xml><?xml version="1.0" encoding="utf-8"?>
<sst xmlns="http://schemas.openxmlformats.org/spreadsheetml/2006/main" count="233" uniqueCount="177">
  <si>
    <t>STATEMENT OF FINANCIAL POSITION</t>
  </si>
  <si>
    <t>A S S E T 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</si>
  <si>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</si>
  <si>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</si>
  <si>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</si>
  <si>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</si>
  <si>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</si>
  <si>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</si>
  <si>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</si>
  <si>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</si>
  <si>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</si>
  <si>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</si>
  <si>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Non-Current Liabilities</t>
  </si>
  <si>
    <t>Share capital</t>
  </si>
  <si>
    <t>-</t>
  </si>
  <si>
    <t>REVENUES</t>
  </si>
  <si>
    <t>Total Revenues</t>
  </si>
  <si>
    <t>EXPENSES</t>
  </si>
  <si>
    <t>Administrative expenses</t>
  </si>
  <si>
    <t>Total Expenses</t>
  </si>
  <si>
    <t>Notes</t>
  </si>
  <si>
    <t>NON-CURRENT LIABILITIES</t>
  </si>
  <si>
    <t>Net sales</t>
  </si>
  <si>
    <t>Other income</t>
  </si>
  <si>
    <t>Cost of sales</t>
  </si>
  <si>
    <t>Issued</t>
  </si>
  <si>
    <t>and Paid-up</t>
  </si>
  <si>
    <t>Share Capital</t>
  </si>
  <si>
    <t>Trade account payables</t>
  </si>
  <si>
    <t>Property, plant and equipment - net</t>
  </si>
  <si>
    <t>Inventories - net</t>
  </si>
  <si>
    <t>Other non-current assets</t>
  </si>
  <si>
    <t>STATEMENT OF CASH FLOWS</t>
  </si>
  <si>
    <t>CASH FLOWS FROM OPERATING ACTIVITIES:</t>
  </si>
  <si>
    <t>Depreciation and amortization</t>
  </si>
  <si>
    <t>Inventories</t>
  </si>
  <si>
    <t>STATEMENT OF CASH FLOWS (Continued)</t>
  </si>
  <si>
    <t>CASH FLOWS FROM INVESTING ACTIVITIES:</t>
  </si>
  <si>
    <t>CASH FLOWS FROM FINANCING ACTIVITIES:</t>
  </si>
  <si>
    <t>Total</t>
  </si>
  <si>
    <t xml:space="preserve">2) </t>
  </si>
  <si>
    <t>1)</t>
  </si>
  <si>
    <t>Net Cash Used in Investing Activities</t>
  </si>
  <si>
    <t>Net Cash Provided by Operating Activities</t>
  </si>
  <si>
    <t>Finance costs</t>
  </si>
  <si>
    <t>Current portion of long-term borrowings from financial institution</t>
  </si>
  <si>
    <t>Other companies</t>
  </si>
  <si>
    <t>Finance costs paid</t>
  </si>
  <si>
    <t>Additional cash flow information :</t>
  </si>
  <si>
    <t xml:space="preserve">Trade account receivables </t>
  </si>
  <si>
    <t>Deferred tax assets - net</t>
  </si>
  <si>
    <t>Restricted savings deposit</t>
  </si>
  <si>
    <t>Deposits and advances received from customers</t>
  </si>
  <si>
    <t>Long-term borrowings from financial institution - net</t>
  </si>
  <si>
    <t>Retained earnings</t>
  </si>
  <si>
    <t xml:space="preserve">Lease liabilities - net </t>
  </si>
  <si>
    <t>Current portion of lease liabilities</t>
  </si>
  <si>
    <t>Purchases of property, plant and equipment</t>
  </si>
  <si>
    <t>Repayment of long-term borrowings from financial institution</t>
  </si>
  <si>
    <t>Retained Earnings</t>
  </si>
  <si>
    <t>CPANEL PUBLIC COMPANY LIMITED</t>
  </si>
  <si>
    <t>Authorized share capital, ordinary share</t>
  </si>
  <si>
    <t>STATEMENT OF FINANCIAL POSITION (Continued)</t>
  </si>
  <si>
    <t>Other intangible assets - net</t>
  </si>
  <si>
    <t>Non-current provision for employee retirement benefit</t>
  </si>
  <si>
    <t>Issued and paid-up share capital, ordinary share</t>
  </si>
  <si>
    <t>Purchases of other intangible assets</t>
  </si>
  <si>
    <t>Total Liabilities</t>
  </si>
  <si>
    <t>Share premium on ordinary shares</t>
  </si>
  <si>
    <t xml:space="preserve">- </t>
  </si>
  <si>
    <t>Appropriated for legal reserve</t>
  </si>
  <si>
    <t>Unappropriated</t>
  </si>
  <si>
    <t>Appropriated for</t>
  </si>
  <si>
    <t>Legal Reserve</t>
  </si>
  <si>
    <t xml:space="preserve">Profit before Tax </t>
  </si>
  <si>
    <t>Income tax payable</t>
  </si>
  <si>
    <t>Selling expenses</t>
  </si>
  <si>
    <t>Share</t>
  </si>
  <si>
    <t>Premium on</t>
  </si>
  <si>
    <t>Ordinary Shares</t>
  </si>
  <si>
    <t>EARNINGS PER SHARE (Baht per Share)</t>
  </si>
  <si>
    <t>Basic</t>
  </si>
  <si>
    <t>Diluted</t>
  </si>
  <si>
    <t>Expenses relating to share-based payment</t>
  </si>
  <si>
    <t xml:space="preserve">Short-term investments </t>
  </si>
  <si>
    <t>Tax expense</t>
  </si>
  <si>
    <t>In Thousand Baht</t>
  </si>
  <si>
    <t>"Unaudited"</t>
  </si>
  <si>
    <t>"Reviewed"</t>
  </si>
  <si>
    <t>"Audited"</t>
  </si>
  <si>
    <t>"UNAUDITED"</t>
  </si>
  <si>
    <t>"REVIEWED"</t>
  </si>
  <si>
    <t>Total comprehensive income for the period</t>
  </si>
  <si>
    <t>PROFIT FOR THE PERIOD</t>
  </si>
  <si>
    <t>CASH AND CASH EQUIVALENTS, AT END OF PERIOD</t>
  </si>
  <si>
    <t>CASH AND CASH EQUIVALENTS, AT BEGINNING OF PERIOD</t>
  </si>
  <si>
    <t>Balance as at January 1, 2023</t>
  </si>
  <si>
    <t>Increase in capital reserve for share-based payments</t>
  </si>
  <si>
    <t>Capital reserve for share-based payments</t>
  </si>
  <si>
    <t>Capital Reserve</t>
  </si>
  <si>
    <t>for Share-Based</t>
  </si>
  <si>
    <t>Payments</t>
  </si>
  <si>
    <t>Profit for the period</t>
  </si>
  <si>
    <t xml:space="preserve">   in fixed income open-end fund</t>
  </si>
  <si>
    <t>Unrealized gain on change in fair value of short-term investments</t>
  </si>
  <si>
    <t xml:space="preserve">197,000,000 shares at Baht 1 par value </t>
  </si>
  <si>
    <t xml:space="preserve">-  </t>
  </si>
  <si>
    <t>Cash on hand</t>
  </si>
  <si>
    <t>Cash in banks - current accounts</t>
  </si>
  <si>
    <t>Cash in banks - savings accounts</t>
  </si>
  <si>
    <t>Cash and cash equivalents consisted of:</t>
  </si>
  <si>
    <t>Trade account receivables - net</t>
  </si>
  <si>
    <t>STATEMENT OF COMPREHENSIVE INCOME</t>
  </si>
  <si>
    <t>December 31, 2023</t>
  </si>
  <si>
    <t>Balance as at January 1, 2024</t>
  </si>
  <si>
    <t>Value added tax receivables</t>
  </si>
  <si>
    <t>Others</t>
  </si>
  <si>
    <t>Retention payables</t>
  </si>
  <si>
    <t>Gain on foreign exchange - net</t>
  </si>
  <si>
    <t>Income tax paid</t>
  </si>
  <si>
    <t xml:space="preserve">Proceeds from sales of short-term investments </t>
  </si>
  <si>
    <t>Cash received from long-term borrowings from financial institution</t>
  </si>
  <si>
    <t>Write-off fixed assets</t>
  </si>
  <si>
    <t>Loss on sales of fixed assets</t>
  </si>
  <si>
    <t>Reversal of allowance for decline in value and slow moving of inventories</t>
  </si>
  <si>
    <t>163,178,563 shares at Baht 1 per share</t>
  </si>
  <si>
    <t>Property, plant and equipment increased by means of :</t>
  </si>
  <si>
    <t xml:space="preserve">Transfer from inventories </t>
  </si>
  <si>
    <t>Lease liabilities</t>
  </si>
  <si>
    <t>Cash payments</t>
  </si>
  <si>
    <t>Decrease (Increase) in Operating Liabilities:</t>
  </si>
  <si>
    <t>Increase in Operating Assets:</t>
  </si>
  <si>
    <t>STATEMENT OF CHANGES IN EQUITY</t>
  </si>
  <si>
    <t>TOTAL LIABILITIES AND EQUITY</t>
  </si>
  <si>
    <t>EQUITY</t>
  </si>
  <si>
    <t>LIABILITIES AND EQUITY</t>
  </si>
  <si>
    <t xml:space="preserve">Total Equity </t>
  </si>
  <si>
    <t>Other current payables</t>
  </si>
  <si>
    <t>Proceeds from sales of fixed assets</t>
  </si>
  <si>
    <t>Repayment of lease liabilities</t>
  </si>
  <si>
    <t>Gain on changes in fair value of forward contracts of foreign currency</t>
  </si>
  <si>
    <t>Adjustments to reconcile profit for the period to net cash provided by operating activities:</t>
  </si>
  <si>
    <t>Write-off other intangible assets</t>
  </si>
  <si>
    <t>Net Cash Provided by (Used in) Financing Activities</t>
  </si>
  <si>
    <t>Related companies</t>
  </si>
  <si>
    <t>AS AT JUNE 30, 2024</t>
  </si>
  <si>
    <t>June 30, 2024</t>
  </si>
  <si>
    <t>For the three-month periods</t>
  </si>
  <si>
    <t>For the six-month periods</t>
  </si>
  <si>
    <t>ended June 30</t>
  </si>
  <si>
    <t>FOR THE THREE-MONTH AND SIX-MONTH PERIODS ENDED JUNE 30, 2024</t>
  </si>
  <si>
    <t>TOTAL COMPREHENSIVE INCOME</t>
  </si>
  <si>
    <t xml:space="preserve">   FOR THE PERIOD</t>
  </si>
  <si>
    <t>Balance as at June 30, 2023</t>
  </si>
  <si>
    <t>Balance as at June 30, 2024</t>
  </si>
  <si>
    <t>Cash dividend</t>
  </si>
  <si>
    <t>Increase in capital reserve for share-based payment</t>
  </si>
  <si>
    <t>FOR THE SIX-MONTH PERIOD ENDED JUNE 30, 2024</t>
  </si>
  <si>
    <t>7, 8, 12</t>
  </si>
  <si>
    <t>3, 15</t>
  </si>
  <si>
    <t xml:space="preserve">Short-term borrowings from financial institution </t>
  </si>
  <si>
    <t>Cash receipts from short-term borrowings from financial institution</t>
  </si>
  <si>
    <t>Increase in share capital from exercise of warrants</t>
  </si>
  <si>
    <t>6, 20</t>
  </si>
  <si>
    <t>11, 20</t>
  </si>
  <si>
    <t>7, 11, 12, 20</t>
  </si>
  <si>
    <t>7, 11, 20</t>
  </si>
  <si>
    <t xml:space="preserve">Gain on sales of short-term investments  </t>
  </si>
  <si>
    <t>8, 12, 20</t>
  </si>
  <si>
    <t>Decrease in restricted savings deposit</t>
  </si>
  <si>
    <t>Allowance for expected credit losses (reversal)</t>
  </si>
  <si>
    <t>Write-off unclaimable withholding tax deducted at source</t>
  </si>
  <si>
    <t>Cash refund from withholding income tax deducted at sources</t>
  </si>
  <si>
    <t>Cash received from increase in share capital from exercise of warrants</t>
  </si>
  <si>
    <t>10, 11</t>
  </si>
  <si>
    <t>NET DECREASE IN CASH AND CASH EQUIVALENTS</t>
  </si>
  <si>
    <t>Dividend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</si>
</sst>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  <numFmt numFmtId="246" formatCode="#,##0.0000_);[Red]\(#,##0.0000\)"/>
  </numFmts>
  <fonts count="18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0"/>
      <name val="ApFont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9"/>
      <color rgb="FFFF0000"/>
      <name val="Times New Roman"/>
      <family val="1"/>
    </font>
    <font>
      <sz val="8"/>
      <name val="Times New Roman"/>
      <family val="1"/>
    </font>
    <font>
      <b/>
      <i/>
      <sz val="9"/>
      <name val="Times New Roman"/>
      <family val="1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1518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4" fontId="9" fillId="0" borderId="0"/>
    <xf numFmtId="204" fontId="9" fillId="0" borderId="0"/>
    <xf numFmtId="191" fontId="9" fillId="0" borderId="0" applyFont="0" applyFill="0" applyBorder="0" applyAlignment="0" applyProtection="0"/>
    <xf numFmtId="200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4" fontId="9" fillId="0" borderId="0"/>
    <xf numFmtId="0" fontId="87" fillId="0" borderId="0"/>
    <xf numFmtId="192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3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4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4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4" fontId="9" fillId="0" borderId="0"/>
    <xf numFmtId="204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4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204" fontId="35" fillId="0" borderId="0"/>
    <xf numFmtId="0" fontId="8" fillId="3" borderId="0" applyNumberFormat="0" applyBorder="0" applyAlignment="0" applyProtection="0"/>
    <xf numFmtId="204" fontId="51" fillId="4" borderId="0" applyNumberFormat="0" applyBorder="0" applyAlignment="0" applyProtection="0"/>
    <xf numFmtId="0" fontId="8" fillId="6" borderId="0" applyNumberFormat="0" applyBorder="0" applyAlignment="0" applyProtection="0"/>
    <xf numFmtId="204" fontId="51" fillId="7" borderId="0" applyNumberFormat="0" applyBorder="0" applyAlignment="0" applyProtection="0"/>
    <xf numFmtId="0" fontId="8" fillId="9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4" borderId="0" applyNumberFormat="0" applyBorder="0" applyAlignment="0" applyProtection="0"/>
    <xf numFmtId="0" fontId="8" fillId="12" borderId="0" applyNumberFormat="0" applyBorder="0" applyAlignment="0" applyProtection="0"/>
    <xf numFmtId="204" fontId="51" fillId="13" borderId="0" applyNumberFormat="0" applyBorder="0" applyAlignment="0" applyProtection="0"/>
    <xf numFmtId="0" fontId="8" fillId="15" borderId="0" applyNumberFormat="0" applyBorder="0" applyAlignment="0" applyProtection="0"/>
    <xf numFmtId="204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4" fontId="51" fillId="19" borderId="0" applyNumberFormat="0" applyBorder="0" applyAlignment="0" applyProtection="0"/>
    <xf numFmtId="0" fontId="8" fillId="21" borderId="0" applyNumberFormat="0" applyBorder="0" applyAlignment="0" applyProtection="0"/>
    <xf numFmtId="204" fontId="51" fillId="7" borderId="0" applyNumberFormat="0" applyBorder="0" applyAlignment="0" applyProtection="0"/>
    <xf numFmtId="0" fontId="8" fillId="22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23" borderId="0" applyNumberFormat="0" applyBorder="0" applyAlignment="0" applyProtection="0"/>
    <xf numFmtId="0" fontId="8" fillId="18" borderId="0" applyNumberFormat="0" applyBorder="0" applyAlignment="0" applyProtection="0"/>
    <xf numFmtId="204" fontId="51" fillId="24" borderId="0" applyNumberFormat="0" applyBorder="0" applyAlignment="0" applyProtection="0"/>
    <xf numFmtId="0" fontId="8" fillId="26" borderId="0" applyNumberFormat="0" applyBorder="0" applyAlignment="0" applyProtection="0"/>
    <xf numFmtId="204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4" fontId="52" fillId="19" borderId="0" applyNumberFormat="0" applyBorder="0" applyAlignment="0" applyProtection="0"/>
    <xf numFmtId="0" fontId="10" fillId="21" borderId="0" applyNumberFormat="0" applyBorder="0" applyAlignment="0" applyProtection="0"/>
    <xf numFmtId="204" fontId="52" fillId="7" borderId="0" applyNumberFormat="0" applyBorder="0" applyAlignment="0" applyProtection="0"/>
    <xf numFmtId="0" fontId="10" fillId="22" borderId="0" applyNumberFormat="0" applyBorder="0" applyAlignment="0" applyProtection="0"/>
    <xf numFmtId="204" fontId="52" fillId="10" borderId="0" applyNumberFormat="0" applyBorder="0" applyAlignment="0" applyProtection="0"/>
    <xf numFmtId="0" fontId="10" fillId="28" borderId="0" applyNumberFormat="0" applyBorder="0" applyAlignment="0" applyProtection="0"/>
    <xf numFmtId="204" fontId="52" fillId="23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0" fontId="10" fillId="31" borderId="0" applyNumberFormat="0" applyBorder="0" applyAlignment="0" applyProtection="0"/>
    <xf numFmtId="204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4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4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4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4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4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4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5" fillId="17" borderId="4">
      <alignment horizontal="center" vertical="center"/>
    </xf>
    <xf numFmtId="0" fontId="55" fillId="57" borderId="4">
      <alignment horizontal="center" vertical="center"/>
    </xf>
    <xf numFmtId="0" fontId="55" fillId="57" borderId="4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4" fontId="56" fillId="5" borderId="0" applyNumberFormat="0" applyBorder="0" applyAlignment="0" applyProtection="0"/>
    <xf numFmtId="190" fontId="9" fillId="0" borderId="0" applyFill="0" applyBorder="0" applyAlignment="0"/>
    <xf numFmtId="206" fontId="9" fillId="0" borderId="0" applyFill="0" applyBorder="0" applyAlignment="0"/>
    <xf numFmtId="206" fontId="9" fillId="0" borderId="0" applyFill="0" applyBorder="0" applyAlignment="0"/>
    <xf numFmtId="190" fontId="9" fillId="0" borderId="0" applyFill="0" applyBorder="0" applyAlignment="0"/>
    <xf numFmtId="190" fontId="9" fillId="0" borderId="0" applyFill="0" applyBorder="0" applyAlignment="0"/>
    <xf numFmtId="206" fontId="9" fillId="0" borderId="0" applyFill="0" applyBorder="0" applyAlignment="0"/>
    <xf numFmtId="207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12" fillId="58" borderId="5" applyNumberFormat="0" applyAlignment="0" applyProtection="0"/>
    <xf numFmtId="0" fontId="12" fillId="58" borderId="5" applyNumberFormat="0" applyAlignment="0" applyProtection="0"/>
    <xf numFmtId="0" fontId="12" fillId="58" borderId="5" applyNumberFormat="0" applyAlignment="0" applyProtection="0"/>
    <xf numFmtId="204" fontId="57" fillId="4" borderId="5" applyNumberFormat="0" applyAlignment="0" applyProtection="0"/>
    <xf numFmtId="0" fontId="13" fillId="60" borderId="6" applyNumberFormat="0" applyAlignment="0" applyProtection="0"/>
    <xf numFmtId="0" fontId="13" fillId="60" borderId="6" applyNumberFormat="0" applyAlignment="0" applyProtection="0"/>
    <xf numFmtId="0" fontId="13" fillId="60" borderId="6" applyNumberFormat="0" applyAlignment="0" applyProtection="0"/>
    <xf numFmtId="204" fontId="58" fillId="23" borderId="7" applyNumberFormat="0" applyAlignment="0" applyProtection="0"/>
    <xf numFmtId="0" fontId="90" fillId="61" borderId="8">
      <alignment horizontal="center" wrapText="1"/>
    </xf>
    <xf numFmtId="0" fontId="91" fillId="0" borderId="9">
      <alignment horizontal="center"/>
    </xf>
    <xf numFmtId="43" fontId="9" fillId="0" borderId="0" applyFont="0" applyFill="0" applyBorder="0" applyAlignment="0" applyProtection="0"/>
    <xf numFmtId="204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6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5" fontId="3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209" fontId="46" fillId="0" borderId="0"/>
    <xf numFmtId="209" fontId="46" fillId="0" borderId="0"/>
    <xf numFmtId="209" fontId="6" fillId="0" borderId="0"/>
    <xf numFmtId="204" fontId="37" fillId="0" borderId="0" applyNumberFormat="0" applyAlignment="0">
      <alignment horizontal="left"/>
    </xf>
    <xf numFmtId="204" fontId="36" fillId="0" borderId="0"/>
    <xf numFmtId="204" fontId="36" fillId="0" borderId="0"/>
    <xf numFmtId="207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2" fontId="32" fillId="0" borderId="0"/>
    <xf numFmtId="182" fontId="32" fillId="0" borderId="0"/>
    <xf numFmtId="182" fontId="32" fillId="0" borderId="0"/>
    <xf numFmtId="182" fontId="32" fillId="0" borderId="0"/>
    <xf numFmtId="210" fontId="46" fillId="0" borderId="0"/>
    <xf numFmtId="210" fontId="46" fillId="0" borderId="0"/>
    <xf numFmtId="210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177" fontId="46" fillId="0" borderId="0"/>
    <xf numFmtId="177" fontId="46" fillId="0" borderId="0"/>
    <xf numFmtId="177" fontId="6" fillId="0" borderId="0"/>
    <xf numFmtId="204" fontId="77" fillId="0" borderId="0" applyNumberFormat="0" applyFill="0" applyBorder="0" applyAlignment="0" applyProtection="0"/>
    <xf numFmtId="204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4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4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204" fontId="38" fillId="0" borderId="0" applyNumberFormat="0" applyAlignment="0">
      <alignment horizontal="left"/>
    </xf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4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4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4" fontId="63" fillId="0" borderId="0" applyNumberFormat="0" applyFill="0" applyBorder="0" applyAlignment="0" applyProtection="0"/>
    <xf numFmtId="204" fontId="39" fillId="0" borderId="10" applyNumberFormat="0" applyAlignment="0" applyProtection="0">
      <alignment horizontal="left" vertical="center"/>
    </xf>
    <xf numFmtId="204" fontId="39" fillId="0" borderId="2">
      <alignment horizontal="left" vertical="center"/>
    </xf>
    <xf numFmtId="212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20" fillId="0" borderId="11" applyNumberFormat="0" applyFill="0" applyAlignment="0" applyProtection="0"/>
    <xf numFmtId="204" fontId="64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204" fontId="65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204" fontId="66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204" fontId="67" fillId="0" borderId="17" applyNumberFormat="0" applyFill="0" applyAlignment="0" applyProtection="0"/>
    <xf numFmtId="0" fontId="28" fillId="61" borderId="0">
      <alignment horizontal="left" wrapText="1"/>
    </xf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9" borderId="18" applyNumberFormat="0" applyBorder="0" applyAlignment="0" applyProtection="0"/>
    <xf numFmtId="10" fontId="33" fillId="61" borderId="18" applyNumberFormat="0" applyBorder="0" applyAlignment="0" applyProtection="0"/>
    <xf numFmtId="10" fontId="33" fillId="69" borderId="18" applyNumberFormat="0" applyBorder="0" applyAlignment="0" applyProtection="0"/>
    <xf numFmtId="10" fontId="33" fillId="69" borderId="18" applyNumberFormat="0" applyBorder="0" applyAlignment="0" applyProtection="0"/>
    <xf numFmtId="10" fontId="33" fillId="61" borderId="18" applyNumberFormat="0" applyBorder="0" applyAlignment="0" applyProtection="0"/>
    <xf numFmtId="0" fontId="19" fillId="15" borderId="5" applyNumberFormat="0" applyAlignment="0" applyProtection="0"/>
    <xf numFmtId="0" fontId="19" fillId="15" borderId="5" applyNumberFormat="0" applyAlignment="0" applyProtection="0"/>
    <xf numFmtId="0" fontId="19" fillId="1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4" fontId="40" fillId="0" borderId="0" applyNumberFormat="0" applyFont="0" applyFill="0" applyBorder="0" applyProtection="0">
      <alignment horizontal="left" vertical="center"/>
    </xf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204" fontId="69" fillId="0" borderId="20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7" fontId="9" fillId="0" borderId="0" applyFill="0" applyBorder="0"/>
    <xf numFmtId="197" fontId="9" fillId="0" borderId="0" applyFill="0" applyBorder="0"/>
    <xf numFmtId="197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7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4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1" fontId="32" fillId="0" borderId="0"/>
    <xf numFmtId="213" fontId="6" fillId="0" borderId="0"/>
    <xf numFmtId="213" fontId="46" fillId="0" borderId="0"/>
    <xf numFmtId="213" fontId="46" fillId="0" borderId="0"/>
    <xf numFmtId="214" fontId="100" fillId="0" borderId="0"/>
    <xf numFmtId="213" fontId="6" fillId="0" borderId="0"/>
    <xf numFmtId="215" fontId="6" fillId="0" borderId="0"/>
    <xf numFmtId="204" fontId="36" fillId="0" borderId="0"/>
    <xf numFmtId="204" fontId="9" fillId="0" borderId="0"/>
    <xf numFmtId="204" fontId="26" fillId="0" borderId="0"/>
    <xf numFmtId="204" fontId="26" fillId="0" borderId="0"/>
    <xf numFmtId="205" fontId="26" fillId="0" borderId="0"/>
    <xf numFmtId="204" fontId="7" fillId="0" borderId="0"/>
    <xf numFmtId="204" fontId="122" fillId="0" borderId="0"/>
    <xf numFmtId="0" fontId="123" fillId="0" borderId="0"/>
    <xf numFmtId="204" fontId="3" fillId="0" borderId="0"/>
    <xf numFmtId="0" fontId="3" fillId="0" borderId="0"/>
    <xf numFmtId="204" fontId="75" fillId="0" borderId="0"/>
    <xf numFmtId="0" fontId="75" fillId="0" borderId="0"/>
    <xf numFmtId="204" fontId="75" fillId="0" borderId="0"/>
    <xf numFmtId="204" fontId="122" fillId="0" borderId="0"/>
    <xf numFmtId="204" fontId="122" fillId="0" borderId="0"/>
    <xf numFmtId="0" fontId="122" fillId="0" borderId="0"/>
    <xf numFmtId="0" fontId="122" fillId="0" borderId="0"/>
    <xf numFmtId="0" fontId="124" fillId="0" borderId="0"/>
    <xf numFmtId="204" fontId="26" fillId="0" borderId="0"/>
    <xf numFmtId="204" fontId="3" fillId="0" borderId="0"/>
    <xf numFmtId="204" fontId="3" fillId="0" borderId="0"/>
    <xf numFmtId="0" fontId="3" fillId="0" borderId="0"/>
    <xf numFmtId="0" fontId="3" fillId="0" borderId="0"/>
    <xf numFmtId="204" fontId="50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0" fillId="0" borderId="0"/>
    <xf numFmtId="205" fontId="50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3" fillId="0" borderId="0"/>
    <xf numFmtId="0" fontId="9" fillId="0" borderId="0"/>
    <xf numFmtId="204" fontId="50" fillId="0" borderId="0"/>
    <xf numFmtId="204" fontId="50" fillId="0" borderId="0"/>
    <xf numFmtId="204" fontId="9" fillId="0" borderId="0"/>
    <xf numFmtId="203" fontId="50" fillId="0" borderId="0"/>
    <xf numFmtId="203" fontId="50" fillId="0" borderId="0"/>
    <xf numFmtId="203" fontId="50" fillId="0" borderId="0"/>
    <xf numFmtId="0" fontId="26" fillId="0" borderId="0"/>
    <xf numFmtId="203" fontId="50" fillId="0" borderId="0"/>
    <xf numFmtId="0" fontId="123" fillId="0" borderId="0"/>
    <xf numFmtId="0" fontId="9" fillId="0" borderId="0"/>
    <xf numFmtId="204" fontId="26" fillId="0" borderId="0"/>
    <xf numFmtId="203" fontId="50" fillId="0" borderId="0"/>
    <xf numFmtId="205" fontId="50" fillId="0" borderId="0"/>
    <xf numFmtId="205" fontId="50" fillId="0" borderId="0"/>
    <xf numFmtId="0" fontId="75" fillId="0" borderId="0"/>
    <xf numFmtId="0" fontId="75" fillId="0" borderId="0"/>
    <xf numFmtId="204" fontId="9" fillId="0" borderId="0"/>
    <xf numFmtId="0" fontId="9" fillId="0" borderId="0"/>
    <xf numFmtId="0" fontId="9" fillId="0" borderId="0"/>
    <xf numFmtId="204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4" fillId="0" borderId="0"/>
    <xf numFmtId="0" fontId="125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4" fontId="26" fillId="0" borderId="0"/>
    <xf numFmtId="204" fontId="9" fillId="0" borderId="0"/>
    <xf numFmtId="204" fontId="9" fillId="0" borderId="0"/>
    <xf numFmtId="0" fontId="46" fillId="0" borderId="0"/>
    <xf numFmtId="0" fontId="4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9" fillId="0" borderId="0"/>
    <xf numFmtId="204" fontId="9" fillId="0" borderId="0"/>
    <xf numFmtId="203" fontId="9" fillId="0" borderId="0"/>
    <xf numFmtId="0" fontId="3" fillId="0" borderId="0"/>
    <xf numFmtId="0" fontId="7" fillId="0" borderId="0"/>
    <xf numFmtId="204" fontId="3" fillId="0" borderId="0"/>
    <xf numFmtId="204" fontId="3" fillId="0" borderId="0"/>
    <xf numFmtId="0" fontId="3" fillId="0" borderId="0"/>
    <xf numFmtId="0" fontId="7" fillId="0" borderId="0"/>
    <xf numFmtId="204" fontId="3" fillId="0" borderId="0"/>
    <xf numFmtId="204" fontId="26" fillId="0" borderId="0"/>
    <xf numFmtId="181" fontId="26" fillId="0" borderId="0"/>
    <xf numFmtId="204" fontId="26" fillId="0" borderId="0"/>
    <xf numFmtId="181" fontId="26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204" fontId="3" fillId="0" borderId="0"/>
    <xf numFmtId="0" fontId="85" fillId="0" borderId="0">
      <alignment vertical="top"/>
    </xf>
    <xf numFmtId="0" fontId="123" fillId="0" borderId="0"/>
    <xf numFmtId="0" fontId="85" fillId="0" borderId="0">
      <alignment vertical="top"/>
    </xf>
    <xf numFmtId="0" fontId="7" fillId="0" borderId="0"/>
    <xf numFmtId="0" fontId="6" fillId="72" borderId="21" applyNumberFormat="0" applyAlignment="0" applyProtection="0"/>
    <xf numFmtId="0" fontId="46" fillId="72" borderId="21" applyNumberFormat="0" applyAlignment="0" applyProtection="0"/>
    <xf numFmtId="0" fontId="46" fillId="72" borderId="21" applyNumberFormat="0" applyAlignment="0" applyProtection="0"/>
    <xf numFmtId="0" fontId="6" fillId="72" borderId="21" applyNumberForma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0" fontId="81" fillId="0" borderId="0">
      <alignment vertical="top"/>
    </xf>
    <xf numFmtId="0" fontId="22" fillId="58" borderId="22" applyNumberFormat="0" applyAlignment="0" applyProtection="0"/>
    <xf numFmtId="0" fontId="22" fillId="58" borderId="22" applyNumberFormat="0" applyAlignment="0" applyProtection="0"/>
    <xf numFmtId="0" fontId="22" fillId="58" borderId="22" applyNumberFormat="0" applyAlignment="0" applyProtection="0"/>
    <xf numFmtId="204" fontId="71" fillId="4" borderId="23" applyNumberFormat="0" applyAlignment="0" applyProtection="0"/>
    <xf numFmtId="0" fontId="83" fillId="0" borderId="24" applyNumberFormat="0" applyAlignment="0" applyProtection="0"/>
    <xf numFmtId="0" fontId="40" fillId="73" borderId="0" applyNumberFormat="0" applyFont="0" applyBorder="0" applyAlignment="0" applyProtection="0"/>
    <xf numFmtId="0" fontId="33" fillId="74" borderId="25" applyNumberFormat="0" applyFont="0" applyBorder="0" applyAlignment="0" applyProtection="0">
      <alignment horizontal="center"/>
    </xf>
    <xf numFmtId="0" fontId="33" fillId="57" borderId="25" applyNumberFormat="0" applyFont="0" applyBorder="0" applyAlignment="0" applyProtection="0">
      <alignment horizontal="center"/>
    </xf>
    <xf numFmtId="0" fontId="40" fillId="0" borderId="26" applyNumberFormat="0" applyAlignment="0" applyProtection="0"/>
    <xf numFmtId="0" fontId="40" fillId="0" borderId="27" applyNumberFormat="0" applyAlignment="0" applyProtection="0"/>
    <xf numFmtId="0" fontId="83" fillId="0" borderId="28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29" applyNumberFormat="0" applyBorder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37" fontId="47" fillId="0" borderId="0"/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4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6" fontId="103" fillId="0" borderId="0">
      <alignment horizontal="left"/>
      <protection locked="0"/>
    </xf>
    <xf numFmtId="14" fontId="103" fillId="0" borderId="30">
      <alignment horizontal="center"/>
      <protection locked="0"/>
    </xf>
    <xf numFmtId="0" fontId="103" fillId="0" borderId="31">
      <alignment horizontal="center"/>
      <protection locked="0"/>
    </xf>
    <xf numFmtId="0" fontId="103" fillId="0" borderId="3">
      <alignment horizontal="left"/>
      <protection locked="0"/>
    </xf>
    <xf numFmtId="20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4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0">
      <alignment horizontal="center"/>
    </xf>
    <xf numFmtId="0" fontId="9" fillId="0" borderId="30">
      <alignment horizontal="center"/>
    </xf>
    <xf numFmtId="0" fontId="9" fillId="0" borderId="30">
      <alignment horizontal="center"/>
    </xf>
    <xf numFmtId="0" fontId="9" fillId="0" borderId="30">
      <alignment horizontal="center"/>
    </xf>
    <xf numFmtId="217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204" fontId="71" fillId="0" borderId="33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8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7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4" fontId="69" fillId="0" borderId="0" applyNumberFormat="0" applyFill="0" applyBorder="0" applyAlignment="0" applyProtection="0"/>
    <xf numFmtId="204" fontId="42" fillId="0" borderId="0" applyNumberFormat="0" applyFont="0" applyFill="0" applyBorder="0" applyProtection="0">
      <alignment horizontal="center" vertical="center" wrapText="1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16" fontId="103" fillId="0" borderId="30">
      <alignment horizontal="right"/>
      <protection locked="0"/>
    </xf>
    <xf numFmtId="219" fontId="103" fillId="0" borderId="30">
      <alignment horizontal="right"/>
      <protection locked="0"/>
    </xf>
    <xf numFmtId="216" fontId="103" fillId="0" borderId="30">
      <alignment horizontal="right"/>
    </xf>
    <xf numFmtId="219" fontId="103" fillId="0" borderId="30">
      <alignment horizontal="right"/>
    </xf>
    <xf numFmtId="220" fontId="103" fillId="0" borderId="30">
      <alignment horizontal="right"/>
    </xf>
    <xf numFmtId="216" fontId="103" fillId="0" borderId="30">
      <alignment horizontal="right"/>
    </xf>
    <xf numFmtId="219" fontId="103" fillId="0" borderId="30">
      <alignment horizontal="right"/>
    </xf>
    <xf numFmtId="216" fontId="103" fillId="0" borderId="34">
      <alignment horizontal="right"/>
    </xf>
    <xf numFmtId="219" fontId="103" fillId="0" borderId="34">
      <alignment horizontal="right"/>
    </xf>
    <xf numFmtId="4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04" fontId="78" fillId="0" borderId="0" applyNumberFormat="0" applyFill="0" applyBorder="0" applyAlignment="0" applyProtection="0">
      <alignment vertical="top"/>
      <protection locked="0"/>
    </xf>
    <xf numFmtId="0" fontId="13" fillId="59" borderId="6" applyNumberFormat="0" applyAlignment="0" applyProtection="0"/>
    <xf numFmtId="0" fontId="20" fillId="0" borderId="19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9" fillId="5" borderId="0" applyNumberFormat="0" applyBorder="0" applyAlignment="0" applyProtection="0"/>
    <xf numFmtId="0" fontId="22" fillId="4" borderId="22" applyNumberFormat="0" applyAlignment="0" applyProtection="0"/>
    <xf numFmtId="0" fontId="12" fillId="4" borderId="5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9" fillId="0" borderId="0"/>
    <xf numFmtId="0" fontId="19" fillId="14" borderId="5" applyNumberFormat="0" applyAlignment="0" applyProtection="0"/>
    <xf numFmtId="0" fontId="21" fillId="69" borderId="0" applyNumberFormat="0" applyBorder="0" applyAlignment="0" applyProtection="0"/>
    <xf numFmtId="0" fontId="24" fillId="0" borderId="35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1" applyNumberFormat="0" applyFont="0" applyAlignment="0" applyProtection="0"/>
    <xf numFmtId="0" fontId="45" fillId="70" borderId="21" applyNumberFormat="0" applyFont="0" applyAlignment="0" applyProtection="0"/>
    <xf numFmtId="0" fontId="45" fillId="70" borderId="21" applyNumberFormat="0" applyFont="0" applyAlignment="0" applyProtection="0"/>
    <xf numFmtId="0" fontId="114" fillId="0" borderId="36" applyNumberFormat="0" applyFill="0" applyAlignment="0" applyProtection="0"/>
    <xf numFmtId="0" fontId="115" fillId="0" borderId="13" applyNumberFormat="0" applyFill="0" applyAlignment="0" applyProtection="0"/>
    <xf numFmtId="0" fontId="116" fillId="0" borderId="37" applyNumberFormat="0" applyFill="0" applyAlignment="0" applyProtection="0"/>
    <xf numFmtId="0" fontId="116" fillId="0" borderId="0" applyNumberFormat="0" applyFill="0" applyBorder="0" applyAlignment="0" applyProtection="0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117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8" fillId="0" borderId="0"/>
    <xf numFmtId="41" fontId="3" fillId="0" borderId="0" applyFont="0" applyFill="0" applyBorder="0" applyAlignment="0" applyProtection="0"/>
    <xf numFmtId="0" fontId="119" fillId="0" borderId="0"/>
    <xf numFmtId="185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9" fillId="0" borderId="0"/>
    <xf numFmtId="4" fontId="129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3" fillId="0" borderId="0"/>
    <xf numFmtId="223" fontId="3" fillId="0" borderId="0"/>
    <xf numFmtId="223" fontId="3" fillId="0" borderId="0"/>
    <xf numFmtId="223" fontId="2" fillId="0" borderId="0"/>
    <xf numFmtId="0" fontId="6" fillId="0" borderId="0"/>
    <xf numFmtId="0" fontId="130" fillId="0" borderId="0"/>
    <xf numFmtId="9" fontId="6" fillId="0" borderId="0"/>
    <xf numFmtId="0" fontId="131" fillId="0" borderId="0" applyNumberFormat="0" applyFill="0" applyBorder="0" applyAlignment="0" applyProtection="0"/>
    <xf numFmtId="0" fontId="132" fillId="0" borderId="0" applyFill="0" applyBorder="0" applyAlignment="0"/>
    <xf numFmtId="39" fontId="133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6" fontId="135" fillId="0" borderId="0" applyFill="0" applyBorder="0" applyAlignment="0" applyProtection="0"/>
    <xf numFmtId="40" fontId="135" fillId="0" borderId="0" applyFill="0" applyBorder="0" applyAlignment="0" applyProtection="0"/>
    <xf numFmtId="227" fontId="50" fillId="4" borderId="0" applyFill="0" applyBorder="0" applyAlignment="0">
      <alignment vertical="top"/>
    </xf>
    <xf numFmtId="228" fontId="50" fillId="0" borderId="0" applyFill="0" applyBorder="0" applyAlignment="0" applyProtection="0"/>
    <xf numFmtId="41" fontId="3" fillId="0" borderId="0" applyFont="0" applyFill="0" applyBorder="0" applyAlignment="0" applyProtection="0"/>
    <xf numFmtId="4" fontId="12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176" fillId="0" borderId="0" applyFont="0" applyFill="0" applyBorder="0" applyAlignment="0" applyProtection="0"/>
    <xf numFmtId="229" fontId="136" fillId="0" borderId="0" applyFill="0" applyBorder="0"/>
    <xf numFmtId="230" fontId="136" fillId="0" borderId="0" applyFill="0" applyBorder="0"/>
    <xf numFmtId="209" fontId="6" fillId="0" borderId="0"/>
    <xf numFmtId="3" fontId="9" fillId="0" borderId="0" applyFont="0" applyFill="0" applyBorder="0" applyAlignment="0" applyProtection="0"/>
    <xf numFmtId="0" fontId="37" fillId="0" borderId="0" applyNumberFormat="0" applyAlignment="0">
      <alignment horizontal="left"/>
    </xf>
    <xf numFmtId="0" fontId="137" fillId="0" borderId="0">
      <alignment horizontal="left"/>
    </xf>
    <xf numFmtId="0" fontId="138" fillId="0" borderId="0"/>
    <xf numFmtId="0" fontId="139" fillId="0" borderId="0">
      <alignment horizontal="left"/>
    </xf>
    <xf numFmtId="231" fontId="50" fillId="4" borderId="38" applyFill="0" applyBorder="0" applyAlignment="0">
      <alignment horizontal="right"/>
    </xf>
    <xf numFmtId="3" fontId="9" fillId="0" borderId="0" applyFont="0" applyFill="0" applyBorder="0" applyAlignment="0" applyProtection="0"/>
    <xf numFmtId="210" fontId="6" fillId="0" borderId="0"/>
    <xf numFmtId="232" fontId="140" fillId="80" borderId="0">
      <protection hidden="1"/>
    </xf>
    <xf numFmtId="233" fontId="141" fillId="0" borderId="0" applyFill="0">
      <alignment horizontal="center"/>
    </xf>
    <xf numFmtId="14" fontId="141" fillId="0" borderId="0" applyFill="0" applyBorder="0">
      <alignment horizontal="center"/>
    </xf>
    <xf numFmtId="177" fontId="6" fillId="0" borderId="0"/>
    <xf numFmtId="0" fontId="131" fillId="0" borderId="0" applyNumberFormat="0" applyFill="0" applyBorder="0" applyAlignment="0" applyProtection="0"/>
    <xf numFmtId="0" fontId="38" fillId="0" borderId="0" applyNumberFormat="0" applyAlignment="0">
      <alignment horizontal="left"/>
    </xf>
    <xf numFmtId="234" fontId="3" fillId="0" borderId="0" applyFont="0" applyFill="0" applyBorder="0" applyAlignment="0" applyProtection="0"/>
    <xf numFmtId="0" fontId="142" fillId="0" borderId="0">
      <alignment horizontal="left"/>
    </xf>
    <xf numFmtId="0" fontId="143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30" fillId="0" borderId="18" applyFont="0" applyFill="0" applyBorder="0">
      <alignment horizontal="center" vertical="justify" wrapText="1"/>
    </xf>
    <xf numFmtId="0" fontId="30" fillId="0" borderId="18" applyFont="0" applyFill="0" applyBorder="0">
      <alignment horizontal="centerContinuous" vertical="justify" wrapText="1"/>
    </xf>
    <xf numFmtId="0" fontId="136" fillId="0" borderId="0" applyFill="0" applyBorder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38" fontId="145" fillId="62" borderId="0" applyNumberFormat="0" applyBorder="0" applyAlignment="0" applyProtection="0"/>
    <xf numFmtId="0" fontId="146" fillId="0" borderId="0">
      <alignment horizontal="left"/>
    </xf>
    <xf numFmtId="0" fontId="146" fillId="0" borderId="0">
      <alignment horizontal="left"/>
    </xf>
    <xf numFmtId="0" fontId="146" fillId="0" borderId="0">
      <alignment horizontal="left"/>
    </xf>
    <xf numFmtId="0" fontId="39" fillId="0" borderId="10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147" fillId="0" borderId="0">
      <alignment horizontal="left"/>
    </xf>
    <xf numFmtId="0" fontId="148" fillId="0" borderId="30">
      <alignment horizontal="left" vertical="top"/>
    </xf>
    <xf numFmtId="0" fontId="149" fillId="0" borderId="0">
      <alignment horizontal="left"/>
    </xf>
    <xf numFmtId="0" fontId="150" fillId="0" borderId="30">
      <alignment horizontal="left" vertical="top"/>
    </xf>
    <xf numFmtId="0" fontId="151" fillId="0" borderId="0">
      <alignment horizontal="left"/>
    </xf>
    <xf numFmtId="235" fontId="135" fillId="0" borderId="0" applyFill="0" applyBorder="0" applyAlignment="0" applyProtection="0"/>
    <xf numFmtId="10" fontId="145" fillId="61" borderId="18" applyNumberFormat="0" applyBorder="0" applyAlignment="0" applyProtection="0"/>
    <xf numFmtId="17" fontId="152" fillId="0" borderId="0" applyFill="0" applyBorder="0">
      <alignment horizontal="center"/>
    </xf>
    <xf numFmtId="236" fontId="3" fillId="0" borderId="0" applyFill="0" applyBorder="0">
      <alignment horizontal="center"/>
    </xf>
    <xf numFmtId="237" fontId="3" fillId="0" borderId="0" applyFont="0" applyFill="0" applyBorder="0"/>
    <xf numFmtId="238" fontId="3" fillId="0" borderId="0" applyFont="0" applyFill="0" applyBorder="0"/>
    <xf numFmtId="0" fontId="49" fillId="0" borderId="0" applyNumberFormat="0" applyFill="0" applyBorder="0" applyAlignment="0" applyProtection="0"/>
    <xf numFmtId="0" fontId="9" fillId="0" borderId="0"/>
    <xf numFmtId="214" fontId="153" fillId="0" borderId="0"/>
    <xf numFmtId="239" fontId="136" fillId="0" borderId="0" applyFont="0" applyFill="0" applyBorder="0"/>
    <xf numFmtId="240" fontId="3" fillId="0" borderId="0" applyFont="0" applyFill="0" applyBorder="0"/>
    <xf numFmtId="0" fontId="17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47" fillId="0" borderId="0"/>
    <xf numFmtId="0" fontId="177" fillId="0" borderId="0"/>
    <xf numFmtId="241" fontId="3" fillId="0" borderId="0" applyFont="0" applyFill="0" applyBorder="0"/>
    <xf numFmtId="242" fontId="3" fillId="0" borderId="0"/>
    <xf numFmtId="243" fontId="3" fillId="0" borderId="0" applyFont="0" applyFill="0" applyBorder="0">
      <alignment vertical="justify" wrapText="1"/>
    </xf>
    <xf numFmtId="0" fontId="154" fillId="0" borderId="0"/>
    <xf numFmtId="0" fontId="1" fillId="78" borderId="40" applyNumberFormat="0" applyFont="0" applyAlignment="0" applyProtection="0"/>
    <xf numFmtId="0" fontId="1" fillId="78" borderId="40" applyNumberFormat="0" applyFont="0" applyAlignment="0" applyProtection="0"/>
    <xf numFmtId="0" fontId="1" fillId="78" borderId="40" applyNumberFormat="0" applyFont="0" applyAlignment="0" applyProtection="0"/>
    <xf numFmtId="0" fontId="155" fillId="0" borderId="0">
      <alignment horizontal="left"/>
    </xf>
    <xf numFmtId="244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97" fontId="50" fillId="0" borderId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4" fontId="156" fillId="0" borderId="0" applyNumberFormat="0" applyFill="0" applyBorder="0" applyAlignment="0" applyProtection="0">
      <alignment horizontal="left"/>
    </xf>
    <xf numFmtId="0" fontId="143" fillId="0" borderId="41">
      <alignment vertical="center"/>
    </xf>
    <xf numFmtId="4" fontId="157" fillId="70" borderId="42" applyNumberFormat="0" applyProtection="0">
      <alignment vertical="center"/>
    </xf>
    <xf numFmtId="4" fontId="158" fillId="75" borderId="42" applyNumberFormat="0" applyProtection="0">
      <alignment vertical="center"/>
    </xf>
    <xf numFmtId="4" fontId="157" fillId="75" borderId="42" applyNumberFormat="0" applyProtection="0">
      <alignment horizontal="left" vertical="center" indent="1"/>
    </xf>
    <xf numFmtId="0" fontId="157" fillId="75" borderId="42" applyNumberFormat="0" applyProtection="0">
      <alignment horizontal="left" vertical="top" indent="1"/>
    </xf>
    <xf numFmtId="4" fontId="157" fillId="81" borderId="0" applyNumberFormat="0" applyProtection="0">
      <alignment horizontal="left" vertical="center" indent="1"/>
    </xf>
    <xf numFmtId="4" fontId="85" fillId="5" borderId="42" applyNumberFormat="0" applyProtection="0">
      <alignment horizontal="right" vertical="center"/>
    </xf>
    <xf numFmtId="4" fontId="85" fillId="20" borderId="42" applyNumberFormat="0" applyProtection="0">
      <alignment horizontal="right" vertical="center"/>
    </xf>
    <xf numFmtId="4" fontId="85" fillId="7" borderId="42" applyNumberFormat="0" applyProtection="0">
      <alignment horizontal="right" vertical="center"/>
    </xf>
    <xf numFmtId="4" fontId="85" fillId="25" borderId="42" applyNumberFormat="0" applyProtection="0">
      <alignment horizontal="right" vertical="center"/>
    </xf>
    <xf numFmtId="4" fontId="85" fillId="16" borderId="42" applyNumberFormat="0" applyProtection="0">
      <alignment horizontal="right" vertical="center"/>
    </xf>
    <xf numFmtId="4" fontId="85" fillId="52" borderId="42" applyNumberFormat="0" applyProtection="0">
      <alignment horizontal="right" vertical="center"/>
    </xf>
    <xf numFmtId="4" fontId="85" fillId="79" borderId="42" applyNumberFormat="0" applyProtection="0">
      <alignment horizontal="right" vertical="center"/>
    </xf>
    <xf numFmtId="4" fontId="85" fillId="82" borderId="42" applyNumberFormat="0" applyProtection="0">
      <alignment horizontal="right" vertical="center"/>
    </xf>
    <xf numFmtId="4" fontId="85" fillId="10" borderId="42" applyNumberFormat="0" applyProtection="0">
      <alignment horizontal="right" vertical="center"/>
    </xf>
    <xf numFmtId="4" fontId="157" fillId="83" borderId="43" applyNumberFormat="0" applyProtection="0">
      <alignment horizontal="left" vertical="center" indent="1"/>
    </xf>
    <xf numFmtId="4" fontId="85" fillId="13" borderId="0" applyNumberFormat="0" applyProtection="0">
      <alignment horizontal="left" vertical="center" indent="1"/>
    </xf>
    <xf numFmtId="4" fontId="159" fillId="84" borderId="0" applyNumberFormat="0" applyProtection="0">
      <alignment horizontal="left" vertical="center" indent="1"/>
    </xf>
    <xf numFmtId="4" fontId="85" fillId="85" borderId="42" applyNumberFormat="0" applyProtection="0">
      <alignment horizontal="right" vertical="center"/>
    </xf>
    <xf numFmtId="4" fontId="85" fillId="13" borderId="0" applyNumberFormat="0" applyProtection="0">
      <alignment horizontal="left" vertical="center" indent="1"/>
    </xf>
    <xf numFmtId="4" fontId="85" fillId="81" borderId="0" applyNumberFormat="0" applyProtection="0">
      <alignment horizontal="left" vertical="center" indent="1"/>
    </xf>
    <xf numFmtId="0" fontId="9" fillId="84" borderId="42" applyNumberFormat="0" applyProtection="0">
      <alignment horizontal="left" vertical="center" indent="1"/>
    </xf>
    <xf numFmtId="0" fontId="9" fillId="84" borderId="42" applyNumberFormat="0" applyProtection="0">
      <alignment horizontal="left" vertical="top" indent="1"/>
    </xf>
    <xf numFmtId="0" fontId="9" fillId="81" borderId="42" applyNumberFormat="0" applyProtection="0">
      <alignment horizontal="left" vertical="center" indent="1"/>
    </xf>
    <xf numFmtId="0" fontId="9" fillId="81" borderId="42" applyNumberFormat="0" applyProtection="0">
      <alignment horizontal="left" vertical="top" indent="1"/>
    </xf>
    <xf numFmtId="0" fontId="9" fillId="57" borderId="42" applyNumberFormat="0" applyProtection="0">
      <alignment horizontal="left" vertical="center" indent="1"/>
    </xf>
    <xf numFmtId="0" fontId="9" fillId="57" borderId="42" applyNumberFormat="0" applyProtection="0">
      <alignment horizontal="left" vertical="top" indent="1"/>
    </xf>
    <xf numFmtId="0" fontId="9" fillId="74" borderId="42" applyNumberFormat="0" applyProtection="0">
      <alignment horizontal="left" vertical="center" indent="1"/>
    </xf>
    <xf numFmtId="0" fontId="9" fillId="74" borderId="42" applyNumberFormat="0" applyProtection="0">
      <alignment horizontal="left" vertical="top" indent="1"/>
    </xf>
    <xf numFmtId="4" fontId="85" fillId="61" borderId="42" applyNumberFormat="0" applyProtection="0">
      <alignment vertical="center"/>
    </xf>
    <xf numFmtId="4" fontId="160" fillId="61" borderId="42" applyNumberFormat="0" applyProtection="0">
      <alignment vertical="center"/>
    </xf>
    <xf numFmtId="4" fontId="85" fillId="61" borderId="42" applyNumberFormat="0" applyProtection="0">
      <alignment horizontal="left" vertical="center" indent="1"/>
    </xf>
    <xf numFmtId="0" fontId="85" fillId="61" borderId="42" applyNumberFormat="0" applyProtection="0">
      <alignment horizontal="left" vertical="top" indent="1"/>
    </xf>
    <xf numFmtId="4" fontId="85" fillId="13" borderId="42" applyNumberFormat="0" applyProtection="0">
      <alignment horizontal="right" vertical="center"/>
    </xf>
    <xf numFmtId="4" fontId="160" fillId="13" borderId="42" applyNumberFormat="0" applyProtection="0">
      <alignment horizontal="right" vertical="center"/>
    </xf>
    <xf numFmtId="4" fontId="85" fillId="85" borderId="42" applyNumberFormat="0" applyProtection="0">
      <alignment horizontal="left" vertical="center" indent="1"/>
    </xf>
    <xf numFmtId="0" fontId="85" fillId="81" borderId="42" applyNumberFormat="0" applyProtection="0">
      <alignment horizontal="left" vertical="top" indent="1"/>
    </xf>
    <xf numFmtId="4" fontId="161" fillId="24" borderId="0" applyNumberFormat="0" applyProtection="0">
      <alignment horizontal="left" vertical="center" indent="1"/>
    </xf>
    <xf numFmtId="4" fontId="162" fillId="13" borderId="42" applyNumberFormat="0" applyProtection="0">
      <alignment horizontal="right" vertical="center"/>
    </xf>
    <xf numFmtId="0" fontId="163" fillId="86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Alignment="0" applyProtection="0"/>
    <xf numFmtId="3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Border="0" applyAlignment="0" applyProtection="0"/>
    <xf numFmtId="3" fontId="9" fillId="0" borderId="0" applyNumberFormat="0" applyFont="0" applyFill="0" applyBorder="0" applyAlignment="0" applyProtection="0"/>
    <xf numFmtId="0" fontId="9" fillId="87" borderId="0" applyNumberFormat="0" applyBorder="0" applyAlignment="0" applyProtection="0"/>
    <xf numFmtId="0" fontId="163" fillId="87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8" borderId="0" applyNumberFormat="0" applyBorder="0" applyAlignment="0" applyProtection="0"/>
    <xf numFmtId="3" fontId="163" fillId="88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9" borderId="0" applyNumberFormat="0" applyBorder="0" applyAlignment="0" applyProtection="0"/>
    <xf numFmtId="3" fontId="163" fillId="89" borderId="0" applyNumberFormat="0" applyBorder="0" applyAlignment="0" applyProtection="0"/>
    <xf numFmtId="0" fontId="9" fillId="0" borderId="0" applyFont="0" applyFill="0" applyBorder="0" applyAlignment="0" applyProtection="0"/>
    <xf numFmtId="3" fontId="9" fillId="62" borderId="0" applyFont="0" applyBorder="0" applyAlignment="0" applyProtection="0"/>
    <xf numFmtId="0" fontId="9" fillId="89" borderId="0" applyNumberFormat="0" applyFont="0" applyBorder="0" applyAlignment="0" applyProtection="0"/>
    <xf numFmtId="4" fontId="9" fillId="62" borderId="0" applyFont="0" applyBorder="0" applyAlignment="0" applyProtection="0"/>
    <xf numFmtId="3" fontId="164" fillId="75" borderId="18">
      <alignment horizontal="left" vertical="top" wrapText="1"/>
      <protection locked="0"/>
    </xf>
    <xf numFmtId="0" fontId="9" fillId="0" borderId="0"/>
    <xf numFmtId="43" fontId="6" fillId="0" borderId="0" applyFont="0" applyFill="0" applyBorder="0" applyAlignment="0" applyProtection="0"/>
    <xf numFmtId="40" fontId="165" fillId="0" borderId="0" applyBorder="0">
      <alignment horizontal="right"/>
    </xf>
    <xf numFmtId="0" fontId="166" fillId="0" borderId="0">
      <alignment horizontal="left"/>
    </xf>
    <xf numFmtId="0" fontId="144" fillId="0" borderId="0">
      <alignment horizontal="left"/>
    </xf>
    <xf numFmtId="0" fontId="149" fillId="0" borderId="0"/>
    <xf numFmtId="0" fontId="147" fillId="0" borderId="0"/>
    <xf numFmtId="0" fontId="144" fillId="0" borderId="0"/>
    <xf numFmtId="0" fontId="167" fillId="0" borderId="0" applyNumberFormat="0" applyFill="0" applyBorder="0" applyAlignment="0" applyProtection="0"/>
    <xf numFmtId="0" fontId="168" fillId="0" borderId="0"/>
    <xf numFmtId="0" fontId="168" fillId="0" borderId="0"/>
    <xf numFmtId="0" fontId="169" fillId="0" borderId="0"/>
    <xf numFmtId="0" fontId="169" fillId="0" borderId="0"/>
    <xf numFmtId="0" fontId="168" fillId="0" borderId="0"/>
    <xf numFmtId="0" fontId="168" fillId="0" borderId="0"/>
    <xf numFmtId="0" fontId="167" fillId="0" borderId="0" applyNumberFormat="0" applyFill="0" applyBorder="0" applyAlignment="0" applyProtection="0"/>
    <xf numFmtId="0" fontId="169" fillId="0" borderId="0"/>
    <xf numFmtId="0" fontId="168" fillId="0" borderId="0"/>
    <xf numFmtId="0" fontId="132" fillId="0" borderId="0"/>
    <xf numFmtId="0" fontId="170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/>
    <xf numFmtId="164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2" fontId="173" fillId="0" borderId="0" applyFont="0" applyFill="0" applyBorder="0" applyAlignment="0" applyProtection="0"/>
    <xf numFmtId="44" fontId="17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3" fillId="0" borderId="0"/>
    <xf numFmtId="43" fontId="6" fillId="0" borderId="0" applyFont="0" applyFill="0" applyBorder="0" applyAlignment="0" applyProtection="0"/>
    <xf numFmtId="0" fontId="175" fillId="0" borderId="0"/>
  </cellStyleXfs>
  <cellXfs count="93">
    <xf numFmtId="0" fontId="0" fillId="0" borderId="0" xfId="0"/>
    <xf numFmtId="40" fontId="126" fillId="0" borderId="0" xfId="3" applyNumberFormat="1" applyFont="1"/>
    <xf numFmtId="40" fontId="127" fillId="0" borderId="0" xfId="0" applyNumberFormat="1" applyFont="1"/>
    <xf numFmtId="40" fontId="126" fillId="0" borderId="0" xfId="0" applyNumberFormat="1" applyFont="1"/>
    <xf numFmtId="40" fontId="126" fillId="0" borderId="0" xfId="3" applyNumberFormat="1" applyFont="1" applyAlignment="1">
      <alignment horizontal="left"/>
    </xf>
    <xf numFmtId="40" fontId="127" fillId="0" borderId="0" xfId="3" applyNumberFormat="1" applyFont="1" applyAlignment="1">
      <alignment horizontal="left"/>
    </xf>
    <xf numFmtId="40" fontId="127" fillId="0" borderId="0" xfId="3" applyNumberFormat="1" applyFont="1"/>
    <xf numFmtId="166" fontId="127" fillId="0" borderId="0" xfId="1" applyNumberFormat="1" applyFont="1" applyFill="1" applyAlignment="1"/>
    <xf numFmtId="166" fontId="127" fillId="0" borderId="0" xfId="1" applyNumberFormat="1" applyFont="1" applyFill="1" applyBorder="1" applyAlignment="1" applyProtection="1"/>
    <xf numFmtId="0" fontId="126" fillId="0" borderId="0" xfId="0" applyFont="1"/>
    <xf numFmtId="166" fontId="127" fillId="0" borderId="0" xfId="1" applyNumberFormat="1" applyFont="1" applyFill="1" applyBorder="1" applyAlignment="1"/>
    <xf numFmtId="165" fontId="127" fillId="0" borderId="0" xfId="1" applyFont="1" applyFill="1" applyAlignment="1"/>
    <xf numFmtId="166" fontId="127" fillId="0" borderId="0" xfId="1" applyNumberFormat="1" applyFont="1" applyFill="1" applyAlignment="1">
      <alignment horizontal="right"/>
    </xf>
    <xf numFmtId="166" fontId="127" fillId="0" borderId="0" xfId="1" applyNumberFormat="1" applyFont="1" applyFill="1" applyBorder="1" applyAlignment="1">
      <alignment horizontal="center"/>
    </xf>
    <xf numFmtId="166" fontId="127" fillId="0" borderId="0" xfId="1" applyNumberFormat="1" applyFont="1" applyFill="1" applyAlignment="1">
      <alignment horizontal="center"/>
    </xf>
    <xf numFmtId="0" fontId="127" fillId="0" borderId="0" xfId="2" applyFont="1"/>
    <xf numFmtId="165" fontId="127" fillId="0" borderId="0" xfId="1" applyFont="1" applyFill="1" applyBorder="1" applyAlignment="1"/>
    <xf numFmtId="0" fontId="127" fillId="0" borderId="0" xfId="3" applyNumberFormat="1" applyFont="1" applyAlignment="1">
      <alignment horizontal="center"/>
    </xf>
    <xf numFmtId="0" fontId="127" fillId="0" borderId="1" xfId="3" applyNumberFormat="1" applyFont="1" applyBorder="1" applyAlignment="1">
      <alignment horizontal="center"/>
    </xf>
    <xf numFmtId="0" fontId="127" fillId="0" borderId="0" xfId="0" applyFont="1" applyAlignment="1">
      <alignment horizontal="center"/>
    </xf>
    <xf numFmtId="0" fontId="126" fillId="0" borderId="0" xfId="3" applyNumberFormat="1" applyFont="1" applyAlignment="1">
      <alignment horizontal="left"/>
    </xf>
    <xf numFmtId="38" fontId="127" fillId="0" borderId="0" xfId="917" applyNumberFormat="1" applyFont="1"/>
    <xf numFmtId="40" fontId="127" fillId="0" borderId="0" xfId="917" applyNumberFormat="1" applyFont="1"/>
    <xf numFmtId="167" fontId="127" fillId="0" borderId="0" xfId="1232" applyNumberFormat="1" applyFont="1"/>
    <xf numFmtId="167" fontId="127" fillId="0" borderId="1" xfId="1232" applyNumberFormat="1" applyFont="1" applyBorder="1"/>
    <xf numFmtId="167" fontId="127" fillId="0" borderId="0" xfId="1" applyNumberFormat="1" applyFont="1" applyFill="1" applyBorder="1" applyAlignment="1" applyProtection="1"/>
    <xf numFmtId="167" fontId="127" fillId="0" borderId="2" xfId="1" applyNumberFormat="1" applyFont="1" applyFill="1" applyBorder="1" applyAlignment="1" applyProtection="1"/>
    <xf numFmtId="167" fontId="127" fillId="0" borderId="0" xfId="1" applyNumberFormat="1" applyFont="1" applyFill="1" applyAlignment="1" applyProtection="1"/>
    <xf numFmtId="167" fontId="127" fillId="0" borderId="1" xfId="1" applyNumberFormat="1" applyFont="1" applyFill="1" applyBorder="1" applyAlignment="1"/>
    <xf numFmtId="167" fontId="127" fillId="0" borderId="0" xfId="1" applyNumberFormat="1" applyFont="1" applyFill="1" applyBorder="1" applyAlignment="1"/>
    <xf numFmtId="167" fontId="127" fillId="0" borderId="1" xfId="1" applyNumberFormat="1" applyFont="1" applyFill="1" applyBorder="1" applyAlignment="1" applyProtection="1"/>
    <xf numFmtId="167" fontId="127" fillId="0" borderId="3" xfId="1" applyNumberFormat="1" applyFont="1" applyFill="1" applyBorder="1" applyAlignment="1"/>
    <xf numFmtId="167" fontId="127" fillId="0" borderId="0" xfId="1" applyNumberFormat="1" applyFont="1" applyFill="1" applyAlignment="1"/>
    <xf numFmtId="167" fontId="127" fillId="0" borderId="3" xfId="1" applyNumberFormat="1" applyFont="1" applyFill="1" applyBorder="1" applyAlignment="1" applyProtection="1"/>
    <xf numFmtId="167" fontId="127" fillId="0" borderId="0" xfId="917" applyNumberFormat="1" applyFont="1"/>
    <xf numFmtId="167" fontId="127" fillId="0" borderId="38" xfId="1" applyNumberFormat="1" applyFont="1" applyFill="1" applyBorder="1" applyAlignment="1"/>
    <xf numFmtId="40" fontId="127" fillId="0" borderId="0" xfId="917" quotePrefix="1" applyNumberFormat="1" applyFont="1"/>
    <xf numFmtId="49" fontId="127" fillId="0" borderId="0" xfId="3" applyNumberFormat="1" applyFont="1" applyAlignment="1">
      <alignment horizontal="center"/>
    </xf>
    <xf numFmtId="167" fontId="127" fillId="0" borderId="2" xfId="1" applyNumberFormat="1" applyFont="1" applyFill="1" applyBorder="1" applyAlignment="1"/>
    <xf numFmtId="37" fontId="127" fillId="0" borderId="0" xfId="917" applyNumberFormat="1" applyFont="1"/>
    <xf numFmtId="167" fontId="127" fillId="0" borderId="0" xfId="3" applyNumberFormat="1" applyFont="1" applyAlignment="1">
      <alignment horizontal="center"/>
    </xf>
    <xf numFmtId="0" fontId="126" fillId="0" borderId="0" xfId="917" applyFont="1"/>
    <xf numFmtId="40" fontId="126" fillId="0" borderId="0" xfId="917" applyNumberFormat="1" applyFont="1"/>
    <xf numFmtId="40" fontId="127" fillId="0" borderId="0" xfId="917" quotePrefix="1" applyNumberFormat="1" applyFont="1" applyAlignment="1">
      <alignment horizontal="center"/>
    </xf>
    <xf numFmtId="0" fontId="128" fillId="0" borderId="0" xfId="0" applyFont="1"/>
    <xf numFmtId="0" fontId="127" fillId="0" borderId="1" xfId="0" applyFont="1" applyBorder="1" applyAlignment="1">
      <alignment horizontal="center"/>
    </xf>
    <xf numFmtId="0" fontId="127" fillId="0" borderId="2" xfId="3" applyNumberFormat="1" applyFont="1" applyBorder="1" applyAlignment="1">
      <alignment horizontal="center"/>
    </xf>
    <xf numFmtId="0" fontId="126" fillId="0" borderId="0" xfId="3" applyNumberFormat="1" applyFont="1"/>
    <xf numFmtId="0" fontId="126" fillId="0" borderId="0" xfId="3" applyNumberFormat="1" applyFont="1" applyAlignment="1">
      <alignment horizontal="center"/>
    </xf>
    <xf numFmtId="38" fontId="126" fillId="0" borderId="0" xfId="3" applyNumberFormat="1" applyFont="1" applyAlignment="1">
      <alignment horizontal="left"/>
    </xf>
    <xf numFmtId="40" fontId="127" fillId="0" borderId="0" xfId="3" applyNumberFormat="1" applyFont="1" applyAlignment="1">
      <alignment horizontal="center"/>
    </xf>
    <xf numFmtId="0" fontId="127" fillId="0" borderId="1" xfId="0" applyFont="1" applyBorder="1" applyAlignment="1">
      <alignment horizontal="center" wrapText="1"/>
    </xf>
    <xf numFmtId="37" fontId="126" fillId="0" borderId="0" xfId="3" applyNumberFormat="1" applyFont="1"/>
    <xf numFmtId="37" fontId="127" fillId="0" borderId="0" xfId="3" applyNumberFormat="1" applyFont="1"/>
    <xf numFmtId="166" fontId="127" fillId="0" borderId="0" xfId="1" applyNumberFormat="1" applyFont="1" applyFill="1"/>
    <xf numFmtId="0" fontId="127" fillId="0" borderId="0" xfId="0" applyFont="1"/>
    <xf numFmtId="38" fontId="127" fillId="0" borderId="0" xfId="0" applyNumberFormat="1" applyFont="1"/>
    <xf numFmtId="38" fontId="127" fillId="0" borderId="0" xfId="3" applyNumberFormat="1" applyFont="1"/>
    <xf numFmtId="40" fontId="127" fillId="0" borderId="0" xfId="3" quotePrefix="1" applyNumberFormat="1" applyFont="1"/>
    <xf numFmtId="0" fontId="127" fillId="0" borderId="0" xfId="3" quotePrefix="1" applyNumberFormat="1" applyFont="1" applyAlignment="1">
      <alignment horizontal="center"/>
    </xf>
    <xf numFmtId="40" fontId="127" fillId="0" borderId="0" xfId="1237" applyNumberFormat="1" applyFont="1"/>
    <xf numFmtId="167" fontId="127" fillId="0" borderId="0" xfId="0" applyNumberFormat="1" applyFont="1"/>
    <xf numFmtId="222" fontId="127" fillId="0" borderId="0" xfId="0" applyNumberFormat="1" applyFont="1" applyAlignment="1">
      <alignment horizontal="left"/>
    </xf>
    <xf numFmtId="166" fontId="127" fillId="0" borderId="39" xfId="1" applyNumberFormat="1" applyFont="1" applyFill="1" applyBorder="1" applyAlignment="1"/>
    <xf numFmtId="167" fontId="127" fillId="0" borderId="39" xfId="1" applyNumberFormat="1" applyFont="1" applyFill="1" applyBorder="1" applyAlignment="1"/>
    <xf numFmtId="166" fontId="127" fillId="0" borderId="1" xfId="1" applyNumberFormat="1" applyFont="1" applyFill="1" applyBorder="1" applyAlignment="1">
      <alignment horizontal="center"/>
    </xf>
    <xf numFmtId="0" fontId="127" fillId="0" borderId="0" xfId="2" applyFont="1" applyAlignment="1">
      <alignment horizontal="centerContinuous"/>
    </xf>
    <xf numFmtId="0" fontId="127" fillId="0" borderId="0" xfId="1239" applyFont="1" applyAlignment="1">
      <alignment horizontal="center"/>
    </xf>
    <xf numFmtId="0" fontId="40" fillId="0" borderId="0" xfId="1239" applyFont="1" applyAlignment="1">
      <alignment horizontal="center"/>
    </xf>
    <xf numFmtId="0" fontId="127" fillId="0" borderId="1" xfId="1239" applyFont="1" applyBorder="1" applyAlignment="1">
      <alignment horizontal="center"/>
    </xf>
    <xf numFmtId="0" fontId="127" fillId="0" borderId="0" xfId="2" applyFont="1" applyAlignment="1">
      <alignment horizontal="center"/>
    </xf>
    <xf numFmtId="166" fontId="127" fillId="0" borderId="0" xfId="2" applyNumberFormat="1" applyFont="1"/>
    <xf numFmtId="224" fontId="127" fillId="0" borderId="3" xfId="1" applyNumberFormat="1" applyFont="1" applyFill="1" applyBorder="1" applyAlignment="1"/>
    <xf numFmtId="40" fontId="127" fillId="0" borderId="0" xfId="3" quotePrefix="1" applyNumberFormat="1" applyFont="1" applyAlignment="1">
      <alignment horizontal="center"/>
    </xf>
    <xf numFmtId="224" fontId="127" fillId="0" borderId="0" xfId="1" applyNumberFormat="1" applyFont="1" applyFill="1" applyBorder="1" applyAlignment="1"/>
    <xf numFmtId="165" fontId="127" fillId="0" borderId="0" xfId="1" applyFont="1"/>
    <xf numFmtId="165" fontId="126" fillId="0" borderId="0" xfId="1" applyFont="1"/>
    <xf numFmtId="167" fontId="127" fillId="0" borderId="3" xfId="917" applyNumberFormat="1" applyFont="1" applyBorder="1"/>
    <xf numFmtId="0" fontId="128" fillId="0" borderId="0" xfId="0" quotePrefix="1" applyFont="1"/>
    <xf numFmtId="38" fontId="127" fillId="0" borderId="1" xfId="917" applyNumberFormat="1" applyFont="1" applyBorder="1"/>
    <xf numFmtId="166" fontId="127" fillId="0" borderId="0" xfId="1" applyNumberFormat="1" applyFont="1"/>
    <xf numFmtId="246" fontId="127" fillId="0" borderId="0" xfId="0" applyNumberFormat="1" applyFont="1"/>
    <xf numFmtId="165" fontId="178" fillId="0" borderId="0" xfId="1" applyFont="1" applyFill="1" applyAlignment="1"/>
    <xf numFmtId="166" fontId="179" fillId="0" borderId="0" xfId="1" applyNumberFormat="1" applyFont="1"/>
    <xf numFmtId="40" fontId="180" fillId="0" borderId="0" xfId="0" applyNumberFormat="1" applyFont="1" applyAlignment="1">
      <alignment horizontal="center"/>
    </xf>
    <xf numFmtId="224" fontId="127" fillId="0" borderId="0" xfId="0" applyNumberFormat="1" applyFont="1"/>
    <xf numFmtId="40" fontId="127" fillId="0" borderId="1" xfId="3" applyNumberFormat="1" applyFont="1" applyBorder="1" applyAlignment="1">
      <alignment horizontal="center"/>
    </xf>
    <xf numFmtId="0" fontId="127" fillId="0" borderId="1" xfId="0" applyFont="1" applyBorder="1" applyAlignment="1">
      <alignment horizontal="center" vertical="center" wrapText="1"/>
    </xf>
    <xf numFmtId="38" fontId="127" fillId="0" borderId="1" xfId="0" applyNumberFormat="1" applyFont="1" applyBorder="1" applyAlignment="1">
      <alignment horizontal="center"/>
    </xf>
    <xf numFmtId="0" fontId="127" fillId="0" borderId="0" xfId="0" applyFont="1" applyAlignment="1">
      <alignment horizontal="center" vertical="center" wrapText="1"/>
    </xf>
    <xf numFmtId="166" fontId="127" fillId="0" borderId="1" xfId="1" applyNumberFormat="1" applyFont="1" applyFill="1" applyBorder="1" applyAlignment="1">
      <alignment horizontal="center"/>
    </xf>
    <xf numFmtId="166" fontId="127" fillId="0" borderId="2" xfId="1" applyNumberFormat="1" applyFont="1" applyFill="1" applyBorder="1" applyAlignment="1">
      <alignment horizontal="center"/>
    </xf>
    <xf numFmtId="40" fontId="127" fillId="0" borderId="1" xfId="917" applyNumberFormat="1" applyFont="1" applyBorder="1" applyAlignment="1">
      <alignment horizontal="center"/>
    </xf>
  </cellXfs>
  <cellStyles count="1518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241" xr:uid="{746BFF78-E815-462A-9D1D-1E888E57A033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242" xr:uid="{7CB8A50D-D10F-454A-BC3B-D6834C661E59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243" xr:uid="{88DF9985-83E5-4B95-B910-09A8262A5E9A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3" xfId="590" xr:uid="{00000000-0005-0000-0000-000047020000}"/>
    <cellStyle name="Calculation 3" xfId="591" xr:uid="{00000000-0005-0000-0000-000048020000}"/>
    <cellStyle name="Check Cell 2" xfId="592" xr:uid="{00000000-0005-0000-0000-000049020000}"/>
    <cellStyle name="Check Cell 2 2" xfId="593" xr:uid="{00000000-0005-0000-0000-00004A020000}"/>
    <cellStyle name="Check Cell 2 3" xfId="594" xr:uid="{00000000-0005-0000-0000-00004B020000}"/>
    <cellStyle name="Check Cell 3" xfId="595" xr:uid="{00000000-0005-0000-0000-00004C020000}"/>
    <cellStyle name="Column Heading" xfId="596" xr:uid="{00000000-0005-0000-0000-00004D020000}"/>
    <cellStyle name="Column_Title" xfId="597" xr:uid="{00000000-0005-0000-0000-00004E020000}"/>
    <cellStyle name="comic" xfId="1244" xr:uid="{E2BF80B9-AD89-4A3E-B953-49EAD758B17E}"/>
    <cellStyle name="Comma" xfId="1" builtinId="3"/>
    <cellStyle name="Comma  - Style1" xfId="599" xr:uid="{00000000-0005-0000-0000-000050020000}"/>
    <cellStyle name="Comma  - Style1 2" xfId="1245" xr:uid="{23AF44B6-D05F-44AD-9DEC-D1ED12C31207}"/>
    <cellStyle name="Comma  - Style2" xfId="600" xr:uid="{00000000-0005-0000-0000-000051020000}"/>
    <cellStyle name="Comma  - Style2 2" xfId="1246" xr:uid="{E504BBA7-625F-4B22-953A-119B9F19F08F}"/>
    <cellStyle name="Comma  - Style3" xfId="601" xr:uid="{00000000-0005-0000-0000-000052020000}"/>
    <cellStyle name="Comma  - Style3 2" xfId="1247" xr:uid="{CA8B33DA-822B-442D-B3E2-0FF8866C6D9B}"/>
    <cellStyle name="Comma  - Style4" xfId="602" xr:uid="{00000000-0005-0000-0000-000053020000}"/>
    <cellStyle name="Comma  - Style4 2" xfId="1248" xr:uid="{9FE5121C-32EA-4B20-8668-573EF891AEB9}"/>
    <cellStyle name="Comma  - Style5" xfId="603" xr:uid="{00000000-0005-0000-0000-000054020000}"/>
    <cellStyle name="Comma  - Style5 2" xfId="1249" xr:uid="{317D7418-8F8F-4FC3-A236-488F2E4ECE99}"/>
    <cellStyle name="Comma  - Style6" xfId="604" xr:uid="{00000000-0005-0000-0000-000055020000}"/>
    <cellStyle name="Comma  - Style6 2" xfId="1250" xr:uid="{63320698-B7FD-4A0A-B379-5EDBC73AF05A}"/>
    <cellStyle name="Comma  - Style7" xfId="605" xr:uid="{00000000-0005-0000-0000-000056020000}"/>
    <cellStyle name="Comma  - Style7 2" xfId="1251" xr:uid="{1D97E8FB-8220-40A2-93DF-E4AD9EF7888A}"/>
    <cellStyle name="Comma  - Style8" xfId="606" xr:uid="{00000000-0005-0000-0000-000057020000}"/>
    <cellStyle name="Comma  - Style8 2" xfId="1252" xr:uid="{085B48A3-CC47-473B-A20B-E3B5AEFB011E}"/>
    <cellStyle name="Comma (0.0)" xfId="1253" xr:uid="{EA0E8E13-B7A5-4C14-8340-D5164271E241}"/>
    <cellStyle name="Comma (0.00)" xfId="1254" xr:uid="{88960941-F2FB-4F67-941D-66508DDE89DB}"/>
    <cellStyle name="Comma (hidden)" xfId="1255" xr:uid="{316488BF-7158-4922-B53D-AEB9442FA0DD}"/>
    <cellStyle name="Comma (index)" xfId="1256" xr:uid="{B2D2C34A-E363-453F-BF45-44BA64868009}"/>
    <cellStyle name="Comma [00]" xfId="607" xr:uid="{00000000-0005-0000-0000-000058020000}"/>
    <cellStyle name="Comma [1]" xfId="1257" xr:uid="{FABB41E8-A119-412B-8451-81E2C3A82D3D}"/>
    <cellStyle name="Comma 10" xfId="608" xr:uid="{00000000-0005-0000-0000-000059020000}"/>
    <cellStyle name="Comma 10 2" xfId="609" xr:uid="{00000000-0005-0000-0000-00005A020000}"/>
    <cellStyle name="Comma 10 3" xfId="610" xr:uid="{00000000-0005-0000-0000-00005B020000}"/>
    <cellStyle name="Comma 11" xfId="611" xr:uid="{00000000-0005-0000-0000-00005C020000}"/>
    <cellStyle name="Comma 11 2" xfId="612" xr:uid="{00000000-0005-0000-0000-00005D020000}"/>
    <cellStyle name="Comma 12" xfId="613" xr:uid="{00000000-0005-0000-0000-00005E020000}"/>
    <cellStyle name="Comma 13" xfId="614" xr:uid="{00000000-0005-0000-0000-00005F020000}"/>
    <cellStyle name="Comma 13 2" xfId="615" xr:uid="{00000000-0005-0000-0000-000060020000}"/>
    <cellStyle name="Comma 14" xfId="616" xr:uid="{00000000-0005-0000-0000-000061020000}"/>
    <cellStyle name="Comma 15" xfId="617" xr:uid="{00000000-0005-0000-0000-000062020000}"/>
    <cellStyle name="Comma 16" xfId="618" xr:uid="{00000000-0005-0000-0000-000063020000}"/>
    <cellStyle name="Comma 16 2" xfId="619" xr:uid="{00000000-0005-0000-0000-000064020000}"/>
    <cellStyle name="Comma 16 3" xfId="620" xr:uid="{00000000-0005-0000-0000-000065020000}"/>
    <cellStyle name="Comma 17" xfId="621" xr:uid="{00000000-0005-0000-0000-000066020000}"/>
    <cellStyle name="Comma 17 2" xfId="622" xr:uid="{00000000-0005-0000-0000-000067020000}"/>
    <cellStyle name="Comma 18" xfId="623" xr:uid="{00000000-0005-0000-0000-000068020000}"/>
    <cellStyle name="Comma 18 2" xfId="624" xr:uid="{00000000-0005-0000-0000-000069020000}"/>
    <cellStyle name="Comma 18 2 2" xfId="625" xr:uid="{00000000-0005-0000-0000-00006A020000}"/>
    <cellStyle name="Comma 18 3" xfId="626" xr:uid="{00000000-0005-0000-0000-00006B020000}"/>
    <cellStyle name="Comma 19" xfId="627" xr:uid="{00000000-0005-0000-0000-00006C020000}"/>
    <cellStyle name="Comma 2" xfId="628" xr:uid="{00000000-0005-0000-0000-00006D020000}"/>
    <cellStyle name="Comma 2 10" xfId="1258" xr:uid="{3D4A7CD7-048A-47D5-AB02-EDBBBB83F5DB}"/>
    <cellStyle name="Comma 2 2" xfId="629" xr:uid="{00000000-0005-0000-0000-00006E020000}"/>
    <cellStyle name="Comma 2 2 10" xfId="5" xr:uid="{00000000-0005-0000-0000-00006F020000}"/>
    <cellStyle name="Comma 2 2 2" xfId="630" xr:uid="{00000000-0005-0000-0000-000070020000}"/>
    <cellStyle name="Comma 2 2 2 2" xfId="631" xr:uid="{00000000-0005-0000-0000-000071020000}"/>
    <cellStyle name="Comma 2 2 3" xfId="632" xr:uid="{00000000-0005-0000-0000-000072020000}"/>
    <cellStyle name="Comma 2 3" xfId="633" xr:uid="{00000000-0005-0000-0000-000073020000}"/>
    <cellStyle name="Comma 2 3 2" xfId="634" xr:uid="{00000000-0005-0000-0000-000074020000}"/>
    <cellStyle name="Comma 2 3 3" xfId="635" xr:uid="{00000000-0005-0000-0000-000075020000}"/>
    <cellStyle name="Comma 2 32" xfId="636" xr:uid="{00000000-0005-0000-0000-000076020000}"/>
    <cellStyle name="Comma 2 4" xfId="637" xr:uid="{00000000-0005-0000-0000-000077020000}"/>
    <cellStyle name="Comma 2 4 2" xfId="638" xr:uid="{00000000-0005-0000-0000-000078020000}"/>
    <cellStyle name="Comma 2 5" xfId="639" xr:uid="{00000000-0005-0000-0000-000079020000}"/>
    <cellStyle name="Comma 2 6" xfId="640" xr:uid="{00000000-0005-0000-0000-00007A020000}"/>
    <cellStyle name="Comma 2 7" xfId="641" xr:uid="{00000000-0005-0000-0000-00007B020000}"/>
    <cellStyle name="Comma 2 8" xfId="642" xr:uid="{00000000-0005-0000-0000-00007C020000}"/>
    <cellStyle name="Comma 2 9" xfId="643" xr:uid="{00000000-0005-0000-0000-00007D020000}"/>
    <cellStyle name="Comma 2_20081003_Wacker-Q3-2008-SUT-Work" xfId="644" xr:uid="{00000000-0005-0000-0000-00007E020000}"/>
    <cellStyle name="Comma 20" xfId="645" xr:uid="{00000000-0005-0000-0000-00007F020000}"/>
    <cellStyle name="Comma 20 2" xfId="646" xr:uid="{00000000-0005-0000-0000-000080020000}"/>
    <cellStyle name="Comma 21" xfId="647" xr:uid="{00000000-0005-0000-0000-000081020000}"/>
    <cellStyle name="Comma 21 2" xfId="648" xr:uid="{00000000-0005-0000-0000-000082020000}"/>
    <cellStyle name="Comma 22" xfId="649" xr:uid="{00000000-0005-0000-0000-000083020000}"/>
    <cellStyle name="Comma 23" xfId="650" xr:uid="{00000000-0005-0000-0000-000084020000}"/>
    <cellStyle name="Comma 24" xfId="651" xr:uid="{00000000-0005-0000-0000-000085020000}"/>
    <cellStyle name="Comma 25" xfId="652" xr:uid="{00000000-0005-0000-0000-000086020000}"/>
    <cellStyle name="Comma 25 2" xfId="653" xr:uid="{00000000-0005-0000-0000-000087020000}"/>
    <cellStyle name="Comma 26" xfId="654" xr:uid="{00000000-0005-0000-0000-000088020000}"/>
    <cellStyle name="Comma 26 2" xfId="655" xr:uid="{00000000-0005-0000-0000-000089020000}"/>
    <cellStyle name="Comma 27" xfId="656" xr:uid="{00000000-0005-0000-0000-00008A020000}"/>
    <cellStyle name="Comma 28" xfId="657" xr:uid="{00000000-0005-0000-0000-00008B020000}"/>
    <cellStyle name="Comma 28 2" xfId="658" xr:uid="{00000000-0005-0000-0000-00008C020000}"/>
    <cellStyle name="Comma 29" xfId="659" xr:uid="{00000000-0005-0000-0000-00008D020000}"/>
    <cellStyle name="Comma 29 2" xfId="660" xr:uid="{00000000-0005-0000-0000-00008E020000}"/>
    <cellStyle name="Comma 3" xfId="661" xr:uid="{00000000-0005-0000-0000-00008F020000}"/>
    <cellStyle name="Comma 3 2" xfId="662" xr:uid="{00000000-0005-0000-0000-000090020000}"/>
    <cellStyle name="Comma 3 3" xfId="663" xr:uid="{00000000-0005-0000-0000-000091020000}"/>
    <cellStyle name="Comma 3 4" xfId="664" xr:uid="{00000000-0005-0000-0000-000092020000}"/>
    <cellStyle name="Comma 3 5" xfId="665" xr:uid="{00000000-0005-0000-0000-000093020000}"/>
    <cellStyle name="Comma 3_BB Sum" xfId="666" xr:uid="{00000000-0005-0000-0000-000094020000}"/>
    <cellStyle name="Comma 30" xfId="667" xr:uid="{00000000-0005-0000-0000-000095020000}"/>
    <cellStyle name="Comma 30 2" xfId="668" xr:uid="{00000000-0005-0000-0000-000096020000}"/>
    <cellStyle name="Comma 31" xfId="669" xr:uid="{00000000-0005-0000-0000-000097020000}"/>
    <cellStyle name="Comma 32" xfId="670" xr:uid="{00000000-0005-0000-0000-000098020000}"/>
    <cellStyle name="Comma 33" xfId="671" xr:uid="{00000000-0005-0000-0000-000099020000}"/>
    <cellStyle name="Comma 33 2" xfId="672" xr:uid="{00000000-0005-0000-0000-00009A020000}"/>
    <cellStyle name="Comma 33 3" xfId="673" xr:uid="{00000000-0005-0000-0000-00009B020000}"/>
    <cellStyle name="Comma 34" xfId="674" xr:uid="{00000000-0005-0000-0000-00009C020000}"/>
    <cellStyle name="Comma 35" xfId="675" xr:uid="{00000000-0005-0000-0000-00009D020000}"/>
    <cellStyle name="Comma 35 2" xfId="676" xr:uid="{00000000-0005-0000-0000-00009E020000}"/>
    <cellStyle name="Comma 36" xfId="677" xr:uid="{00000000-0005-0000-0000-00009F020000}"/>
    <cellStyle name="Comma 36 2" xfId="678" xr:uid="{00000000-0005-0000-0000-0000A0020000}"/>
    <cellStyle name="Comma 36 3" xfId="679" xr:uid="{00000000-0005-0000-0000-0000A1020000}"/>
    <cellStyle name="Comma 37" xfId="680" xr:uid="{00000000-0005-0000-0000-0000A2020000}"/>
    <cellStyle name="Comma 38" xfId="681" xr:uid="{00000000-0005-0000-0000-0000A3020000}"/>
    <cellStyle name="Comma 39" xfId="682" xr:uid="{00000000-0005-0000-0000-0000A4020000}"/>
    <cellStyle name="Comma 39 2" xfId="683" xr:uid="{00000000-0005-0000-0000-0000A5020000}"/>
    <cellStyle name="Comma 4" xfId="684" xr:uid="{00000000-0005-0000-0000-0000A6020000}"/>
    <cellStyle name="Comma 4 2" xfId="685" xr:uid="{00000000-0005-0000-0000-0000A7020000}"/>
    <cellStyle name="Comma 4 2 2" xfId="686" xr:uid="{00000000-0005-0000-0000-0000A8020000}"/>
    <cellStyle name="Comma 4 2_POV-Top FS final" xfId="687" xr:uid="{00000000-0005-0000-0000-0000A9020000}"/>
    <cellStyle name="Comma 4 3" xfId="1259" xr:uid="{8FCA767A-61D4-46F6-A217-146F1BA16D78}"/>
    <cellStyle name="Comma 4_BB-1" xfId="688" xr:uid="{00000000-0005-0000-0000-0000AA020000}"/>
    <cellStyle name="Comma 40" xfId="689" xr:uid="{00000000-0005-0000-0000-0000AB020000}"/>
    <cellStyle name="Comma 41" xfId="690" xr:uid="{00000000-0005-0000-0000-0000AC020000}"/>
    <cellStyle name="Comma 42" xfId="691" xr:uid="{00000000-0005-0000-0000-0000AD020000}"/>
    <cellStyle name="Comma 42 2" xfId="692" xr:uid="{00000000-0005-0000-0000-0000AE020000}"/>
    <cellStyle name="Comma 43" xfId="693" xr:uid="{00000000-0005-0000-0000-0000AF020000}"/>
    <cellStyle name="Comma 44" xfId="694" xr:uid="{00000000-0005-0000-0000-0000B0020000}"/>
    <cellStyle name="Comma 44 2" xfId="695" xr:uid="{00000000-0005-0000-0000-0000B1020000}"/>
    <cellStyle name="Comma 45" xfId="696" xr:uid="{00000000-0005-0000-0000-0000B2020000}"/>
    <cellStyle name="Comma 46" xfId="697" xr:uid="{00000000-0005-0000-0000-0000B3020000}"/>
    <cellStyle name="Comma 47" xfId="698" xr:uid="{00000000-0005-0000-0000-0000B4020000}"/>
    <cellStyle name="Comma 48" xfId="699" xr:uid="{00000000-0005-0000-0000-0000B5020000}"/>
    <cellStyle name="Comma 49" xfId="700" xr:uid="{00000000-0005-0000-0000-0000B6020000}"/>
    <cellStyle name="Comma 5" xfId="701" xr:uid="{00000000-0005-0000-0000-0000B7020000}"/>
    <cellStyle name="Comma 5 2" xfId="702" xr:uid="{00000000-0005-0000-0000-0000B8020000}"/>
    <cellStyle name="Comma 5 3" xfId="703" xr:uid="{00000000-0005-0000-0000-0000B9020000}"/>
    <cellStyle name="Comma 5 4" xfId="1260" xr:uid="{CCF72D5B-66C8-49DF-9AEF-02C9C31A6A77}"/>
    <cellStyle name="Comma 5_POV-Top FS final" xfId="704" xr:uid="{00000000-0005-0000-0000-0000BA020000}"/>
    <cellStyle name="Comma 50" xfId="705" xr:uid="{00000000-0005-0000-0000-0000BB020000}"/>
    <cellStyle name="Comma 51" xfId="706" xr:uid="{00000000-0005-0000-0000-0000BC020000}"/>
    <cellStyle name="Comma 52" xfId="598" xr:uid="{00000000-0005-0000-0000-0000BD020000}"/>
    <cellStyle name="Comma 53" xfId="1231" xr:uid="{00000000-0005-0000-0000-0000BE020000}"/>
    <cellStyle name="Comma 54" xfId="1233" xr:uid="{00000000-0005-0000-0000-0000BF020000}"/>
    <cellStyle name="Comma 6" xfId="707" xr:uid="{00000000-0005-0000-0000-0000C0020000}"/>
    <cellStyle name="Comma 6 2" xfId="708" xr:uid="{00000000-0005-0000-0000-0000C1020000}"/>
    <cellStyle name="Comma 6 3" xfId="709" xr:uid="{00000000-0005-0000-0000-0000C2020000}"/>
    <cellStyle name="Comma 7" xfId="710" xr:uid="{00000000-0005-0000-0000-0000C3020000}"/>
    <cellStyle name="Comma 7 2" xfId="711" xr:uid="{00000000-0005-0000-0000-0000C4020000}"/>
    <cellStyle name="Comma 7 2 2" xfId="1262" xr:uid="{3DAC9A2F-DE9B-454E-A108-17F4404D93A9}"/>
    <cellStyle name="Comma 7 3" xfId="1261" xr:uid="{CB752367-E673-4982-A73C-ED3601A8B980}"/>
    <cellStyle name="Comma 7_BB Sum" xfId="712" xr:uid="{00000000-0005-0000-0000-0000C5020000}"/>
    <cellStyle name="Comma 8" xfId="713" xr:uid="{00000000-0005-0000-0000-0000C6020000}"/>
    <cellStyle name="Comma 8 2" xfId="714" xr:uid="{00000000-0005-0000-0000-0000C7020000}"/>
    <cellStyle name="Comma 8 3" xfId="715" xr:uid="{00000000-0005-0000-0000-0000C8020000}"/>
    <cellStyle name="Comma 8 4" xfId="1263" xr:uid="{DF3BCF0C-FC13-42C5-A62F-7C0E3C04D612}"/>
    <cellStyle name="Comma 9" xfId="716" xr:uid="{00000000-0005-0000-0000-0000C9020000}"/>
    <cellStyle name="Comma 9 2" xfId="717" xr:uid="{00000000-0005-0000-0000-0000CA020000}"/>
    <cellStyle name="Comma 9 3" xfId="718" xr:uid="{00000000-0005-0000-0000-0000CB020000}"/>
    <cellStyle name="Comma 9_POV-Top FS final" xfId="719" xr:uid="{00000000-0005-0000-0000-0000CC020000}"/>
    <cellStyle name="Comma M" xfId="1264" xr:uid="{6F470472-76EC-4007-A6F0-4922516EB18F}"/>
    <cellStyle name="Comma T" xfId="1265" xr:uid="{C6EBFB4F-3FF1-441F-8F35-D8C6D7B2C871}"/>
    <cellStyle name="comma zerodec" xfId="720" xr:uid="{00000000-0005-0000-0000-0000CD020000}"/>
    <cellStyle name="comma zerodec 2" xfId="721" xr:uid="{00000000-0005-0000-0000-0000CE020000}"/>
    <cellStyle name="comma zerodec 2 2" xfId="722" xr:uid="{00000000-0005-0000-0000-0000CF020000}"/>
    <cellStyle name="comma zerodec 2 3" xfId="723" xr:uid="{00000000-0005-0000-0000-0000D0020000}"/>
    <cellStyle name="comma zerodec 2_POV-Top FS final" xfId="724" xr:uid="{00000000-0005-0000-0000-0000D1020000}"/>
    <cellStyle name="comma zerodec 3" xfId="725" xr:uid="{00000000-0005-0000-0000-0000D2020000}"/>
    <cellStyle name="comma zerodec 4" xfId="1266" xr:uid="{25E9D12D-9F36-4781-9827-D2502BCFB74A}"/>
    <cellStyle name="comma zerodec_Lead Schedule_POV Y2007_vFINAL" xfId="726" xr:uid="{00000000-0005-0000-0000-0000D3020000}"/>
    <cellStyle name="Comma0" xfId="1267" xr:uid="{D7E9F24F-050F-48FC-A05B-17361D4F9642}"/>
    <cellStyle name="Copied" xfId="727" xr:uid="{00000000-0005-0000-0000-0000D4020000}"/>
    <cellStyle name="Copied 2" xfId="1268" xr:uid="{B4F3E9C6-CA11-4263-9822-0E219AAB79B3}"/>
    <cellStyle name="Cover Date" xfId="1269" xr:uid="{00D69C20-ABF2-44FB-9002-7220A8DB573B}"/>
    <cellStyle name="Cover Subtitle" xfId="1270" xr:uid="{6B72BE35-9152-4A4E-B742-A3D5D55F2777}"/>
    <cellStyle name="Cover Title" xfId="1271" xr:uid="{0C4C9925-7D6F-443D-9B55-D7A90ACEF230}"/>
    <cellStyle name="Curren - Style3" xfId="728" xr:uid="{00000000-0005-0000-0000-0000D5020000}"/>
    <cellStyle name="Curren - Style4" xfId="729" xr:uid="{00000000-0005-0000-0000-0000D6020000}"/>
    <cellStyle name="Currency (hidden)" xfId="1272" xr:uid="{9EB62D5E-58AF-4176-AB94-03F449269070}"/>
    <cellStyle name="Currency [00]" xfId="730" xr:uid="{00000000-0005-0000-0000-0000D7020000}"/>
    <cellStyle name="Currency 2" xfId="731" xr:uid="{00000000-0005-0000-0000-0000D8020000}"/>
    <cellStyle name="Currency 3" xfId="732" xr:uid="{00000000-0005-0000-0000-0000D9020000}"/>
    <cellStyle name="Currency 4" xfId="733" xr:uid="{00000000-0005-0000-0000-0000DA020000}"/>
    <cellStyle name="Currency 5" xfId="734" xr:uid="{00000000-0005-0000-0000-0000DB020000}"/>
    <cellStyle name="Currency 6" xfId="735" xr:uid="{00000000-0005-0000-0000-0000DC020000}"/>
    <cellStyle name="Currency 7" xfId="736" xr:uid="{00000000-0005-0000-0000-0000DD020000}"/>
    <cellStyle name="Currency 8" xfId="737" xr:uid="{00000000-0005-0000-0000-0000DE020000}"/>
    <cellStyle name="Currency0" xfId="1273" xr:uid="{4CB0297E-2BD7-4D14-9F1F-C3A119779A01}"/>
    <cellStyle name="Currency1" xfId="738" xr:uid="{00000000-0005-0000-0000-0000DF020000}"/>
    <cellStyle name="Currency1 2" xfId="739" xr:uid="{00000000-0005-0000-0000-0000E0020000}"/>
    <cellStyle name="Currency1 2 2" xfId="740" xr:uid="{00000000-0005-0000-0000-0000E1020000}"/>
    <cellStyle name="Currency1 2 3" xfId="741" xr:uid="{00000000-0005-0000-0000-0000E2020000}"/>
    <cellStyle name="Currency1 2_POV-Top FS final" xfId="742" xr:uid="{00000000-0005-0000-0000-0000E3020000}"/>
    <cellStyle name="Currency1 3" xfId="743" xr:uid="{00000000-0005-0000-0000-0000E4020000}"/>
    <cellStyle name="Currency1 4" xfId="1274" xr:uid="{D1913444-B415-448C-BD8A-249CE3FD067A}"/>
    <cellStyle name="Currency1_Lead Schedule_POV Y2007_vFINAL" xfId="744" xr:uid="{00000000-0005-0000-0000-0000E5020000}"/>
    <cellStyle name="Custom" xfId="1275" xr:uid="{B9AB21E7-8C97-40E3-9230-4AADBAA71939}"/>
    <cellStyle name="Dan" xfId="745" xr:uid="{00000000-0005-0000-0000-0000E6020000}"/>
    <cellStyle name="Date" xfId="746" xr:uid="{00000000-0005-0000-0000-0000E7020000}"/>
    <cellStyle name="DATE 2" xfId="747" xr:uid="{00000000-0005-0000-0000-0000E8020000}"/>
    <cellStyle name="DATE 3" xfId="748" xr:uid="{00000000-0005-0000-0000-0000E9020000}"/>
    <cellStyle name="Date 4" xfId="1276" xr:uid="{2A4CE5A0-B7F9-4B72-857D-6ED31D651B5E}"/>
    <cellStyle name="Date Eng" xfId="1277" xr:uid="{67C9A05D-EF1B-4E5F-84D1-49455F4FDDB1}"/>
    <cellStyle name="Date Short" xfId="749" xr:uid="{00000000-0005-0000-0000-0000EA020000}"/>
    <cellStyle name="Date_12 DM-BS detail DEC_07" xfId="750" xr:uid="{00000000-0005-0000-0000-0000EB020000}"/>
    <cellStyle name="Dezimal [0]_35ERI8T2gbIEMixb4v26icuOo" xfId="751" xr:uid="{00000000-0005-0000-0000-0000EC020000}"/>
    <cellStyle name="Dezimal_35ERI8T2gbIEMixb4v26icuOo" xfId="752" xr:uid="{00000000-0005-0000-0000-0000ED020000}"/>
    <cellStyle name="Dollar (zero dec)" xfId="753" xr:uid="{00000000-0005-0000-0000-0000EE020000}"/>
    <cellStyle name="Dollar (zero dec) 2" xfId="754" xr:uid="{00000000-0005-0000-0000-0000EF020000}"/>
    <cellStyle name="Dollar (zero dec) 2 2" xfId="755" xr:uid="{00000000-0005-0000-0000-0000F0020000}"/>
    <cellStyle name="Dollar (zero dec) 2 3" xfId="756" xr:uid="{00000000-0005-0000-0000-0000F1020000}"/>
    <cellStyle name="Dollar (zero dec) 2_POV-Top FS final" xfId="757" xr:uid="{00000000-0005-0000-0000-0000F2020000}"/>
    <cellStyle name="Dollar (zero dec) 3" xfId="758" xr:uid="{00000000-0005-0000-0000-0000F3020000}"/>
    <cellStyle name="Dollar (zero dec) 4" xfId="1278" xr:uid="{193A1141-1E97-44EF-89CF-9916DF1B9EB6}"/>
    <cellStyle name="Dollar (zero dec)_Lead Schedule_POV Y2007_vFINAL" xfId="759" xr:uid="{00000000-0005-0000-0000-0000F4020000}"/>
    <cellStyle name="E&amp;Y House" xfId="760" xr:uid="{00000000-0005-0000-0000-0000F5020000}"/>
    <cellStyle name="E&amp;Y House 2" xfId="1279" xr:uid="{F64178A1-97A0-4747-A382-D42FC4641CAF}"/>
    <cellStyle name="Emphasis 1" xfId="761" xr:uid="{00000000-0005-0000-0000-0000F6020000}"/>
    <cellStyle name="Emphasis 1 2" xfId="762" xr:uid="{00000000-0005-0000-0000-0000F7020000}"/>
    <cellStyle name="Emphasis 1 3" xfId="763" xr:uid="{00000000-0005-0000-0000-0000F8020000}"/>
    <cellStyle name="Emphasis 1 4" xfId="764" xr:uid="{00000000-0005-0000-0000-0000F9020000}"/>
    <cellStyle name="Emphasis 1 5" xfId="765" xr:uid="{00000000-0005-0000-0000-0000FA020000}"/>
    <cellStyle name="Emphasis 2" xfId="766" xr:uid="{00000000-0005-0000-0000-0000FB020000}"/>
    <cellStyle name="Emphasis 2 2" xfId="767" xr:uid="{00000000-0005-0000-0000-0000FC020000}"/>
    <cellStyle name="Emphasis 2 3" xfId="768" xr:uid="{00000000-0005-0000-0000-0000FD020000}"/>
    <cellStyle name="Emphasis 3" xfId="769" xr:uid="{00000000-0005-0000-0000-0000FE020000}"/>
    <cellStyle name="Emphasis 3 2" xfId="770" xr:uid="{00000000-0005-0000-0000-0000FF020000}"/>
    <cellStyle name="Emphasis 3 3" xfId="771" xr:uid="{00000000-0005-0000-0000-000000030000}"/>
    <cellStyle name="Emphasis 3 4" xfId="772" xr:uid="{00000000-0005-0000-0000-000001030000}"/>
    <cellStyle name="Emphasis 3 5" xfId="773" xr:uid="{00000000-0005-0000-0000-000002030000}"/>
    <cellStyle name="Enter Currency (0)" xfId="774" xr:uid="{00000000-0005-0000-0000-000003030000}"/>
    <cellStyle name="Enter Currency (2)" xfId="775" xr:uid="{00000000-0005-0000-0000-000004030000}"/>
    <cellStyle name="Enter Units (0)" xfId="776" xr:uid="{00000000-0005-0000-0000-000005030000}"/>
    <cellStyle name="Enter Units (1)" xfId="777" xr:uid="{00000000-0005-0000-0000-000006030000}"/>
    <cellStyle name="Enter Units (2)" xfId="778" xr:uid="{00000000-0005-0000-0000-000007030000}"/>
    <cellStyle name="Entered" xfId="779" xr:uid="{00000000-0005-0000-0000-000008030000}"/>
    <cellStyle name="Entered 2" xfId="1280" xr:uid="{D35588F0-973D-42AC-971A-56D09C452E36}"/>
    <cellStyle name="Euro" xfId="780" xr:uid="{00000000-0005-0000-0000-000009030000}"/>
    <cellStyle name="Euro 2" xfId="781" xr:uid="{00000000-0005-0000-0000-00000A030000}"/>
    <cellStyle name="Euro 3" xfId="782" xr:uid="{00000000-0005-0000-0000-00000B030000}"/>
    <cellStyle name="Euro 4" xfId="1281" xr:uid="{E0D7C33E-70BD-4E7F-A0E3-EACD7DDA09BB}"/>
    <cellStyle name="Explanatory Text 2" xfId="783" xr:uid="{00000000-0005-0000-0000-00000C030000}"/>
    <cellStyle name="Explanatory Text 3" xfId="784" xr:uid="{00000000-0005-0000-0000-00000D030000}"/>
    <cellStyle name="Fixed" xfId="785" xr:uid="{00000000-0005-0000-0000-00000E030000}"/>
    <cellStyle name="Fixed 2" xfId="786" xr:uid="{00000000-0005-0000-0000-00000F030000}"/>
    <cellStyle name="Fixed_12 DM-BS detail DEC_07" xfId="787" xr:uid="{00000000-0005-0000-0000-000010030000}"/>
    <cellStyle name="Footer SBILogo1" xfId="1282" xr:uid="{AA373948-1B22-4793-9B5C-B733572FCF93}"/>
    <cellStyle name="Footer SBILogo2" xfId="1283" xr:uid="{48CACA97-3568-4E7A-BA05-01C27C966C9D}"/>
    <cellStyle name="Footnote" xfId="1284" xr:uid="{90803FE4-5B40-424D-903D-06AF096CA147}"/>
    <cellStyle name="Footnote Reference" xfId="1285" xr:uid="{9875F39C-60E4-418B-9EE4-0AADFC30A8F2}"/>
    <cellStyle name="Footnote__0_Lead_ KOSE_30.06.05" xfId="1286" xr:uid="{39A55531-5B6D-4779-A576-B3BC59A90F89}"/>
    <cellStyle name="Format Number Column" xfId="788" xr:uid="{00000000-0005-0000-0000-000011030000}"/>
    <cellStyle name="Format Number Column 2" xfId="789" xr:uid="{00000000-0005-0000-0000-000012030000}"/>
    <cellStyle name="Format Number Column 3" xfId="790" xr:uid="{00000000-0005-0000-0000-000013030000}"/>
    <cellStyle name="Format Number Column_BB Sum" xfId="791" xr:uid="{00000000-0005-0000-0000-000014030000}"/>
    <cellStyle name="General C" xfId="1287" xr:uid="{65B80263-BC86-4FFE-9DE7-8D7B295B72AF}"/>
    <cellStyle name="General CA" xfId="1288" xr:uid="{4EEF1668-4E73-4793-8E2B-39F63053B93A}"/>
    <cellStyle name="General Eng" xfId="1289" xr:uid="{903B29AE-9AC8-435E-AA10-D7C8AABCF1B9}"/>
    <cellStyle name="General S" xfId="1290" xr:uid="{5DFC3EE5-058C-4DF2-875E-5E4075BB2E2E}"/>
    <cellStyle name="General T" xfId="1291" xr:uid="{C307F5C6-DAB6-4E77-A636-0EFBD4A317E0}"/>
    <cellStyle name="General W" xfId="1292" xr:uid="{BFE7DA08-DB1F-4613-8316-669CBBC55A2C}"/>
    <cellStyle name="Good 2" xfId="792" xr:uid="{00000000-0005-0000-0000-000015030000}"/>
    <cellStyle name="Good 2 2" xfId="793" xr:uid="{00000000-0005-0000-0000-000016030000}"/>
    <cellStyle name="Good 2 3" xfId="794" xr:uid="{00000000-0005-0000-0000-000017030000}"/>
    <cellStyle name="Good 3" xfId="795" xr:uid="{00000000-0005-0000-0000-000018030000}"/>
    <cellStyle name="Grey" xfId="796" xr:uid="{00000000-0005-0000-0000-000019030000}"/>
    <cellStyle name="Grey 2" xfId="797" xr:uid="{00000000-0005-0000-0000-00001A030000}"/>
    <cellStyle name="Grey 2 2" xfId="798" xr:uid="{00000000-0005-0000-0000-00001B030000}"/>
    <cellStyle name="Grey 2 3" xfId="799" xr:uid="{00000000-0005-0000-0000-00001C030000}"/>
    <cellStyle name="Grey 2_POV-Top FS final" xfId="800" xr:uid="{00000000-0005-0000-0000-00001D030000}"/>
    <cellStyle name="Grey 3" xfId="801" xr:uid="{00000000-0005-0000-0000-00001E030000}"/>
    <cellStyle name="Grey 4" xfId="802" xr:uid="{00000000-0005-0000-0000-00001F030000}"/>
    <cellStyle name="Grey 5" xfId="803" xr:uid="{00000000-0005-0000-0000-000020030000}"/>
    <cellStyle name="Grey 6" xfId="1293" xr:uid="{6D4BF641-EEF9-43F8-B614-84C16BCFFB43}"/>
    <cellStyle name="Grey_12 DM-BS detail DEC_07" xfId="804" xr:uid="{00000000-0005-0000-0000-000021030000}"/>
    <cellStyle name="HEADER" xfId="805" xr:uid="{00000000-0005-0000-0000-000022030000}"/>
    <cellStyle name="Header 2" xfId="1294" xr:uid="{C58BC6FD-0396-4007-83CE-A299966AF411}"/>
    <cellStyle name="Header Draft Stamp" xfId="1295" xr:uid="{A88C495C-A147-4A95-AB77-F7B0A3CDA667}"/>
    <cellStyle name="Header__0_Lead_ KOSE_30.06.05" xfId="1296" xr:uid="{6F3601CD-6079-4411-9046-89FDBD1E6009}"/>
    <cellStyle name="Header1" xfId="806" xr:uid="{00000000-0005-0000-0000-000023030000}"/>
    <cellStyle name="Header1 2" xfId="1297" xr:uid="{CB80AFE7-34EC-4A1C-9A5A-330117C89B45}"/>
    <cellStyle name="Header2" xfId="807" xr:uid="{00000000-0005-0000-0000-000024030000}"/>
    <cellStyle name="Header2 2" xfId="1298" xr:uid="{B926F2A4-1366-4AEA-99A8-F171103C52F8}"/>
    <cellStyle name="Heading" xfId="808" xr:uid="{00000000-0005-0000-0000-000025030000}"/>
    <cellStyle name="Heading 1 2" xfId="809" xr:uid="{00000000-0005-0000-0000-000026030000}"/>
    <cellStyle name="Heading 1 2 2" xfId="810" xr:uid="{00000000-0005-0000-0000-000027030000}"/>
    <cellStyle name="Heading 1 2 3" xfId="811" xr:uid="{00000000-0005-0000-0000-000028030000}"/>
    <cellStyle name="Heading 1 2 4" xfId="812" xr:uid="{00000000-0005-0000-0000-000029030000}"/>
    <cellStyle name="Heading 1 3" xfId="813" xr:uid="{00000000-0005-0000-0000-00002A030000}"/>
    <cellStyle name="Heading 1 Above" xfId="1299" xr:uid="{779BC83D-E66B-4A34-A403-AE3B78C5D40E}"/>
    <cellStyle name="Heading 1+" xfId="1300" xr:uid="{03702C7D-A984-4EF8-BDCC-E1CDA6851220}"/>
    <cellStyle name="Heading 2 2" xfId="814" xr:uid="{00000000-0005-0000-0000-00002B030000}"/>
    <cellStyle name="Heading 2 2 2" xfId="815" xr:uid="{00000000-0005-0000-0000-00002C030000}"/>
    <cellStyle name="Heading 2 2 3" xfId="816" xr:uid="{00000000-0005-0000-0000-00002D030000}"/>
    <cellStyle name="Heading 2 3" xfId="817" xr:uid="{00000000-0005-0000-0000-00002E030000}"/>
    <cellStyle name="Heading 2 Below" xfId="1301" xr:uid="{C8E01C3E-B4DA-4F89-B071-0340AC41F014}"/>
    <cellStyle name="Heading 2+" xfId="1302" xr:uid="{6DDA8E10-FC49-4FE5-8FA2-C263BF8D2DFC}"/>
    <cellStyle name="Heading 3 2" xfId="818" xr:uid="{00000000-0005-0000-0000-00002F030000}"/>
    <cellStyle name="Heading 3 2 2" xfId="819" xr:uid="{00000000-0005-0000-0000-000030030000}"/>
    <cellStyle name="Heading 3 2 3" xfId="820" xr:uid="{00000000-0005-0000-0000-000031030000}"/>
    <cellStyle name="Heading 3 3" xfId="821" xr:uid="{00000000-0005-0000-0000-000032030000}"/>
    <cellStyle name="Heading 3+" xfId="1303" xr:uid="{4D88B8E9-7619-4929-8FE2-8C9D34E6E108}"/>
    <cellStyle name="Heading 4 2" xfId="822" xr:uid="{00000000-0005-0000-0000-000033030000}"/>
    <cellStyle name="Heading 4 2 2" xfId="823" xr:uid="{00000000-0005-0000-0000-000034030000}"/>
    <cellStyle name="Heading 4 2 3" xfId="824" xr:uid="{00000000-0005-0000-0000-000035030000}"/>
    <cellStyle name="Heading 4 3" xfId="825" xr:uid="{00000000-0005-0000-0000-000036030000}"/>
    <cellStyle name="Heading1" xfId="826" xr:uid="{00000000-0005-0000-0000-000037030000}"/>
    <cellStyle name="Heading1 1" xfId="827" xr:uid="{00000000-0005-0000-0000-000038030000}"/>
    <cellStyle name="Heading1 2" xfId="828" xr:uid="{00000000-0005-0000-0000-000039030000}"/>
    <cellStyle name="Heading1_12 DM-BS detail DEC_07" xfId="829" xr:uid="{00000000-0005-0000-0000-00003A030000}"/>
    <cellStyle name="Heading2" xfId="830" xr:uid="{00000000-0005-0000-0000-00003B030000}"/>
    <cellStyle name="Heading2 2" xfId="831" xr:uid="{00000000-0005-0000-0000-00003C030000}"/>
    <cellStyle name="Heading2_12 DM-BS detail DEC_07" xfId="832" xr:uid="{00000000-0005-0000-0000-00003D030000}"/>
    <cellStyle name="Hidden" xfId="1304" xr:uid="{7C91684F-1888-436D-A318-FA0F5ABC5D42}"/>
    <cellStyle name="HIGHLIGHT" xfId="833" xr:uid="{00000000-0005-0000-0000-00003E030000}"/>
    <cellStyle name="Indent" xfId="834" xr:uid="{00000000-0005-0000-0000-00003F030000}"/>
    <cellStyle name="Input [yellow]" xfId="835" xr:uid="{00000000-0005-0000-0000-000040030000}"/>
    <cellStyle name="Input [yellow] 2" xfId="836" xr:uid="{00000000-0005-0000-0000-000041030000}"/>
    <cellStyle name="Input [yellow] 2 2" xfId="837" xr:uid="{00000000-0005-0000-0000-000042030000}"/>
    <cellStyle name="Input [yellow] 2 3" xfId="838" xr:uid="{00000000-0005-0000-0000-000043030000}"/>
    <cellStyle name="Input [yellow] 2_POV-Top FS final" xfId="839" xr:uid="{00000000-0005-0000-0000-000044030000}"/>
    <cellStyle name="Input [yellow] 3" xfId="840" xr:uid="{00000000-0005-0000-0000-000045030000}"/>
    <cellStyle name="Input [yellow] 4" xfId="841" xr:uid="{00000000-0005-0000-0000-000046030000}"/>
    <cellStyle name="Input [yellow] 5" xfId="842" xr:uid="{00000000-0005-0000-0000-000047030000}"/>
    <cellStyle name="Input [yellow] 6" xfId="1305" xr:uid="{6FACA3AF-173F-4C35-9FB5-6472E28E2C4B}"/>
    <cellStyle name="Input [yellow]_12 DM-BS detail DEC_07" xfId="843" xr:uid="{00000000-0005-0000-0000-000048030000}"/>
    <cellStyle name="Input 2" xfId="844" xr:uid="{00000000-0005-0000-0000-000049030000}"/>
    <cellStyle name="Input 2 2" xfId="845" xr:uid="{00000000-0005-0000-0000-00004A030000}"/>
    <cellStyle name="Input 2 3" xfId="846" xr:uid="{00000000-0005-0000-0000-00004B030000}"/>
    <cellStyle name="Input 3" xfId="847" xr:uid="{00000000-0005-0000-0000-00004C030000}"/>
    <cellStyle name="Input 4" xfId="848" xr:uid="{00000000-0005-0000-0000-00004D030000}"/>
    <cellStyle name="Input 5" xfId="849" xr:uid="{00000000-0005-0000-0000-00004E030000}"/>
    <cellStyle name="Input 6" xfId="850" xr:uid="{00000000-0005-0000-0000-00004F030000}"/>
    <cellStyle name="Input 7" xfId="851" xr:uid="{00000000-0005-0000-0000-000050030000}"/>
    <cellStyle name="Input 8" xfId="852" xr:uid="{00000000-0005-0000-0000-000051030000}"/>
    <cellStyle name="Input 9" xfId="853" xr:uid="{00000000-0005-0000-0000-000052030000}"/>
    <cellStyle name="KPMG Heading 1" xfId="854" xr:uid="{00000000-0005-0000-0000-000053030000}"/>
    <cellStyle name="KPMG Heading 2" xfId="855" xr:uid="{00000000-0005-0000-0000-000054030000}"/>
    <cellStyle name="KPMG Heading 3" xfId="856" xr:uid="{00000000-0005-0000-0000-000055030000}"/>
    <cellStyle name="KPMG Heading 4" xfId="857" xr:uid="{00000000-0005-0000-0000-000056030000}"/>
    <cellStyle name="KPMG Normal" xfId="858" xr:uid="{00000000-0005-0000-0000-000057030000}"/>
    <cellStyle name="KPMG Normal Text" xfId="859" xr:uid="{00000000-0005-0000-0000-000058030000}"/>
    <cellStyle name="KPMG Normal_30.Salary_2008" xfId="860" xr:uid="{00000000-0005-0000-0000-000059030000}"/>
    <cellStyle name="left" xfId="861" xr:uid="{00000000-0005-0000-0000-00005A030000}"/>
    <cellStyle name="Link Currency (0)" xfId="862" xr:uid="{00000000-0005-0000-0000-00005B030000}"/>
    <cellStyle name="Link Currency (2)" xfId="863" xr:uid="{00000000-0005-0000-0000-00005C030000}"/>
    <cellStyle name="Link Units (0)" xfId="864" xr:uid="{00000000-0005-0000-0000-00005D030000}"/>
    <cellStyle name="Link Units (1)" xfId="865" xr:uid="{00000000-0005-0000-0000-00005E030000}"/>
    <cellStyle name="Link Units (2)" xfId="866" xr:uid="{00000000-0005-0000-0000-00005F030000}"/>
    <cellStyle name="Linked Cell 2" xfId="867" xr:uid="{00000000-0005-0000-0000-000060030000}"/>
    <cellStyle name="Linked Cell 2 2" xfId="868" xr:uid="{00000000-0005-0000-0000-000061030000}"/>
    <cellStyle name="Linked Cell 2 3" xfId="869" xr:uid="{00000000-0005-0000-0000-000062030000}"/>
    <cellStyle name="Linked Cell 3" xfId="870" xr:uid="{00000000-0005-0000-0000-000063030000}"/>
    <cellStyle name="Milliers [0]_AR1194" xfId="871" xr:uid="{00000000-0005-0000-0000-000064030000}"/>
    <cellStyle name="Milliers_AR1194" xfId="872" xr:uid="{00000000-0005-0000-0000-000065030000}"/>
    <cellStyle name="Mon?taire [0]_AR1194" xfId="873" xr:uid="{00000000-0005-0000-0000-000066030000}"/>
    <cellStyle name="Mon?taire_AR1194" xfId="874" xr:uid="{00000000-0005-0000-0000-000067030000}"/>
    <cellStyle name="Monétaire [0]_laroux" xfId="875" xr:uid="{00000000-0005-0000-0000-000068030000}"/>
    <cellStyle name="Monétaire_laroux" xfId="876" xr:uid="{00000000-0005-0000-0000-000069030000}"/>
    <cellStyle name="Month Year" xfId="1306" xr:uid="{02525D32-10FD-4088-AA81-DD9A74134231}"/>
    <cellStyle name="Month Year F" xfId="1307" xr:uid="{26AD73F8-47FA-46B1-AB30-7624231530DD}"/>
    <cellStyle name="Month Year S" xfId="1308" xr:uid="{3A0FFA0B-605A-48F5-8DC7-3726A0FE1DFB}"/>
    <cellStyle name="Month Year T" xfId="1309" xr:uid="{DAD52CE8-BAC3-493C-8605-674C867B0C49}"/>
    <cellStyle name="MS_COL_STYLE" xfId="1310" xr:uid="{51EBAD48-FB47-4342-AA66-B649599C56CC}"/>
    <cellStyle name="MY DATE" xfId="877" xr:uid="{00000000-0005-0000-0000-00006A030000}"/>
    <cellStyle name="MY DATE 2" xfId="878" xr:uid="{00000000-0005-0000-0000-00006B030000}"/>
    <cellStyle name="MY DATE 3" xfId="879" xr:uid="{00000000-0005-0000-0000-00006C030000}"/>
    <cellStyle name="MY DATE_A" xfId="880" xr:uid="{00000000-0005-0000-0000-00006D030000}"/>
    <cellStyle name="MY NUMBER" xfId="881" xr:uid="{00000000-0005-0000-0000-00006E030000}"/>
    <cellStyle name="MY NUMBER 2" xfId="882" xr:uid="{00000000-0005-0000-0000-00006F030000}"/>
    <cellStyle name="MY NUMBER 3" xfId="883" xr:uid="{00000000-0005-0000-0000-000070030000}"/>
    <cellStyle name="MY NUMBER FORMAT" xfId="884" xr:uid="{00000000-0005-0000-0000-000071030000}"/>
    <cellStyle name="MY NUMBER FORMAT 2" xfId="885" xr:uid="{00000000-0005-0000-0000-000072030000}"/>
    <cellStyle name="MY NUMBER FORMAT 3" xfId="886" xr:uid="{00000000-0005-0000-0000-000073030000}"/>
    <cellStyle name="MY NUMBER FORMAT_Knot_wacker_Q3'2009" xfId="887" xr:uid="{00000000-0005-0000-0000-000074030000}"/>
    <cellStyle name="MY NUMBER_12 DM-BS detail DEC_06" xfId="888" xr:uid="{00000000-0005-0000-0000-000075030000}"/>
    <cellStyle name="MY PERCENT" xfId="889" xr:uid="{00000000-0005-0000-0000-000076030000}"/>
    <cellStyle name="MY PERCENT 2" xfId="890" xr:uid="{00000000-0005-0000-0000-000077030000}"/>
    <cellStyle name="MY PERCENT 3" xfId="891" xr:uid="{00000000-0005-0000-0000-000078030000}"/>
    <cellStyle name="MY PERCENT_A" xfId="892" xr:uid="{00000000-0005-0000-0000-000079030000}"/>
    <cellStyle name="NavStyleDefault" xfId="1311" xr:uid="{BBBEF9A5-6BBA-452C-ACC7-94F6C3ED4A87}"/>
    <cellStyle name="Neutral 2" xfId="893" xr:uid="{00000000-0005-0000-0000-00007A030000}"/>
    <cellStyle name="Neutral 2 2" xfId="894" xr:uid="{00000000-0005-0000-0000-00007B030000}"/>
    <cellStyle name="Neutral 2 3" xfId="895" xr:uid="{00000000-0005-0000-0000-00007C030000}"/>
    <cellStyle name="Neutral 3" xfId="896" xr:uid="{00000000-0005-0000-0000-00007D030000}"/>
    <cellStyle name="no dec" xfId="897" xr:uid="{00000000-0005-0000-0000-00007E030000}"/>
    <cellStyle name="no dec 2" xfId="898" xr:uid="{00000000-0005-0000-0000-00007F030000}"/>
    <cellStyle name="no dec 3" xfId="899" xr:uid="{00000000-0005-0000-0000-000080030000}"/>
    <cellStyle name="no dec_BB Sum" xfId="900" xr:uid="{00000000-0005-0000-0000-000081030000}"/>
    <cellStyle name="Normal" xfId="0" builtinId="0"/>
    <cellStyle name="Normal - Style1" xfId="901" xr:uid="{00000000-0005-0000-0000-000083030000}"/>
    <cellStyle name="Normal - Style1 2" xfId="902" xr:uid="{00000000-0005-0000-0000-000084030000}"/>
    <cellStyle name="Normal - Style1 2 2" xfId="903" xr:uid="{00000000-0005-0000-0000-000085030000}"/>
    <cellStyle name="Normal - Style1 2 3" xfId="904" xr:uid="{00000000-0005-0000-0000-000086030000}"/>
    <cellStyle name="Normal - Style1 2_POV-Top FS final" xfId="905" xr:uid="{00000000-0005-0000-0000-000087030000}"/>
    <cellStyle name="Normal - Style1 3" xfId="906" xr:uid="{00000000-0005-0000-0000-000088030000}"/>
    <cellStyle name="Normal - Style1 4" xfId="1312" xr:uid="{F154E8E8-CF80-418D-ABE6-72FD0CE0093D}"/>
    <cellStyle name="Normal - Style1_12 DM-BS detail DEC_07" xfId="907" xr:uid="{00000000-0005-0000-0000-000089030000}"/>
    <cellStyle name="Normal - Style5" xfId="908" xr:uid="{00000000-0005-0000-0000-00008A030000}"/>
    <cellStyle name="Normal [-]" xfId="1313" xr:uid="{E19D1E40-B722-429D-BF71-9E40D496E343}"/>
    <cellStyle name="Normal [0]" xfId="1314" xr:uid="{EDC70190-567B-4271-B745-61C3FFA7FAD5}"/>
    <cellStyle name="Normal 10" xfId="909" xr:uid="{00000000-0005-0000-0000-00008B030000}"/>
    <cellStyle name="Normal 10 2" xfId="1315" xr:uid="{706F03FF-2D56-4651-929D-33C63E084E94}"/>
    <cellStyle name="Normal 11" xfId="910" xr:uid="{00000000-0005-0000-0000-00008C030000}"/>
    <cellStyle name="Normal 11 2" xfId="911" xr:uid="{00000000-0005-0000-0000-00008D030000}"/>
    <cellStyle name="Normal 11 3" xfId="912" xr:uid="{00000000-0005-0000-0000-00008E030000}"/>
    <cellStyle name="Normal 11 4" xfId="1316" xr:uid="{17C3816E-56E4-4659-8578-DDC15CD097A3}"/>
    <cellStyle name="Normal 12" xfId="913" xr:uid="{00000000-0005-0000-0000-00008F030000}"/>
    <cellStyle name="Normal 12 2" xfId="1317" xr:uid="{BFE59197-B897-4892-9169-EA1D394CC6B3}"/>
    <cellStyle name="Normal 13" xfId="914" xr:uid="{00000000-0005-0000-0000-000090030000}"/>
    <cellStyle name="Normal 13 2" xfId="915" xr:uid="{00000000-0005-0000-0000-000091030000}"/>
    <cellStyle name="Normal 14" xfId="916" xr:uid="{00000000-0005-0000-0000-000092030000}"/>
    <cellStyle name="Normal 14 10" xfId="1318" xr:uid="{26F576AB-DDEC-4F4F-984E-674B15490D90}"/>
    <cellStyle name="Normal 14 11" xfId="1319" xr:uid="{7AC26077-A5E3-4126-8E95-9A4D6123AEBC}"/>
    <cellStyle name="Normal 14 2" xfId="917" xr:uid="{00000000-0005-0000-0000-000093030000}"/>
    <cellStyle name="Normal 14 2 2" xfId="1320" xr:uid="{2B022D6E-10CA-46F2-BAB0-C6DB3470DCBE}"/>
    <cellStyle name="Normal 14 3" xfId="1321" xr:uid="{F9177AB5-41F2-4148-99F6-C5D548992633}"/>
    <cellStyle name="Normal 14 4" xfId="1322" xr:uid="{48DFA5BD-242B-4CED-AFFC-1F7EA40A5F74}"/>
    <cellStyle name="Normal 14 5" xfId="1323" xr:uid="{811AF0FF-D85E-4F67-B610-D64C6933C3FD}"/>
    <cellStyle name="Normal 14 6" xfId="1324" xr:uid="{2AF64114-D6E7-49B0-9EAD-E24C3888BFF4}"/>
    <cellStyle name="Normal 14 7" xfId="1325" xr:uid="{B391B49E-ACA3-4235-9BE0-0F81D5C84B21}"/>
    <cellStyle name="Normal 14 8" xfId="1326" xr:uid="{A96D17FB-07BD-41A9-9072-0BAB33EA7114}"/>
    <cellStyle name="Normal 14 9" xfId="1327" xr:uid="{947A8CE4-A59F-4441-BD19-2EF9D43C3E25}"/>
    <cellStyle name="Normal 15" xfId="918" xr:uid="{00000000-0005-0000-0000-000094030000}"/>
    <cellStyle name="Normal 15 2" xfId="919" xr:uid="{00000000-0005-0000-0000-000095030000}"/>
    <cellStyle name="Normal 15 2 2" xfId="1328" xr:uid="{1C397182-4D28-4973-967F-868F6BEA8912}"/>
    <cellStyle name="Normal 15 3" xfId="920" xr:uid="{00000000-0005-0000-0000-000096030000}"/>
    <cellStyle name="Normal 15 3 2" xfId="1329" xr:uid="{B0ED530F-98A8-4234-A4BB-7621D1FF8675}"/>
    <cellStyle name="Normal 15 4" xfId="1330" xr:uid="{52E5B9AB-A26A-4A1E-B2E8-5CBB54E2D322}"/>
    <cellStyle name="Normal 15 5" xfId="1331" xr:uid="{5EE2113B-6F61-4FDE-8C1D-7384F77C30D6}"/>
    <cellStyle name="Normal 15 6" xfId="1332" xr:uid="{BC45F36C-FDEC-4B4B-8948-6302683E9106}"/>
    <cellStyle name="Normal 16" xfId="921" xr:uid="{00000000-0005-0000-0000-000097030000}"/>
    <cellStyle name="Normal 17" xfId="922" xr:uid="{00000000-0005-0000-0000-000098030000}"/>
    <cellStyle name="Normal 17 2" xfId="923" xr:uid="{00000000-0005-0000-0000-000099030000}"/>
    <cellStyle name="Normal 17 2 2" xfId="924" xr:uid="{00000000-0005-0000-0000-00009A030000}"/>
    <cellStyle name="Normal 17 2 3" xfId="925" xr:uid="{00000000-0005-0000-0000-00009B030000}"/>
    <cellStyle name="Normal 17 2 4" xfId="1333" xr:uid="{5D7E7358-B7B4-4A53-BD82-20EAC97866D2}"/>
    <cellStyle name="Normal 17 3" xfId="1334" xr:uid="{F6461EC8-095D-420D-87E2-E22564577C82}"/>
    <cellStyle name="Normal 18" xfId="926" xr:uid="{00000000-0005-0000-0000-00009C030000}"/>
    <cellStyle name="Normal 18 2" xfId="1335" xr:uid="{6B222642-7C29-47D4-8128-48DD1E25FBCD}"/>
    <cellStyle name="Normal 18 3" xfId="1336" xr:uid="{4B36D3A7-0189-4CD6-8581-BEAA9EEA98AD}"/>
    <cellStyle name="Normal 18 4" xfId="1337" xr:uid="{ACFD26DA-320D-4464-BB18-6D33FF1EA30B}"/>
    <cellStyle name="Normal 18 5" xfId="1338" xr:uid="{D0606668-FE69-4A74-8A55-3E95C17C29C4}"/>
    <cellStyle name="Normal 18 6" xfId="1339" xr:uid="{160C390C-404A-401B-8B9A-1D5CF7059B6F}"/>
    <cellStyle name="Normal 18 7" xfId="1340" xr:uid="{C62D34D5-5DDC-450E-8D08-6FA6C791B2E1}"/>
    <cellStyle name="Normal 18 8" xfId="1341" xr:uid="{0B96EA0A-794B-4ED7-8788-4B9F8A13EABF}"/>
    <cellStyle name="Normal 19" xfId="927" xr:uid="{00000000-0005-0000-0000-00009D030000}"/>
    <cellStyle name="Normal 19 2" xfId="928" xr:uid="{00000000-0005-0000-0000-00009E030000}"/>
    <cellStyle name="Normal 19 2 2" xfId="1342" xr:uid="{28511AB8-291C-49E2-9DD8-798DD1B5F037}"/>
    <cellStyle name="Normal 19 3" xfId="1343" xr:uid="{94BFCAA7-EEFA-4A33-91AE-E3AE2871DB3C}"/>
    <cellStyle name="Normal 19 4" xfId="1344" xr:uid="{7FE4F142-BF60-4298-B44C-B880F247124C}"/>
    <cellStyle name="Normal 19 5" xfId="1345" xr:uid="{CDE66459-D05D-4D34-8F12-9697A05E60E9}"/>
    <cellStyle name="Normal 19 6" xfId="1346" xr:uid="{14C50EEE-796E-4A1C-9EE8-D5CCBDD404FD}"/>
    <cellStyle name="Normal 2" xfId="929" xr:uid="{00000000-0005-0000-0000-00009F030000}"/>
    <cellStyle name="Normal 2 10" xfId="930" xr:uid="{00000000-0005-0000-0000-0000A0030000}"/>
    <cellStyle name="Normal 2 11" xfId="931" xr:uid="{00000000-0005-0000-0000-0000A1030000}"/>
    <cellStyle name="Normal 2 12" xfId="1234" xr:uid="{00000000-0005-0000-0000-0000A2030000}"/>
    <cellStyle name="Normal 2 2" xfId="932" xr:uid="{00000000-0005-0000-0000-0000A3030000}"/>
    <cellStyle name="Normal 2 2 2" xfId="933" xr:uid="{00000000-0005-0000-0000-0000A4030000}"/>
    <cellStyle name="Normal 2 2 3" xfId="934" xr:uid="{00000000-0005-0000-0000-0000A5030000}"/>
    <cellStyle name="Normal 2 2 4" xfId="935" xr:uid="{00000000-0005-0000-0000-0000A6030000}"/>
    <cellStyle name="Normal 2 2_Knot_wacker_Q3'2009" xfId="936" xr:uid="{00000000-0005-0000-0000-0000A7030000}"/>
    <cellStyle name="Normal 2 23" xfId="1236" xr:uid="{E7DE931B-B39F-448B-B9EE-3C17F2726BD2}"/>
    <cellStyle name="Normal 2 3" xfId="937" xr:uid="{00000000-0005-0000-0000-0000A8030000}"/>
    <cellStyle name="Normal 2 3 2" xfId="938" xr:uid="{00000000-0005-0000-0000-0000A9030000}"/>
    <cellStyle name="Normal 2 32" xfId="939" xr:uid="{00000000-0005-0000-0000-0000AA030000}"/>
    <cellStyle name="Normal 2 4" xfId="940" xr:uid="{00000000-0005-0000-0000-0000AB030000}"/>
    <cellStyle name="Normal 2 5" xfId="941" xr:uid="{00000000-0005-0000-0000-0000AC030000}"/>
    <cellStyle name="Normal 2 6" xfId="942" xr:uid="{00000000-0005-0000-0000-0000AD030000}"/>
    <cellStyle name="Normal 2 7" xfId="943" xr:uid="{00000000-0005-0000-0000-0000AE030000}"/>
    <cellStyle name="Normal 2 8" xfId="944" xr:uid="{00000000-0005-0000-0000-0000AF030000}"/>
    <cellStyle name="Normal 2 9" xfId="945" xr:uid="{00000000-0005-0000-0000-0000B0030000}"/>
    <cellStyle name="Normal 2_12 DM-BS detail DEC_07" xfId="946" xr:uid="{00000000-0005-0000-0000-0000B1030000}"/>
    <cellStyle name="Normal 20" xfId="947" xr:uid="{00000000-0005-0000-0000-0000B2030000}"/>
    <cellStyle name="Normal 20 2" xfId="948" xr:uid="{00000000-0005-0000-0000-0000B3030000}"/>
    <cellStyle name="Normal 20 2 2" xfId="1347" xr:uid="{4948F156-D222-4779-BE31-30C6F86F867C}"/>
    <cellStyle name="Normal 20 3" xfId="1348" xr:uid="{7705250D-A1E2-46C0-9B8A-9F3C29AD16E5}"/>
    <cellStyle name="Normal 20 4" xfId="1349" xr:uid="{E79B45F2-FF3D-4B9A-9114-7F7440537B77}"/>
    <cellStyle name="Normal 20 5" xfId="1350" xr:uid="{8FEAE5E5-16EE-4312-A40F-2F858D4F39B7}"/>
    <cellStyle name="Normal 20 6" xfId="1351" xr:uid="{50DD22AC-9419-4506-89E0-A6E8ACD2429A}"/>
    <cellStyle name="Normal 21" xfId="949" xr:uid="{00000000-0005-0000-0000-0000B4030000}"/>
    <cellStyle name="Normal 22" xfId="950" xr:uid="{00000000-0005-0000-0000-0000B5030000}"/>
    <cellStyle name="Normal 22 2" xfId="951" xr:uid="{00000000-0005-0000-0000-0000B6030000}"/>
    <cellStyle name="Normal 22 2 2" xfId="1352" xr:uid="{87B666BA-9692-45FE-9784-D5786A25A8EC}"/>
    <cellStyle name="Normal 22 3" xfId="1353" xr:uid="{997F42D4-F4E8-41DA-BFA2-5CABD781F21E}"/>
    <cellStyle name="Normal 22 4" xfId="1354" xr:uid="{41DD5C01-E140-4590-BC80-88BBD967F9FD}"/>
    <cellStyle name="Normal 22 5" xfId="1355" xr:uid="{77C22E10-B150-4DBB-97B1-F766C01991DF}"/>
    <cellStyle name="Normal 22 6" xfId="1356" xr:uid="{9F3DB565-CDDE-4952-8B13-2CF4F60D4FEE}"/>
    <cellStyle name="Normal 23" xfId="952" xr:uid="{00000000-0005-0000-0000-0000B7030000}"/>
    <cellStyle name="Normal 23 2" xfId="953" xr:uid="{00000000-0005-0000-0000-0000B8030000}"/>
    <cellStyle name="Normal 23 3" xfId="954" xr:uid="{00000000-0005-0000-0000-0000B9030000}"/>
    <cellStyle name="Normal 24" xfId="955" xr:uid="{00000000-0005-0000-0000-0000BA030000}"/>
    <cellStyle name="Normal 24 2" xfId="1357" xr:uid="{8BCF6D21-9952-44D4-9968-1887AF6DD759}"/>
    <cellStyle name="Normal 24 3" xfId="1358" xr:uid="{213F9FAE-CEAB-4A39-8181-AD058F3A995E}"/>
    <cellStyle name="Normal 24 4" xfId="1359" xr:uid="{6841FEA4-9807-4989-BAA8-C36C13F0C1E7}"/>
    <cellStyle name="Normal 24 5" xfId="1360" xr:uid="{E213105A-0AF6-4643-8739-97A043E052B3}"/>
    <cellStyle name="Normal 24 6" xfId="1361" xr:uid="{039D3139-857F-40BB-B0B7-20EF75AB0049}"/>
    <cellStyle name="Normal 25" xfId="956" xr:uid="{00000000-0005-0000-0000-0000BB030000}"/>
    <cellStyle name="Normal 25 2" xfId="1362" xr:uid="{02147CDE-CB55-4060-86F1-E74B047FF1DF}"/>
    <cellStyle name="Normal 25 3" xfId="1363" xr:uid="{67D90F55-6C6D-4CA7-9839-2F9BF0388C3A}"/>
    <cellStyle name="Normal 25 4" xfId="1364" xr:uid="{FF7871AF-BA28-4F7D-8B3C-E7B799059C6E}"/>
    <cellStyle name="Normal 25 5" xfId="1365" xr:uid="{0F73C04B-E5C8-4021-AE18-CFA9E1A8B9D1}"/>
    <cellStyle name="Normal 25 6" xfId="1366" xr:uid="{2349FBA3-5C7B-4B55-ACE5-97DF74893101}"/>
    <cellStyle name="Normal 26" xfId="957" xr:uid="{00000000-0005-0000-0000-0000BC030000}"/>
    <cellStyle name="Normal 26 2" xfId="1367" xr:uid="{E50563F2-9E54-4A0E-BEA5-FE8005E551B2}"/>
    <cellStyle name="Normal 26 3" xfId="1368" xr:uid="{1782CD5E-EC2C-4CE4-B695-7EC56FBA5686}"/>
    <cellStyle name="Normal 26 4" xfId="1369" xr:uid="{399183B1-7E68-42B5-B163-8C50B3375CE2}"/>
    <cellStyle name="Normal 26 5" xfId="1370" xr:uid="{AB1BD0DD-C814-446C-B34B-CE9E4B88A50C}"/>
    <cellStyle name="Normal 26 6" xfId="1371" xr:uid="{A25B3088-56C7-4674-9932-D77CC8307476}"/>
    <cellStyle name="Normal 27" xfId="958" xr:uid="{00000000-0005-0000-0000-0000BD030000}"/>
    <cellStyle name="Normal 27 2" xfId="1372" xr:uid="{4C442CCF-B19F-4596-A1D9-92133B785856}"/>
    <cellStyle name="Normal 27 3" xfId="1373" xr:uid="{6EFB3AD2-8B82-4CB1-9FD8-6E3441CF0F69}"/>
    <cellStyle name="Normal 27 4" xfId="1374" xr:uid="{94613037-1026-42B7-B1EE-07F169588AEF}"/>
    <cellStyle name="Normal 27 5" xfId="1375" xr:uid="{782CF5C3-B53A-41AD-AAB0-ED4B16929780}"/>
    <cellStyle name="Normal 27 6" xfId="1376" xr:uid="{DC3CD71E-B880-4527-86E4-B69B4B5C731E}"/>
    <cellStyle name="Normal 28" xfId="959" xr:uid="{00000000-0005-0000-0000-0000BE030000}"/>
    <cellStyle name="Normal 28 2" xfId="960" xr:uid="{00000000-0005-0000-0000-0000BF030000}"/>
    <cellStyle name="Normal 29" xfId="961" xr:uid="{00000000-0005-0000-0000-0000C0030000}"/>
    <cellStyle name="Normal 29 2" xfId="962" xr:uid="{00000000-0005-0000-0000-0000C1030000}"/>
    <cellStyle name="Normal 3" xfId="963" xr:uid="{00000000-0005-0000-0000-0000C2030000}"/>
    <cellStyle name="Normal 3 10" xfId="1378" xr:uid="{FB61C722-9EF6-4541-B981-597D34F31D72}"/>
    <cellStyle name="Normal 3 11" xfId="1379" xr:uid="{5B9C1F75-4D74-4BC4-9AE3-2B452A7619A2}"/>
    <cellStyle name="Normal 3 12" xfId="1377" xr:uid="{CE1F96C2-4DBA-4298-9C7C-EC6CDD05EB8B}"/>
    <cellStyle name="Normal 3 2" xfId="964" xr:uid="{00000000-0005-0000-0000-0000C3030000}"/>
    <cellStyle name="Normal 3 3" xfId="965" xr:uid="{00000000-0005-0000-0000-0000C4030000}"/>
    <cellStyle name="Normal 3 4" xfId="966" xr:uid="{00000000-0005-0000-0000-0000C5030000}"/>
    <cellStyle name="Normal 3 4 2" xfId="1380" xr:uid="{BBD43A47-61C8-4537-9DA0-8B5001BE7A3B}"/>
    <cellStyle name="Normal 3 5" xfId="1381" xr:uid="{732455F6-771C-4357-B923-480912223663}"/>
    <cellStyle name="Normal 3 6" xfId="1382" xr:uid="{86340740-1E8B-4CD3-9D97-A7082A11A369}"/>
    <cellStyle name="Normal 3 7" xfId="1383" xr:uid="{D097D298-DB9E-4516-8C60-17842EEC6A95}"/>
    <cellStyle name="Normal 3 8" xfId="1384" xr:uid="{966AFDDE-86F7-4E3F-A923-C7E0D9535A77}"/>
    <cellStyle name="Normal 3 9" xfId="1385" xr:uid="{CB1EBADA-7487-48D4-85AB-1D48D5070FF6}"/>
    <cellStyle name="Normal 3_Knot_wacker_Q3'2009" xfId="967" xr:uid="{00000000-0005-0000-0000-0000C6030000}"/>
    <cellStyle name="Normal 30" xfId="968" xr:uid="{00000000-0005-0000-0000-0000C7030000}"/>
    <cellStyle name="Normal 31" xfId="969" xr:uid="{00000000-0005-0000-0000-0000C8030000}"/>
    <cellStyle name="Normal 31 2" xfId="970" xr:uid="{00000000-0005-0000-0000-0000C9030000}"/>
    <cellStyle name="Normal 32" xfId="971" xr:uid="{00000000-0005-0000-0000-0000CA030000}"/>
    <cellStyle name="Normal 33" xfId="972" xr:uid="{00000000-0005-0000-0000-0000CB030000}"/>
    <cellStyle name="Normal 33 2" xfId="973" xr:uid="{00000000-0005-0000-0000-0000CC030000}"/>
    <cellStyle name="Normal 34" xfId="974" xr:uid="{00000000-0005-0000-0000-0000CD030000}"/>
    <cellStyle name="Normal 35" xfId="975" xr:uid="{00000000-0005-0000-0000-0000CE030000}"/>
    <cellStyle name="Normal 36" xfId="976" xr:uid="{00000000-0005-0000-0000-0000CF030000}"/>
    <cellStyle name="Normal 37" xfId="977" xr:uid="{00000000-0005-0000-0000-0000D0030000}"/>
    <cellStyle name="Normal 37 2" xfId="978" xr:uid="{00000000-0005-0000-0000-0000D1030000}"/>
    <cellStyle name="Normal 38" xfId="979" xr:uid="{00000000-0005-0000-0000-0000D2030000}"/>
    <cellStyle name="Normal 384 2" xfId="1237" xr:uid="{FDDE07E4-FCE1-4B27-931B-6A4C6D58F2F5}"/>
    <cellStyle name="Normal 39" xfId="980" xr:uid="{00000000-0005-0000-0000-0000D3030000}"/>
    <cellStyle name="Normal 4" xfId="981" xr:uid="{00000000-0005-0000-0000-0000D4030000}"/>
    <cellStyle name="Normal 4 2" xfId="982" xr:uid="{00000000-0005-0000-0000-0000D5030000}"/>
    <cellStyle name="Normal 4 2 2" xfId="1387" xr:uid="{69E9FE35-26AA-4498-A7B1-7CB66C20154F}"/>
    <cellStyle name="Normal 4 3" xfId="983" xr:uid="{00000000-0005-0000-0000-0000D6030000}"/>
    <cellStyle name="Normal 4 4" xfId="1386" xr:uid="{33AE992E-5D11-4777-B820-0437ECD8A8CE}"/>
    <cellStyle name="Normal 4_IDC (Thailand)-Top FS Y2008_07012009" xfId="984" xr:uid="{00000000-0005-0000-0000-0000D7030000}"/>
    <cellStyle name="Normal 40" xfId="985" xr:uid="{00000000-0005-0000-0000-0000D8030000}"/>
    <cellStyle name="Normal 41" xfId="986" xr:uid="{00000000-0005-0000-0000-0000D9030000}"/>
    <cellStyle name="Normal 42" xfId="987" xr:uid="{00000000-0005-0000-0000-0000DA030000}"/>
    <cellStyle name="Normal 42 2" xfId="1388" xr:uid="{A6AD147F-CBB0-4046-A504-04FA052FBAA8}"/>
    <cellStyle name="Normal 43" xfId="988" xr:uid="{00000000-0005-0000-0000-0000DB030000}"/>
    <cellStyle name="Normal 43 2" xfId="1389" xr:uid="{D898D05B-6C36-421C-93AC-110FBADDA71A}"/>
    <cellStyle name="Normal 44" xfId="989" xr:uid="{00000000-0005-0000-0000-0000DC030000}"/>
    <cellStyle name="Normal 44 2" xfId="1390" xr:uid="{09501D2F-26F6-4C3F-9D49-926146E6DC90}"/>
    <cellStyle name="Normal 45" xfId="990" xr:uid="{00000000-0005-0000-0000-0000DD030000}"/>
    <cellStyle name="Normal 45 2" xfId="1391" xr:uid="{C15713D1-7FA1-4AF7-B77E-0D2694078129}"/>
    <cellStyle name="Normal 46" xfId="6" xr:uid="{00000000-0005-0000-0000-0000DE030000}"/>
    <cellStyle name="Normal 47" xfId="1013" xr:uid="{00000000-0005-0000-0000-0000DF030000}"/>
    <cellStyle name="Normal 48" xfId="4" xr:uid="{00000000-0005-0000-0000-0000E0030000}"/>
    <cellStyle name="Normal 49" xfId="1235" xr:uid="{00000000-0005-0000-0000-0000E1030000}"/>
    <cellStyle name="Normal 5" xfId="991" xr:uid="{00000000-0005-0000-0000-0000E2030000}"/>
    <cellStyle name="Normal 5 2" xfId="992" xr:uid="{00000000-0005-0000-0000-0000E3030000}"/>
    <cellStyle name="Normal 5 3" xfId="993" xr:uid="{00000000-0005-0000-0000-0000E4030000}"/>
    <cellStyle name="Normal 5 4" xfId="1392" xr:uid="{DFB937D5-C7CE-417B-B283-07FD9BF0B61D}"/>
    <cellStyle name="Normal 5_BB Sum" xfId="994" xr:uid="{00000000-0005-0000-0000-0000E5030000}"/>
    <cellStyle name="Normal 50" xfId="1232" xr:uid="{00000000-0005-0000-0000-0000E6030000}"/>
    <cellStyle name="Normal 51" xfId="1240" xr:uid="{62D62D13-6F93-4CA0-B3D0-27AC276A61E3}"/>
    <cellStyle name="Normal 6" xfId="995" xr:uid="{00000000-0005-0000-0000-0000E7030000}"/>
    <cellStyle name="Normal 6 2" xfId="996" xr:uid="{00000000-0005-0000-0000-0000E8030000}"/>
    <cellStyle name="Normal 6 3" xfId="997" xr:uid="{00000000-0005-0000-0000-0000E9030000}"/>
    <cellStyle name="Normal 6 3 2" xfId="998" xr:uid="{00000000-0005-0000-0000-0000EA030000}"/>
    <cellStyle name="Normal 6 4" xfId="999" xr:uid="{00000000-0005-0000-0000-0000EB030000}"/>
    <cellStyle name="Normal 6 5" xfId="1000" xr:uid="{00000000-0005-0000-0000-0000EC030000}"/>
    <cellStyle name="Normal 7" xfId="1001" xr:uid="{00000000-0005-0000-0000-0000ED030000}"/>
    <cellStyle name="Normal 7 10" xfId="1394" xr:uid="{23FD4F56-885E-4384-A1C1-E4A8F5A99FCA}"/>
    <cellStyle name="Normal 7 11" xfId="1395" xr:uid="{4B59A0BB-6693-4E4F-88FA-838D6159B890}"/>
    <cellStyle name="Normal 7 12" xfId="1393" xr:uid="{2705C4D3-854A-4A70-BB03-1C15ABB5744F}"/>
    <cellStyle name="Normal 7 2" xfId="1002" xr:uid="{00000000-0005-0000-0000-0000EE030000}"/>
    <cellStyle name="Normal 7 2 2" xfId="1003" xr:uid="{00000000-0005-0000-0000-0000EF030000}"/>
    <cellStyle name="Normal 7 2 3" xfId="1396" xr:uid="{689AAA83-61B3-4A8B-B639-74F82177F911}"/>
    <cellStyle name="Normal 7 3" xfId="1004" xr:uid="{00000000-0005-0000-0000-0000F0030000}"/>
    <cellStyle name="Normal 7 3 2" xfId="1397" xr:uid="{E5FA6937-484C-474B-923C-D3503359CDCC}"/>
    <cellStyle name="Normal 7 4" xfId="1398" xr:uid="{81608D39-3684-4193-A106-34699470A48D}"/>
    <cellStyle name="Normal 7 5" xfId="1399" xr:uid="{C3461075-D0FF-430D-B643-B27097A7E33B}"/>
    <cellStyle name="Normal 7 6" xfId="1400" xr:uid="{F290E4DE-4603-4640-AA8A-61EA0CFF9765}"/>
    <cellStyle name="Normal 7 7" xfId="1401" xr:uid="{9CF861E2-1255-492D-8B31-C5500F428F1F}"/>
    <cellStyle name="Normal 7 8" xfId="1402" xr:uid="{144A7AEE-6009-4CCC-BA38-39B5BEAE0C3A}"/>
    <cellStyle name="Normal 7 9" xfId="1403" xr:uid="{7C3731A1-B15D-4F67-A5CD-A7F125391F02}"/>
    <cellStyle name="Normal 8" xfId="1005" xr:uid="{00000000-0005-0000-0000-0000F1030000}"/>
    <cellStyle name="Normal 8 2" xfId="1006" xr:uid="{00000000-0005-0000-0000-0000F2030000}"/>
    <cellStyle name="Normal 8 2 2" xfId="1405" xr:uid="{8DCA75B0-E790-4748-9907-2C928EA3D205}"/>
    <cellStyle name="Normal 8 3" xfId="1007" xr:uid="{00000000-0005-0000-0000-0000F3030000}"/>
    <cellStyle name="Normal 8 4" xfId="1404" xr:uid="{18EB6F6B-0720-4B77-A059-389D1A8F7B98}"/>
    <cellStyle name="Normal 8_Knot_wacker_Q3'2009" xfId="1008" xr:uid="{00000000-0005-0000-0000-0000F4030000}"/>
    <cellStyle name="Normal 9" xfId="1009" xr:uid="{00000000-0005-0000-0000-0000F5030000}"/>
    <cellStyle name="Normal 9 2" xfId="1010" xr:uid="{00000000-0005-0000-0000-0000F6030000}"/>
    <cellStyle name="Normal 9 2 4" xfId="1238" xr:uid="{F259102B-AFE5-4D37-B913-AFB9C37800AA}"/>
    <cellStyle name="Normal 9 3" xfId="1011" xr:uid="{00000000-0005-0000-0000-0000F7030000}"/>
    <cellStyle name="Normal 9 4" xfId="1406" xr:uid="{F7FAD802-DA48-48C8-829E-5A83FD8E1D1E}"/>
    <cellStyle name="Normal 9_POV-Top FS final" xfId="1012" xr:uid="{00000000-0005-0000-0000-0000F8030000}"/>
    <cellStyle name="Normal M" xfId="1407" xr:uid="{31357080-905C-4530-9FB5-47E54F083F18}"/>
    <cellStyle name="Normal T" xfId="1408" xr:uid="{E23B75E8-6F26-4DAA-B842-E9E52DFEE125}"/>
    <cellStyle name="Normal W" xfId="1409" xr:uid="{98975D43-2811-4C66-9871-824ABB7FD299}"/>
    <cellStyle name="Normal_T-59-Q1" xfId="2" xr:uid="{00000000-0005-0000-0000-0000F9030000}"/>
    <cellStyle name="Normal_T-59-Q1 2" xfId="1239" xr:uid="{30C4016A-741A-4452-8D8B-75015B28A906}"/>
    <cellStyle name="NormalGB" xfId="1410" xr:uid="{0FC346AF-DB34-49A2-9B6E-0B2D579BD57B}"/>
    <cellStyle name="Note 2" xfId="1014" xr:uid="{00000000-0005-0000-0000-0000FA030000}"/>
    <cellStyle name="Note 2 2" xfId="1015" xr:uid="{00000000-0005-0000-0000-0000FB030000}"/>
    <cellStyle name="Note 2 2 2" xfId="1412" xr:uid="{CB74CFE1-3E34-4EA0-B12F-F1B2DC37FA93}"/>
    <cellStyle name="Note 2 3" xfId="1016" xr:uid="{00000000-0005-0000-0000-0000FC030000}"/>
    <cellStyle name="Note 2 4" xfId="1411" xr:uid="{68F8783D-FC2C-4ECF-9C51-CECDBE7F153D}"/>
    <cellStyle name="Note 2_POV-Top FS final" xfId="1017" xr:uid="{00000000-0005-0000-0000-0000FD030000}"/>
    <cellStyle name="Note 3" xfId="1018" xr:uid="{00000000-0005-0000-0000-0000FE030000}"/>
    <cellStyle name="Note 3 2" xfId="1413" xr:uid="{AD054EB4-F7A5-401E-8F5A-A3C84BBC0B42}"/>
    <cellStyle name="Note 4" xfId="1019" xr:uid="{00000000-0005-0000-0000-0000FF030000}"/>
    <cellStyle name="Note 5" xfId="1020" xr:uid="{00000000-0005-0000-0000-000000040000}"/>
    <cellStyle name="Note 6" xfId="1021" xr:uid="{00000000-0005-0000-0000-000001040000}"/>
    <cellStyle name="Note 7" xfId="1022" xr:uid="{00000000-0005-0000-0000-000002040000}"/>
    <cellStyle name="Note 8" xfId="1023" xr:uid="{00000000-0005-0000-0000-000003040000}"/>
    <cellStyle name="Note 9" xfId="1024" xr:uid="{00000000-0005-0000-0000-000004040000}"/>
    <cellStyle name="Nummerierung" xfId="1025" xr:uid="{00000000-0005-0000-0000-000005040000}"/>
    <cellStyle name="Output 2" xfId="1026" xr:uid="{00000000-0005-0000-0000-000006040000}"/>
    <cellStyle name="Output 2 2" xfId="1027" xr:uid="{00000000-0005-0000-0000-000007040000}"/>
    <cellStyle name="Output 2 3" xfId="1028" xr:uid="{00000000-0005-0000-0000-000008040000}"/>
    <cellStyle name="Output 3" xfId="1029" xr:uid="{00000000-0005-0000-0000-000009040000}"/>
    <cellStyle name="Page Number" xfId="1414" xr:uid="{F4B9FE8E-BD9E-4B64-AA04-5B1695946280}"/>
    <cellStyle name="PB Table Heading" xfId="1030" xr:uid="{00000000-0005-0000-0000-00000A040000}"/>
    <cellStyle name="PB Table Highlight1" xfId="1031" xr:uid="{00000000-0005-0000-0000-00000B040000}"/>
    <cellStyle name="PB Table Highlight2" xfId="1032" xr:uid="{00000000-0005-0000-0000-00000C040000}"/>
    <cellStyle name="PB Table Highlight3" xfId="1033" xr:uid="{00000000-0005-0000-0000-00000D040000}"/>
    <cellStyle name="PB Table Standard Row" xfId="1034" xr:uid="{00000000-0005-0000-0000-00000E040000}"/>
    <cellStyle name="PB Table Subtotal Row" xfId="1035" xr:uid="{00000000-0005-0000-0000-00000F040000}"/>
    <cellStyle name="PB Table Total Row" xfId="1036" xr:uid="{00000000-0005-0000-0000-000010040000}"/>
    <cellStyle name="Percent (0%)" xfId="1415" xr:uid="{ACE2CE88-81C3-46F6-A9F4-8790B1650433}"/>
    <cellStyle name="Percent (0.0%)" xfId="1416" xr:uid="{0C8F4919-08D5-4778-9E20-43D79DC0F558}"/>
    <cellStyle name="Percent (0.00%)" xfId="1417" xr:uid="{316780D8-32C9-447E-BAA9-DDDF0F1C994D}"/>
    <cellStyle name="Percent [0]" xfId="1037" xr:uid="{00000000-0005-0000-0000-000011040000}"/>
    <cellStyle name="Percent [0] 2" xfId="1038" xr:uid="{00000000-0005-0000-0000-000012040000}"/>
    <cellStyle name="Percent [0] 3" xfId="1039" xr:uid="{00000000-0005-0000-0000-000013040000}"/>
    <cellStyle name="Percent [00]" xfId="1040" xr:uid="{00000000-0005-0000-0000-000014040000}"/>
    <cellStyle name="Percent [2]" xfId="1041" xr:uid="{00000000-0005-0000-0000-000015040000}"/>
    <cellStyle name="Percent [2] 2" xfId="1042" xr:uid="{00000000-0005-0000-0000-000016040000}"/>
    <cellStyle name="Percent [2] 2 2" xfId="1043" xr:uid="{00000000-0005-0000-0000-000017040000}"/>
    <cellStyle name="Percent [2] 2 3" xfId="1044" xr:uid="{00000000-0005-0000-0000-000018040000}"/>
    <cellStyle name="Percent [2] 3" xfId="1045" xr:uid="{00000000-0005-0000-0000-000019040000}"/>
    <cellStyle name="Percent [2] 4" xfId="1046" xr:uid="{00000000-0005-0000-0000-00001A040000}"/>
    <cellStyle name="Percent [2] 5" xfId="1047" xr:uid="{00000000-0005-0000-0000-00001B040000}"/>
    <cellStyle name="Percent 10" xfId="1048" xr:uid="{00000000-0005-0000-0000-00001C040000}"/>
    <cellStyle name="Percent 10 2" xfId="1049" xr:uid="{00000000-0005-0000-0000-00001D040000}"/>
    <cellStyle name="Percent 11" xfId="1050" xr:uid="{00000000-0005-0000-0000-00001E040000}"/>
    <cellStyle name="Percent 11 2" xfId="1051" xr:uid="{00000000-0005-0000-0000-00001F040000}"/>
    <cellStyle name="Percent 12" xfId="1052" xr:uid="{00000000-0005-0000-0000-000020040000}"/>
    <cellStyle name="Percent 12 2" xfId="1053" xr:uid="{00000000-0005-0000-0000-000021040000}"/>
    <cellStyle name="Percent 13" xfId="1054" xr:uid="{00000000-0005-0000-0000-000022040000}"/>
    <cellStyle name="Percent 14" xfId="1055" xr:uid="{00000000-0005-0000-0000-000023040000}"/>
    <cellStyle name="Percent 15" xfId="1056" xr:uid="{00000000-0005-0000-0000-000024040000}"/>
    <cellStyle name="Percent 16" xfId="1057" xr:uid="{00000000-0005-0000-0000-000025040000}"/>
    <cellStyle name="Percent 16 2" xfId="1058" xr:uid="{00000000-0005-0000-0000-000026040000}"/>
    <cellStyle name="Percent 17" xfId="1059" xr:uid="{00000000-0005-0000-0000-000027040000}"/>
    <cellStyle name="Percent 18" xfId="1060" xr:uid="{00000000-0005-0000-0000-000028040000}"/>
    <cellStyle name="Percent 19" xfId="1061" xr:uid="{00000000-0005-0000-0000-000029040000}"/>
    <cellStyle name="Percent 2" xfId="1062" xr:uid="{00000000-0005-0000-0000-00002A040000}"/>
    <cellStyle name="Percent 2 2" xfId="1063" xr:uid="{00000000-0005-0000-0000-00002B040000}"/>
    <cellStyle name="Percent 2 2 2" xfId="1064" xr:uid="{00000000-0005-0000-0000-00002C040000}"/>
    <cellStyle name="Percent 2 2 3" xfId="1065" xr:uid="{00000000-0005-0000-0000-00002D040000}"/>
    <cellStyle name="Percent 2 2 4" xfId="1066" xr:uid="{00000000-0005-0000-0000-00002E040000}"/>
    <cellStyle name="Percent 2 2 5" xfId="1418" xr:uid="{B4F79BFB-44D5-481C-86B9-9A95E3F74749}"/>
    <cellStyle name="Percent 2 3" xfId="1067" xr:uid="{00000000-0005-0000-0000-00002F040000}"/>
    <cellStyle name="Percent 2 3 2" xfId="1068" xr:uid="{00000000-0005-0000-0000-000030040000}"/>
    <cellStyle name="Percent 2 3 3" xfId="1419" xr:uid="{79982A28-12A5-4249-B9A5-2E137F87C1F1}"/>
    <cellStyle name="Percent 2 4" xfId="1069" xr:uid="{00000000-0005-0000-0000-000031040000}"/>
    <cellStyle name="Percent 2 5" xfId="1070" xr:uid="{00000000-0005-0000-0000-000032040000}"/>
    <cellStyle name="Percent 20" xfId="1071" xr:uid="{00000000-0005-0000-0000-000033040000}"/>
    <cellStyle name="Percent 21" xfId="1072" xr:uid="{00000000-0005-0000-0000-000034040000}"/>
    <cellStyle name="Percent 22" xfId="1073" xr:uid="{00000000-0005-0000-0000-000035040000}"/>
    <cellStyle name="Percent 23" xfId="1074" xr:uid="{00000000-0005-0000-0000-000036040000}"/>
    <cellStyle name="Percent 3" xfId="1075" xr:uid="{00000000-0005-0000-0000-000037040000}"/>
    <cellStyle name="Percent 3 2" xfId="1076" xr:uid="{00000000-0005-0000-0000-000038040000}"/>
    <cellStyle name="Percent 3 3" xfId="1077" xr:uid="{00000000-0005-0000-0000-000039040000}"/>
    <cellStyle name="Percent 3 4" xfId="1420" xr:uid="{36323876-85D9-47FA-8421-6105E2EC5862}"/>
    <cellStyle name="Percent 4" xfId="1078" xr:uid="{00000000-0005-0000-0000-00003A040000}"/>
    <cellStyle name="Percent 4 2" xfId="1079" xr:uid="{00000000-0005-0000-0000-00003B040000}"/>
    <cellStyle name="Percent 5" xfId="1080" xr:uid="{00000000-0005-0000-0000-00003C040000}"/>
    <cellStyle name="Percent 5 2" xfId="1081" xr:uid="{00000000-0005-0000-0000-00003D040000}"/>
    <cellStyle name="Percent 5 3" xfId="1082" xr:uid="{00000000-0005-0000-0000-00003E040000}"/>
    <cellStyle name="Percent 6" xfId="1083" xr:uid="{00000000-0005-0000-0000-00003F040000}"/>
    <cellStyle name="Percent 6 2" xfId="1084" xr:uid="{00000000-0005-0000-0000-000040040000}"/>
    <cellStyle name="Percent 6 3" xfId="1085" xr:uid="{00000000-0005-0000-0000-000041040000}"/>
    <cellStyle name="Percent 7" xfId="1086" xr:uid="{00000000-0005-0000-0000-000042040000}"/>
    <cellStyle name="Percent 7 2" xfId="1087" xr:uid="{00000000-0005-0000-0000-000043040000}"/>
    <cellStyle name="Percent 8" xfId="1088" xr:uid="{00000000-0005-0000-0000-000044040000}"/>
    <cellStyle name="Percent 8 2" xfId="1089" xr:uid="{00000000-0005-0000-0000-000045040000}"/>
    <cellStyle name="Percent 9" xfId="1090" xr:uid="{00000000-0005-0000-0000-000046040000}"/>
    <cellStyle name="PERCENTAGE" xfId="1091" xr:uid="{00000000-0005-0000-0000-000047040000}"/>
    <cellStyle name="PrePop Currency (0)" xfId="1092" xr:uid="{00000000-0005-0000-0000-000048040000}"/>
    <cellStyle name="PrePop Currency (2)" xfId="1093" xr:uid="{00000000-0005-0000-0000-000049040000}"/>
    <cellStyle name="PrePop Units (0)" xfId="1094" xr:uid="{00000000-0005-0000-0000-00004A040000}"/>
    <cellStyle name="PrePop Units (1)" xfId="1095" xr:uid="{00000000-0005-0000-0000-00004B040000}"/>
    <cellStyle name="PrePop Units (2)" xfId="1096" xr:uid="{00000000-0005-0000-0000-00004C040000}"/>
    <cellStyle name="pwstyle" xfId="1097" xr:uid="{00000000-0005-0000-0000-00004D040000}"/>
    <cellStyle name="Quantity" xfId="1098" xr:uid="{00000000-0005-0000-0000-00004E040000}"/>
    <cellStyle name="Quantity 2" xfId="1099" xr:uid="{00000000-0005-0000-0000-00004F040000}"/>
    <cellStyle name="Quantity 3" xfId="1100" xr:uid="{00000000-0005-0000-0000-000050040000}"/>
    <cellStyle name="Quantity 4" xfId="1101" xr:uid="{00000000-0005-0000-0000-000051040000}"/>
    <cellStyle name="Quantity 5" xfId="1102" xr:uid="{00000000-0005-0000-0000-000052040000}"/>
    <cellStyle name="Quantity_A" xfId="1103" xr:uid="{00000000-0005-0000-0000-000053040000}"/>
    <cellStyle name="RevList" xfId="1104" xr:uid="{00000000-0005-0000-0000-000054040000}"/>
    <cellStyle name="RevList 2" xfId="1105" xr:uid="{00000000-0005-0000-0000-000055040000}"/>
    <cellStyle name="RevList 3" xfId="1106" xr:uid="{00000000-0005-0000-0000-000056040000}"/>
    <cellStyle name="RevList 4" xfId="1107" xr:uid="{00000000-0005-0000-0000-000057040000}"/>
    <cellStyle name="RevList 5" xfId="1108" xr:uid="{00000000-0005-0000-0000-000058040000}"/>
    <cellStyle name="RevList 6" xfId="1421" xr:uid="{CBD11585-420E-442E-9C05-1CF4753C5C48}"/>
    <cellStyle name="RevList_Knot_wacker_Q3'2009" xfId="1109" xr:uid="{00000000-0005-0000-0000-000059040000}"/>
    <cellStyle name="Salomon Logo" xfId="1422" xr:uid="{A6B9B5BD-6966-4425-A5A4-C3E87602A760}"/>
    <cellStyle name="SAPBEXaggData" xfId="1423" xr:uid="{F66657BE-BE30-4DCE-8FB1-37E1B4C12075}"/>
    <cellStyle name="SAPBEXaggDataEmph" xfId="1424" xr:uid="{8D8A7D91-D4C0-4B13-8411-0047801BFE81}"/>
    <cellStyle name="SAPBEXaggItem" xfId="1425" xr:uid="{51DA1711-2E7B-46E0-B3C0-B86887BC855E}"/>
    <cellStyle name="SAPBEXaggItemX" xfId="1426" xr:uid="{B1C3146A-95E8-40F7-B48B-6E65CA729105}"/>
    <cellStyle name="SAPBEXchaText" xfId="1427" xr:uid="{D1B919CC-65DE-4392-897D-BC0B71C5FB51}"/>
    <cellStyle name="SAPBEXexcBad7" xfId="1428" xr:uid="{31FA77A4-3608-44AD-A995-C2ECEA801B93}"/>
    <cellStyle name="SAPBEXexcBad8" xfId="1429" xr:uid="{FE2AEF3A-8B6D-4077-9346-2FAC8EC09E0A}"/>
    <cellStyle name="SAPBEXexcBad9" xfId="1430" xr:uid="{F4D9F195-B3B8-4008-B3A0-437531F8E87F}"/>
    <cellStyle name="SAPBEXexcCritical4" xfId="1431" xr:uid="{FFBD0BB0-AA74-4120-9432-E48D4AD21744}"/>
    <cellStyle name="SAPBEXexcCritical5" xfId="1432" xr:uid="{3432CFD0-F5E3-4D63-8105-9438E394CB2D}"/>
    <cellStyle name="SAPBEXexcCritical6" xfId="1433" xr:uid="{5F5FB65A-AE29-446D-9F89-AAF797A42267}"/>
    <cellStyle name="SAPBEXexcGood1" xfId="1434" xr:uid="{EF37551C-0D1B-4D34-8BBE-028F9AB97F4A}"/>
    <cellStyle name="SAPBEXexcGood2" xfId="1435" xr:uid="{19251403-359F-44AD-A3C1-6615BD9184D1}"/>
    <cellStyle name="SAPBEXexcGood3" xfId="1436" xr:uid="{6B177633-AB2A-4712-8606-3B4D24BC5FC0}"/>
    <cellStyle name="SAPBEXfilterDrill" xfId="1437" xr:uid="{56685820-F7BA-428E-8A94-E0E7BDB33FD3}"/>
    <cellStyle name="SAPBEXfilterItem" xfId="1438" xr:uid="{437DD290-2662-4FE3-9A18-CF11EBDA921D}"/>
    <cellStyle name="SAPBEXfilterText" xfId="1439" xr:uid="{18FA6CD3-DE23-4400-B276-E78AB7A13534}"/>
    <cellStyle name="SAPBEXformats" xfId="1440" xr:uid="{B39B1542-7C81-485F-B523-0D76A0AFD6E5}"/>
    <cellStyle name="SAPBEXheaderItem" xfId="1441" xr:uid="{60DE8560-C866-4E20-A8F5-CCFBE719E69D}"/>
    <cellStyle name="SAPBEXheaderText" xfId="1442" xr:uid="{C0567677-CC49-424E-AEE1-B071A3A7057B}"/>
    <cellStyle name="SAPBEXHLevel0" xfId="1443" xr:uid="{EAFD4A77-E94C-45D4-BC91-E14391EFD46F}"/>
    <cellStyle name="SAPBEXHLevel0X" xfId="1444" xr:uid="{D44B40C8-7F2A-4D33-9AF7-0ADA34D2FEE8}"/>
    <cellStyle name="SAPBEXHLevel1" xfId="1445" xr:uid="{597FAE40-46E4-4C99-8371-09AFDC2E1861}"/>
    <cellStyle name="SAPBEXHLevel1X" xfId="1446" xr:uid="{42400A4A-BB58-4DF8-8052-46AFCD965C76}"/>
    <cellStyle name="SAPBEXHLevel2" xfId="1447" xr:uid="{A0FCBDF2-8A1D-4C18-86BF-4918C159CB78}"/>
    <cellStyle name="SAPBEXHLevel2X" xfId="1448" xr:uid="{E1125B18-F5D5-4280-A349-911704AB2FC4}"/>
    <cellStyle name="SAPBEXHLevel3" xfId="1449" xr:uid="{62C785AC-BAA4-4785-B3C3-DBF2EABAF32E}"/>
    <cellStyle name="SAPBEXHLevel3X" xfId="1450" xr:uid="{AAAFF661-8A99-4491-87DB-37968F07D86F}"/>
    <cellStyle name="SAPBEXresData" xfId="1451" xr:uid="{BF9BA33C-62D0-4B1A-A8B8-8F1A6EFFB3E8}"/>
    <cellStyle name="SAPBEXresDataEmph" xfId="1452" xr:uid="{01F813D6-0AFD-4620-967F-75F3C157EFCA}"/>
    <cellStyle name="SAPBEXresItem" xfId="1453" xr:uid="{FE1A56EE-9B1C-42C4-84AD-055FDD5244E7}"/>
    <cellStyle name="SAPBEXresItemX" xfId="1454" xr:uid="{F3A306DB-3796-494A-B934-936F7A29047F}"/>
    <cellStyle name="SAPBEXstdData" xfId="1455" xr:uid="{14CA1730-7074-4081-9331-130C3F35DCBA}"/>
    <cellStyle name="SAPBEXstdDataEmph" xfId="1456" xr:uid="{048E83A7-A8F1-4F06-8CC3-5C8EC0D1B8B1}"/>
    <cellStyle name="SAPBEXstdItem" xfId="1457" xr:uid="{D35A3F96-7E93-42AB-A2FF-ED96D88C1562}"/>
    <cellStyle name="SAPBEXstdItemX" xfId="1458" xr:uid="{B25E8814-375C-453E-90B1-114E7D401475}"/>
    <cellStyle name="SAPBEXtitle" xfId="1459" xr:uid="{7EB44DC6-994F-44A1-93B5-D0B8ACC2B2CC}"/>
    <cellStyle name="SAPBEXundefined" xfId="1460" xr:uid="{BDF13A07-1C28-4690-988D-001B21283622}"/>
    <cellStyle name="SCH1" xfId="1110" xr:uid="{00000000-0005-0000-0000-00005A040000}"/>
    <cellStyle name="Sheet Title" xfId="1111" xr:uid="{00000000-0005-0000-0000-00005B040000}"/>
    <cellStyle name="Sheet Title 2" xfId="1112" xr:uid="{00000000-0005-0000-0000-00005C040000}"/>
    <cellStyle name="Sheet Title 3" xfId="1113" xr:uid="{00000000-0005-0000-0000-00005D040000}"/>
    <cellStyle name="Sheet Title 4" xfId="1114" xr:uid="{00000000-0005-0000-0000-00005E040000}"/>
    <cellStyle name="Sheet Title 5" xfId="1115" xr:uid="{00000000-0005-0000-0000-00005F040000}"/>
    <cellStyle name="SS Col Hdr" xfId="1461" xr:uid="{B7EE0B46-9841-4C57-9AE5-9B24E9E35DF1}"/>
    <cellStyle name="SS Dim 1 Blank" xfId="1462" xr:uid="{FD3F2CE2-98F5-47BA-A7F8-698D8165813C}"/>
    <cellStyle name="SS Dim 1 Title" xfId="1463" xr:uid="{8A434D20-6147-40FD-875E-14354560802C}"/>
    <cellStyle name="SS Dim 1 Value" xfId="1464" xr:uid="{1CA5E379-91D6-4542-9DA7-5DAE4F4804D8}"/>
    <cellStyle name="SS Dim 2 Blank" xfId="1465" xr:uid="{7DE2C214-7119-48BC-A02C-A58F9D441067}"/>
    <cellStyle name="SS Dim 2 Title" xfId="1466" xr:uid="{42458965-AA5E-4885-8C39-BDFCD5FE4B1A}"/>
    <cellStyle name="SS Dim 2 Value" xfId="1467" xr:uid="{C6C0FFDD-D785-4A9A-AEF9-F4056AEB3F58}"/>
    <cellStyle name="SS Dim 3 Blank" xfId="1468" xr:uid="{D61B90CA-20F8-40E9-BF45-4B43A60E5643}"/>
    <cellStyle name="SS Dim 3 Title" xfId="1469" xr:uid="{9BE72CE8-6965-45D7-AD7F-8BED1845AB89}"/>
    <cellStyle name="SS Dim 3 Value" xfId="1470" xr:uid="{13A9CE83-735F-416D-92CD-5E6A201DFAC8}"/>
    <cellStyle name="SS Dim 4 Blank" xfId="1471" xr:uid="{92D5B749-032D-4BCD-B12C-FE1E89EC9B0E}"/>
    <cellStyle name="SS Dim 4 Title" xfId="1472" xr:uid="{CCA59250-EC0C-4787-82A1-4FB831985269}"/>
    <cellStyle name="SS Dim 4 Value" xfId="1473" xr:uid="{C93AF670-D96B-48B4-AA88-6352D75407C3}"/>
    <cellStyle name="SS Dim 5 Blank" xfId="1474" xr:uid="{D2C81AA6-A49B-4B77-BBD6-B2BB0863B9AA}"/>
    <cellStyle name="SS Dim 5 Title" xfId="1475" xr:uid="{3E325681-C041-4453-966C-738583FC1276}"/>
    <cellStyle name="SS Dim 5 Value" xfId="1476" xr:uid="{C331A541-CD43-43F4-BE31-297560A384B0}"/>
    <cellStyle name="SS Other Measure" xfId="1477" xr:uid="{13A4CA68-BBAA-4DEA-A5CA-384FB72422D2}"/>
    <cellStyle name="SS Sum Measure" xfId="1478" xr:uid="{355B0C6B-0E43-4F7E-AAAD-44D163EF88F5}"/>
    <cellStyle name="SS Unbound Dim" xfId="1479" xr:uid="{9D21FEAC-83F3-4195-ABE4-650EB5F139A9}"/>
    <cellStyle name="SS WAvg Measure" xfId="1480" xr:uid="{9EF0F926-1405-44DE-A8CC-02BE7D6D7231}"/>
    <cellStyle name="Standard_Bericht1" xfId="1116" xr:uid="{00000000-0005-0000-0000-000060040000}"/>
    <cellStyle name="StandardEingabe" xfId="1117" xr:uid="{00000000-0005-0000-0000-000061040000}"/>
    <cellStyle name="StandardInput" xfId="1481" xr:uid="{1AE37DAE-8B79-4783-B812-82CBAAE66DC4}"/>
    <cellStyle name="StandardKopf" xfId="1118" xr:uid="{00000000-0005-0000-0000-000062040000}"/>
    <cellStyle name="StandardKopfDM" xfId="1119" xr:uid="{00000000-0005-0000-0000-000063040000}"/>
    <cellStyle name="StandardSumme" xfId="1120" xr:uid="{00000000-0005-0000-0000-000064040000}"/>
    <cellStyle name="Style 1" xfId="1121" xr:uid="{00000000-0005-0000-0000-000065040000}"/>
    <cellStyle name="Style 1 2" xfId="1122" xr:uid="{00000000-0005-0000-0000-000066040000}"/>
    <cellStyle name="Style 1 3" xfId="1482" xr:uid="{2A27B2B4-F770-4D85-B80C-61B2E23B30DB}"/>
    <cellStyle name="Style 1_12 DM-BS detail DEC_07" xfId="1123" xr:uid="{00000000-0005-0000-0000-000067040000}"/>
    <cellStyle name="Style 2" xfId="1483" xr:uid="{464ECB9C-5EF4-469E-A947-FFA59BDC0926}"/>
    <cellStyle name="style1" xfId="1124" xr:uid="{00000000-0005-0000-0000-000068040000}"/>
    <cellStyle name="SubHeading" xfId="1125" xr:uid="{00000000-0005-0000-0000-000069040000}"/>
    <cellStyle name="Subtotal" xfId="1126" xr:uid="{00000000-0005-0000-0000-00006A040000}"/>
    <cellStyle name="Subtotal 2" xfId="1484" xr:uid="{F5B34677-9DD9-4CA0-8DCD-9B9AB2A4125A}"/>
    <cellStyle name="Table Head" xfId="1485" xr:uid="{1E0A3AAC-8340-4C48-B635-DB0702C16455}"/>
    <cellStyle name="Table Source" xfId="1486" xr:uid="{C1746403-0A51-4117-88E9-78798E72A7B2}"/>
    <cellStyle name="Table Text" xfId="1487" xr:uid="{EF5B89D3-1514-437C-8B7C-3AFDB5F25164}"/>
    <cellStyle name="Table Title" xfId="1488" xr:uid="{D6360F16-59AB-4A0D-A2D5-67CE0B027A47}"/>
    <cellStyle name="Table Units" xfId="1489" xr:uid="{27E1D574-5669-4546-AC40-9BB67F8815C4}"/>
    <cellStyle name="Text" xfId="1490" xr:uid="{E87573FF-93B2-4432-9EC8-C195CA077FF8}"/>
    <cellStyle name="Text • 11 fett" xfId="1127" xr:uid="{00000000-0005-0000-0000-00006B040000}"/>
    <cellStyle name="Text 1" xfId="1491" xr:uid="{A2607E58-D0F7-4DEC-8E57-B079DC9667F1}"/>
    <cellStyle name="Text 2" xfId="1492" xr:uid="{4EBB2145-8D4C-4521-A872-5D933ADB44AD}"/>
    <cellStyle name="Text Head 1" xfId="1493" xr:uid="{0E3C29F2-6913-438A-BF6B-CCEF1863572E}"/>
    <cellStyle name="Text Head 2" xfId="1494" xr:uid="{C9778170-0960-4402-B9A6-1C205E35E3D2}"/>
    <cellStyle name="Text Indent 1" xfId="1495" xr:uid="{A4A5D054-8088-4C52-94E5-DD4AB2899F08}"/>
    <cellStyle name="Text Indent 2" xfId="1496" xr:uid="{D91B09FE-CDAC-4653-8AE8-EEEB993094E5}"/>
    <cellStyle name="Text Indent A" xfId="1128" xr:uid="{00000000-0005-0000-0000-00006C040000}"/>
    <cellStyle name="Text Indent B" xfId="1129" xr:uid="{00000000-0005-0000-0000-00006D040000}"/>
    <cellStyle name="Text Indent B 2" xfId="1130" xr:uid="{00000000-0005-0000-0000-00006E040000}"/>
    <cellStyle name="Text Indent B 3" xfId="1131" xr:uid="{00000000-0005-0000-0000-00006F040000}"/>
    <cellStyle name="Text Indent B_Knot_wacker_Q3'2009" xfId="1132" xr:uid="{00000000-0005-0000-0000-000070040000}"/>
    <cellStyle name="Text Indent C" xfId="1133" xr:uid="{00000000-0005-0000-0000-000071040000}"/>
    <cellStyle name="Text Indent C 2" xfId="1134" xr:uid="{00000000-0005-0000-0000-000072040000}"/>
    <cellStyle name="Text Indent C 3" xfId="1135" xr:uid="{00000000-0005-0000-0000-000073040000}"/>
    <cellStyle name="Text Indent C_Knot_wacker_Q3'2009" xfId="1136" xr:uid="{00000000-0005-0000-0000-000074040000}"/>
    <cellStyle name="Text_C049_2005_Act10_Section K" xfId="1497" xr:uid="{02DECE3C-DBB4-4035-97EC-EF46D3585F50}"/>
    <cellStyle name="Textziffer" xfId="1137" xr:uid="{00000000-0005-0000-0000-000075040000}"/>
    <cellStyle name="Textziffer 2" xfId="1138" xr:uid="{00000000-0005-0000-0000-000076040000}"/>
    <cellStyle name="Textziffer 3" xfId="1139" xr:uid="{00000000-0005-0000-0000-000077040000}"/>
    <cellStyle name="Textziffer_Knot_wacker_Q3'2009" xfId="1140" xr:uid="{00000000-0005-0000-0000-000078040000}"/>
    <cellStyle name="THB" xfId="1141" xr:uid="{00000000-0005-0000-0000-000079040000}"/>
    <cellStyle name="Tickmark" xfId="1142" xr:uid="{00000000-0005-0000-0000-00007A040000}"/>
    <cellStyle name="Title 2" xfId="1143" xr:uid="{00000000-0005-0000-0000-00007B040000}"/>
    <cellStyle name="Title 3" xfId="1144" xr:uid="{00000000-0005-0000-0000-00007C040000}"/>
    <cellStyle name="TOC 1" xfId="1498" xr:uid="{786A56FB-D561-4EC8-B563-DF524AC2A2B6}"/>
    <cellStyle name="TOC 2" xfId="1499" xr:uid="{0B77CDBC-53B5-4350-B634-5BBB382D5EFE}"/>
    <cellStyle name="Total 2" xfId="1145" xr:uid="{00000000-0005-0000-0000-00007D040000}"/>
    <cellStyle name="Total 2 2" xfId="1146" xr:uid="{00000000-0005-0000-0000-00007E040000}"/>
    <cellStyle name="Total 2 3" xfId="1147" xr:uid="{00000000-0005-0000-0000-00007F040000}"/>
    <cellStyle name="Total 3" xfId="1148" xr:uid="{00000000-0005-0000-0000-000080040000}"/>
    <cellStyle name="Überschrift 1" xfId="1149" xr:uid="{00000000-0005-0000-0000-000081040000}"/>
    <cellStyle name="Überschrift 2" xfId="1150" xr:uid="{00000000-0005-0000-0000-000082040000}"/>
    <cellStyle name="Überschrift 3" xfId="1151" xr:uid="{00000000-0005-0000-0000-000083040000}"/>
    <cellStyle name="Überschrift 4" xfId="1152" xr:uid="{00000000-0005-0000-0000-000084040000}"/>
    <cellStyle name="Überschrift 5" xfId="1153" xr:uid="{00000000-0005-0000-0000-000085040000}"/>
    <cellStyle name="Undefiniert" xfId="1500" xr:uid="{4B99A38A-D906-4313-A493-BCC200ABEFBD}"/>
    <cellStyle name="Unprot" xfId="1154" xr:uid="{00000000-0005-0000-0000-000086040000}"/>
    <cellStyle name="Unprot 2" xfId="1155" xr:uid="{00000000-0005-0000-0000-000087040000}"/>
    <cellStyle name="Unprot 3" xfId="1156" xr:uid="{00000000-0005-0000-0000-000088040000}"/>
    <cellStyle name="Unprot$" xfId="1157" xr:uid="{00000000-0005-0000-0000-000089040000}"/>
    <cellStyle name="Unprot$ 2" xfId="1158" xr:uid="{00000000-0005-0000-0000-00008A040000}"/>
    <cellStyle name="Unprot$_12 DM-BS detail DEC_07" xfId="1159" xr:uid="{00000000-0005-0000-0000-00008B040000}"/>
    <cellStyle name="Unprot_12 DM-BS detail DEC_06" xfId="1160" xr:uid="{00000000-0005-0000-0000-00008C040000}"/>
    <cellStyle name="Unprotect" xfId="1161" xr:uid="{00000000-0005-0000-0000-00008D040000}"/>
    <cellStyle name="UR" xfId="1501" xr:uid="{544123C1-54D4-4E1D-926D-F488E5076B7F}"/>
    <cellStyle name="Warning Text 2" xfId="1162" xr:uid="{00000000-0005-0000-0000-00008E040000}"/>
    <cellStyle name="Warning Text 2 2" xfId="1163" xr:uid="{00000000-0005-0000-0000-00008F040000}"/>
    <cellStyle name="Warning Text 2 3" xfId="1164" xr:uid="{00000000-0005-0000-0000-000090040000}"/>
    <cellStyle name="Warning Text 3" xfId="1165" xr:uid="{00000000-0005-0000-0000-000091040000}"/>
    <cellStyle name="wrap" xfId="1166" xr:uid="{00000000-0005-0000-0000-000092040000}"/>
    <cellStyle name="Wไhrung [0]_35ERI8T2gbIEMixb4v26icuOo" xfId="1167" xr:uid="{00000000-0005-0000-0000-000093040000}"/>
    <cellStyle name="Wไhrung_35ERI8T2gbIEMixb4v26icuOo" xfId="1168" xr:uid="{00000000-0005-0000-0000-000094040000}"/>
    <cellStyle name="ZahlEingabe" xfId="1169" xr:uid="{00000000-0005-0000-0000-000095040000}"/>
    <cellStyle name="ZahlEingabeTDM" xfId="1170" xr:uid="{00000000-0005-0000-0000-000096040000}"/>
    <cellStyle name="ZahlGesperrt" xfId="1171" xr:uid="{00000000-0005-0000-0000-000097040000}"/>
    <cellStyle name="ZahlGesperrtTDM" xfId="1172" xr:uid="{00000000-0005-0000-0000-000098040000}"/>
    <cellStyle name="ZahlProzent" xfId="1173" xr:uid="{00000000-0005-0000-0000-000099040000}"/>
    <cellStyle name="ZahlSumme" xfId="1174" xr:uid="{00000000-0005-0000-0000-00009A040000}"/>
    <cellStyle name="ZahlSummeTDM" xfId="1175" xr:uid="{00000000-0005-0000-0000-00009B040000}"/>
    <cellStyle name="ZahlZwSumme" xfId="1176" xr:uid="{00000000-0005-0000-0000-00009C040000}"/>
    <cellStyle name="ZahlZwSummeTDM" xfId="1177" xr:uid="{00000000-0005-0000-0000-00009D040000}"/>
    <cellStyle name="เครื่องหมายจุลภาค [0]" xfId="1502" xr:uid="{9E547D7D-0068-4BE7-A253-86724E1DD6B6}"/>
    <cellStyle name="เครื่องหมายจุลภาค [1]" xfId="1503" xr:uid="{E2D75BED-3831-44E6-94DC-A66B98166DFB}"/>
    <cellStyle name="เครื่องหมายจุลภาค 2" xfId="1178" xr:uid="{00000000-0005-0000-0000-00009F040000}"/>
    <cellStyle name="เครื่องหมายจุลภาค 3" xfId="1179" xr:uid="{00000000-0005-0000-0000-0000A0040000}"/>
    <cellStyle name="เครื่องหมายจุลภาค 4" xfId="1180" xr:uid="{00000000-0005-0000-0000-0000A1040000}"/>
    <cellStyle name="เครื่องหมายจุลภาค 5" xfId="1181" xr:uid="{00000000-0005-0000-0000-0000A2040000}"/>
    <cellStyle name="เครื่องหมายจุลภาค_(K) working paper Q3'03" xfId="1504" xr:uid="{A47557E3-C626-4624-9FA5-4C585636EC05}"/>
    <cellStyle name="เครื่องหมายสกุลเงิน [0]" xfId="1505" xr:uid="{0B8B8CA0-7206-49F4-9800-E33A3EEAEFCA}"/>
    <cellStyle name="เครื่องหมายสกุลเงิน_1CONT" xfId="1506" xr:uid="{F0F9BBDE-6DAE-475A-8292-9E9C75231D7B}"/>
    <cellStyle name="เชื่อมโยงหลายมิติ" xfId="1182" xr:uid="{00000000-0005-0000-0000-0000A6040000}"/>
    <cellStyle name="เชื่อมโยงหลายมิติ 2" xfId="1507" xr:uid="{955BA41D-274B-49D0-962F-C5E7358ED16D}"/>
    <cellStyle name="เซลล์ตรวจสอบ" xfId="1183" xr:uid="{00000000-0005-0000-0000-0000A7040000}"/>
    <cellStyle name="เซลล์ที่มีการเชื่อมโยง" xfId="1184" xr:uid="{00000000-0005-0000-0000-0000A8040000}"/>
    <cellStyle name="เปอร์เซ็นต์ 2" xfId="1185" xr:uid="{00000000-0005-0000-0000-0000A9040000}"/>
    <cellStyle name="เปอร์เซ็นต์ 3" xfId="1186" xr:uid="{00000000-0005-0000-0000-0000AA040000}"/>
    <cellStyle name="เปอร์เซ็นต์ 4" xfId="1187" xr:uid="{00000000-0005-0000-0000-0000AB040000}"/>
    <cellStyle name="แย่" xfId="1188" xr:uid="{00000000-0005-0000-0000-0000AC040000}"/>
    <cellStyle name="แสดงผล" xfId="1189" xr:uid="{00000000-0005-0000-0000-0000AD040000}"/>
    <cellStyle name="การคำนวณ" xfId="1190" xr:uid="{00000000-0005-0000-0000-0000AE040000}"/>
    <cellStyle name="ข้อความเตือน" xfId="1191" xr:uid="{00000000-0005-0000-0000-0000AF040000}"/>
    <cellStyle name="ข้อความอธิบาย" xfId="1192" xr:uid="{00000000-0005-0000-0000-0000B0040000}"/>
    <cellStyle name="ค@ฏ๋_1111D2111DQ2" xfId="1508" xr:uid="{3ACA8225-1FE4-4A8C-8AD9-09398B80B8D5}"/>
    <cellStyle name="คdคภฆ์[0]_1111D2111DQ2" xfId="1509" xr:uid="{9F0137A7-7F5D-41D1-924E-D2B7CEE3E2C8}"/>
    <cellStyle name="คdคภฆ์_1111D2111DQ1" xfId="1510" xr:uid="{77E9EFA0-61A8-4622-9069-854956AB334F}"/>
    <cellStyle name="ชื่อเรื่อง" xfId="1193" xr:uid="{00000000-0005-0000-0000-0000B1040000}"/>
    <cellStyle name="ณfน๔ [0]_Book1" xfId="1511" xr:uid="{A40EF7B4-95D1-4384-864B-3D072BE656DD}"/>
    <cellStyle name="ณfน๔_Book1" xfId="1512" xr:uid="{AA800F16-5167-461E-8AFB-C5DE537F5C08}"/>
    <cellStyle name="ดี" xfId="1194" xr:uid="{00000000-0005-0000-0000-0000B2040000}"/>
    <cellStyle name="ตามการเชื่อมโยงหลายมิติ" xfId="1195" xr:uid="{00000000-0005-0000-0000-0000B3040000}"/>
    <cellStyle name="ตามการเชื่อมโยงหลายมิติ 2" xfId="1513" xr:uid="{3B3146EB-1058-4D6A-A37C-6B3241AEE3E7}"/>
    <cellStyle name="น้บะภฒ_95" xfId="1196" xr:uid="{00000000-0005-0000-0000-0000B4040000}"/>
    <cellStyle name="ปกติ 2" xfId="1197" xr:uid="{00000000-0005-0000-0000-0000B5040000}"/>
    <cellStyle name="ปกติ 3" xfId="1514" xr:uid="{7A195517-4E63-4C42-A357-40DC1477E5ED}"/>
    <cellStyle name="ปกติ_(C) review bank reconcile - Salee" xfId="1515" xr:uid="{C992B71B-3116-4155-9E20-4DF14B215F1B}"/>
    <cellStyle name="ปกติ_Sheet1" xfId="3" xr:uid="{00000000-0005-0000-0000-0000B7040000}"/>
    <cellStyle name="ป้อนค่า" xfId="1198" xr:uid="{00000000-0005-0000-0000-0000B8040000}"/>
    <cellStyle name="ปานกลาง" xfId="1199" xr:uid="{00000000-0005-0000-0000-0000B9040000}"/>
    <cellStyle name="ผลรวม" xfId="1200" xr:uid="{00000000-0005-0000-0000-0000BA040000}"/>
    <cellStyle name="ฤธถ [0]_95" xfId="1201" xr:uid="{00000000-0005-0000-0000-0000BB040000}"/>
    <cellStyle name="ฤธถ_95" xfId="1202" xr:uid="{00000000-0005-0000-0000-0000BC040000}"/>
    <cellStyle name="ล_x000b_ศญ_ฝลฐๆฟตม๖วฅ" xfId="1203" xr:uid="{00000000-0005-0000-0000-0000BD040000}"/>
    <cellStyle name="ล๋ศญ [0]_95" xfId="1204" xr:uid="{00000000-0005-0000-0000-0000BE040000}"/>
    <cellStyle name="ล๋ศญ_95" xfId="1205" xr:uid="{00000000-0005-0000-0000-0000BF040000}"/>
    <cellStyle name="วฅมุ_4ฟ๙ฝวภ๛" xfId="1206" xr:uid="{00000000-0005-0000-0000-0000C0040000}"/>
    <cellStyle name="ส่วนที่ถูกเน้น1" xfId="1207" xr:uid="{00000000-0005-0000-0000-0000C1040000}"/>
    <cellStyle name="ส่วนที่ถูกเน้น2" xfId="1208" xr:uid="{00000000-0005-0000-0000-0000C2040000}"/>
    <cellStyle name="ส่วนที่ถูกเน้น3" xfId="1209" xr:uid="{00000000-0005-0000-0000-0000C3040000}"/>
    <cellStyle name="ส่วนที่ถูกเน้น4" xfId="1210" xr:uid="{00000000-0005-0000-0000-0000C4040000}"/>
    <cellStyle name="ส่วนที่ถูกเน้น5" xfId="1211" xr:uid="{00000000-0005-0000-0000-0000C5040000}"/>
    <cellStyle name="ส่วนที่ถูกเน้น6" xfId="1212" xr:uid="{00000000-0005-0000-0000-0000C6040000}"/>
    <cellStyle name="หมายเหตุ" xfId="1213" xr:uid="{00000000-0005-0000-0000-0000C7040000}"/>
    <cellStyle name="หมายเหตุ 2" xfId="1214" xr:uid="{00000000-0005-0000-0000-0000C8040000}"/>
    <cellStyle name="หมายเหตุ 3" xfId="1215" xr:uid="{00000000-0005-0000-0000-0000C9040000}"/>
    <cellStyle name="หัวเรื่อง 1" xfId="1216" xr:uid="{00000000-0005-0000-0000-0000CA040000}"/>
    <cellStyle name="หัวเรื่อง 2" xfId="1217" xr:uid="{00000000-0005-0000-0000-0000CB040000}"/>
    <cellStyle name="หัวเรื่อง 3" xfId="1218" xr:uid="{00000000-0005-0000-0000-0000CC040000}"/>
    <cellStyle name="หัวเรื่อง 4" xfId="1219" xr:uid="{00000000-0005-0000-0000-0000CD040000}"/>
    <cellStyle name="_x001d_๐9_x000c_$_x0009__x000d__x0017_U_x0001_๘_x0004_–_x0006__x0007__x0001__x0001_" xfId="1516" xr:uid="{7723D1DB-25F4-4154-B552-0C23FDC1055E}"/>
    <cellStyle name="통화 [0]_PERSONAL" xfId="1220" xr:uid="{00000000-0005-0000-0000-0000CE040000}"/>
    <cellStyle name="통화_PERSONAL" xfId="1221" xr:uid="{00000000-0005-0000-0000-0000CF040000}"/>
    <cellStyle name="표준_HWASHIN-FAX2-SEND2k1114" xfId="1222" xr:uid="{00000000-0005-0000-0000-0000D0040000}"/>
    <cellStyle name="一般_Book1" xfId="1517" xr:uid="{EDD5B795-60B3-44D8-AAA1-DB445BB44F88}"/>
    <cellStyle name="千位分隔[0]_工程编号" xfId="1223" xr:uid="{00000000-0005-0000-0000-0000D2040000}"/>
    <cellStyle name="千分位[0]_liz-ss" xfId="1224" xr:uid="{00000000-0005-0000-0000-0000D3040000}"/>
    <cellStyle name="千分位_liz-ss" xfId="1225" xr:uid="{00000000-0005-0000-0000-0000D4040000}"/>
    <cellStyle name="未定義" xfId="1226" xr:uid="{00000000-0005-0000-0000-0000D5040000}"/>
    <cellStyle name="桁区切り_Receivable Dec" xfId="1227" xr:uid="{00000000-0005-0000-0000-0000D6040000}"/>
    <cellStyle name="標準_NEW 02" xfId="1228" xr:uid="{00000000-0005-0000-0000-0000D7040000}"/>
    <cellStyle name="貨幣 [0]_liz-ss" xfId="1229" xr:uid="{00000000-0005-0000-0000-0000D8040000}"/>
    <cellStyle name="貨幣_liz-ss" xfId="1230" xr:uid="{00000000-0005-0000-0000-0000D9040000}"/>
  </cellStyles>
  <dxfs count="0"/>
  <tableStyles count="0" defaultTableStyle="TableStyleMedium9" defaultPivotStyle="PivotStyleLight16"/>
  <colors>
    <mruColors>
      <color rgb="FFFFCC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5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D0719-9A98-47B6-BB3F-94C144346B9C}">
  <dimension ref="A1:M76"/>
  <sheetViews>
    <sheetView tabSelected="1" topLeftCell="A22" zoomScale="120" zoomScaleNormal="120" zoomScaleSheetLayoutView="120" workbookViewId="0">
      <selection activeCell="H31" sqref="H31"/>
    </sheetView>
  </sheetViews>
  <sheetFormatPr defaultColWidth="9.140625" defaultRowHeight="18" customHeight="1"/>
  <cols>
    <col min="1" max="1" width="2.7109375" style="2" customWidth="1"/>
    <col min="2" max="2" width="50.140625" style="2" customWidth="1"/>
    <col min="3" max="3" width="11.42578125" style="19" customWidth="1"/>
    <col min="4" max="4" width="1.5703125" style="2" customWidth="1"/>
    <col min="5" max="5" width="13.5703125" style="56" customWidth="1"/>
    <col min="6" max="6" width="1.5703125" style="2" customWidth="1"/>
    <col min="7" max="7" width="13.5703125" style="56" customWidth="1"/>
    <col min="8" max="10" width="9.140625" style="2"/>
    <col min="11" max="11" width="12.28515625" style="75" bestFit="1" customWidth="1"/>
    <col min="12" max="16384" width="9.140625" style="2"/>
  </cols>
  <sheetData>
    <row r="1" spans="1:11" ht="18" customHeight="1">
      <c r="A1" s="1" t="s">
        <v>60</v>
      </c>
      <c r="C1" s="47"/>
      <c r="D1" s="1"/>
      <c r="E1" s="1"/>
      <c r="F1" s="1"/>
      <c r="G1" s="1"/>
    </row>
    <row r="2" spans="1:11" s="3" customFormat="1" ht="18" customHeight="1">
      <c r="A2" s="3" t="s">
        <v>0</v>
      </c>
      <c r="B2" s="2"/>
      <c r="C2" s="47"/>
      <c r="D2" s="1"/>
      <c r="E2" s="1"/>
      <c r="F2" s="1"/>
      <c r="G2" s="1"/>
      <c r="K2" s="76"/>
    </row>
    <row r="3" spans="1:11" ht="18" customHeight="1">
      <c r="A3" s="1" t="s">
        <v>145</v>
      </c>
      <c r="C3" s="47"/>
      <c r="D3" s="1"/>
      <c r="E3" s="1"/>
      <c r="F3" s="1"/>
      <c r="G3" s="1"/>
    </row>
    <row r="4" spans="1:11" ht="18" customHeight="1">
      <c r="A4" s="4"/>
      <c r="C4" s="48"/>
      <c r="D4" s="4"/>
      <c r="E4" s="49"/>
      <c r="F4" s="4"/>
      <c r="G4" s="49"/>
    </row>
    <row r="5" spans="1:11" ht="18" customHeight="1">
      <c r="A5" s="4" t="s">
        <v>1</v>
      </c>
      <c r="C5" s="48"/>
      <c r="D5" s="4"/>
      <c r="E5" s="49"/>
      <c r="F5" s="4"/>
      <c r="G5" s="49"/>
    </row>
    <row r="6" spans="1:11" ht="18" customHeight="1">
      <c r="A6" s="4"/>
      <c r="C6" s="17"/>
      <c r="D6" s="5"/>
      <c r="E6" s="86" t="s">
        <v>86</v>
      </c>
      <c r="F6" s="86"/>
      <c r="G6" s="86"/>
    </row>
    <row r="7" spans="1:11" ht="18" customHeight="1">
      <c r="A7" s="4"/>
      <c r="C7" s="17"/>
      <c r="D7" s="5"/>
      <c r="E7" s="73" t="s">
        <v>146</v>
      </c>
      <c r="F7" s="50"/>
      <c r="G7" s="73" t="s">
        <v>113</v>
      </c>
    </row>
    <row r="8" spans="1:11" ht="18" customHeight="1">
      <c r="A8" s="4"/>
      <c r="C8" s="17"/>
      <c r="D8" s="5"/>
      <c r="E8" s="50" t="s">
        <v>87</v>
      </c>
      <c r="F8" s="50"/>
      <c r="G8" s="50"/>
    </row>
    <row r="9" spans="1:11" ht="18" customHeight="1">
      <c r="A9" s="4"/>
      <c r="C9" s="18" t="s">
        <v>20</v>
      </c>
      <c r="D9" s="5"/>
      <c r="E9" s="51" t="s">
        <v>88</v>
      </c>
      <c r="F9" s="19"/>
      <c r="G9" s="51" t="s">
        <v>89</v>
      </c>
    </row>
    <row r="10" spans="1:11" ht="18" customHeight="1">
      <c r="A10" s="4"/>
      <c r="C10" s="48"/>
      <c r="D10" s="1"/>
      <c r="E10" s="52"/>
      <c r="F10" s="52"/>
      <c r="G10" s="52"/>
    </row>
    <row r="11" spans="1:11" ht="18" customHeight="1">
      <c r="A11" s="1" t="s">
        <v>2</v>
      </c>
      <c r="C11" s="17"/>
      <c r="D11" s="6"/>
      <c r="E11" s="8"/>
      <c r="F11" s="53"/>
      <c r="G11" s="8"/>
    </row>
    <row r="12" spans="1:11" ht="18" customHeight="1">
      <c r="A12" s="6" t="s">
        <v>3</v>
      </c>
      <c r="C12" s="17"/>
      <c r="D12" s="6"/>
      <c r="E12" s="54">
        <v>36868</v>
      </c>
      <c r="F12" s="25"/>
      <c r="G12" s="54">
        <v>45138</v>
      </c>
    </row>
    <row r="13" spans="1:11" ht="18" customHeight="1">
      <c r="A13" s="6" t="s">
        <v>84</v>
      </c>
      <c r="C13" s="17">
        <v>4</v>
      </c>
      <c r="D13" s="6"/>
      <c r="E13" s="54">
        <v>0</v>
      </c>
      <c r="F13" s="25"/>
      <c r="G13" s="54">
        <v>40486</v>
      </c>
    </row>
    <row r="14" spans="1:11" ht="18" customHeight="1">
      <c r="A14" s="6" t="s">
        <v>111</v>
      </c>
      <c r="C14" s="17">
        <v>5</v>
      </c>
      <c r="D14" s="6"/>
      <c r="E14" s="54">
        <v>36638</v>
      </c>
      <c r="F14" s="25"/>
      <c r="G14" s="54">
        <v>36711</v>
      </c>
    </row>
    <row r="15" spans="1:11" ht="18" customHeight="1">
      <c r="A15" s="6" t="s">
        <v>30</v>
      </c>
      <c r="C15" s="17" t="s">
        <v>163</v>
      </c>
      <c r="D15" s="6"/>
      <c r="E15" s="54">
        <v>31041</v>
      </c>
      <c r="F15" s="25"/>
      <c r="G15" s="54">
        <v>27239</v>
      </c>
    </row>
    <row r="16" spans="1:11" ht="18" customHeight="1">
      <c r="A16" s="6" t="s">
        <v>4</v>
      </c>
      <c r="C16" s="17"/>
      <c r="D16" s="6"/>
      <c r="E16" s="54"/>
      <c r="F16" s="25"/>
      <c r="G16" s="54"/>
    </row>
    <row r="17" spans="1:13" ht="18" customHeight="1">
      <c r="A17" s="58" t="s">
        <v>14</v>
      </c>
      <c r="B17" s="2" t="s">
        <v>115</v>
      </c>
      <c r="C17" s="17"/>
      <c r="D17" s="6"/>
      <c r="E17" s="54">
        <v>25557</v>
      </c>
      <c r="F17" s="25"/>
      <c r="G17" s="54">
        <v>10439</v>
      </c>
    </row>
    <row r="18" spans="1:13" ht="18" customHeight="1">
      <c r="A18" s="58" t="s">
        <v>14</v>
      </c>
      <c r="B18" s="2" t="s">
        <v>116</v>
      </c>
      <c r="C18" s="17"/>
      <c r="D18" s="6"/>
      <c r="E18" s="54">
        <v>5561</v>
      </c>
      <c r="F18" s="25"/>
      <c r="G18" s="54">
        <v>7691</v>
      </c>
    </row>
    <row r="19" spans="1:13" ht="18" customHeight="1">
      <c r="A19" s="1" t="s">
        <v>5</v>
      </c>
      <c r="C19" s="17"/>
      <c r="D19" s="6"/>
      <c r="E19" s="26">
        <f>SUM(E12:E18)</f>
        <v>135665</v>
      </c>
      <c r="F19" s="27"/>
      <c r="G19" s="26">
        <f>SUM(G12:G18)</f>
        <v>167704</v>
      </c>
    </row>
    <row r="20" spans="1:13" ht="18" customHeight="1">
      <c r="A20" s="1"/>
      <c r="C20" s="17"/>
      <c r="D20" s="6"/>
      <c r="E20" s="27"/>
      <c r="F20" s="27"/>
      <c r="G20" s="27"/>
    </row>
    <row r="21" spans="1:13" ht="18" customHeight="1">
      <c r="A21" s="1" t="s">
        <v>6</v>
      </c>
      <c r="C21" s="17"/>
      <c r="D21" s="6"/>
      <c r="E21" s="27"/>
      <c r="F21" s="27"/>
      <c r="G21" s="27"/>
    </row>
    <row r="22" spans="1:13" ht="18" customHeight="1">
      <c r="A22" s="6" t="s">
        <v>51</v>
      </c>
      <c r="C22" s="17" t="s">
        <v>164</v>
      </c>
      <c r="D22" s="6"/>
      <c r="E22" s="54">
        <v>3337</v>
      </c>
      <c r="F22" s="27"/>
      <c r="G22" s="54">
        <v>3386</v>
      </c>
    </row>
    <row r="23" spans="1:13" ht="18" customHeight="1">
      <c r="A23" s="6" t="s">
        <v>29</v>
      </c>
      <c r="C23" s="17" t="s">
        <v>165</v>
      </c>
      <c r="D23" s="6"/>
      <c r="E23" s="54">
        <v>919133</v>
      </c>
      <c r="F23" s="25"/>
      <c r="G23" s="54">
        <v>724628</v>
      </c>
    </row>
    <row r="24" spans="1:13" ht="18" customHeight="1">
      <c r="A24" s="2" t="s">
        <v>63</v>
      </c>
      <c r="C24" s="17" t="s">
        <v>168</v>
      </c>
      <c r="D24" s="6"/>
      <c r="E24" s="54">
        <v>33618</v>
      </c>
      <c r="F24" s="25"/>
      <c r="G24" s="54">
        <v>31121</v>
      </c>
    </row>
    <row r="25" spans="1:13" ht="18" customHeight="1">
      <c r="A25" s="62" t="s">
        <v>50</v>
      </c>
      <c r="C25" s="17">
        <v>9</v>
      </c>
      <c r="D25" s="6"/>
      <c r="E25" s="54">
        <v>5260</v>
      </c>
      <c r="F25" s="25"/>
      <c r="G25" s="54">
        <v>5002</v>
      </c>
    </row>
    <row r="26" spans="1:13" ht="18" customHeight="1">
      <c r="A26" s="6" t="s">
        <v>31</v>
      </c>
      <c r="C26" s="17"/>
      <c r="D26" s="6"/>
      <c r="E26" s="54">
        <v>150</v>
      </c>
      <c r="F26" s="25"/>
      <c r="G26" s="54">
        <v>184</v>
      </c>
    </row>
    <row r="27" spans="1:13" ht="18" customHeight="1">
      <c r="A27" s="1" t="s">
        <v>7</v>
      </c>
      <c r="C27" s="17"/>
      <c r="D27" s="6"/>
      <c r="E27" s="26">
        <f>SUM(E22:E26)</f>
        <v>961498</v>
      </c>
      <c r="F27" s="27"/>
      <c r="G27" s="26">
        <f>SUM(G22:G26)</f>
        <v>764321</v>
      </c>
    </row>
    <row r="28" spans="1:13" ht="18" customHeight="1">
      <c r="C28" s="17"/>
      <c r="D28" s="6"/>
      <c r="E28" s="27"/>
      <c r="F28" s="27"/>
      <c r="G28" s="27"/>
    </row>
    <row r="29" spans="1:13" ht="18" customHeight="1" thickBot="1">
      <c r="A29" s="1" t="s">
        <v>8</v>
      </c>
      <c r="C29" s="17"/>
      <c r="D29" s="6"/>
      <c r="E29" s="33">
        <f>SUM(E27,E19)</f>
        <v>1097163</v>
      </c>
      <c r="F29" s="27"/>
      <c r="G29" s="33">
        <f>SUM(G27,G19)</f>
        <v>932025</v>
      </c>
    </row>
    <row r="30" spans="1:13" ht="18" customHeight="1" thickTop="1">
      <c r="A30" s="1" t="s">
        <v>60</v>
      </c>
      <c r="B30" s="55"/>
      <c r="C30" s="55"/>
      <c r="D30" s="55"/>
      <c r="E30" s="55"/>
      <c r="F30" s="55"/>
      <c r="G30" s="55"/>
    </row>
    <row r="31" spans="1:13" s="3" customFormat="1" ht="18" customHeight="1">
      <c r="A31" s="3" t="s">
        <v>62</v>
      </c>
      <c r="B31" s="4"/>
      <c r="C31" s="20"/>
      <c r="D31" s="4"/>
      <c r="E31" s="4"/>
      <c r="F31" s="4"/>
      <c r="K31" s="76"/>
      <c r="L31" s="2"/>
      <c r="M31" s="2"/>
    </row>
    <row r="32" spans="1:13" ht="18" customHeight="1">
      <c r="A32" s="1" t="s">
        <v>145</v>
      </c>
      <c r="B32" s="1"/>
      <c r="C32" s="47"/>
      <c r="D32" s="1"/>
      <c r="E32" s="1"/>
      <c r="F32" s="1"/>
    </row>
    <row r="33" spans="1:7" ht="18" customHeight="1">
      <c r="A33" s="4"/>
      <c r="C33" s="20"/>
      <c r="D33" s="4"/>
      <c r="E33" s="49"/>
      <c r="F33" s="4"/>
      <c r="G33" s="49"/>
    </row>
    <row r="34" spans="1:7" ht="18" customHeight="1">
      <c r="A34" s="4" t="s">
        <v>135</v>
      </c>
      <c r="C34" s="20"/>
      <c r="D34" s="4"/>
      <c r="E34" s="49"/>
      <c r="F34" s="4"/>
      <c r="G34" s="49"/>
    </row>
    <row r="35" spans="1:7" ht="18" customHeight="1">
      <c r="C35" s="17"/>
      <c r="D35" s="5"/>
      <c r="E35" s="86" t="s">
        <v>86</v>
      </c>
      <c r="F35" s="86"/>
      <c r="G35" s="86"/>
    </row>
    <row r="36" spans="1:7" ht="18" customHeight="1">
      <c r="C36" s="17"/>
      <c r="D36" s="5"/>
      <c r="E36" s="73" t="s">
        <v>146</v>
      </c>
      <c r="F36" s="50"/>
      <c r="G36" s="73" t="s">
        <v>113</v>
      </c>
    </row>
    <row r="37" spans="1:7" ht="18" customHeight="1">
      <c r="C37" s="17"/>
      <c r="D37" s="5"/>
      <c r="E37" s="50" t="s">
        <v>87</v>
      </c>
      <c r="F37" s="50"/>
      <c r="G37" s="50"/>
    </row>
    <row r="38" spans="1:7" ht="18" customHeight="1">
      <c r="A38" s="4"/>
      <c r="C38" s="18" t="s">
        <v>20</v>
      </c>
      <c r="D38" s="5"/>
      <c r="E38" s="51" t="s">
        <v>88</v>
      </c>
      <c r="F38" s="19"/>
      <c r="G38" s="51" t="s">
        <v>89</v>
      </c>
    </row>
    <row r="39" spans="1:7" ht="18" customHeight="1">
      <c r="A39" s="4" t="s">
        <v>9</v>
      </c>
      <c r="C39" s="17"/>
      <c r="D39" s="6"/>
      <c r="E39" s="57"/>
      <c r="F39" s="6"/>
      <c r="G39" s="57"/>
    </row>
    <row r="40" spans="1:7" ht="18" customHeight="1">
      <c r="A40" s="6" t="s">
        <v>160</v>
      </c>
      <c r="C40" s="17" t="s">
        <v>174</v>
      </c>
      <c r="D40" s="6"/>
      <c r="E40" s="80">
        <v>25000</v>
      </c>
      <c r="F40" s="6"/>
      <c r="G40" s="80">
        <v>0</v>
      </c>
    </row>
    <row r="41" spans="1:7" ht="18" customHeight="1">
      <c r="A41" s="6" t="s">
        <v>28</v>
      </c>
      <c r="C41" s="17"/>
      <c r="D41" s="6"/>
      <c r="E41" s="7"/>
      <c r="F41" s="32"/>
      <c r="G41" s="32"/>
    </row>
    <row r="42" spans="1:7" ht="18" customHeight="1">
      <c r="A42" s="58" t="s">
        <v>14</v>
      </c>
      <c r="B42" s="2" t="s">
        <v>144</v>
      </c>
      <c r="C42" s="17">
        <v>3</v>
      </c>
      <c r="D42" s="6"/>
      <c r="E42" s="7">
        <v>22</v>
      </c>
      <c r="F42" s="32"/>
      <c r="G42" s="32">
        <v>718</v>
      </c>
    </row>
    <row r="43" spans="1:7" ht="18" customHeight="1">
      <c r="A43" s="58" t="s">
        <v>14</v>
      </c>
      <c r="B43" s="2" t="s">
        <v>46</v>
      </c>
      <c r="C43" s="17"/>
      <c r="D43" s="6"/>
      <c r="E43" s="7">
        <v>38833</v>
      </c>
      <c r="F43" s="32"/>
      <c r="G43" s="32">
        <v>37204</v>
      </c>
    </row>
    <row r="44" spans="1:7" ht="18" customHeight="1">
      <c r="A44" s="6" t="s">
        <v>137</v>
      </c>
      <c r="C44" s="17"/>
      <c r="D44" s="6"/>
      <c r="E44" s="7">
        <v>44809</v>
      </c>
      <c r="F44" s="32"/>
      <c r="G44" s="32">
        <v>41327</v>
      </c>
    </row>
    <row r="45" spans="1:7" ht="18" customHeight="1">
      <c r="A45" s="6" t="s">
        <v>45</v>
      </c>
      <c r="C45" s="17" t="s">
        <v>166</v>
      </c>
      <c r="D45" s="6"/>
      <c r="E45" s="7">
        <v>18627</v>
      </c>
      <c r="F45" s="32"/>
      <c r="G45" s="32">
        <v>54591</v>
      </c>
    </row>
    <row r="46" spans="1:7" ht="18" customHeight="1">
      <c r="A46" s="6" t="s">
        <v>56</v>
      </c>
      <c r="C46" s="17" t="s">
        <v>158</v>
      </c>
      <c r="D46" s="6"/>
      <c r="E46" s="7">
        <v>4573</v>
      </c>
      <c r="F46" s="32"/>
      <c r="G46" s="32">
        <v>4694</v>
      </c>
    </row>
    <row r="47" spans="1:7" ht="18" customHeight="1">
      <c r="A47" s="6" t="s">
        <v>52</v>
      </c>
      <c r="C47" s="17"/>
      <c r="D47" s="6"/>
      <c r="E47" s="10">
        <v>41336</v>
      </c>
      <c r="F47" s="32"/>
      <c r="G47" s="10">
        <v>43997</v>
      </c>
    </row>
    <row r="48" spans="1:7" ht="18" customHeight="1">
      <c r="A48" s="6" t="s">
        <v>75</v>
      </c>
      <c r="C48" s="17"/>
      <c r="D48" s="6"/>
      <c r="E48" s="10">
        <v>4924</v>
      </c>
      <c r="F48" s="32"/>
      <c r="G48" s="32">
        <v>9492</v>
      </c>
    </row>
    <row r="49" spans="1:13" ht="18" customHeight="1">
      <c r="A49" s="6" t="s">
        <v>10</v>
      </c>
      <c r="C49" s="17"/>
      <c r="D49" s="6"/>
      <c r="E49" s="7">
        <v>7942</v>
      </c>
      <c r="F49" s="27"/>
      <c r="G49" s="7">
        <v>9991</v>
      </c>
    </row>
    <row r="50" spans="1:13" ht="18.600000000000001" customHeight="1">
      <c r="A50" s="1" t="s">
        <v>11</v>
      </c>
      <c r="C50" s="59"/>
      <c r="D50" s="6"/>
      <c r="E50" s="26">
        <f>SUM(E40:E49)</f>
        <v>186066</v>
      </c>
      <c r="F50" s="27"/>
      <c r="G50" s="26">
        <f>SUM(G40:G49)</f>
        <v>202014</v>
      </c>
    </row>
    <row r="51" spans="1:13" ht="11.25" customHeight="1">
      <c r="A51" s="6"/>
      <c r="C51" s="55"/>
      <c r="D51" s="6"/>
      <c r="E51" s="29"/>
      <c r="F51" s="25"/>
      <c r="G51" s="29"/>
    </row>
    <row r="52" spans="1:13" s="55" customFormat="1" ht="18" customHeight="1">
      <c r="A52" s="9" t="s">
        <v>21</v>
      </c>
      <c r="C52" s="19"/>
      <c r="E52" s="29"/>
      <c r="F52" s="29"/>
      <c r="G52" s="29"/>
      <c r="K52" s="75"/>
      <c r="L52" s="2"/>
      <c r="M52" s="2"/>
    </row>
    <row r="53" spans="1:13" s="55" customFormat="1" ht="18" customHeight="1">
      <c r="A53" s="2" t="s">
        <v>53</v>
      </c>
      <c r="C53" s="17" t="s">
        <v>166</v>
      </c>
      <c r="E53" s="29">
        <v>394138</v>
      </c>
      <c r="F53" s="29"/>
      <c r="G53" s="29">
        <v>203208</v>
      </c>
      <c r="K53" s="75"/>
      <c r="L53" s="2"/>
      <c r="M53" s="2"/>
    </row>
    <row r="54" spans="1:13" ht="18" customHeight="1">
      <c r="A54" s="6" t="s">
        <v>55</v>
      </c>
      <c r="C54" s="17" t="s">
        <v>158</v>
      </c>
      <c r="D54" s="6"/>
      <c r="E54" s="29">
        <v>10273</v>
      </c>
      <c r="F54" s="29"/>
      <c r="G54" s="29">
        <v>11845</v>
      </c>
    </row>
    <row r="55" spans="1:13" ht="18" customHeight="1">
      <c r="A55" s="6" t="s">
        <v>64</v>
      </c>
      <c r="C55" s="17">
        <v>13</v>
      </c>
      <c r="D55" s="6"/>
      <c r="E55" s="29">
        <v>2215</v>
      </c>
      <c r="F55" s="29"/>
      <c r="G55" s="29">
        <v>2024</v>
      </c>
    </row>
    <row r="56" spans="1:13" ht="18" customHeight="1">
      <c r="A56" s="6" t="s">
        <v>117</v>
      </c>
      <c r="C56" s="17"/>
      <c r="D56" s="6"/>
      <c r="E56" s="28">
        <v>6130</v>
      </c>
      <c r="F56" s="29"/>
      <c r="G56" s="28">
        <v>7434</v>
      </c>
    </row>
    <row r="57" spans="1:13" s="55" customFormat="1" ht="18" customHeight="1">
      <c r="A57" s="1" t="s">
        <v>12</v>
      </c>
      <c r="C57" s="19"/>
      <c r="E57" s="28">
        <f>SUM(E53:E56)</f>
        <v>412756</v>
      </c>
      <c r="F57" s="29"/>
      <c r="G57" s="28">
        <f>SUM(G53:G56)</f>
        <v>224511</v>
      </c>
      <c r="K57" s="75"/>
      <c r="L57" s="2"/>
      <c r="M57" s="2"/>
    </row>
    <row r="58" spans="1:13" ht="11.25" customHeight="1">
      <c r="A58" s="6"/>
      <c r="C58" s="55"/>
      <c r="D58" s="6"/>
      <c r="E58" s="29"/>
      <c r="F58" s="25"/>
      <c r="G58" s="29"/>
    </row>
    <row r="59" spans="1:13" ht="18" customHeight="1">
      <c r="A59" s="1" t="s">
        <v>67</v>
      </c>
      <c r="C59" s="59"/>
      <c r="D59" s="6"/>
      <c r="E59" s="30">
        <f>SUM(E57,E50)</f>
        <v>598822</v>
      </c>
      <c r="F59" s="27"/>
      <c r="G59" s="30">
        <f>SUM(G57,G50)</f>
        <v>426525</v>
      </c>
    </row>
    <row r="60" spans="1:13" ht="11.25" customHeight="1">
      <c r="A60" s="6"/>
      <c r="C60" s="55"/>
      <c r="D60" s="6"/>
      <c r="E60" s="29"/>
      <c r="F60" s="25"/>
      <c r="G60" s="29"/>
    </row>
    <row r="61" spans="1:13" ht="18" customHeight="1">
      <c r="A61" s="1" t="s">
        <v>134</v>
      </c>
      <c r="C61" s="17"/>
      <c r="D61" s="6"/>
      <c r="E61" s="25"/>
      <c r="F61" s="25"/>
      <c r="G61" s="25"/>
    </row>
    <row r="62" spans="1:13" ht="18" customHeight="1">
      <c r="A62" s="6" t="s">
        <v>13</v>
      </c>
      <c r="C62" s="19">
        <v>14</v>
      </c>
      <c r="D62" s="6"/>
      <c r="E62" s="27"/>
      <c r="F62" s="27"/>
      <c r="G62" s="27"/>
    </row>
    <row r="63" spans="1:13" ht="18" customHeight="1">
      <c r="A63" s="50" t="s">
        <v>14</v>
      </c>
      <c r="B63" s="60" t="s">
        <v>61</v>
      </c>
      <c r="C63" s="17"/>
      <c r="D63" s="6"/>
      <c r="E63" s="61"/>
      <c r="F63" s="61"/>
      <c r="G63" s="61"/>
    </row>
    <row r="64" spans="1:13" ht="18" customHeight="1" thickBot="1">
      <c r="A64" s="58"/>
      <c r="B64" s="2" t="s">
        <v>105</v>
      </c>
      <c r="C64" s="17"/>
      <c r="D64" s="6"/>
      <c r="E64" s="31">
        <v>197000</v>
      </c>
      <c r="F64" s="27"/>
      <c r="G64" s="31">
        <v>197000</v>
      </c>
    </row>
    <row r="65" spans="1:7" ht="18" customHeight="1" thickTop="1">
      <c r="A65" s="50" t="s">
        <v>14</v>
      </c>
      <c r="B65" s="60" t="s">
        <v>65</v>
      </c>
      <c r="C65" s="17"/>
      <c r="D65" s="6"/>
      <c r="E65" s="61"/>
      <c r="F65" s="61"/>
      <c r="G65" s="61"/>
    </row>
    <row r="66" spans="1:7" ht="18" customHeight="1">
      <c r="A66" s="58"/>
      <c r="B66" s="2" t="s">
        <v>125</v>
      </c>
      <c r="C66" s="59"/>
      <c r="D66" s="6"/>
      <c r="E66" s="29">
        <f>SE!D25</f>
        <v>163179</v>
      </c>
      <c r="F66" s="25"/>
      <c r="G66" s="29">
        <v>163179</v>
      </c>
    </row>
    <row r="67" spans="1:7" ht="18" customHeight="1">
      <c r="A67" s="60" t="s">
        <v>68</v>
      </c>
      <c r="B67" s="60"/>
      <c r="D67" s="6"/>
      <c r="E67" s="29">
        <f>SE!F25</f>
        <v>203008</v>
      </c>
      <c r="F67" s="25"/>
      <c r="G67" s="29">
        <v>203008</v>
      </c>
    </row>
    <row r="68" spans="1:7" ht="18" customHeight="1">
      <c r="A68" s="60" t="s">
        <v>98</v>
      </c>
      <c r="B68" s="60"/>
      <c r="C68" s="19">
        <v>15</v>
      </c>
      <c r="D68" s="6"/>
      <c r="E68" s="29">
        <f>SE!H25</f>
        <v>775</v>
      </c>
      <c r="F68" s="25"/>
      <c r="G68" s="29">
        <v>621</v>
      </c>
    </row>
    <row r="69" spans="1:7" ht="18" customHeight="1">
      <c r="A69" s="6" t="s">
        <v>54</v>
      </c>
      <c r="B69" s="6"/>
      <c r="C69" s="17"/>
      <c r="D69" s="6"/>
      <c r="E69" s="29"/>
      <c r="F69" s="25"/>
      <c r="G69" s="29"/>
    </row>
    <row r="70" spans="1:7" ht="18" customHeight="1">
      <c r="A70" s="50" t="s">
        <v>69</v>
      </c>
      <c r="B70" s="6" t="s">
        <v>70</v>
      </c>
      <c r="C70" s="59">
        <v>16</v>
      </c>
      <c r="D70" s="6"/>
      <c r="E70" s="29">
        <f>SE!J25</f>
        <v>8300</v>
      </c>
      <c r="F70" s="25"/>
      <c r="G70" s="29">
        <v>8300</v>
      </c>
    </row>
    <row r="71" spans="1:7" ht="18" customHeight="1">
      <c r="A71" s="50" t="s">
        <v>69</v>
      </c>
      <c r="B71" s="6" t="s">
        <v>71</v>
      </c>
      <c r="C71" s="17"/>
      <c r="D71" s="6"/>
      <c r="E71" s="28">
        <f>SE!L25</f>
        <v>123079</v>
      </c>
      <c r="F71" s="25"/>
      <c r="G71" s="28">
        <v>130392</v>
      </c>
    </row>
    <row r="72" spans="1:7" ht="18" customHeight="1">
      <c r="A72" s="1" t="s">
        <v>136</v>
      </c>
      <c r="C72" s="17"/>
      <c r="D72" s="6"/>
      <c r="E72" s="28">
        <f>SUM(E66:E71)</f>
        <v>498341</v>
      </c>
      <c r="F72" s="25"/>
      <c r="G72" s="28">
        <f>SUM(G66:G71)</f>
        <v>505500</v>
      </c>
    </row>
    <row r="73" spans="1:7" ht="11.25" customHeight="1">
      <c r="A73" s="6"/>
      <c r="C73" s="55"/>
      <c r="D73" s="6"/>
      <c r="E73" s="29"/>
      <c r="F73" s="25"/>
      <c r="G73" s="29"/>
    </row>
    <row r="74" spans="1:7" ht="18" customHeight="1" thickBot="1">
      <c r="A74" s="1" t="s">
        <v>133</v>
      </c>
      <c r="C74" s="17"/>
      <c r="D74" s="6"/>
      <c r="E74" s="31">
        <f>SUM(E72,E59)</f>
        <v>1097163</v>
      </c>
      <c r="F74" s="29"/>
      <c r="G74" s="31">
        <f>SUM(G72,G59)</f>
        <v>932025</v>
      </c>
    </row>
    <row r="75" spans="1:7" ht="18" customHeight="1" thickTop="1"/>
    <row r="76" spans="1:7" ht="18" customHeight="1">
      <c r="E76" s="7">
        <f>E74-E29</f>
        <v>0</v>
      </c>
      <c r="G76" s="11">
        <f>G74-G29</f>
        <v>0</v>
      </c>
    </row>
  </sheetData>
  <mergeCells count="2">
    <mergeCell ref="E6:G6"/>
    <mergeCell ref="E35:G35"/>
  </mergeCells>
  <pageMargins left="0.9" right="0.7" top="0.8" bottom="0.4" header="0.4" footer="0.33"/>
  <pageSetup paperSize="9" scale="97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9" max="6" man="1"/>
  </rowBreaks>
  <ignoredErrors>
    <ignoredError sqref="C47 C49:C52 C57:C61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6C50-8F1A-4E27-9174-6F4122E5F648}">
  <sheetPr>
    <pageSetUpPr fitToPage="1"/>
  </sheetPr>
  <dimension ref="A1:M43"/>
  <sheetViews>
    <sheetView topLeftCell="A29" zoomScale="130" zoomScaleNormal="130" zoomScaleSheetLayoutView="110" workbookViewId="0">
      <selection activeCell="B36" sqref="B36"/>
    </sheetView>
  </sheetViews>
  <sheetFormatPr defaultColWidth="9.140625" defaultRowHeight="18" customHeight="1"/>
  <cols>
    <col min="1" max="1" width="2.7109375" style="2" customWidth="1"/>
    <col min="2" max="2" width="30.5703125" style="2" customWidth="1"/>
    <col min="3" max="3" width="7" style="19" customWidth="1"/>
    <col min="4" max="4" width="1.28515625" style="2" customWidth="1"/>
    <col min="5" max="5" width="11.140625" style="2" customWidth="1"/>
    <col min="6" max="6" width="1.28515625" style="2" customWidth="1"/>
    <col min="7" max="7" width="11.140625" style="2" customWidth="1"/>
    <col min="8" max="8" width="1.28515625" style="2" customWidth="1"/>
    <col min="9" max="9" width="11.140625" style="2" customWidth="1"/>
    <col min="10" max="10" width="1.28515625" style="2" customWidth="1"/>
    <col min="11" max="11" width="11.140625" style="2" customWidth="1"/>
    <col min="12" max="16384" width="9.140625" style="2"/>
  </cols>
  <sheetData>
    <row r="1" spans="1:13" s="3" customFormat="1" ht="18" customHeight="1">
      <c r="A1" s="1" t="s">
        <v>60</v>
      </c>
      <c r="B1" s="4"/>
      <c r="C1" s="20"/>
      <c r="K1" s="12" t="s">
        <v>90</v>
      </c>
    </row>
    <row r="2" spans="1:13" ht="18" customHeight="1">
      <c r="A2" s="3" t="s">
        <v>112</v>
      </c>
      <c r="B2" s="4"/>
      <c r="C2" s="20"/>
      <c r="K2" s="12" t="s">
        <v>91</v>
      </c>
    </row>
    <row r="3" spans="1:13" ht="18" customHeight="1">
      <c r="A3" s="1" t="s">
        <v>150</v>
      </c>
      <c r="B3" s="4"/>
      <c r="C3" s="20"/>
    </row>
    <row r="4" spans="1:13" ht="18" customHeight="1">
      <c r="A4" s="1"/>
      <c r="B4" s="4"/>
      <c r="C4" s="20"/>
    </row>
    <row r="5" spans="1:13" ht="18" customHeight="1">
      <c r="A5" s="1"/>
      <c r="B5" s="4"/>
      <c r="C5" s="20"/>
      <c r="E5" s="88" t="s">
        <v>86</v>
      </c>
      <c r="F5" s="88"/>
      <c r="G5" s="88"/>
      <c r="H5" s="88"/>
      <c r="I5" s="88"/>
      <c r="J5" s="88"/>
      <c r="K5" s="88"/>
    </row>
    <row r="6" spans="1:13" ht="18" customHeight="1">
      <c r="A6" s="1"/>
      <c r="B6" s="4"/>
      <c r="C6" s="20"/>
      <c r="E6" s="89" t="s">
        <v>147</v>
      </c>
      <c r="F6" s="89"/>
      <c r="G6" s="89"/>
      <c r="I6" s="89" t="s">
        <v>148</v>
      </c>
      <c r="J6" s="89"/>
      <c r="K6" s="89"/>
    </row>
    <row r="7" spans="1:13" ht="18" customHeight="1">
      <c r="A7" s="1"/>
      <c r="B7" s="4"/>
      <c r="C7" s="20"/>
      <c r="D7" s="56"/>
      <c r="E7" s="87" t="s">
        <v>149</v>
      </c>
      <c r="F7" s="87"/>
      <c r="G7" s="87"/>
      <c r="I7" s="87" t="s">
        <v>149</v>
      </c>
      <c r="J7" s="87"/>
      <c r="K7" s="87"/>
    </row>
    <row r="8" spans="1:13" ht="18.399999999999999" customHeight="1">
      <c r="B8" s="4"/>
      <c r="C8" s="18" t="s">
        <v>20</v>
      </c>
      <c r="E8" s="45">
        <v>2024</v>
      </c>
      <c r="F8" s="5"/>
      <c r="G8" s="45">
        <v>2023</v>
      </c>
      <c r="I8" s="45">
        <v>2024</v>
      </c>
      <c r="J8" s="5"/>
      <c r="K8" s="45">
        <v>2023</v>
      </c>
      <c r="M8" s="19"/>
    </row>
    <row r="9" spans="1:13" ht="18" customHeight="1">
      <c r="B9" s="4"/>
      <c r="C9" s="20"/>
    </row>
    <row r="10" spans="1:13" ht="18" customHeight="1">
      <c r="A10" s="1" t="s">
        <v>15</v>
      </c>
      <c r="C10" s="20"/>
    </row>
    <row r="11" spans="1:13" ht="18" customHeight="1">
      <c r="A11" s="6" t="s">
        <v>22</v>
      </c>
      <c r="C11" s="17"/>
      <c r="E11" s="25">
        <v>91325</v>
      </c>
      <c r="F11" s="6"/>
      <c r="G11" s="25">
        <v>101258</v>
      </c>
      <c r="I11" s="25">
        <f>182728</f>
        <v>182728</v>
      </c>
      <c r="K11" s="25">
        <v>216839</v>
      </c>
      <c r="M11" s="25"/>
    </row>
    <row r="12" spans="1:13" ht="18" customHeight="1">
      <c r="A12" s="6" t="s">
        <v>118</v>
      </c>
      <c r="C12" s="17"/>
      <c r="E12" s="25">
        <v>1086</v>
      </c>
      <c r="F12" s="6"/>
      <c r="G12" s="25">
        <v>4531</v>
      </c>
      <c r="I12" s="25">
        <v>1955</v>
      </c>
      <c r="K12" s="25">
        <v>6810</v>
      </c>
      <c r="M12" s="25"/>
    </row>
    <row r="13" spans="1:13" ht="18" customHeight="1">
      <c r="A13" s="6" t="s">
        <v>23</v>
      </c>
      <c r="C13" s="17"/>
      <c r="E13" s="25">
        <v>1095</v>
      </c>
      <c r="F13" s="6"/>
      <c r="G13" s="25">
        <v>575</v>
      </c>
      <c r="I13" s="25">
        <v>2215</v>
      </c>
      <c r="K13" s="25">
        <v>1296</v>
      </c>
      <c r="M13" s="25"/>
    </row>
    <row r="14" spans="1:13" ht="18" customHeight="1">
      <c r="A14" s="1" t="s">
        <v>16</v>
      </c>
      <c r="C14" s="17"/>
      <c r="E14" s="26">
        <f>SUM(E11:E13)</f>
        <v>93506</v>
      </c>
      <c r="F14" s="6"/>
      <c r="G14" s="26">
        <f>SUM(G11:G13)</f>
        <v>106364</v>
      </c>
      <c r="I14" s="26">
        <f>SUM(I11:I13)</f>
        <v>186898</v>
      </c>
      <c r="K14" s="26">
        <f>SUM(K11:K13)</f>
        <v>224945</v>
      </c>
      <c r="M14" s="25"/>
    </row>
    <row r="15" spans="1:13" ht="18" customHeight="1">
      <c r="A15" s="1"/>
      <c r="C15" s="17"/>
    </row>
    <row r="16" spans="1:13" ht="18" customHeight="1">
      <c r="A16" s="1" t="s">
        <v>17</v>
      </c>
    </row>
    <row r="17" spans="1:13" ht="18" customHeight="1">
      <c r="A17" s="6" t="s">
        <v>24</v>
      </c>
      <c r="C17" s="17">
        <v>3</v>
      </c>
      <c r="E17" s="25">
        <v>61197</v>
      </c>
      <c r="F17" s="56"/>
      <c r="G17" s="56">
        <v>63813</v>
      </c>
      <c r="I17" s="56">
        <v>119144</v>
      </c>
      <c r="K17" s="56">
        <v>132424</v>
      </c>
      <c r="M17" s="56"/>
    </row>
    <row r="18" spans="1:13" ht="18" customHeight="1">
      <c r="A18" s="6" t="s">
        <v>76</v>
      </c>
      <c r="C18" s="17"/>
      <c r="E18" s="25">
        <v>8954</v>
      </c>
      <c r="F18" s="56"/>
      <c r="G18" s="56">
        <v>9756</v>
      </c>
      <c r="I18" s="56">
        <v>19125</v>
      </c>
      <c r="K18" s="56">
        <v>19938</v>
      </c>
      <c r="M18" s="56"/>
    </row>
    <row r="19" spans="1:13" ht="18" customHeight="1">
      <c r="A19" s="6" t="s">
        <v>18</v>
      </c>
      <c r="C19" s="17" t="s">
        <v>159</v>
      </c>
      <c r="E19" s="25">
        <v>11431</v>
      </c>
      <c r="F19" s="56"/>
      <c r="G19" s="56">
        <v>11461</v>
      </c>
      <c r="I19" s="56">
        <v>22606</v>
      </c>
      <c r="K19" s="56">
        <v>25298</v>
      </c>
      <c r="M19" s="56"/>
    </row>
    <row r="20" spans="1:13" ht="18" customHeight="1">
      <c r="A20" s="6" t="s">
        <v>44</v>
      </c>
      <c r="C20" s="17"/>
      <c r="E20" s="25">
        <v>1179</v>
      </c>
      <c r="F20" s="56"/>
      <c r="G20" s="56">
        <v>1903</v>
      </c>
      <c r="I20" s="56">
        <v>2552</v>
      </c>
      <c r="K20" s="56">
        <v>3810</v>
      </c>
      <c r="M20" s="56"/>
    </row>
    <row r="21" spans="1:13" ht="18" customHeight="1">
      <c r="A21" s="1" t="s">
        <v>19</v>
      </c>
      <c r="C21" s="17"/>
      <c r="E21" s="26">
        <f>SUM(E17:E20)</f>
        <v>82761</v>
      </c>
      <c r="F21" s="6"/>
      <c r="G21" s="26">
        <f>SUM(G17:G20)</f>
        <v>86933</v>
      </c>
      <c r="I21" s="26">
        <f>SUM(I17:I20)</f>
        <v>163427</v>
      </c>
      <c r="K21" s="26">
        <f>SUM(K17:K20)</f>
        <v>181470</v>
      </c>
      <c r="M21" s="25"/>
    </row>
    <row r="22" spans="1:13" ht="18" customHeight="1">
      <c r="A22" s="1"/>
      <c r="C22" s="17"/>
    </row>
    <row r="23" spans="1:13" ht="18" customHeight="1">
      <c r="A23" s="1" t="s">
        <v>74</v>
      </c>
      <c r="C23" s="17"/>
      <c r="E23" s="29">
        <v>10745</v>
      </c>
      <c r="F23" s="6"/>
      <c r="G23" s="29">
        <f>G14-G21</f>
        <v>19431</v>
      </c>
      <c r="I23" s="29">
        <f>I14-I21</f>
        <v>23471</v>
      </c>
      <c r="K23" s="29">
        <f>K14-K21</f>
        <v>43475</v>
      </c>
      <c r="M23" s="29"/>
    </row>
    <row r="24" spans="1:13" ht="18" customHeight="1">
      <c r="A24" s="1"/>
      <c r="C24" s="17"/>
    </row>
    <row r="25" spans="1:13" ht="18" customHeight="1">
      <c r="A25" s="6" t="s">
        <v>85</v>
      </c>
      <c r="C25" s="17">
        <v>9</v>
      </c>
      <c r="E25" s="30">
        <v>-2098</v>
      </c>
      <c r="G25" s="30">
        <v>-3912</v>
      </c>
      <c r="I25" s="30">
        <v>-4675</v>
      </c>
      <c r="K25" s="30">
        <v>-8857</v>
      </c>
      <c r="M25" s="25"/>
    </row>
    <row r="26" spans="1:13" ht="18" customHeight="1">
      <c r="A26" s="1"/>
      <c r="C26" s="17"/>
    </row>
    <row r="27" spans="1:13" ht="18" customHeight="1" thickBot="1">
      <c r="A27" s="1" t="s">
        <v>93</v>
      </c>
      <c r="C27" s="17"/>
      <c r="E27" s="31">
        <f>SUM(E23:E25)</f>
        <v>8647</v>
      </c>
      <c r="F27" s="6"/>
      <c r="G27" s="31">
        <f>SUM(G23:G25)</f>
        <v>15519</v>
      </c>
      <c r="I27" s="31">
        <f>SUM(I23:I25)</f>
        <v>18796</v>
      </c>
      <c r="K27" s="31">
        <f>SUM(K23:K25)</f>
        <v>34618</v>
      </c>
      <c r="M27" s="29"/>
    </row>
    <row r="28" spans="1:13" ht="18" customHeight="1" thickTop="1">
      <c r="A28" s="1"/>
    </row>
    <row r="29" spans="1:13" ht="18" customHeight="1">
      <c r="A29" s="1" t="s">
        <v>151</v>
      </c>
      <c r="B29" s="1"/>
      <c r="M29" s="29"/>
    </row>
    <row r="30" spans="1:13" ht="18" customHeight="1" thickBot="1">
      <c r="A30" s="1" t="s">
        <v>152</v>
      </c>
      <c r="B30" s="1"/>
      <c r="E30" s="31">
        <f>E27</f>
        <v>8647</v>
      </c>
      <c r="G30" s="31">
        <f>G27</f>
        <v>15519</v>
      </c>
      <c r="I30" s="31">
        <f>I27</f>
        <v>18796</v>
      </c>
      <c r="K30" s="31">
        <f>K27</f>
        <v>34618</v>
      </c>
    </row>
    <row r="31" spans="1:13" ht="18" customHeight="1" thickTop="1">
      <c r="A31" s="1"/>
    </row>
    <row r="32" spans="1:13" ht="18" customHeight="1">
      <c r="A32" s="1" t="s">
        <v>80</v>
      </c>
      <c r="C32" s="19">
        <v>17</v>
      </c>
    </row>
    <row r="33" spans="1:13" ht="18" customHeight="1" thickBot="1">
      <c r="B33" s="6" t="s">
        <v>81</v>
      </c>
      <c r="E33" s="72">
        <v>5.2999999999999999E-2</v>
      </c>
      <c r="F33" s="85"/>
      <c r="G33" s="72">
        <v>9.6000000000000002E-2</v>
      </c>
      <c r="I33" s="72">
        <v>0.115</v>
      </c>
      <c r="K33" s="72">
        <v>0.216</v>
      </c>
      <c r="M33" s="74"/>
    </row>
    <row r="34" spans="1:13" ht="9" customHeight="1" thickTop="1">
      <c r="B34" s="6"/>
      <c r="E34" s="74"/>
      <c r="F34" s="85"/>
      <c r="G34" s="74"/>
      <c r="I34" s="74"/>
      <c r="K34" s="74"/>
      <c r="M34" s="74"/>
    </row>
    <row r="35" spans="1:13" ht="18" customHeight="1" thickBot="1">
      <c r="B35" s="6" t="s">
        <v>82</v>
      </c>
      <c r="E35" s="72">
        <v>5.1999999999999998E-2</v>
      </c>
      <c r="F35" s="85"/>
      <c r="G35" s="72">
        <v>8.7999999999999995E-2</v>
      </c>
      <c r="I35" s="72">
        <v>0.112</v>
      </c>
      <c r="K35" s="72">
        <v>0.19600000000000001</v>
      </c>
      <c r="M35" s="74"/>
    </row>
    <row r="36" spans="1:13" ht="18" customHeight="1" thickTop="1"/>
    <row r="37" spans="1:13" ht="18" customHeight="1">
      <c r="G37" s="81"/>
    </row>
    <row r="39" spans="1:13" ht="18" customHeight="1">
      <c r="A39" s="6"/>
      <c r="B39" s="6"/>
      <c r="C39" s="6"/>
      <c r="E39" s="84"/>
      <c r="F39" s="84"/>
      <c r="G39" s="84"/>
      <c r="H39" s="84"/>
      <c r="I39" s="84"/>
    </row>
    <row r="40" spans="1:13" ht="18" customHeight="1">
      <c r="A40" s="6"/>
      <c r="E40" s="56"/>
      <c r="F40" s="83"/>
      <c r="G40" s="83"/>
      <c r="H40" s="83"/>
      <c r="I40" s="56"/>
      <c r="K40" s="83"/>
    </row>
    <row r="41" spans="1:13" ht="18" customHeight="1">
      <c r="A41" s="6"/>
      <c r="E41" s="56"/>
      <c r="F41" s="83"/>
      <c r="G41" s="83"/>
      <c r="H41" s="83"/>
      <c r="I41" s="56"/>
      <c r="K41" s="83"/>
    </row>
    <row r="42" spans="1:13" ht="18" customHeight="1">
      <c r="A42" s="6"/>
      <c r="E42" s="56"/>
      <c r="F42" s="83"/>
      <c r="G42" s="83"/>
      <c r="H42" s="83"/>
      <c r="I42" s="56"/>
      <c r="K42" s="83"/>
    </row>
    <row r="43" spans="1:13" ht="18" customHeight="1">
      <c r="E43" s="83"/>
      <c r="F43" s="83"/>
      <c r="G43" s="83"/>
      <c r="H43" s="83"/>
      <c r="I43" s="83"/>
    </row>
  </sheetData>
  <mergeCells count="5">
    <mergeCell ref="E7:G7"/>
    <mergeCell ref="E5:K5"/>
    <mergeCell ref="E6:G6"/>
    <mergeCell ref="I6:K6"/>
    <mergeCell ref="I7:K7"/>
  </mergeCells>
  <pageMargins left="0.9" right="0.7" top="0.8" bottom="0.4" header="0.4" footer="0.33"/>
  <pageSetup paperSize="9" firstPageNumber="4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68C23-A188-4A68-B619-6B7B38DE3895}">
  <dimension ref="A1:P93"/>
  <sheetViews>
    <sheetView topLeftCell="A7" zoomScale="85" zoomScaleNormal="85" zoomScaleSheetLayoutView="100" workbookViewId="0">
      <selection activeCell="R18" sqref="R18"/>
    </sheetView>
  </sheetViews>
  <sheetFormatPr defaultColWidth="9.140625" defaultRowHeight="18" customHeight="1"/>
  <cols>
    <col min="1" max="1" width="42.85546875" style="15" customWidth="1"/>
    <col min="2" max="2" width="8.42578125" style="15" customWidth="1"/>
    <col min="3" max="3" width="1.5703125" style="15" customWidth="1"/>
    <col min="4" max="4" width="14" style="7" customWidth="1"/>
    <col min="5" max="5" width="1.5703125" style="7" customWidth="1"/>
    <col min="6" max="6" width="14.5703125" style="7" customWidth="1"/>
    <col min="7" max="7" width="1.5703125" style="7" customWidth="1"/>
    <col min="8" max="8" width="14" style="7" customWidth="1"/>
    <col min="9" max="9" width="1.5703125" style="7" customWidth="1"/>
    <col min="10" max="10" width="14" style="7" customWidth="1"/>
    <col min="11" max="11" width="1.5703125" style="7" customWidth="1"/>
    <col min="12" max="12" width="14" style="7" customWidth="1"/>
    <col min="13" max="13" width="1.5703125" style="7" customWidth="1"/>
    <col min="14" max="14" width="14" style="7" customWidth="1"/>
    <col min="15" max="15" width="12.85546875" style="11" bestFit="1" customWidth="1"/>
    <col min="16" max="16" width="15" style="15" customWidth="1"/>
    <col min="17" max="16384" width="9.140625" style="15"/>
  </cols>
  <sheetData>
    <row r="1" spans="1:16" ht="18" customHeight="1">
      <c r="A1" s="1" t="s">
        <v>60</v>
      </c>
      <c r="B1" s="6"/>
      <c r="C1" s="6"/>
      <c r="D1" s="14"/>
      <c r="E1" s="14"/>
      <c r="F1" s="14"/>
      <c r="G1" s="14"/>
      <c r="H1" s="14"/>
      <c r="I1" s="14"/>
      <c r="J1" s="14"/>
      <c r="K1" s="14"/>
      <c r="L1" s="14"/>
      <c r="M1" s="14"/>
      <c r="N1" s="12" t="s">
        <v>90</v>
      </c>
    </row>
    <row r="2" spans="1:16" ht="18" customHeight="1">
      <c r="A2" s="4" t="s">
        <v>132</v>
      </c>
      <c r="B2" s="5"/>
      <c r="C2" s="5"/>
      <c r="D2" s="13"/>
      <c r="E2" s="13"/>
      <c r="F2" s="13"/>
      <c r="G2" s="13"/>
      <c r="H2" s="13"/>
      <c r="I2" s="13"/>
      <c r="J2" s="14"/>
      <c r="K2" s="14"/>
      <c r="L2" s="14"/>
      <c r="M2" s="14"/>
      <c r="N2" s="12" t="s">
        <v>91</v>
      </c>
    </row>
    <row r="3" spans="1:16" s="22" customFormat="1" ht="18" customHeight="1">
      <c r="A3" s="1" t="s">
        <v>157</v>
      </c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1"/>
    </row>
    <row r="4" spans="1:16" s="22" customFormat="1" ht="18" customHeight="1">
      <c r="A4" s="4"/>
      <c r="B4" s="5"/>
      <c r="C4" s="5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1"/>
    </row>
    <row r="5" spans="1:16" s="22" customFormat="1" ht="18" customHeight="1">
      <c r="A5" s="4"/>
      <c r="B5" s="5"/>
      <c r="C5" s="5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1"/>
    </row>
    <row r="6" spans="1:16" ht="18" customHeight="1">
      <c r="A6" s="66"/>
      <c r="B6" s="66"/>
      <c r="C6" s="66"/>
      <c r="D6" s="90" t="s">
        <v>86</v>
      </c>
      <c r="E6" s="90"/>
      <c r="F6" s="90"/>
      <c r="G6" s="90"/>
      <c r="H6" s="90"/>
      <c r="I6" s="90"/>
      <c r="J6" s="90"/>
      <c r="K6" s="90"/>
      <c r="L6" s="90"/>
      <c r="M6" s="90"/>
      <c r="N6" s="90"/>
      <c r="O6" s="16"/>
    </row>
    <row r="7" spans="1:16" ht="18" customHeight="1">
      <c r="A7" s="66"/>
      <c r="B7" s="66"/>
      <c r="C7" s="66"/>
      <c r="D7" s="13" t="s">
        <v>25</v>
      </c>
      <c r="E7" s="13"/>
      <c r="F7" s="14" t="s">
        <v>77</v>
      </c>
      <c r="G7" s="13"/>
      <c r="H7" s="14" t="s">
        <v>99</v>
      </c>
      <c r="I7" s="13"/>
      <c r="J7" s="91" t="s">
        <v>59</v>
      </c>
      <c r="K7" s="91"/>
      <c r="L7" s="91"/>
      <c r="M7" s="13"/>
      <c r="N7" s="14"/>
    </row>
    <row r="8" spans="1:16" ht="18" customHeight="1">
      <c r="A8" s="66"/>
      <c r="B8" s="66"/>
      <c r="C8" s="66"/>
      <c r="D8" s="14" t="s">
        <v>26</v>
      </c>
      <c r="E8" s="14"/>
      <c r="F8" s="14" t="s">
        <v>78</v>
      </c>
      <c r="G8" s="14"/>
      <c r="H8" s="67" t="s">
        <v>100</v>
      </c>
      <c r="I8" s="14"/>
      <c r="J8" s="13" t="s">
        <v>72</v>
      </c>
      <c r="K8" s="14"/>
      <c r="L8" s="13"/>
      <c r="M8" s="14"/>
      <c r="N8" s="13"/>
      <c r="P8" s="68"/>
    </row>
    <row r="9" spans="1:16" ht="18" customHeight="1">
      <c r="A9" s="66"/>
      <c r="B9" s="18" t="s">
        <v>20</v>
      </c>
      <c r="C9" s="66"/>
      <c r="D9" s="65" t="s">
        <v>27</v>
      </c>
      <c r="E9" s="13"/>
      <c r="F9" s="65" t="s">
        <v>79</v>
      </c>
      <c r="G9" s="13"/>
      <c r="H9" s="69" t="s">
        <v>101</v>
      </c>
      <c r="I9" s="13"/>
      <c r="J9" s="65" t="s">
        <v>73</v>
      </c>
      <c r="K9" s="13"/>
      <c r="L9" s="65" t="s">
        <v>71</v>
      </c>
      <c r="M9" s="13"/>
      <c r="N9" s="65" t="s">
        <v>39</v>
      </c>
      <c r="P9" s="68"/>
    </row>
    <row r="10" spans="1:16" s="22" customFormat="1" ht="18" customHeight="1">
      <c r="A10" s="6"/>
      <c r="B10" s="6"/>
      <c r="C10" s="6"/>
      <c r="D10" s="25"/>
      <c r="E10" s="29"/>
      <c r="F10" s="25"/>
      <c r="G10" s="29"/>
      <c r="H10" s="29"/>
      <c r="I10" s="29"/>
      <c r="J10" s="25"/>
      <c r="K10" s="29"/>
      <c r="L10" s="25"/>
      <c r="M10" s="29"/>
      <c r="N10" s="25"/>
      <c r="O10" s="16"/>
    </row>
    <row r="11" spans="1:16" s="22" customFormat="1" ht="18" customHeight="1">
      <c r="A11" s="1" t="s">
        <v>96</v>
      </c>
      <c r="B11" s="6"/>
      <c r="C11" s="6"/>
      <c r="D11" s="25">
        <v>159995</v>
      </c>
      <c r="E11" s="29">
        <v>0</v>
      </c>
      <c r="F11" s="25">
        <v>190273</v>
      </c>
      <c r="G11" s="29">
        <v>0</v>
      </c>
      <c r="H11" s="29">
        <v>229</v>
      </c>
      <c r="I11" s="29">
        <v>0</v>
      </c>
      <c r="J11" s="25">
        <v>5100</v>
      </c>
      <c r="K11" s="29">
        <v>0</v>
      </c>
      <c r="L11" s="25">
        <v>98304</v>
      </c>
      <c r="M11" s="29"/>
      <c r="N11" s="25">
        <f>SUM(D11:L11)</f>
        <v>453901</v>
      </c>
      <c r="O11" s="16"/>
    </row>
    <row r="12" spans="1:16" ht="15" customHeight="1">
      <c r="A12" s="6" t="s">
        <v>162</v>
      </c>
      <c r="B12" s="70">
        <v>14</v>
      </c>
      <c r="D12" s="25">
        <v>3184</v>
      </c>
      <c r="E12" s="29"/>
      <c r="F12" s="25">
        <v>12735</v>
      </c>
      <c r="G12" s="29"/>
      <c r="H12" s="29">
        <v>0</v>
      </c>
      <c r="I12" s="29"/>
      <c r="J12" s="25">
        <v>0</v>
      </c>
      <c r="K12" s="29"/>
      <c r="L12" s="25">
        <v>0</v>
      </c>
      <c r="N12" s="25">
        <f t="shared" ref="N12:N15" si="0">SUM(D12:L12)</f>
        <v>15919</v>
      </c>
    </row>
    <row r="13" spans="1:16" ht="15" customHeight="1">
      <c r="A13" s="6" t="s">
        <v>155</v>
      </c>
      <c r="D13" s="25">
        <v>0</v>
      </c>
      <c r="E13" s="29"/>
      <c r="F13" s="25">
        <v>0</v>
      </c>
      <c r="G13" s="29"/>
      <c r="H13" s="29">
        <v>0</v>
      </c>
      <c r="I13" s="29"/>
      <c r="J13" s="25">
        <v>0</v>
      </c>
      <c r="K13" s="29"/>
      <c r="L13" s="25">
        <v>-27199</v>
      </c>
      <c r="N13" s="25">
        <f t="shared" si="0"/>
        <v>-27199</v>
      </c>
    </row>
    <row r="14" spans="1:16" ht="15" customHeight="1">
      <c r="A14" s="6" t="s">
        <v>156</v>
      </c>
      <c r="B14" s="70">
        <v>15</v>
      </c>
      <c r="D14" s="25">
        <v>0</v>
      </c>
      <c r="E14" s="29"/>
      <c r="F14" s="25">
        <v>0</v>
      </c>
      <c r="G14" s="29"/>
      <c r="H14" s="29">
        <v>208</v>
      </c>
      <c r="I14" s="29"/>
      <c r="J14" s="25">
        <v>0</v>
      </c>
      <c r="K14" s="29"/>
      <c r="L14" s="25">
        <v>0</v>
      </c>
      <c r="N14" s="25">
        <f t="shared" si="0"/>
        <v>208</v>
      </c>
    </row>
    <row r="15" spans="1:16" s="22" customFormat="1" ht="16.5" customHeight="1">
      <c r="A15" s="6" t="s">
        <v>92</v>
      </c>
      <c r="B15" s="6"/>
      <c r="C15" s="6"/>
      <c r="D15" s="30">
        <v>0</v>
      </c>
      <c r="E15" s="29"/>
      <c r="F15" s="30">
        <v>0</v>
      </c>
      <c r="G15" s="29"/>
      <c r="H15" s="28">
        <v>0</v>
      </c>
      <c r="I15" s="29"/>
      <c r="J15" s="30">
        <v>0</v>
      </c>
      <c r="K15" s="29"/>
      <c r="L15" s="30">
        <v>34618</v>
      </c>
      <c r="M15" s="29"/>
      <c r="N15" s="25">
        <f t="shared" si="0"/>
        <v>34618</v>
      </c>
      <c r="O15" s="16"/>
    </row>
    <row r="16" spans="1:16" ht="19.5" customHeight="1">
      <c r="D16" s="64"/>
      <c r="E16" s="29"/>
      <c r="F16" s="64"/>
      <c r="G16" s="29"/>
      <c r="H16" s="64"/>
      <c r="I16" s="29"/>
      <c r="J16" s="64"/>
      <c r="K16" s="29"/>
      <c r="L16" s="64"/>
      <c r="M16" s="29"/>
      <c r="N16" s="64"/>
      <c r="O16" s="16"/>
    </row>
    <row r="17" spans="1:15" s="22" customFormat="1" ht="18" customHeight="1" thickBot="1">
      <c r="A17" s="1" t="s">
        <v>153</v>
      </c>
      <c r="B17" s="6"/>
      <c r="C17" s="6"/>
      <c r="D17" s="33">
        <f>SUM(D11:D15)</f>
        <v>163179</v>
      </c>
      <c r="E17" s="29"/>
      <c r="F17" s="33">
        <f>SUM(F11:F15)</f>
        <v>203008</v>
      </c>
      <c r="G17" s="29"/>
      <c r="H17" s="33">
        <f>SUM(H11:H15)</f>
        <v>437</v>
      </c>
      <c r="I17" s="29"/>
      <c r="J17" s="33">
        <f>SUM(J11:J15)</f>
        <v>5100</v>
      </c>
      <c r="K17" s="29"/>
      <c r="L17" s="33">
        <f>SUM(L11:L15)</f>
        <v>105723</v>
      </c>
      <c r="M17" s="29"/>
      <c r="N17" s="33">
        <f>SUM(N11:N15)</f>
        <v>477447</v>
      </c>
      <c r="O17" s="16"/>
    </row>
    <row r="18" spans="1:15" ht="15" customHeight="1" thickTop="1">
      <c r="A18" s="6"/>
      <c r="N18" s="25"/>
    </row>
    <row r="19" spans="1:15" ht="15" customHeight="1">
      <c r="A19" s="6"/>
      <c r="N19" s="25"/>
    </row>
    <row r="20" spans="1:15" s="22" customFormat="1" ht="18" customHeight="1">
      <c r="A20" s="1" t="s">
        <v>114</v>
      </c>
      <c r="B20" s="6"/>
      <c r="C20" s="6"/>
      <c r="D20" s="25">
        <v>163179</v>
      </c>
      <c r="E20" s="29">
        <v>0</v>
      </c>
      <c r="F20" s="25">
        <v>203008</v>
      </c>
      <c r="G20" s="29">
        <v>0</v>
      </c>
      <c r="H20" s="29">
        <v>621</v>
      </c>
      <c r="I20" s="29">
        <v>0</v>
      </c>
      <c r="J20" s="25">
        <v>8300</v>
      </c>
      <c r="K20" s="29">
        <v>0</v>
      </c>
      <c r="L20" s="25">
        <v>130392</v>
      </c>
      <c r="M20" s="29"/>
      <c r="N20" s="25">
        <f>SUM(D20:L20)</f>
        <v>505500</v>
      </c>
      <c r="O20" s="16"/>
    </row>
    <row r="21" spans="1:15" ht="15" customHeight="1">
      <c r="A21" s="6" t="s">
        <v>155</v>
      </c>
      <c r="B21" s="70">
        <v>18</v>
      </c>
      <c r="D21" s="7">
        <v>0</v>
      </c>
      <c r="F21" s="7">
        <v>0</v>
      </c>
      <c r="H21" s="7">
        <v>0</v>
      </c>
      <c r="J21" s="7">
        <v>0</v>
      </c>
      <c r="L21" s="25">
        <v>-26109</v>
      </c>
      <c r="N21" s="25">
        <f>SUM(D21:L21)</f>
        <v>-26109</v>
      </c>
    </row>
    <row r="22" spans="1:15" ht="18" customHeight="1">
      <c r="A22" s="6" t="s">
        <v>97</v>
      </c>
      <c r="B22" s="70">
        <v>15</v>
      </c>
      <c r="D22" s="7">
        <v>0</v>
      </c>
      <c r="F22" s="7">
        <v>0</v>
      </c>
      <c r="H22" s="7">
        <v>154</v>
      </c>
      <c r="J22" s="7">
        <v>0</v>
      </c>
      <c r="L22" s="7">
        <v>0</v>
      </c>
      <c r="N22" s="25">
        <f>SUM(D22:L22)</f>
        <v>154</v>
      </c>
    </row>
    <row r="23" spans="1:15" ht="18" customHeight="1">
      <c r="A23" s="6" t="s">
        <v>92</v>
      </c>
      <c r="D23" s="7">
        <v>0</v>
      </c>
      <c r="F23" s="7">
        <v>0</v>
      </c>
      <c r="H23" s="7">
        <v>0</v>
      </c>
      <c r="J23" s="7">
        <v>0</v>
      </c>
      <c r="L23" s="7">
        <f>PL!I30</f>
        <v>18796</v>
      </c>
      <c r="N23" s="25">
        <f>SUM(D23:L23)</f>
        <v>18796</v>
      </c>
    </row>
    <row r="24" spans="1:15" ht="18" customHeight="1">
      <c r="D24" s="63"/>
      <c r="F24" s="63"/>
      <c r="H24" s="63"/>
      <c r="J24" s="63"/>
      <c r="L24" s="63"/>
      <c r="N24" s="63"/>
    </row>
    <row r="25" spans="1:15" ht="18" customHeight="1" thickBot="1">
      <c r="A25" s="1" t="s">
        <v>154</v>
      </c>
      <c r="D25" s="33">
        <f>SUM(D20:D23)</f>
        <v>163179</v>
      </c>
      <c r="E25" s="29"/>
      <c r="F25" s="33">
        <f>SUM(F20:F23)</f>
        <v>203008</v>
      </c>
      <c r="G25" s="29"/>
      <c r="H25" s="33">
        <f>SUM(H20:H23)</f>
        <v>775</v>
      </c>
      <c r="I25" s="29"/>
      <c r="J25" s="33">
        <f>SUM(J20:J23)</f>
        <v>8300</v>
      </c>
      <c r="K25" s="29"/>
      <c r="L25" s="33">
        <f>SUM(L20:L23)</f>
        <v>123079</v>
      </c>
      <c r="M25" s="29"/>
      <c r="N25" s="33">
        <f>SUM(N20:N23)</f>
        <v>498341</v>
      </c>
      <c r="O25" s="82">
        <f>N25-BS!E72</f>
        <v>0</v>
      </c>
    </row>
    <row r="26" spans="1:15" ht="18" customHeight="1" thickTop="1"/>
    <row r="27" spans="1:15" s="22" customFormat="1" ht="18" customHeight="1">
      <c r="A27" s="1"/>
      <c r="B27" s="29"/>
      <c r="C27" s="29"/>
      <c r="D27" s="25"/>
      <c r="E27" s="29"/>
      <c r="F27" s="29"/>
      <c r="G27" s="29"/>
      <c r="H27" s="29"/>
      <c r="I27" s="29"/>
      <c r="J27" s="25"/>
      <c r="K27" s="29"/>
      <c r="L27" s="25"/>
      <c r="M27" s="29"/>
      <c r="N27" s="25"/>
    </row>
    <row r="28" spans="1:15" s="22" customFormat="1" ht="18" customHeight="1">
      <c r="A28" s="1"/>
      <c r="B28" s="29"/>
      <c r="C28" s="29"/>
      <c r="D28" s="25"/>
      <c r="E28" s="29"/>
      <c r="F28" s="29"/>
      <c r="G28" s="29"/>
      <c r="H28" s="29"/>
      <c r="I28" s="29"/>
      <c r="J28" s="25"/>
      <c r="K28" s="29"/>
      <c r="L28" s="25"/>
      <c r="M28" s="29"/>
      <c r="N28" s="25"/>
      <c r="O28" s="16"/>
    </row>
    <row r="29" spans="1:15" s="22" customFormat="1" ht="18" customHeight="1">
      <c r="A29" s="15"/>
      <c r="B29" s="29"/>
      <c r="C29" s="29"/>
      <c r="D29" s="25"/>
      <c r="E29" s="29"/>
      <c r="F29" s="29"/>
      <c r="G29" s="29"/>
      <c r="H29" s="29"/>
      <c r="I29" s="29"/>
      <c r="J29" s="25"/>
      <c r="K29" s="29"/>
      <c r="L29" s="25"/>
      <c r="M29" s="29"/>
      <c r="N29" s="25"/>
      <c r="O29" s="16"/>
    </row>
    <row r="30" spans="1:15" s="22" customFormat="1" ht="18" customHeight="1">
      <c r="A30" s="6"/>
      <c r="B30" s="29"/>
      <c r="C30" s="29"/>
      <c r="D30" s="25"/>
      <c r="E30" s="29"/>
      <c r="F30" s="29"/>
      <c r="G30" s="29"/>
      <c r="H30" s="29"/>
      <c r="I30" s="29"/>
      <c r="J30" s="25"/>
      <c r="K30" s="29"/>
      <c r="L30" s="25"/>
      <c r="M30" s="29"/>
      <c r="N30" s="25"/>
      <c r="O30" s="16"/>
    </row>
    <row r="31" spans="1:15" s="22" customFormat="1" ht="18" customHeight="1">
      <c r="A31" s="1"/>
      <c r="B31" s="29"/>
      <c r="C31" s="29"/>
      <c r="D31" s="25"/>
      <c r="E31" s="29"/>
      <c r="F31" s="29"/>
      <c r="G31" s="29"/>
      <c r="H31" s="29"/>
      <c r="I31" s="29"/>
      <c r="J31" s="25"/>
      <c r="K31" s="29"/>
      <c r="L31" s="25"/>
      <c r="M31" s="29"/>
      <c r="N31" s="25"/>
      <c r="O31" s="16"/>
    </row>
    <row r="32" spans="1:15" s="22" customFormat="1" ht="18" customHeight="1">
      <c r="A32" s="6"/>
      <c r="B32" s="29"/>
      <c r="C32" s="29"/>
      <c r="D32" s="25"/>
      <c r="E32" s="29"/>
      <c r="F32" s="29"/>
      <c r="G32" s="29"/>
      <c r="H32" s="29"/>
      <c r="I32" s="29"/>
      <c r="J32" s="25"/>
      <c r="K32" s="29"/>
      <c r="L32" s="25"/>
      <c r="M32" s="29"/>
      <c r="N32" s="25"/>
      <c r="O32" s="16"/>
    </row>
    <row r="33" spans="1:15" s="22" customFormat="1" ht="18" customHeight="1">
      <c r="A33" s="1"/>
      <c r="B33" s="29"/>
      <c r="C33" s="29"/>
      <c r="D33" s="25"/>
      <c r="E33" s="29"/>
      <c r="F33" s="29"/>
      <c r="G33" s="29"/>
      <c r="H33" s="29"/>
      <c r="I33" s="29"/>
      <c r="J33" s="25"/>
      <c r="K33" s="29"/>
      <c r="L33" s="25"/>
      <c r="M33" s="29"/>
      <c r="N33" s="25"/>
      <c r="O33" s="16"/>
    </row>
    <row r="34" spans="1:15" s="22" customFormat="1" ht="18" customHeight="1">
      <c r="A34" s="6"/>
      <c r="B34" s="29"/>
      <c r="C34" s="29"/>
      <c r="D34" s="25"/>
      <c r="E34" s="29"/>
      <c r="F34" s="29"/>
      <c r="G34" s="29"/>
      <c r="H34" s="29"/>
      <c r="I34" s="29"/>
      <c r="J34" s="25"/>
      <c r="K34" s="29"/>
      <c r="L34" s="25"/>
      <c r="M34" s="29"/>
      <c r="N34" s="25"/>
      <c r="O34" s="16"/>
    </row>
    <row r="35" spans="1:15" s="22" customFormat="1" ht="18" customHeight="1">
      <c r="A35" s="1"/>
      <c r="B35" s="29"/>
      <c r="C35" s="29"/>
      <c r="D35" s="25"/>
      <c r="E35" s="29"/>
      <c r="F35" s="29"/>
      <c r="G35" s="29"/>
      <c r="H35" s="29"/>
      <c r="I35" s="29"/>
      <c r="J35" s="25"/>
      <c r="K35" s="29"/>
      <c r="L35" s="25"/>
      <c r="M35" s="29"/>
      <c r="N35" s="25"/>
      <c r="O35" s="16"/>
    </row>
    <row r="36" spans="1:15" s="22" customFormat="1" ht="18" customHeight="1">
      <c r="A36" s="1"/>
      <c r="B36" s="29"/>
      <c r="C36" s="29"/>
      <c r="D36" s="25"/>
      <c r="E36" s="29"/>
      <c r="F36" s="29"/>
      <c r="G36" s="29"/>
      <c r="H36" s="29"/>
      <c r="I36" s="29"/>
      <c r="J36" s="25"/>
      <c r="K36" s="29"/>
      <c r="L36" s="25"/>
      <c r="M36" s="29"/>
      <c r="N36" s="25"/>
      <c r="O36" s="16"/>
    </row>
    <row r="37" spans="1:15" ht="18" customHeight="1"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6"/>
    </row>
    <row r="38" spans="1:15" ht="18" customHeight="1"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6"/>
    </row>
    <row r="39" spans="1:15" ht="18" customHeight="1"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6"/>
    </row>
    <row r="40" spans="1:15" ht="18" customHeight="1"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6"/>
    </row>
    <row r="41" spans="1:15" ht="18" customHeight="1"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6"/>
    </row>
    <row r="42" spans="1:15" ht="18" customHeight="1"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6"/>
    </row>
    <row r="43" spans="1:15" ht="18" customHeight="1"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6"/>
    </row>
    <row r="44" spans="1:15" ht="18" customHeight="1"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6"/>
    </row>
    <row r="45" spans="1:15" ht="18" customHeight="1"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6"/>
    </row>
    <row r="46" spans="1:15" ht="18" customHeight="1"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6"/>
    </row>
    <row r="47" spans="1:15" ht="18" customHeight="1"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6"/>
    </row>
    <row r="48" spans="1:15" ht="18" customHeight="1"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6"/>
    </row>
    <row r="49" spans="4:15" ht="18" customHeight="1"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6"/>
    </row>
    <row r="50" spans="4:15" ht="18" customHeight="1"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6"/>
    </row>
    <row r="51" spans="4:15" ht="18" customHeight="1"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6"/>
    </row>
    <row r="52" spans="4:15" ht="18" customHeight="1"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6"/>
    </row>
    <row r="53" spans="4:15" ht="18" customHeight="1"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6"/>
    </row>
    <row r="54" spans="4:15" ht="18" customHeight="1"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6"/>
    </row>
    <row r="55" spans="4:15" ht="18" customHeight="1"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6"/>
    </row>
    <row r="56" spans="4:15" ht="18" customHeight="1"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6"/>
    </row>
    <row r="57" spans="4:15" ht="18" customHeight="1"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6"/>
    </row>
    <row r="58" spans="4:15" ht="18" customHeight="1"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6"/>
    </row>
    <row r="59" spans="4:15" ht="18" customHeight="1"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6"/>
    </row>
    <row r="60" spans="4:15" ht="18" customHeight="1"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6"/>
    </row>
    <row r="61" spans="4:15" ht="18" customHeight="1"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6"/>
    </row>
    <row r="62" spans="4:15" ht="18" customHeight="1"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6"/>
    </row>
    <row r="63" spans="4:15" ht="18" customHeight="1"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6"/>
    </row>
    <row r="64" spans="4:15" ht="18" customHeight="1"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6"/>
    </row>
    <row r="65" spans="4:16" ht="18" customHeight="1"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6"/>
    </row>
    <row r="66" spans="4:16" ht="18" customHeight="1"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6"/>
    </row>
    <row r="67" spans="4:16" ht="18" customHeight="1"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6"/>
    </row>
    <row r="68" spans="4:16" ht="18" customHeight="1"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6"/>
    </row>
    <row r="69" spans="4:16" ht="18" customHeight="1"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6"/>
    </row>
    <row r="70" spans="4:16" ht="18" customHeight="1"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6"/>
    </row>
    <row r="71" spans="4:16" ht="18" customHeight="1"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6"/>
    </row>
    <row r="72" spans="4:16" ht="18" customHeight="1"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6"/>
    </row>
    <row r="73" spans="4:16" ht="18" customHeight="1"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6"/>
    </row>
    <row r="74" spans="4:16" ht="18" customHeight="1"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6"/>
    </row>
    <row r="75" spans="4:16" ht="18" customHeight="1"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6"/>
      <c r="P75" s="71"/>
    </row>
    <row r="76" spans="4:16" ht="18" customHeight="1"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6"/>
      <c r="P76" s="71"/>
    </row>
    <row r="77" spans="4:16" ht="18" customHeight="1"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6"/>
      <c r="P77" s="71"/>
    </row>
    <row r="78" spans="4:16" ht="18" customHeight="1"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6"/>
      <c r="P78" s="71"/>
    </row>
    <row r="79" spans="4:16" ht="18" customHeight="1"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6"/>
      <c r="P79" s="71"/>
    </row>
    <row r="80" spans="4:16" ht="18" customHeight="1"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6"/>
      <c r="P80" s="71"/>
    </row>
    <row r="81" spans="4:16" ht="18" customHeight="1"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6"/>
      <c r="P81" s="71"/>
    </row>
    <row r="82" spans="4:16" ht="18" customHeight="1"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6"/>
      <c r="P82" s="71"/>
    </row>
    <row r="83" spans="4:16" ht="18" customHeight="1"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6"/>
      <c r="P83" s="71"/>
    </row>
    <row r="84" spans="4:16" ht="18" customHeight="1"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6"/>
      <c r="P84" s="71"/>
    </row>
    <row r="85" spans="4:16" ht="18" customHeight="1"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6"/>
      <c r="P85" s="71"/>
    </row>
    <row r="86" spans="4:16" ht="18" customHeight="1"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6"/>
      <c r="P86" s="71"/>
    </row>
    <row r="87" spans="4:16" ht="18" customHeight="1"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6"/>
      <c r="P87" s="71"/>
    </row>
    <row r="88" spans="4:16" ht="18" customHeight="1"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6"/>
      <c r="P88" s="71"/>
    </row>
    <row r="89" spans="4:16" ht="18" customHeight="1"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6"/>
      <c r="P89" s="71"/>
    </row>
    <row r="90" spans="4:16" ht="18" customHeight="1">
      <c r="P90" s="71">
        <f t="shared" ref="P90:P93" si="1">M90-O90</f>
        <v>0</v>
      </c>
    </row>
    <row r="91" spans="4:16" ht="18" customHeight="1">
      <c r="P91" s="71">
        <f t="shared" si="1"/>
        <v>0</v>
      </c>
    </row>
    <row r="92" spans="4:16" ht="18" customHeight="1">
      <c r="P92" s="71">
        <f t="shared" si="1"/>
        <v>0</v>
      </c>
    </row>
    <row r="93" spans="4:16" ht="18" customHeight="1">
      <c r="P93" s="71">
        <f t="shared" si="1"/>
        <v>0</v>
      </c>
    </row>
  </sheetData>
  <mergeCells count="2">
    <mergeCell ref="D6:N6"/>
    <mergeCell ref="J7:L7"/>
  </mergeCells>
  <pageMargins left="0.9" right="0.7" top="0.8" bottom="0.4" header="0.4" footer="0.33"/>
  <pageSetup paperSize="9" scale="96" firstPageNumber="5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84"/>
  <sheetViews>
    <sheetView view="pageBreakPreview" topLeftCell="A52" zoomScale="120" zoomScaleNormal="90" zoomScaleSheetLayoutView="120" workbookViewId="0">
      <selection activeCell="I60" sqref="I60"/>
    </sheetView>
  </sheetViews>
  <sheetFormatPr defaultColWidth="9.140625" defaultRowHeight="18" customHeight="1"/>
  <cols>
    <col min="1" max="1" width="2.7109375" style="22" customWidth="1"/>
    <col min="2" max="2" width="63.42578125" style="22" customWidth="1"/>
    <col min="3" max="3" width="13.5703125" style="21" customWidth="1"/>
    <col min="4" max="4" width="1.5703125" style="22" customWidth="1"/>
    <col min="5" max="5" width="13.5703125" style="21" customWidth="1"/>
    <col min="6" max="16384" width="9.140625" style="22"/>
  </cols>
  <sheetData>
    <row r="1" spans="1:5" ht="18" customHeight="1">
      <c r="A1" s="1" t="s">
        <v>60</v>
      </c>
      <c r="B1" s="41"/>
      <c r="E1" s="12" t="s">
        <v>90</v>
      </c>
    </row>
    <row r="2" spans="1:5" ht="18" customHeight="1">
      <c r="A2" s="41" t="s">
        <v>32</v>
      </c>
      <c r="B2" s="41"/>
      <c r="E2" s="12" t="s">
        <v>91</v>
      </c>
    </row>
    <row r="3" spans="1:5" ht="18" customHeight="1">
      <c r="A3" s="1" t="s">
        <v>157</v>
      </c>
      <c r="B3" s="1"/>
    </row>
    <row r="4" spans="1:5" ht="18" customHeight="1">
      <c r="A4" s="6"/>
      <c r="C4" s="22"/>
      <c r="E4" s="22"/>
    </row>
    <row r="5" spans="1:5" ht="18" customHeight="1">
      <c r="A5" s="6"/>
      <c r="C5" s="92" t="s">
        <v>86</v>
      </c>
      <c r="D5" s="92"/>
      <c r="E5" s="92"/>
    </row>
    <row r="6" spans="1:5" ht="18" customHeight="1">
      <c r="A6" s="5"/>
      <c r="C6" s="46">
        <v>2024</v>
      </c>
      <c r="D6" s="37"/>
      <c r="E6" s="46">
        <v>2023</v>
      </c>
    </row>
    <row r="7" spans="1:5" ht="18" customHeight="1">
      <c r="C7" s="37"/>
      <c r="D7" s="37"/>
      <c r="E7" s="37"/>
    </row>
    <row r="8" spans="1:5" ht="18" customHeight="1">
      <c r="A8" s="4" t="s">
        <v>33</v>
      </c>
      <c r="B8" s="5"/>
    </row>
    <row r="9" spans="1:5" ht="18" customHeight="1">
      <c r="A9" s="5" t="s">
        <v>102</v>
      </c>
      <c r="B9" s="5"/>
      <c r="C9" s="29">
        <f>PL!I27</f>
        <v>18796</v>
      </c>
      <c r="D9" s="29"/>
      <c r="E9" s="29">
        <f>PL!K27</f>
        <v>34618</v>
      </c>
    </row>
    <row r="10" spans="1:5" ht="18" customHeight="1">
      <c r="A10" s="5" t="s">
        <v>141</v>
      </c>
      <c r="B10" s="5"/>
      <c r="C10" s="29"/>
      <c r="D10" s="29"/>
      <c r="E10" s="32"/>
    </row>
    <row r="11" spans="1:5" ht="18" customHeight="1">
      <c r="A11" s="5" t="s">
        <v>34</v>
      </c>
      <c r="B11" s="5"/>
      <c r="C11" s="29">
        <v>20163</v>
      </c>
      <c r="D11" s="29"/>
      <c r="E11" s="32">
        <v>19251</v>
      </c>
    </row>
    <row r="12" spans="1:5" ht="18" customHeight="1">
      <c r="A12" s="6" t="s">
        <v>140</v>
      </c>
      <c r="B12" s="5"/>
      <c r="C12" s="29">
        <v>0</v>
      </c>
      <c r="D12" s="29"/>
      <c r="E12" s="32">
        <v>-6224</v>
      </c>
    </row>
    <row r="13" spans="1:5" ht="18" customHeight="1">
      <c r="A13" s="6" t="s">
        <v>170</v>
      </c>
      <c r="B13" s="5"/>
      <c r="C13" s="29">
        <v>-10</v>
      </c>
      <c r="D13" s="29"/>
      <c r="E13" s="32">
        <v>29</v>
      </c>
    </row>
    <row r="14" spans="1:5" ht="18" customHeight="1">
      <c r="A14" s="5" t="s">
        <v>124</v>
      </c>
      <c r="B14" s="5"/>
      <c r="C14" s="29">
        <v>-650</v>
      </c>
      <c r="D14" s="29"/>
      <c r="E14" s="29">
        <v>-829</v>
      </c>
    </row>
    <row r="15" spans="1:5" ht="18" customHeight="1">
      <c r="A15" s="5" t="s">
        <v>104</v>
      </c>
      <c r="B15" s="5"/>
      <c r="C15" s="29"/>
      <c r="D15" s="29"/>
      <c r="E15" s="29"/>
    </row>
    <row r="16" spans="1:5" ht="18" customHeight="1">
      <c r="A16" s="22" t="s">
        <v>103</v>
      </c>
      <c r="C16" s="29">
        <v>0</v>
      </c>
      <c r="D16" s="29"/>
      <c r="E16" s="29">
        <v>-291</v>
      </c>
    </row>
    <row r="17" spans="1:5" ht="18" customHeight="1">
      <c r="A17" s="22" t="s">
        <v>167</v>
      </c>
      <c r="C17" s="29">
        <v>-186</v>
      </c>
      <c r="D17" s="29"/>
      <c r="E17" s="29">
        <v>0</v>
      </c>
    </row>
    <row r="18" spans="1:5" ht="18" customHeight="1">
      <c r="A18" s="5" t="s">
        <v>122</v>
      </c>
      <c r="B18" s="5"/>
      <c r="C18" s="21">
        <v>2866</v>
      </c>
      <c r="D18" s="29"/>
      <c r="E18" s="29">
        <v>4946</v>
      </c>
    </row>
    <row r="19" spans="1:5" ht="18" customHeight="1">
      <c r="A19" s="5" t="s">
        <v>123</v>
      </c>
      <c r="B19" s="5"/>
      <c r="C19" s="29">
        <v>880</v>
      </c>
      <c r="D19" s="29"/>
      <c r="E19" s="29">
        <v>470</v>
      </c>
    </row>
    <row r="20" spans="1:5" ht="18" customHeight="1">
      <c r="A20" s="5" t="s">
        <v>171</v>
      </c>
      <c r="B20" s="5"/>
      <c r="C20" s="29">
        <v>0</v>
      </c>
      <c r="D20" s="29"/>
      <c r="E20" s="29">
        <v>3</v>
      </c>
    </row>
    <row r="21" spans="1:5" ht="18" customHeight="1">
      <c r="A21" s="5" t="s">
        <v>142</v>
      </c>
      <c r="B21" s="5"/>
      <c r="C21" s="29">
        <v>2</v>
      </c>
      <c r="D21" s="29"/>
      <c r="E21" s="29">
        <v>0</v>
      </c>
    </row>
    <row r="22" spans="1:5" ht="18" customHeight="1">
      <c r="A22" s="6" t="s">
        <v>64</v>
      </c>
      <c r="B22" s="5"/>
      <c r="C22" s="29">
        <v>191</v>
      </c>
      <c r="D22" s="29"/>
      <c r="E22" s="29">
        <v>149</v>
      </c>
    </row>
    <row r="23" spans="1:5" ht="18" customHeight="1">
      <c r="A23" s="6" t="s">
        <v>83</v>
      </c>
      <c r="B23" s="5"/>
      <c r="C23" s="29">
        <v>154</v>
      </c>
      <c r="D23" s="29"/>
      <c r="E23" s="29">
        <v>208</v>
      </c>
    </row>
    <row r="24" spans="1:5" ht="18" customHeight="1">
      <c r="A24" s="5" t="s">
        <v>44</v>
      </c>
      <c r="B24" s="5"/>
      <c r="C24" s="29">
        <v>2552</v>
      </c>
      <c r="D24" s="29"/>
      <c r="E24" s="29">
        <v>3810</v>
      </c>
    </row>
    <row r="25" spans="1:5" ht="18" customHeight="1">
      <c r="A25" s="5" t="s">
        <v>85</v>
      </c>
      <c r="B25" s="5"/>
      <c r="C25" s="29">
        <v>4675</v>
      </c>
      <c r="D25" s="29"/>
      <c r="E25" s="29">
        <v>8857</v>
      </c>
    </row>
    <row r="26" spans="1:5" ht="18" customHeight="1">
      <c r="A26" s="4" t="s">
        <v>131</v>
      </c>
      <c r="B26" s="5"/>
      <c r="C26" s="29"/>
      <c r="D26" s="29"/>
      <c r="E26" s="29"/>
    </row>
    <row r="27" spans="1:5" ht="18" customHeight="1">
      <c r="A27" s="6" t="s">
        <v>49</v>
      </c>
      <c r="B27" s="5"/>
      <c r="C27" s="29">
        <v>83</v>
      </c>
      <c r="D27" s="29"/>
      <c r="E27" s="29">
        <v>3892</v>
      </c>
    </row>
    <row r="28" spans="1:5" ht="18" customHeight="1">
      <c r="A28" s="5" t="s">
        <v>35</v>
      </c>
      <c r="B28" s="5"/>
      <c r="C28" s="29">
        <v>-4220</v>
      </c>
      <c r="D28" s="29"/>
      <c r="E28" s="29">
        <v>-2395</v>
      </c>
    </row>
    <row r="29" spans="1:5" ht="18" customHeight="1">
      <c r="A29" s="5" t="s">
        <v>4</v>
      </c>
      <c r="B29" s="5"/>
      <c r="C29" s="29">
        <v>-12988</v>
      </c>
      <c r="D29" s="29"/>
      <c r="E29" s="29">
        <v>-2235</v>
      </c>
    </row>
    <row r="30" spans="1:5" ht="18" customHeight="1">
      <c r="A30" s="5" t="s">
        <v>31</v>
      </c>
      <c r="B30" s="5"/>
      <c r="C30" s="29">
        <v>34</v>
      </c>
      <c r="D30" s="29"/>
      <c r="E30" s="29">
        <v>-30</v>
      </c>
    </row>
    <row r="31" spans="1:5" ht="18" customHeight="1">
      <c r="A31" s="4" t="s">
        <v>130</v>
      </c>
      <c r="B31" s="5"/>
      <c r="C31" s="29"/>
      <c r="D31" s="29"/>
      <c r="E31" s="29"/>
    </row>
    <row r="32" spans="1:5" ht="18" customHeight="1">
      <c r="A32" s="6" t="s">
        <v>28</v>
      </c>
      <c r="B32" s="5"/>
      <c r="C32" s="29">
        <v>933</v>
      </c>
      <c r="D32" s="29"/>
      <c r="E32" s="29">
        <v>2573</v>
      </c>
    </row>
    <row r="33" spans="1:5" ht="18" customHeight="1">
      <c r="A33" s="6" t="s">
        <v>137</v>
      </c>
      <c r="B33" s="5"/>
      <c r="C33" s="29">
        <v>3482</v>
      </c>
      <c r="D33" s="29"/>
      <c r="E33" s="29">
        <v>2357</v>
      </c>
    </row>
    <row r="34" spans="1:5" ht="18" customHeight="1">
      <c r="A34" s="6" t="s">
        <v>52</v>
      </c>
      <c r="C34" s="29">
        <v>-2661</v>
      </c>
      <c r="D34" s="34"/>
      <c r="E34" s="29">
        <v>3501</v>
      </c>
    </row>
    <row r="35" spans="1:5" ht="18" customHeight="1">
      <c r="A35" s="5" t="s">
        <v>10</v>
      </c>
      <c r="B35" s="5"/>
      <c r="C35" s="29">
        <v>-1924</v>
      </c>
      <c r="D35" s="29"/>
      <c r="E35" s="29">
        <v>-459</v>
      </c>
    </row>
    <row r="36" spans="1:5" ht="18" customHeight="1">
      <c r="A36" s="6" t="s">
        <v>117</v>
      </c>
      <c r="B36" s="5"/>
      <c r="C36" s="29">
        <v>-1304</v>
      </c>
      <c r="D36" s="29"/>
      <c r="E36" s="29">
        <v>0</v>
      </c>
    </row>
    <row r="37" spans="1:5" ht="18" customHeight="1">
      <c r="A37" s="5" t="s">
        <v>172</v>
      </c>
      <c r="B37" s="5"/>
      <c r="C37" s="29">
        <v>0</v>
      </c>
      <c r="D37" s="29"/>
      <c r="E37" s="29">
        <v>5</v>
      </c>
    </row>
    <row r="38" spans="1:5" ht="18" customHeight="1">
      <c r="A38" s="5" t="s">
        <v>119</v>
      </c>
      <c r="B38" s="5"/>
      <c r="C38" s="29">
        <v>-9501</v>
      </c>
      <c r="D38" s="29"/>
      <c r="E38" s="29">
        <v>-11129</v>
      </c>
    </row>
    <row r="39" spans="1:5" ht="18" customHeight="1">
      <c r="A39" s="42" t="s">
        <v>43</v>
      </c>
      <c r="C39" s="38">
        <f>SUM(C9:C38)</f>
        <v>21367</v>
      </c>
      <c r="D39" s="29"/>
      <c r="E39" s="38">
        <f>SUM(E9:E38)</f>
        <v>61077</v>
      </c>
    </row>
    <row r="40" spans="1:5" ht="18" customHeight="1">
      <c r="A40" s="1" t="s">
        <v>60</v>
      </c>
      <c r="B40" s="41"/>
      <c r="E40" s="12" t="s">
        <v>90</v>
      </c>
    </row>
    <row r="41" spans="1:5" ht="18" customHeight="1">
      <c r="A41" s="41" t="s">
        <v>36</v>
      </c>
      <c r="B41" s="41"/>
      <c r="E41" s="12" t="s">
        <v>91</v>
      </c>
    </row>
    <row r="42" spans="1:5" ht="18" customHeight="1">
      <c r="A42" s="1" t="s">
        <v>157</v>
      </c>
      <c r="B42" s="1"/>
    </row>
    <row r="43" spans="1:5" ht="18" customHeight="1">
      <c r="A43" s="41"/>
      <c r="B43" s="1"/>
    </row>
    <row r="44" spans="1:5" ht="18" customHeight="1">
      <c r="A44" s="41"/>
      <c r="B44" s="1"/>
      <c r="C44" s="92" t="s">
        <v>86</v>
      </c>
      <c r="D44" s="92"/>
      <c r="E44" s="92"/>
    </row>
    <row r="45" spans="1:5" ht="18" customHeight="1">
      <c r="A45" s="41"/>
      <c r="B45" s="1"/>
      <c r="C45" s="46">
        <v>2024</v>
      </c>
      <c r="D45" s="37"/>
      <c r="E45" s="46">
        <v>2023</v>
      </c>
    </row>
    <row r="46" spans="1:5" ht="18" customHeight="1">
      <c r="A46" s="4" t="s">
        <v>37</v>
      </c>
      <c r="E46" s="39"/>
    </row>
    <row r="47" spans="1:5" ht="18" customHeight="1">
      <c r="A47" s="5" t="s">
        <v>120</v>
      </c>
      <c r="C47" s="23">
        <v>40672</v>
      </c>
      <c r="E47" s="23">
        <v>20000</v>
      </c>
    </row>
    <row r="48" spans="1:5" ht="18" customHeight="1">
      <c r="A48" s="5" t="s">
        <v>169</v>
      </c>
      <c r="C48" s="29">
        <v>49</v>
      </c>
      <c r="E48" s="39">
        <v>626</v>
      </c>
    </row>
    <row r="49" spans="1:5" ht="18" customHeight="1">
      <c r="A49" s="5" t="s">
        <v>138</v>
      </c>
      <c r="C49" s="10">
        <v>774</v>
      </c>
      <c r="E49" s="7">
        <v>336</v>
      </c>
    </row>
    <row r="50" spans="1:5" ht="18" customHeight="1">
      <c r="A50" s="5" t="s">
        <v>57</v>
      </c>
      <c r="C50" s="23">
        <v>-215802</v>
      </c>
      <c r="D50" s="29"/>
      <c r="E50" s="23">
        <v>-51444</v>
      </c>
    </row>
    <row r="51" spans="1:5" ht="18" customHeight="1">
      <c r="A51" s="5" t="s">
        <v>66</v>
      </c>
      <c r="C51" s="24">
        <v>-3969</v>
      </c>
      <c r="D51" s="29"/>
      <c r="E51" s="24">
        <v>-61</v>
      </c>
    </row>
    <row r="52" spans="1:5" ht="18" customHeight="1">
      <c r="A52" s="42" t="s">
        <v>42</v>
      </c>
      <c r="B52" s="5"/>
      <c r="C52" s="28">
        <f>SUM(C47:C51)</f>
        <v>-178276</v>
      </c>
      <c r="D52" s="29"/>
      <c r="E52" s="28">
        <f>SUM(E47:E51)</f>
        <v>-30543</v>
      </c>
    </row>
    <row r="53" spans="1:5" ht="18" customHeight="1">
      <c r="A53" s="42"/>
      <c r="B53" s="5"/>
      <c r="C53" s="29"/>
      <c r="D53" s="29"/>
      <c r="E53" s="29"/>
    </row>
    <row r="54" spans="1:5" ht="18" customHeight="1">
      <c r="A54" s="4" t="s">
        <v>38</v>
      </c>
      <c r="B54" s="5"/>
      <c r="C54" s="29"/>
      <c r="D54" s="29"/>
      <c r="E54" s="32"/>
    </row>
    <row r="55" spans="1:5" ht="18" customHeight="1">
      <c r="A55" s="5" t="s">
        <v>161</v>
      </c>
      <c r="B55" s="5"/>
      <c r="C55" s="29">
        <v>25000</v>
      </c>
      <c r="D55" s="29"/>
      <c r="E55" s="32">
        <v>0</v>
      </c>
    </row>
    <row r="56" spans="1:5" ht="18" customHeight="1">
      <c r="A56" s="5" t="s">
        <v>121</v>
      </c>
      <c r="B56" s="5"/>
      <c r="C56" s="29">
        <v>190822</v>
      </c>
      <c r="D56" s="29"/>
      <c r="E56" s="29">
        <v>4270</v>
      </c>
    </row>
    <row r="57" spans="1:5" ht="18" customHeight="1">
      <c r="A57" s="5" t="s">
        <v>58</v>
      </c>
      <c r="B57" s="5"/>
      <c r="C57" s="23">
        <v>-36000</v>
      </c>
      <c r="D57" s="29"/>
      <c r="E57" s="32">
        <v>-20500</v>
      </c>
    </row>
    <row r="58" spans="1:5" ht="18" customHeight="1">
      <c r="A58" s="5" t="s">
        <v>139</v>
      </c>
      <c r="B58" s="5"/>
      <c r="C58" s="23">
        <v>-2887</v>
      </c>
      <c r="D58" s="29"/>
      <c r="E58" s="23">
        <v>-3100</v>
      </c>
    </row>
    <row r="59" spans="1:5" ht="18" customHeight="1">
      <c r="A59" s="5" t="s">
        <v>173</v>
      </c>
      <c r="B59" s="5"/>
      <c r="C59" s="23">
        <v>0</v>
      </c>
      <c r="D59" s="29"/>
      <c r="E59" s="23">
        <v>15919</v>
      </c>
    </row>
    <row r="60" spans="1:5" ht="18" customHeight="1">
      <c r="A60" s="5" t="s">
        <v>176</v>
      </c>
      <c r="B60" s="5"/>
      <c r="C60" s="23">
        <v>-26109</v>
      </c>
      <c r="D60" s="29"/>
      <c r="E60" s="23">
        <v>-27199</v>
      </c>
    </row>
    <row r="61" spans="1:5" ht="18" customHeight="1">
      <c r="A61" s="22" t="s">
        <v>47</v>
      </c>
      <c r="B61" s="5"/>
      <c r="C61" s="24">
        <v>-2187</v>
      </c>
      <c r="D61" s="29"/>
      <c r="E61" s="24">
        <v>-3828</v>
      </c>
    </row>
    <row r="62" spans="1:5" ht="18" customHeight="1">
      <c r="A62" s="42" t="s">
        <v>143</v>
      </c>
      <c r="B62" s="5"/>
      <c r="C62" s="28">
        <f>SUM(C55:C61)</f>
        <v>148639</v>
      </c>
      <c r="D62" s="29"/>
      <c r="E62" s="28">
        <f>SUM(E55:E61)</f>
        <v>-34438</v>
      </c>
    </row>
    <row r="63" spans="1:5" ht="18" customHeight="1">
      <c r="A63" s="42"/>
      <c r="B63" s="5"/>
      <c r="C63" s="32"/>
      <c r="D63" s="29"/>
      <c r="E63" s="32"/>
    </row>
    <row r="64" spans="1:5" ht="18" customHeight="1">
      <c r="A64" s="4" t="s">
        <v>175</v>
      </c>
      <c r="B64" s="5"/>
      <c r="C64" s="29">
        <f>SUM(C62,C52,C39)</f>
        <v>-8270</v>
      </c>
      <c r="D64" s="29"/>
      <c r="E64" s="29">
        <f>SUM(E62,E52,E39)</f>
        <v>-3904</v>
      </c>
    </row>
    <row r="65" spans="1:7" ht="18" customHeight="1">
      <c r="A65" s="4"/>
      <c r="B65" s="5"/>
      <c r="C65" s="29"/>
      <c r="D65" s="29"/>
      <c r="E65" s="32"/>
    </row>
    <row r="66" spans="1:7" ht="18" customHeight="1">
      <c r="A66" s="4" t="s">
        <v>95</v>
      </c>
      <c r="B66" s="5"/>
      <c r="C66" s="28">
        <f>BS!G12</f>
        <v>45138</v>
      </c>
      <c r="D66" s="29"/>
      <c r="E66" s="28">
        <v>61025</v>
      </c>
    </row>
    <row r="67" spans="1:7" ht="18" customHeight="1">
      <c r="A67" s="4"/>
      <c r="B67" s="5"/>
      <c r="C67" s="32"/>
      <c r="D67" s="29"/>
      <c r="E67" s="32"/>
    </row>
    <row r="68" spans="1:7" ht="18" customHeight="1" thickBot="1">
      <c r="A68" s="4" t="s">
        <v>94</v>
      </c>
      <c r="B68" s="5"/>
      <c r="C68" s="31">
        <f>SUM(C64:C67)</f>
        <v>36868</v>
      </c>
      <c r="D68" s="29"/>
      <c r="E68" s="31">
        <f>SUM(E64:E67)</f>
        <v>57121</v>
      </c>
      <c r="G68" s="75">
        <f>C68-BS!E12</f>
        <v>0</v>
      </c>
    </row>
    <row r="69" spans="1:7" ht="18" customHeight="1" thickTop="1">
      <c r="A69" s="41"/>
      <c r="B69" s="1"/>
      <c r="C69" s="17"/>
      <c r="D69" s="37"/>
      <c r="E69" s="17"/>
    </row>
    <row r="70" spans="1:7" ht="18" customHeight="1">
      <c r="A70" s="9" t="s">
        <v>48</v>
      </c>
      <c r="C70" s="40"/>
      <c r="D70" s="40"/>
      <c r="E70" s="40"/>
    </row>
    <row r="71" spans="1:7" ht="18" customHeight="1">
      <c r="A71" s="22" t="s">
        <v>41</v>
      </c>
      <c r="B71" s="22" t="s">
        <v>110</v>
      </c>
      <c r="C71" s="34"/>
      <c r="D71" s="34"/>
      <c r="E71" s="34"/>
    </row>
    <row r="72" spans="1:7" ht="18" customHeight="1">
      <c r="A72" s="43" t="s">
        <v>106</v>
      </c>
      <c r="B72" s="36" t="s">
        <v>107</v>
      </c>
      <c r="C72" s="29">
        <v>185</v>
      </c>
      <c r="D72" s="29"/>
      <c r="E72" s="32">
        <v>150</v>
      </c>
    </row>
    <row r="73" spans="1:7" ht="18" customHeight="1">
      <c r="A73" s="43" t="s">
        <v>106</v>
      </c>
      <c r="B73" s="36" t="s">
        <v>108</v>
      </c>
      <c r="C73" s="29">
        <v>30617</v>
      </c>
      <c r="D73" s="29"/>
      <c r="E73" s="32">
        <v>22359</v>
      </c>
    </row>
    <row r="74" spans="1:7" ht="18" customHeight="1">
      <c r="A74" s="43" t="s">
        <v>106</v>
      </c>
      <c r="B74" s="22" t="s">
        <v>109</v>
      </c>
      <c r="C74" s="29">
        <v>6066</v>
      </c>
      <c r="D74" s="29"/>
      <c r="E74" s="32">
        <v>34612</v>
      </c>
    </row>
    <row r="75" spans="1:7" ht="18" customHeight="1" thickBot="1">
      <c r="B75" s="22" t="s">
        <v>39</v>
      </c>
      <c r="C75" s="35">
        <f>SUM(C72:C74)</f>
        <v>36868</v>
      </c>
      <c r="D75" s="29"/>
      <c r="E75" s="35">
        <f>SUM(E72:E74)</f>
        <v>57121</v>
      </c>
      <c r="G75" s="75">
        <f>C75-C68</f>
        <v>0</v>
      </c>
    </row>
    <row r="76" spans="1:7" ht="18" customHeight="1" thickTop="1">
      <c r="C76" s="34"/>
      <c r="D76" s="34"/>
      <c r="E76" s="34"/>
    </row>
    <row r="77" spans="1:7" ht="18" customHeight="1">
      <c r="A77" s="22" t="s">
        <v>40</v>
      </c>
      <c r="B77" s="44" t="s">
        <v>126</v>
      </c>
      <c r="C77" s="22"/>
      <c r="E77" s="22"/>
    </row>
    <row r="78" spans="1:7" ht="18" customHeight="1">
      <c r="A78" s="22" t="s">
        <v>14</v>
      </c>
      <c r="B78" s="36" t="s">
        <v>127</v>
      </c>
      <c r="C78" s="21">
        <v>1068</v>
      </c>
      <c r="E78" s="75">
        <v>0</v>
      </c>
    </row>
    <row r="79" spans="1:7" ht="18" customHeight="1">
      <c r="A79" s="22" t="s">
        <v>14</v>
      </c>
      <c r="B79" s="36" t="s">
        <v>128</v>
      </c>
      <c r="C79" s="80">
        <v>848</v>
      </c>
      <c r="E79" s="80">
        <v>2323</v>
      </c>
    </row>
    <row r="80" spans="1:7" ht="18" customHeight="1">
      <c r="A80" s="22" t="s">
        <v>14</v>
      </c>
      <c r="B80" s="78" t="s">
        <v>129</v>
      </c>
      <c r="C80" s="79">
        <v>215802</v>
      </c>
      <c r="E80" s="79">
        <v>51444</v>
      </c>
    </row>
    <row r="81" spans="1:5" ht="18" customHeight="1" thickBot="1">
      <c r="A81" s="6"/>
      <c r="B81" s="2" t="s">
        <v>39</v>
      </c>
      <c r="C81" s="77">
        <f>SUM(C78:C80)</f>
        <v>217718</v>
      </c>
      <c r="D81" s="34"/>
      <c r="E81" s="77">
        <f>SUM(E78:E80)</f>
        <v>53767</v>
      </c>
    </row>
    <row r="82" spans="1:5" ht="18" customHeight="1" thickTop="1">
      <c r="C82" s="34"/>
      <c r="D82" s="34"/>
      <c r="E82" s="32"/>
    </row>
    <row r="83" spans="1:5" ht="18" customHeight="1">
      <c r="C83" s="32">
        <f>C75-C68</f>
        <v>0</v>
      </c>
      <c r="D83" s="29"/>
      <c r="E83" s="32">
        <f>E75-E68</f>
        <v>0</v>
      </c>
    </row>
    <row r="84" spans="1:5" ht="18" customHeight="1">
      <c r="C84" s="10">
        <f>C68-BS!E12</f>
        <v>0</v>
      </c>
    </row>
  </sheetData>
  <mergeCells count="2">
    <mergeCell ref="C5:E5"/>
    <mergeCell ref="C44:E44"/>
  </mergeCells>
  <pageMargins left="0.9" right="0.7" top="0.8" bottom="0.4" header="0.4" footer="0.33"/>
  <pageSetup paperSize="9" scale="97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C4505A772CAC4CADACE6817A41875C" ma:contentTypeVersion="16" ma:contentTypeDescription="Create a new document." ma:contentTypeScope="" ma:versionID="a5658db142a0e793483e6d30d68dbea2">
  <xsd:schema xmlns:xsd="http://www.w3.org/2001/XMLSchema" xmlns:xs="http://www.w3.org/2001/XMLSchema" xmlns:p="http://schemas.microsoft.com/office/2006/metadata/properties" xmlns:ns2="d476ccc6-55a9-489a-946f-1c56b05a8995" xmlns:ns3="942d4e81-0105-4131-b47d-d89059c935d4" targetNamespace="http://schemas.microsoft.com/office/2006/metadata/properties" ma:root="true" ma:fieldsID="2ccda956a2c9eb0bb66c1a6edbeee48f" ns2:_="" ns3:_="">
    <xsd:import namespace="d476ccc6-55a9-489a-946f-1c56b05a8995"/>
    <xsd:import namespace="942d4e81-0105-4131-b47d-d89059c935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6ccc6-55a9-489a-946f-1c56b05a8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fc080f-f364-4b2d-8d6e-faa31e5b1c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2d4e81-0105-4131-b47d-d89059c935d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8b8d85c-2c89-4d55-a84f-749b01e46623}" ma:internalName="TaxCatchAll" ma:showField="CatchAllData" ma:web="942d4e81-0105-4131-b47d-d89059c935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76ccc6-55a9-489a-946f-1c56b05a8995">
      <Terms xmlns="http://schemas.microsoft.com/office/infopath/2007/PartnerControls"/>
    </lcf76f155ced4ddcb4097134ff3c332f>
    <TaxCatchAll xmlns="942d4e81-0105-4131-b47d-d89059c935d4" xsi:nil="true"/>
  </documentManagement>
</p:properties>
</file>

<file path=customXml/itemProps1.xml><?xml version="1.0" encoding="utf-8"?>
<ds:datastoreItem xmlns:ds="http://schemas.openxmlformats.org/officeDocument/2006/customXml" ds:itemID="{6589F6D3-AA85-4AAA-9F29-0EC4223BA4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9A69F8-1543-47A4-8F1E-1FB9C60A91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76ccc6-55a9-489a-946f-1c56b05a8995"/>
    <ds:schemaRef ds:uri="942d4e81-0105-4131-b47d-d89059c935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F7BB3E-E203-410F-B0CC-208C58640AF8}">
  <ds:schemaRefs>
    <ds:schemaRef ds:uri="http://schemas.microsoft.com/office/2006/metadata/properties"/>
    <ds:schemaRef ds:uri="http://schemas.microsoft.com/office/infopath/2007/PartnerControls"/>
    <ds:schemaRef ds:uri="d476ccc6-55a9-489a-946f-1c56b05a8995"/>
    <ds:schemaRef ds:uri="942d4e81-0105-4131-b47d-d89059c935d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Dollaporn Kitlapcharoenkul</cp:lastModifiedBy>
  <cp:lastPrinted>2024-07-30T04:17:40Z</cp:lastPrinted>
  <dcterms:created xsi:type="dcterms:W3CDTF">1998-09-16T09:49:24Z</dcterms:created>
  <dcterms:modified xsi:type="dcterms:W3CDTF">2024-08-06T09:35:41Z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0x0101001EC4505A772CAC4CADACE6817A41875C</vt:lpwstr>
  </property>
</Properties>
</file>