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4\2. Q2\2.8 FS\"/>
    </mc:Choice>
  </mc:AlternateContent>
  <xr:revisionPtr revIDLastSave="0" documentId="13_ncr:1_{567ED8C8-0978-49DD-8C4C-00A552530924}" xr6:coauthVersionLast="47" xr6:coauthVersionMax="47" xr10:uidLastSave="{00000000-0000-0000-0000-000000000000}"/>
  <bookViews>
    <workbookView xWindow="-98" yWindow="-98" windowWidth="27196" windowHeight="17475" tabRatio="859" xr2:uid="{00000000-000D-0000-FFFF-FFFF00000000}"/>
  </bookViews>
  <sheets>
    <sheet name="BS (P3-4)" sheetId="1" r:id="rId1"/>
    <sheet name="PL3m (P5)" sheetId="21" r:id="rId2"/>
    <sheet name="PL6m (P6)" sheetId="16" r:id="rId3"/>
    <sheet name="SHConso 6m23 (P7)" sheetId="19" r:id="rId4"/>
    <sheet name="SHConso 6m24 (P8)" sheetId="15" r:id="rId5"/>
    <sheet name="SHSeparate 6m23 (P9)" sheetId="20" r:id="rId6"/>
    <sheet name="SHSeparate 6m24 (P10)" sheetId="17" r:id="rId7"/>
    <sheet name="CF (P11-13)" sheetId="6" r:id="rId8"/>
  </sheets>
  <definedNames>
    <definedName name="_xlnm._FilterDatabase" localSheetId="0" hidden="1">'BS (P3-4)'!$A$1:$A$2</definedName>
    <definedName name="_xlnm._FilterDatabase" localSheetId="7" hidden="1">'CF (P11-13)'!#REF!</definedName>
    <definedName name="_Hlk120336604" localSheetId="7">'CF (P11-13)'!#REF!</definedName>
    <definedName name="_xlnm.Print_Area" localSheetId="0">'BS (P3-4)'!$A$1:$K$77</definedName>
    <definedName name="_xlnm.Print_Area" localSheetId="7">'CF (P11-13)'!$A$1:$I$107</definedName>
    <definedName name="_xlnm.Print_Area" localSheetId="1">'PL3m (P5)'!$A$1:$J$48</definedName>
    <definedName name="_xlnm.Print_Area" localSheetId="2">'PL6m (P6)'!$A$1:$J$48</definedName>
    <definedName name="_xlnm.Print_Area" localSheetId="3">'SHConso 6m23 (P7)'!$A$1:$V$31</definedName>
    <definedName name="_xlnm.Print_Area" localSheetId="4">'SHConso 6m24 (P8)'!$A$1:$R$21</definedName>
    <definedName name="_xlnm.Print_Area" localSheetId="5">'SHSeparate 6m23 (P9)'!$A$1:$P$25</definedName>
    <definedName name="_xlnm.Print_Area" localSheetId="6">'SHSeparate 6m24 (P10)'!$A$1:$N$18</definedName>
    <definedName name="Z_A3B3E038_AAE0_4F24_B01A_BCF5B017EAC3_.wvu.PrintArea" localSheetId="0" hidden="1">'BS (P3-4)'!$A$1:$F$78</definedName>
    <definedName name="Z_A3B3E038_AAE0_4F24_B01A_BCF5B017EAC3_.wvu.PrintArea" localSheetId="7" hidden="1">'CF (P11-13)'!$A$1:$D$79</definedName>
    <definedName name="Z_A3B3E038_AAE0_4F24_B01A_BCF5B017EAC3_.wvu.PrintArea" localSheetId="1" hidden="1">'PL3m (P5)'!$A$1:$E$47</definedName>
    <definedName name="Z_A3B3E038_AAE0_4F24_B01A_BCF5B017EAC3_.wvu.PrintArea" localSheetId="2" hidden="1">'PL6m (P6)'!$A$1:$E$47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6" l="1"/>
  <c r="C29" i="6"/>
  <c r="C30" i="6"/>
  <c r="G28" i="6"/>
  <c r="C28" i="6"/>
  <c r="P16" i="20"/>
  <c r="P15" i="20"/>
  <c r="N17" i="20"/>
  <c r="L17" i="20"/>
  <c r="J17" i="20"/>
  <c r="H17" i="20"/>
  <c r="F17" i="20"/>
  <c r="V18" i="19"/>
  <c r="P18" i="19"/>
  <c r="H29" i="16"/>
  <c r="H20" i="16"/>
  <c r="H29" i="21"/>
  <c r="H20" i="21"/>
  <c r="H17" i="21"/>
  <c r="E56" i="1"/>
  <c r="E43" i="1"/>
  <c r="F48" i="16"/>
  <c r="F46" i="16"/>
  <c r="D48" i="16"/>
  <c r="D46" i="16"/>
  <c r="F48" i="21"/>
  <c r="F46" i="21"/>
  <c r="D48" i="21"/>
  <c r="D46" i="21"/>
  <c r="H21" i="21" l="1"/>
  <c r="P17" i="20"/>
  <c r="E74" i="1"/>
  <c r="E72" i="1"/>
  <c r="I62" i="6"/>
  <c r="G62" i="6"/>
  <c r="E62" i="6"/>
  <c r="C62" i="6"/>
  <c r="I104" i="6" l="1"/>
  <c r="G104" i="6"/>
  <c r="E104" i="6"/>
  <c r="C104" i="6"/>
  <c r="A81" i="6"/>
  <c r="I98" i="6"/>
  <c r="G98" i="6"/>
  <c r="E98" i="6"/>
  <c r="C98" i="6"/>
  <c r="D17" i="20"/>
  <c r="R24" i="19"/>
  <c r="N24" i="19"/>
  <c r="L24" i="19"/>
  <c r="J24" i="19"/>
  <c r="H24" i="19"/>
  <c r="F24" i="19"/>
  <c r="D24" i="19"/>
  <c r="T22" i="19"/>
  <c r="T24" i="19" s="1"/>
  <c r="R22" i="19"/>
  <c r="N22" i="19"/>
  <c r="L22" i="19"/>
  <c r="J22" i="19"/>
  <c r="H22" i="19"/>
  <c r="F22" i="19"/>
  <c r="D22" i="19"/>
  <c r="P21" i="19"/>
  <c r="P22" i="19" s="1"/>
  <c r="T18" i="19"/>
  <c r="R18" i="19"/>
  <c r="N18" i="19"/>
  <c r="L18" i="19"/>
  <c r="J18" i="19"/>
  <c r="H18" i="19"/>
  <c r="F18" i="19"/>
  <c r="D18" i="19"/>
  <c r="P17" i="19"/>
  <c r="V17" i="19" s="1"/>
  <c r="V21" i="19" l="1"/>
  <c r="V22" i="19" s="1"/>
  <c r="F44" i="21" l="1"/>
  <c r="F38" i="21"/>
  <c r="J21" i="21"/>
  <c r="F21" i="21"/>
  <c r="D21" i="21"/>
  <c r="J14" i="21"/>
  <c r="H14" i="21"/>
  <c r="F14" i="21"/>
  <c r="D14" i="21"/>
  <c r="F7" i="21"/>
  <c r="D7" i="21"/>
  <c r="D6" i="21"/>
  <c r="H6" i="21" s="1"/>
  <c r="J23" i="21" l="1"/>
  <c r="J28" i="21" s="1"/>
  <c r="J30" i="21" s="1"/>
  <c r="J32" i="21" s="1"/>
  <c r="J35" i="21" s="1"/>
  <c r="D23" i="21"/>
  <c r="D28" i="21" s="1"/>
  <c r="D30" i="21" s="1"/>
  <c r="D32" i="21" s="1"/>
  <c r="H23" i="21"/>
  <c r="H28" i="21" s="1"/>
  <c r="H30" i="21" s="1"/>
  <c r="H32" i="21" s="1"/>
  <c r="H35" i="21" s="1"/>
  <c r="F23" i="21"/>
  <c r="F28" i="21" s="1"/>
  <c r="F30" i="21" s="1"/>
  <c r="F32" i="21" s="1"/>
  <c r="D38" i="21"/>
  <c r="D44" i="21"/>
  <c r="J48" i="21" l="1"/>
  <c r="J46" i="21"/>
  <c r="H48" i="21"/>
  <c r="H46" i="21"/>
  <c r="J41" i="21"/>
  <c r="J44" i="21" s="1"/>
  <c r="H41" i="21"/>
  <c r="J38" i="21"/>
  <c r="H38" i="21"/>
  <c r="H44" i="21" l="1"/>
  <c r="G27" i="1" l="1"/>
  <c r="P14" i="15" l="1"/>
  <c r="L14" i="15"/>
  <c r="J14" i="15"/>
  <c r="H14" i="15"/>
  <c r="F14" i="15"/>
  <c r="D14" i="15"/>
  <c r="N13" i="15"/>
  <c r="R13" i="15" s="1"/>
  <c r="N12" i="15"/>
  <c r="R12" i="15" s="1"/>
  <c r="R14" i="15" l="1"/>
  <c r="N14" i="15"/>
  <c r="I18" i="6" l="1"/>
  <c r="G18" i="6"/>
  <c r="E18" i="6"/>
  <c r="C18" i="6"/>
  <c r="P18" i="15"/>
  <c r="P17" i="15"/>
  <c r="L18" i="15"/>
  <c r="L17" i="15"/>
  <c r="T28" i="19"/>
  <c r="T27" i="19"/>
  <c r="R28" i="19"/>
  <c r="R27" i="19"/>
  <c r="N28" i="19"/>
  <c r="N27" i="19"/>
  <c r="N11" i="17" l="1"/>
  <c r="L22" i="20" l="1"/>
  <c r="J22" i="20"/>
  <c r="H22" i="20"/>
  <c r="F22" i="20"/>
  <c r="F24" i="20" s="1"/>
  <c r="D22" i="20"/>
  <c r="P21" i="20"/>
  <c r="L24" i="20"/>
  <c r="J24" i="20"/>
  <c r="H24" i="20"/>
  <c r="D24" i="20"/>
  <c r="P11" i="20"/>
  <c r="T29" i="19"/>
  <c r="R29" i="19"/>
  <c r="L29" i="19"/>
  <c r="J29" i="19"/>
  <c r="H29" i="19"/>
  <c r="F29" i="19"/>
  <c r="D29" i="19"/>
  <c r="P28" i="19"/>
  <c r="V28" i="19" s="1"/>
  <c r="P16" i="19"/>
  <c r="P12" i="19"/>
  <c r="V12" i="19" s="1"/>
  <c r="J31" i="19" l="1"/>
  <c r="L31" i="19"/>
  <c r="T31" i="19"/>
  <c r="D31" i="19"/>
  <c r="R31" i="19"/>
  <c r="H31" i="19"/>
  <c r="V16" i="19"/>
  <c r="N29" i="19"/>
  <c r="N31" i="19" s="1"/>
  <c r="P27" i="19"/>
  <c r="V27" i="19" s="1"/>
  <c r="P24" i="19"/>
  <c r="V24" i="19" s="1"/>
  <c r="F31" i="19" l="1"/>
  <c r="P31" i="19" s="1"/>
  <c r="V31" i="19" s="1"/>
  <c r="P29" i="19"/>
  <c r="V29" i="19" s="1"/>
  <c r="C13" i="6" l="1"/>
  <c r="C14" i="6"/>
  <c r="C17" i="6"/>
  <c r="C19" i="6"/>
  <c r="F44" i="16" l="1"/>
  <c r="D38" i="16"/>
  <c r="C5" i="6" l="1"/>
  <c r="E74" i="6"/>
  <c r="E19" i="6"/>
  <c r="E17" i="6"/>
  <c r="E14" i="6"/>
  <c r="E13" i="6"/>
  <c r="C46" i="6" l="1"/>
  <c r="C84" i="6"/>
  <c r="F21" i="16"/>
  <c r="F14" i="16"/>
  <c r="F7" i="16"/>
  <c r="E7" i="6" s="1"/>
  <c r="E86" i="6" s="1"/>
  <c r="E48" i="6" l="1"/>
  <c r="F23" i="16"/>
  <c r="F28" i="16" l="1"/>
  <c r="F30" i="16" s="1"/>
  <c r="F32" i="16" s="1"/>
  <c r="F38" i="16" l="1"/>
  <c r="E11" i="6"/>
  <c r="E26" i="6" s="1"/>
  <c r="E38" i="6" l="1"/>
  <c r="E40" i="6" s="1"/>
  <c r="E76" i="6" s="1"/>
  <c r="E78" i="6" s="1"/>
  <c r="C74" i="6"/>
  <c r="I59" i="1" l="1"/>
  <c r="K59" i="1"/>
  <c r="G59" i="1"/>
  <c r="E59" i="1"/>
  <c r="K49" i="1" l="1"/>
  <c r="I49" i="1"/>
  <c r="G49" i="1"/>
  <c r="E49" i="1"/>
  <c r="I74" i="6" l="1"/>
  <c r="G74" i="6"/>
  <c r="I19" i="6"/>
  <c r="G19" i="6"/>
  <c r="I17" i="6"/>
  <c r="G17" i="6"/>
  <c r="I14" i="6"/>
  <c r="G14" i="6"/>
  <c r="I13" i="6"/>
  <c r="G13" i="6"/>
  <c r="G38" i="1" l="1"/>
  <c r="G37" i="1"/>
  <c r="G73" i="1"/>
  <c r="G75" i="1" s="1"/>
  <c r="G29" i="1"/>
  <c r="G16" i="1"/>
  <c r="K6" i="1"/>
  <c r="J7" i="21" s="1"/>
  <c r="K5" i="1"/>
  <c r="G5" i="6"/>
  <c r="G84" i="6" s="1"/>
  <c r="D7" i="16"/>
  <c r="C7" i="6" s="1"/>
  <c r="C86" i="6" s="1"/>
  <c r="D6" i="16"/>
  <c r="C6" i="6" l="1"/>
  <c r="C85" i="6" s="1"/>
  <c r="J7" i="16"/>
  <c r="I7" i="6" s="1"/>
  <c r="I86" i="6" s="1"/>
  <c r="G31" i="1"/>
  <c r="G61" i="1"/>
  <c r="G77" i="1" s="1"/>
  <c r="C47" i="6" l="1"/>
  <c r="I48" i="6" l="1"/>
  <c r="G46" i="6"/>
  <c r="N18" i="15"/>
  <c r="R18" i="15" s="1"/>
  <c r="N17" i="15"/>
  <c r="R17" i="15" s="1"/>
  <c r="P19" i="15"/>
  <c r="P21" i="15" s="1"/>
  <c r="J16" i="17" l="1"/>
  <c r="J18" i="17" s="1"/>
  <c r="H16" i="17"/>
  <c r="H18" i="17" s="1"/>
  <c r="F16" i="17"/>
  <c r="F18" i="17" s="1"/>
  <c r="D16" i="17"/>
  <c r="D18" i="17" s="1"/>
  <c r="H6" i="16"/>
  <c r="G6" i="6" s="1"/>
  <c r="G85" i="6" s="1"/>
  <c r="D44" i="16"/>
  <c r="J21" i="16"/>
  <c r="H21" i="16"/>
  <c r="J14" i="16"/>
  <c r="H14" i="16"/>
  <c r="G47" i="6" l="1"/>
  <c r="H23" i="16"/>
  <c r="J23" i="16"/>
  <c r="H28" i="16" l="1"/>
  <c r="H30" i="16" s="1"/>
  <c r="H32" i="16" s="1"/>
  <c r="J28" i="16"/>
  <c r="J30" i="16" s="1"/>
  <c r="J32" i="16" s="1"/>
  <c r="K38" i="1"/>
  <c r="K37" i="1"/>
  <c r="I6" i="1"/>
  <c r="H7" i="21" s="1"/>
  <c r="I5" i="1"/>
  <c r="I37" i="1" s="1"/>
  <c r="K73" i="1"/>
  <c r="K75" i="1" s="1"/>
  <c r="K29" i="1"/>
  <c r="I29" i="1"/>
  <c r="K16" i="1"/>
  <c r="I16" i="1"/>
  <c r="A33" i="1"/>
  <c r="I11" i="6" l="1"/>
  <c r="I26" i="6" s="1"/>
  <c r="G11" i="6"/>
  <c r="G26" i="6" s="1"/>
  <c r="I38" i="1"/>
  <c r="H7" i="16"/>
  <c r="G7" i="6" s="1"/>
  <c r="G86" i="6" s="1"/>
  <c r="I31" i="1"/>
  <c r="I61" i="1"/>
  <c r="K61" i="1"/>
  <c r="K77" i="1" s="1"/>
  <c r="K31" i="1"/>
  <c r="J41" i="16" l="1"/>
  <c r="J44" i="16" s="1"/>
  <c r="J35" i="16"/>
  <c r="H41" i="16"/>
  <c r="H35" i="16"/>
  <c r="I38" i="6"/>
  <c r="I40" i="6" s="1"/>
  <c r="I76" i="6" s="1"/>
  <c r="I78" i="6" s="1"/>
  <c r="G38" i="6"/>
  <c r="G40" i="6" s="1"/>
  <c r="G76" i="6" s="1"/>
  <c r="G78" i="6" s="1"/>
  <c r="G48" i="6"/>
  <c r="C48" i="6"/>
  <c r="J46" i="16" l="1"/>
  <c r="J48" i="16"/>
  <c r="H46" i="16"/>
  <c r="H48" i="16"/>
  <c r="I72" i="1"/>
  <c r="I73" i="1" s="1"/>
  <c r="I75" i="1" s="1"/>
  <c r="N20" i="20"/>
  <c r="H38" i="16"/>
  <c r="L14" i="17"/>
  <c r="H44" i="16"/>
  <c r="L15" i="17"/>
  <c r="J38" i="16"/>
  <c r="D21" i="16"/>
  <c r="D14" i="16"/>
  <c r="E38" i="1"/>
  <c r="E37" i="1"/>
  <c r="I77" i="1" l="1"/>
  <c r="N22" i="20"/>
  <c r="N24" i="20" s="1"/>
  <c r="P20" i="20"/>
  <c r="N15" i="17"/>
  <c r="N14" i="17"/>
  <c r="D23" i="16"/>
  <c r="P22" i="20" l="1"/>
  <c r="P24" i="20"/>
  <c r="L16" i="17"/>
  <c r="L18" i="17" s="1"/>
  <c r="D28" i="16"/>
  <c r="D30" i="16" s="1"/>
  <c r="D32" i="16" s="1"/>
  <c r="E16" i="1"/>
  <c r="N18" i="17" l="1"/>
  <c r="N16" i="17"/>
  <c r="C11" i="6"/>
  <c r="C26" i="6" l="1"/>
  <c r="F19" i="15"/>
  <c r="F21" i="15" s="1"/>
  <c r="C38" i="6" l="1"/>
  <c r="C40" i="6" s="1"/>
  <c r="E61" i="1"/>
  <c r="E29" i="1"/>
  <c r="J19" i="15"/>
  <c r="J21" i="15" s="1"/>
  <c r="E31" i="1" l="1"/>
  <c r="H19" i="15"/>
  <c r="H21" i="15" s="1"/>
  <c r="D19" i="15"/>
  <c r="D21" i="15" s="1"/>
  <c r="A43" i="6" l="1"/>
  <c r="L19" i="15" l="1"/>
  <c r="L21" i="15" s="1"/>
  <c r="C76" i="6"/>
  <c r="C78" i="6" s="1"/>
  <c r="N21" i="15" l="1"/>
  <c r="N19" i="15"/>
  <c r="E73" i="1"/>
  <c r="R21" i="15" l="1"/>
  <c r="E75" i="1"/>
  <c r="R19" i="15"/>
  <c r="E77" i="1" l="1"/>
</calcChain>
</file>

<file path=xl/sharedStrings.xml><?xml version="1.0" encoding="utf-8"?>
<sst xmlns="http://schemas.openxmlformats.org/spreadsheetml/2006/main" count="395" uniqueCount="216">
  <si>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</si>
  <si>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</si>
  <si>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</si>
  <si>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</si>
  <si>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</si>
  <si>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</si>
  <si>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</si>
  <si>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</si>
  <si>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</si>
  <si>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</si>
  <si>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</si>
  <si>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</si>
  <si>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</si>
  <si>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</si>
  <si>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</si>
  <si>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</si>
  <si>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</si>
  <si>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</si>
  <si>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</si>
  <si>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</si>
  <si>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</si>
  <si>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</si>
  <si>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</si>
  <si>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</si>
  <si>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</si>
  <si>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</si>
  <si>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</si>
  <si>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</si>
  <si>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</si>
  <si>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</si>
  <si>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</si>
  <si>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</si>
  <si>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</si>
  <si>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</si>
  <si>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</si>
  <si>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</si>
  <si>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งบกระแสเงินสด (ไม่ได้ตรวจสอบ)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</si>
  <si>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</si>
  <si>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</si>
  <si>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</si>
  <si>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</si>
  <si>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</si>
  <si>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</si>
  <si>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</si>
  <si>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</si>
  <si>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</si>
  <si>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</si>
  <si>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</si>
  <si>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</si>
  <si>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</si>
  <si>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</si>
  <si>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</si>
  <si>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</si>
  <si>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</si>
  <si>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</si>
  <si>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</si>
  <si>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</si>
  <si>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</si>
  <si>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(พันบาท)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</si>
  <si>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</si>
  <si>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</si>
  <si>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</si>
  <si>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</si>
  <si>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</si>
  <si>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</si>
  <si>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</si>
  <si>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</si>
  <si>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</si>
  <si>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รวมหนี้สินและส่วนของผู้ถือหุ้น 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</si>
  <si>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</si>
  <si>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</si>
  <si>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</si>
  <si>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</si>
  <si>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</si>
  <si>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</si>
  <si>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</si>
  <si>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</si>
  <si>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 xml:space="preserve">ส่วนของหนี้สินตามสัญญาเช่าที่ถึงกำหนดชำระภายในหนึ่งปี 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</si>
  <si>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</si>
  <si>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</si>
  <si>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</si>
  <si>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</si>
  <si>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</si>
  <si>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เงินสดจ่ายชำระหนี้สินตามสัญญาเช่า</t>
  </si>
  <si>
    <t>สินทรัพย์ไม่มีตัวตน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</si>
  <si>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</si>
  <si>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</si>
  <si>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</si>
  <si>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</si>
  <si>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ขาดทุน</t>
  </si>
  <si>
    <t>กำไรจากการจำหน่ายสินทรัพย์ทางการเงินอื่น</t>
  </si>
  <si>
    <t>เงินสดรับจากการขายสินทรัพย์ทางการเงินอื่น</t>
  </si>
  <si>
    <t>กำไร (ขาดทุน) สะสม</t>
  </si>
  <si>
    <t>บริษัท โรงงานเภสัชอุตสาหกรรม เจเอสพี (ประเทศไทย) จำกัด (มหาชน) และบริษัทย่อย</t>
  </si>
  <si>
    <t>เงินลงทุนในบริษัทย่อย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</si>
  <si>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</si>
  <si>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</si>
  <si>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</si>
  <si>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</si>
  <si>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</si>
  <si>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</si>
  <si>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>การแบ่งปันกำไร (ขาดทุน) เบ็ดเสร็จรวม</t>
  </si>
  <si>
    <t>ส่วนได้เสีย</t>
  </si>
  <si>
    <t>ที่ไม่มีอำนาจ</t>
  </si>
  <si>
    <t>ควบคุม</t>
  </si>
  <si>
    <t>เงินสดจ่ายเพื่อซื้อที่ดิน อาคารและอุปกรณ์</t>
  </si>
  <si>
    <t>รวมที่ดิน อาคารและอุปกรณ์ที่ซื้อในระหว่างงวด</t>
  </si>
  <si>
    <t>ยอดซื้อที่ดิน อาคารและอุปกรณ์ที่ชำระเป็นเงินสด</t>
  </si>
  <si>
    <t>รวมรายการกับผู้เป็นเจ้าของที่บันทึกโดยตรงเข้าส่วนของผู้ถือหุ้น</t>
  </si>
  <si>
    <t>รายละเอียดประกอบการซื้อที่ดิน อาคารและอุปกรณ์ระหว่างงวด มีดังนี้</t>
  </si>
  <si>
    <t xml:space="preserve">         เงินมัดจำค่าอาคารและอุปกรณ์ปลายงวด</t>
  </si>
  <si>
    <t>ยอดคงเหลือ ณ วันที่ 1 มกราคม 2566</t>
  </si>
  <si>
    <t>ผลกำไร (ขาดทุน) จากการวัดมูลค่าสินทรัพย์ทางการเงิน</t>
  </si>
  <si>
    <t>เงินทุนที่ได้รับจากผู้ถือหุ้น</t>
  </si>
  <si>
    <t>รวมเงินทุนที่ได้รับจากผู้ถือหุ้น</t>
  </si>
  <si>
    <t>เงินทุนที่ได้รับจากผู้ถือหุ้นของบริษัทใหญ่</t>
  </si>
  <si>
    <t>รวมเงินทุนที่ได้รับจากผู้ถือหุ้นของบริษัทใหญ่</t>
  </si>
  <si>
    <t>(กำไร) ขาดทุนจากการปรับมูลค่ายุติธรรม</t>
  </si>
  <si>
    <t>กระแสเงินสดสุทธิได้มาจาก (ใช้ไปใน) กิจกรรมจัดหาเงิน</t>
  </si>
  <si>
    <t>เงินสดรับจากการขายอุปกรณ์</t>
  </si>
  <si>
    <t>ภาษีเงินได้นิติบุคคลค้างจ่าย</t>
  </si>
  <si>
    <t>ประมาณการหนี้สินไม่หมุนเวียนอื่น</t>
  </si>
  <si>
    <t>รายได้จากการให้บริการ</t>
  </si>
  <si>
    <t>ต้นทุนการให้บริการ</t>
  </si>
  <si>
    <t>กำไรจากการเปลี่ยนแปลงสัญญาเช่า</t>
  </si>
  <si>
    <t>สำหรับงวดสามเดือนสิ้นสุดวันที่</t>
  </si>
  <si>
    <t>ค่าความนิยม</t>
  </si>
  <si>
    <t>เงินรับล่วงหน้า</t>
  </si>
  <si>
    <t>ค่าหุ้น</t>
  </si>
  <si>
    <t>เงินรับล่วงหน้าค่าหุ้น</t>
  </si>
  <si>
    <t>เงินสดรับจากเงินรับล่วงหน้าค่าหุ้น</t>
  </si>
  <si>
    <t>3</t>
  </si>
  <si>
    <t>เงินเบิกเกินบัญชีและเงินกู้ยืมระยะสั้นจากสถาบันการเงิน</t>
  </si>
  <si>
    <t>(ปรับปรุงใหม่)</t>
  </si>
  <si>
    <t>ส่วนของผู้ถือหุ้น</t>
  </si>
  <si>
    <t>ก่อนการจัด</t>
  </si>
  <si>
    <t>โครงสร้างธุรกิจ</t>
  </si>
  <si>
    <t>เงินลงทุนในบริษัทร่วม</t>
  </si>
  <si>
    <t>รายได้ (ค่าใช้จ่าย) ภาษีเงินได้</t>
  </si>
  <si>
    <t>หนี้สินที่เกิดจากสัญญาหมุนเวียนและไม่หมุนเวียน</t>
  </si>
  <si>
    <t>เงินเบิกเกินบัญชีธนาคารและเงินกู้ยืมระยะสั้น</t>
  </si>
  <si>
    <t>ภาษีเงินได้รับคืน (จ่ายออก)</t>
  </si>
  <si>
    <t>กำไร (ขาดทุน) สำหรับงวด</t>
  </si>
  <si>
    <t>(รายได้) ค่าใช้จ่ายภาษีเงินได้</t>
  </si>
  <si>
    <t>(กลับรายการ) ประมาณการขาดทุนจากการปรับมูลค่าสินค้า</t>
  </si>
  <si>
    <t xml:space="preserve">     ส่วนที่เป็นของบริษัทอื่นในกลุ่มก่อนการจัดโครงสร้างธุรกิจ</t>
  </si>
  <si>
    <t>ของบริษัทอื่นในกลุ่ม</t>
  </si>
  <si>
    <t xml:space="preserve">     ส่วนที่เป็นของส่วนได้เสียที่ไม่มีอำนาจควบคุม</t>
  </si>
  <si>
    <t>กำไร (ขาดทุน) ก่อนภาษีเงินได้</t>
  </si>
  <si>
    <t>กำไร (ขาดทุน) เบ็ดเสร็จรวมสำหรับงวด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</si>
  <si>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</si>
  <si>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</si>
  <si>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(ขาดทุนสะสม)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</si>
  <si>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</si>
  <si>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</si>
  <si>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</si>
  <si>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รวมส่วนของบริษัทใหญ่</t>
  </si>
  <si>
    <t>บริษัทใหญ่</t>
  </si>
  <si>
    <t xml:space="preserve">   กำไร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</si>
  <si>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</si>
  <si>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</si>
  <si>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</si>
  <si>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3, 5</t>
  </si>
  <si>
    <t>ส่วนแบ่งขาดทุนของบริษัทร่วมที่ใช้วิธีส่วนได้เสีย</t>
  </si>
  <si>
    <t>ทุนที่ออกและ</t>
  </si>
  <si>
    <t>ยอดคงเหลือ ณ วันที่ 1 มกราคม 2566 - ปรับปรุงใหม่</t>
  </si>
  <si>
    <t>เงินสดจ่ายเพื่อเงินให้กู้ยืมระยะยาวแก่บริษัทร่วม</t>
  </si>
  <si>
    <t>เงินสดจ่ายเพื่อเงินให้กู้ยืมระยะสั้นแก่บริษัทย่อย</t>
  </si>
  <si>
    <t xml:space="preserve">   กำไร (ขาดทุน) - ปรับปรุงใหม่</t>
  </si>
  <si>
    <t>ยอดคงเหลือ ณ วันที่ 31 ธันวาคม 2566 ตามที่รายงานในงวดก่อน</t>
  </si>
  <si>
    <t xml:space="preserve">ผลกระทบจากการปรับย้อนหลังอันเนื่องมาจากผลการประเมินมูลค่ายุติธรรมขั้นสุดท้าย </t>
  </si>
  <si>
    <t>เงินกู้ยืมระยะยาวจากบุคคลที่เกี่ยวข้องกัน</t>
  </si>
  <si>
    <t>เงินสดรับจากเงินให้กู้ยืมระยะยาวจากบุคคลที่เกี่ยวข้องกัน</t>
  </si>
  <si>
    <t>หนี้สินภาษีเงินได้รอการตัดบัญชี</t>
  </si>
  <si>
    <t>งบฐานะการเงิน</t>
  </si>
  <si>
    <t>เงินให้กู้ยืมระยะยาวแก่บริษัทร่วม</t>
  </si>
  <si>
    <t>ยังไม่ได้จัดสรร (ขาดทุนสะสม)</t>
  </si>
  <si>
    <t>ยอดคงเหลือ ณ วันที่ 1 มกราคม 2567 - ปรับปรุงใหม่</t>
  </si>
  <si>
    <t>ส่วนแบ่งขาดทุนของบริษัทร่วมที่ใช้วิธีส่วนได้เสีย (สุทธิจากภาษี)</t>
  </si>
  <si>
    <t>เงินสดจ่ายเพื่อซื้อสินทรัพย์ทางการเงินอื่น</t>
  </si>
  <si>
    <t>30 มิถุนายน</t>
  </si>
  <si>
    <t>สำหรับงวดหกเดือนสิ้นสุดวันที่ 30 มิถุนายน 2566</t>
  </si>
  <si>
    <t>ยอดคงเหลือ ณ วันที่ 30 มิถุนายน 2566 - ปรับปรุงใหม่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</si>
  <si>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</si>
  <si>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</si>
  <si>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</si>
  <si>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สำหรับงวดหกเดือนสิ้นสุดวันที่</t>
  </si>
  <si>
    <t>(กลับรายการ) ขาดทุนจากการด้อยค่าซึ่งเป็นไปตาม TFRS 9</t>
  </si>
  <si>
    <t>หุ้นทุนออกให้ตามสิทธิ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</si>
  <si>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</si>
  <si>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การได้มาซึ่งส่วนได้เสียที่ไม่มีอำนาจควบคุมจากการลงทุนในบริษัทย่อย</t>
  </si>
  <si>
    <t>รวมการเปลี่ยนแปลงในส่วนได้เสียในบริษัทย่อย</t>
  </si>
  <si>
    <t>สินทรัพย์ต้นทุนของสัญญาหมุนเวียนและไม่หมุนเวียน</t>
  </si>
  <si>
    <t>เงินสดจ่ายจากค่าบริการจดทะเบียนเพิ่มทุน</t>
  </si>
  <si>
    <t>เงินสดและรายการเทียบเท่าเงินสด ณ วันที่ 30 มิถุนายน</t>
  </si>
  <si>
    <t>รวมสินทรัพย์ไม่มีตัวตนที่ซื้อในระหว่างงวด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</si>
  <si>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เจ้าหนี้ค่าซื้อสินทรัพย์ไม่มีตัวตนปลายงวด</t>
    </r>
  </si>
  <si>
    <t>ยอดซื้อสินทรัพย์ไม่มีตัวตนที่ชำระเป็นเงินสด</t>
  </si>
  <si>
    <t>เงินสดจ่ายเพื่อซื้อบริษัทย่อยสุทธิจากเงินสดที่ได้มา</t>
  </si>
  <si>
    <t>เงินสดจ่ายเพื่อชำระเงินกู้ยืมระยะยาวจากกิจการที่ไม่เกี่ยวข้องกัน</t>
  </si>
  <si>
    <t>รายละเอียดประกอบการซื้อสินทรัพย์ไม่มีตัวตนระหว่างงวด มีดังนี้</t>
  </si>
  <si>
    <t>กำไร (ขาดทุน) จากกิจกรรมดำเนินงาน</t>
  </si>
  <si>
    <t xml:space="preserve">   จากสถาบันการเงินลดลง -สุทธิ</t>
  </si>
  <si>
    <t xml:space="preserve">   กำไร (ขาดทุน)</t>
  </si>
  <si>
    <t>จ่ายผลประโยชน์ของพนักงานที่เกี่ยวข้องกับโครงการผลประโยชน์ที่กำหนดไว้</t>
  </si>
  <si>
    <t>เงินสดและรายการเทียบเท่าเงินสดเพิ่มขึ้น (ลดลง) สุทธิ</t>
  </si>
  <si>
    <t>กลับรายการ (ขาดทุน) จากการด้อยค่าซึ่งเป็นไปตาม TFRS 9</t>
  </si>
  <si>
    <t>4</t>
  </si>
  <si>
    <t>6</t>
  </si>
  <si>
    <t>4, 6</t>
  </si>
  <si>
    <t>3, 9</t>
  </si>
  <si>
    <t>(กำไร) ขาดทุนจากการจำหน่ายอุปกรณ์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</si>
  <si>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จ่ายชำระเจ้าหนี้ค่าซื้ออาคารและอุปกรณ์ต้นงวด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</si>
  <si>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 เจ้าหนี้ค่าซื้ออาคารและอุปกรณ์ปลายงวด</t>
    </r>
  </si>
  <si>
    <t xml:space="preserve">         เงินมัดจำค่าอาคารและอุปกรณ์ต้นงวด</t>
  </si>
  <si>
    <t xml:space="preserve">         อาคารและอุปกรณ์ได้มาจากสินทรัพย์สิทธิการใช้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</si>
</sst>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1" fillId="0" borderId="0"/>
    <xf numFmtId="0" fontId="2" fillId="0" borderId="0"/>
    <xf numFmtId="165" fontId="3" fillId="0" borderId="0" applyFont="0" applyFill="0" applyBorder="0" applyAlignment="0" applyProtection="0"/>
    <xf numFmtId="0" fontId="1" fillId="0" borderId="0"/>
  </cellStyleXfs>
  <cellXfs count="113">
    <xf numFmtId="0" fontId="0" fillId="0" borderId="0" xfId="0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/>
    <xf numFmtId="166" fontId="7" fillId="0" borderId="3" xfId="1" applyNumberFormat="1" applyFont="1" applyFill="1" applyBorder="1" applyAlignment="1">
      <alignment horizontal="center"/>
    </xf>
    <xf numFmtId="166" fontId="7" fillId="0" borderId="1" xfId="1" applyNumberFormat="1" applyFont="1" applyFill="1" applyBorder="1"/>
    <xf numFmtId="166" fontId="7" fillId="0" borderId="4" xfId="1" applyNumberFormat="1" applyFont="1" applyFill="1" applyBorder="1"/>
    <xf numFmtId="166" fontId="7" fillId="0" borderId="2" xfId="1" applyNumberFormat="1" applyFont="1" applyFill="1" applyBorder="1" applyAlignment="1">
      <alignment horizontal="center"/>
    </xf>
    <xf numFmtId="166" fontId="7" fillId="0" borderId="3" xfId="1" applyNumberFormat="1" applyFont="1" applyFill="1" applyBorder="1"/>
    <xf numFmtId="166" fontId="0" fillId="0" borderId="0" xfId="1" applyNumberFormat="1" applyFont="1" applyFill="1" applyBorder="1"/>
    <xf numFmtId="166" fontId="6" fillId="0" borderId="0" xfId="1" applyNumberFormat="1" applyFont="1" applyFill="1"/>
    <xf numFmtId="166" fontId="6" fillId="0" borderId="0" xfId="1" applyNumberFormat="1" applyFont="1" applyFill="1" applyBorder="1"/>
    <xf numFmtId="166" fontId="6" fillId="0" borderId="4" xfId="1" applyNumberFormat="1" applyFont="1" applyFill="1" applyBorder="1"/>
    <xf numFmtId="166" fontId="6" fillId="0" borderId="4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5" fontId="7" fillId="0" borderId="1" xfId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5" fontId="7" fillId="0" borderId="0" xfId="1" applyFont="1" applyFill="1" applyBorder="1" applyAlignment="1">
      <alignment horizontal="right"/>
    </xf>
    <xf numFmtId="166" fontId="7" fillId="0" borderId="4" xfId="1" applyNumberFormat="1" applyFont="1" applyFill="1" applyBorder="1" applyAlignment="1">
      <alignment horizontal="center"/>
    </xf>
    <xf numFmtId="165" fontId="6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6" fillId="0" borderId="0" xfId="1" applyNumberFormat="1" applyFont="1" applyFill="1" applyBorder="1" applyAlignment="1">
      <alignment horizontal="center"/>
    </xf>
    <xf numFmtId="165" fontId="7" fillId="0" borderId="0" xfId="1" applyFont="1" applyFill="1" applyAlignment="1"/>
    <xf numFmtId="166" fontId="7" fillId="0" borderId="5" xfId="1" applyNumberFormat="1" applyFont="1" applyFill="1" applyBorder="1" applyAlignment="1">
      <alignment horizontal="center"/>
    </xf>
    <xf numFmtId="165" fontId="7" fillId="0" borderId="0" xfId="1" applyFont="1" applyFill="1" applyBorder="1" applyAlignment="1"/>
    <xf numFmtId="166" fontId="0" fillId="0" borderId="0" xfId="1" applyNumberFormat="1" applyFont="1" applyFill="1" applyAlignment="1"/>
    <xf numFmtId="165" fontId="0" fillId="0" borderId="0" xfId="1" applyFont="1" applyFill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Border="1" applyAlignment="1"/>
    <xf numFmtId="165" fontId="6" fillId="0" borderId="0" xfId="1" applyFont="1" applyFill="1" applyBorder="1" applyAlignment="1">
      <alignment horizontal="right"/>
    </xf>
    <xf numFmtId="166" fontId="7" fillId="0" borderId="0" xfId="1" applyNumberFormat="1" applyFont="1" applyFill="1" applyBorder="1"/>
    <xf numFmtId="165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7" fillId="0" borderId="0" xfId="1" quotePrefix="1" applyNumberFormat="1" applyFont="1" applyFill="1" applyBorder="1" applyAlignment="1">
      <alignment horizontal="center"/>
    </xf>
    <xf numFmtId="165" fontId="6" fillId="0" borderId="0" xfId="1" applyFont="1" applyFill="1"/>
    <xf numFmtId="166" fontId="23" fillId="0" borderId="0" xfId="1" applyNumberFormat="1" applyFont="1" applyFill="1"/>
    <xf numFmtId="0" fontId="0" fillId="0" borderId="0" xfId="5" applyFont="1" applyAlignment="1">
      <alignment horizontal="left" wrapText="1"/>
    </xf>
    <xf numFmtId="165" fontId="0" fillId="0" borderId="0" xfId="0" applyNumberFormat="1"/>
    <xf numFmtId="37" fontId="7" fillId="0" borderId="0" xfId="0" applyNumberFormat="1" applyFont="1" applyAlignment="1">
      <alignment horizontal="right"/>
    </xf>
    <xf numFmtId="165" fontId="7" fillId="0" borderId="0" xfId="0" applyNumberFormat="1" applyFont="1"/>
    <xf numFmtId="37" fontId="7" fillId="0" borderId="0" xfId="0" applyNumberFormat="1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/>
    </xf>
    <xf numFmtId="0" fontId="9" fillId="0" borderId="0" xfId="0" applyFont="1"/>
    <xf numFmtId="49" fontId="8" fillId="0" borderId="0" xfId="0" applyNumberFormat="1" applyFont="1" applyAlignment="1">
      <alignment horizontal="center"/>
    </xf>
    <xf numFmtId="164" fontId="0" fillId="0" borderId="0" xfId="0" applyNumberFormat="1"/>
    <xf numFmtId="37" fontId="0" fillId="0" borderId="0" xfId="0" applyNumberFormat="1"/>
    <xf numFmtId="0" fontId="9" fillId="0" borderId="0" xfId="0" applyFont="1" applyAlignment="1">
      <alignment horizontal="left"/>
    </xf>
    <xf numFmtId="49" fontId="8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166" fontId="0" fillId="0" borderId="0" xfId="0" applyNumberFormat="1"/>
    <xf numFmtId="37" fontId="23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37" fontId="6" fillId="0" borderId="0" xfId="0" applyNumberFormat="1" applyFont="1"/>
    <xf numFmtId="0" fontId="14" fillId="0" borderId="0" xfId="0" applyFont="1" applyAlignment="1">
      <alignment horizontal="center"/>
    </xf>
    <xf numFmtId="167" fontId="5" fillId="0" borderId="0" xfId="0" quotePrefix="1" applyNumberFormat="1" applyFont="1" applyAlignment="1">
      <alignment horizontal="left"/>
    </xf>
    <xf numFmtId="0" fontId="21" fillId="0" borderId="0" xfId="0" applyFont="1"/>
    <xf numFmtId="167" fontId="5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0" fontId="7" fillId="0" borderId="0" xfId="4" applyFont="1" applyAlignment="1">
      <alignment horizontal="left"/>
    </xf>
    <xf numFmtId="167" fontId="0" fillId="0" borderId="0" xfId="0" applyNumberFormat="1"/>
    <xf numFmtId="168" fontId="0" fillId="0" borderId="0" xfId="0" applyNumberFormat="1"/>
    <xf numFmtId="167" fontId="7" fillId="0" borderId="0" xfId="0" applyNumberFormat="1" applyFont="1"/>
    <xf numFmtId="0" fontId="0" fillId="0" borderId="0" xfId="4" applyFont="1" applyAlignment="1">
      <alignment horizontal="left"/>
    </xf>
    <xf numFmtId="0" fontId="7" fillId="0" borderId="0" xfId="5" applyFont="1" applyAlignment="1">
      <alignment horizontal="left" wrapText="1"/>
    </xf>
    <xf numFmtId="0" fontId="9" fillId="0" borderId="0" xfId="0" applyFont="1" applyAlignment="1">
      <alignment horizontal="center"/>
    </xf>
    <xf numFmtId="0" fontId="24" fillId="0" borderId="0" xfId="0" applyFont="1"/>
    <xf numFmtId="0" fontId="0" fillId="0" borderId="0" xfId="0" applyAlignment="1">
      <alignment horizontal="right"/>
    </xf>
    <xf numFmtId="0" fontId="5" fillId="0" borderId="0" xfId="0" applyFont="1"/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166" fontId="0" fillId="0" borderId="0" xfId="0" applyNumberFormat="1" applyAlignment="1">
      <alignment horizontal="right"/>
    </xf>
    <xf numFmtId="166" fontId="0" fillId="0" borderId="0" xfId="1" applyNumberFormat="1" applyFont="1" applyFill="1"/>
    <xf numFmtId="166" fontId="7" fillId="0" borderId="0" xfId="1" applyNumberFormat="1" applyFont="1" applyFill="1"/>
    <xf numFmtId="166" fontId="7" fillId="0" borderId="2" xfId="1" applyNumberFormat="1" applyFont="1" applyFill="1" applyBorder="1"/>
    <xf numFmtId="166" fontId="7" fillId="0" borderId="5" xfId="1" applyNumberFormat="1" applyFont="1" applyFill="1" applyBorder="1"/>
    <xf numFmtId="167" fontId="7" fillId="0" borderId="0" xfId="0" applyNumberFormat="1" applyFont="1" applyAlignment="1">
      <alignment horizontal="right"/>
    </xf>
    <xf numFmtId="0" fontId="9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167" fontId="0" fillId="0" borderId="0" xfId="0" applyNumberForma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8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7" xr:uid="{669BF24D-15AF-4C7F-81F0-422C8FE8998A}"/>
    <cellStyle name="Comma_Chg in share" xfId="3" xr:uid="{00000000-0005-0000-0000-000002000000}"/>
    <cellStyle name="Normal" xfId="0" builtinId="0"/>
    <cellStyle name="Normal 15 2" xfId="6" xr:uid="{00000000-0005-0000-0000-000004000000}"/>
    <cellStyle name="Normal 15 2 2" xfId="8" xr:uid="{E861EB37-A0CD-4E70-8114-DE2586EBA79D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1" defaultTableStyle="TableStyleMedium2" defaultPivotStyle="PivotStyleLight16">
    <tableStyle name="Invisible" pivot="0" table="0" count="0" xr9:uid="{8FE42727-078C-4D86-8DCD-2C9B74C5FD5D}"/>
  </tableStyles>
  <colors>
    <mruColors>
      <color rgb="FFFF99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zoomScaleNormal="100" zoomScaleSheetLayoutView="80" zoomScalePageLayoutView="70" workbookViewId="0">
      <selection activeCell="A3" sqref="A3"/>
    </sheetView>
  </sheetViews>
  <sheetFormatPr defaultColWidth="9.07421875" defaultRowHeight="20.25" customHeight="1" x14ac:dyDescent="0.85"/>
  <cols>
    <col min="1" max="1" width="3.3828125" style="49" customWidth="1"/>
    <col min="2" max="2" width="59" style="49" customWidth="1"/>
    <col min="3" max="3" width="9.3828125" customWidth="1"/>
    <col min="4" max="4" width="1" customWidth="1"/>
    <col min="5" max="5" width="14" customWidth="1"/>
    <col min="6" max="6" width="1.3828125" customWidth="1"/>
    <col min="7" max="7" width="14" customWidth="1"/>
    <col min="8" max="8" width="1.3828125" customWidth="1"/>
    <col min="9" max="9" width="14" customWidth="1"/>
    <col min="10" max="10" width="1.3828125" customWidth="1"/>
    <col min="11" max="11" width="14" customWidth="1"/>
  </cols>
  <sheetData>
    <row r="1" spans="1:11" ht="23.25" x14ac:dyDescent="0.95">
      <c r="A1" s="47" t="s">
        <v>93</v>
      </c>
      <c r="B1" s="47"/>
    </row>
    <row r="2" spans="1:11" ht="23.25" x14ac:dyDescent="0.95">
      <c r="A2" s="47" t="s">
        <v>174</v>
      </c>
      <c r="B2" s="47"/>
    </row>
    <row r="3" spans="1:11" ht="23.25" x14ac:dyDescent="0.95">
      <c r="A3" s="47"/>
      <c r="B3" s="47"/>
    </row>
    <row r="4" spans="1:11" ht="23.25" x14ac:dyDescent="0.95">
      <c r="A4" s="47"/>
      <c r="B4" s="47"/>
      <c r="E4" s="108" t="s">
        <v>95</v>
      </c>
      <c r="F4" s="108"/>
      <c r="G4" s="108"/>
      <c r="H4" s="48"/>
      <c r="I4" s="108" t="s">
        <v>96</v>
      </c>
      <c r="J4" s="108"/>
      <c r="K4" s="108"/>
    </row>
    <row r="5" spans="1:11" ht="21.75" x14ac:dyDescent="0.9">
      <c r="C5" s="105"/>
      <c r="D5" s="105"/>
      <c r="E5" s="105" t="s">
        <v>180</v>
      </c>
      <c r="F5" s="104"/>
      <c r="G5" s="105" t="s">
        <v>34</v>
      </c>
      <c r="H5" s="105"/>
      <c r="I5" s="105" t="str">
        <f>E5</f>
        <v>30 มิถุนายน</v>
      </c>
      <c r="J5" s="105"/>
      <c r="K5" s="105" t="str">
        <f>G5</f>
        <v>31 ธันวาคม</v>
      </c>
    </row>
    <row r="6" spans="1:11" ht="23.25" x14ac:dyDescent="0.95">
      <c r="A6" s="47" t="s">
        <v>0</v>
      </c>
      <c r="B6" s="47"/>
      <c r="C6" s="103" t="s">
        <v>1</v>
      </c>
      <c r="D6" s="103"/>
      <c r="E6" s="105">
        <v>2567</v>
      </c>
      <c r="F6" s="105"/>
      <c r="G6" s="105">
        <v>2566</v>
      </c>
      <c r="H6" s="105"/>
      <c r="I6" s="105">
        <f>E6</f>
        <v>2567</v>
      </c>
      <c r="J6" s="105"/>
      <c r="K6" s="105">
        <f>G6</f>
        <v>2566</v>
      </c>
    </row>
    <row r="7" spans="1:11" ht="23.25" x14ac:dyDescent="0.95">
      <c r="A7" s="47"/>
      <c r="B7" s="47"/>
      <c r="C7" s="103"/>
      <c r="D7" s="103"/>
      <c r="E7" s="50" t="s">
        <v>35</v>
      </c>
      <c r="F7" s="105"/>
      <c r="G7" s="50" t="s">
        <v>133</v>
      </c>
      <c r="H7" s="105"/>
      <c r="I7" s="50" t="s">
        <v>35</v>
      </c>
      <c r="J7" s="51"/>
      <c r="K7" s="51"/>
    </row>
    <row r="8" spans="1:11" ht="23.25" x14ac:dyDescent="0.95">
      <c r="A8" s="47"/>
      <c r="B8" s="52"/>
      <c r="C8" s="105"/>
      <c r="D8" s="105"/>
      <c r="E8" s="107" t="s">
        <v>58</v>
      </c>
      <c r="F8" s="107"/>
      <c r="G8" s="107"/>
      <c r="H8" s="107"/>
      <c r="I8" s="107"/>
      <c r="J8" s="107"/>
      <c r="K8" s="107"/>
    </row>
    <row r="9" spans="1:11" ht="21.75" x14ac:dyDescent="0.9">
      <c r="A9" s="53" t="s">
        <v>2</v>
      </c>
      <c r="B9"/>
      <c r="C9" s="54"/>
      <c r="D9" s="105"/>
      <c r="E9" s="55"/>
      <c r="G9" s="55"/>
      <c r="H9" s="55"/>
      <c r="I9" s="55"/>
      <c r="J9" s="56"/>
      <c r="K9" s="55"/>
    </row>
    <row r="10" spans="1:11" ht="21.4" x14ac:dyDescent="0.85">
      <c r="A10" t="s">
        <v>3</v>
      </c>
      <c r="B10"/>
      <c r="C10" s="54"/>
      <c r="D10" s="105"/>
      <c r="E10" s="31">
        <v>32415</v>
      </c>
      <c r="F10" s="56"/>
      <c r="G10" s="31">
        <v>20654</v>
      </c>
      <c r="H10" s="31"/>
      <c r="I10" s="31">
        <v>17304</v>
      </c>
      <c r="J10" s="56"/>
      <c r="K10" s="31">
        <v>10696</v>
      </c>
    </row>
    <row r="11" spans="1:11" ht="21.4" x14ac:dyDescent="0.85">
      <c r="A11" t="s">
        <v>22</v>
      </c>
      <c r="B11"/>
      <c r="C11" s="54" t="s">
        <v>207</v>
      </c>
      <c r="D11" s="105"/>
      <c r="E11" s="31">
        <v>97102</v>
      </c>
      <c r="F11" s="56"/>
      <c r="G11" s="31">
        <v>87916</v>
      </c>
      <c r="H11" s="31"/>
      <c r="I11" s="31">
        <v>65678</v>
      </c>
      <c r="J11" s="56"/>
      <c r="K11" s="31">
        <v>60370</v>
      </c>
    </row>
    <row r="12" spans="1:11" ht="21.4" x14ac:dyDescent="0.85">
      <c r="A12" t="s">
        <v>39</v>
      </c>
      <c r="B12"/>
      <c r="C12" s="54" t="s">
        <v>207</v>
      </c>
      <c r="D12" s="105"/>
      <c r="E12" s="31">
        <v>36011</v>
      </c>
      <c r="F12" s="56"/>
      <c r="G12" s="31">
        <v>34715</v>
      </c>
      <c r="H12" s="31"/>
      <c r="I12" s="31">
        <v>25433</v>
      </c>
      <c r="J12" s="56"/>
      <c r="K12" s="31">
        <v>22563</v>
      </c>
    </row>
    <row r="13" spans="1:11" ht="21.4" x14ac:dyDescent="0.85">
      <c r="A13" t="s">
        <v>155</v>
      </c>
      <c r="B13"/>
      <c r="C13" s="54" t="s">
        <v>207</v>
      </c>
      <c r="D13" s="105"/>
      <c r="E13" s="31">
        <v>0</v>
      </c>
      <c r="F13" s="56"/>
      <c r="G13" s="31">
        <v>0</v>
      </c>
      <c r="H13" s="31"/>
      <c r="I13" s="31">
        <v>124800</v>
      </c>
      <c r="J13" s="56"/>
      <c r="K13" s="31">
        <v>89800</v>
      </c>
    </row>
    <row r="14" spans="1:11" ht="21.4" x14ac:dyDescent="0.85">
      <c r="A14" t="s">
        <v>60</v>
      </c>
      <c r="B14"/>
      <c r="C14" s="54"/>
      <c r="D14" s="105"/>
      <c r="E14" s="31">
        <v>118873</v>
      </c>
      <c r="F14" s="56"/>
      <c r="G14" s="31">
        <v>102150</v>
      </c>
      <c r="H14" s="31"/>
      <c r="I14" s="31">
        <v>102901</v>
      </c>
      <c r="J14" s="56"/>
      <c r="K14" s="31">
        <v>93852</v>
      </c>
    </row>
    <row r="15" spans="1:11" ht="21.4" x14ac:dyDescent="0.85">
      <c r="A15" t="s">
        <v>85</v>
      </c>
      <c r="B15"/>
      <c r="C15" s="54"/>
      <c r="D15" s="105"/>
      <c r="E15" s="31">
        <v>178</v>
      </c>
      <c r="F15" s="56"/>
      <c r="G15" s="31">
        <v>178</v>
      </c>
      <c r="H15" s="31"/>
      <c r="I15" s="31">
        <v>178</v>
      </c>
      <c r="J15" s="56"/>
      <c r="K15" s="31">
        <v>178</v>
      </c>
    </row>
    <row r="16" spans="1:11" ht="21.75" x14ac:dyDescent="0.9">
      <c r="A16" s="48" t="s">
        <v>5</v>
      </c>
      <c r="B16"/>
      <c r="C16" s="54"/>
      <c r="D16" s="105"/>
      <c r="E16" s="97">
        <f>SUM(E10:E15)</f>
        <v>284579</v>
      </c>
      <c r="F16" s="56"/>
      <c r="G16" s="97">
        <f>SUM(G10:G15)</f>
        <v>245613</v>
      </c>
      <c r="H16" s="36"/>
      <c r="I16" s="97">
        <f>SUM(I10:I15)</f>
        <v>336294</v>
      </c>
      <c r="J16" s="56"/>
      <c r="K16" s="97">
        <f>SUM(K10:K15)</f>
        <v>277459</v>
      </c>
    </row>
    <row r="17" spans="1:11" ht="21.75" x14ac:dyDescent="0.9">
      <c r="A17" s="48"/>
      <c r="B17"/>
      <c r="C17" s="54"/>
      <c r="D17" s="105"/>
      <c r="E17" s="56"/>
      <c r="F17" s="56"/>
      <c r="G17" s="56"/>
      <c r="H17" s="56"/>
      <c r="I17" s="56"/>
      <c r="J17" s="56"/>
      <c r="K17" s="56"/>
    </row>
    <row r="18" spans="1:11" ht="21.75" x14ac:dyDescent="0.9">
      <c r="A18" s="57" t="s">
        <v>6</v>
      </c>
      <c r="B18"/>
      <c r="C18" s="54"/>
      <c r="D18" s="105"/>
      <c r="E18" s="56"/>
      <c r="F18" s="56"/>
      <c r="G18" s="56"/>
      <c r="H18" s="56"/>
      <c r="I18" s="56"/>
      <c r="J18" s="56"/>
      <c r="K18" s="56"/>
    </row>
    <row r="19" spans="1:11" ht="21.4" x14ac:dyDescent="0.85">
      <c r="A19" t="s">
        <v>81</v>
      </c>
      <c r="B19"/>
      <c r="C19" s="54"/>
      <c r="D19" s="105"/>
      <c r="E19" s="95">
        <v>6000</v>
      </c>
      <c r="F19" s="56"/>
      <c r="G19" s="95">
        <v>11989</v>
      </c>
      <c r="H19" s="95"/>
      <c r="I19" s="95">
        <v>4500</v>
      </c>
      <c r="J19" s="56"/>
      <c r="K19" s="95">
        <v>4500</v>
      </c>
    </row>
    <row r="20" spans="1:11" ht="21.4" x14ac:dyDescent="0.85">
      <c r="A20" t="s">
        <v>137</v>
      </c>
      <c r="B20"/>
      <c r="C20" s="54"/>
      <c r="D20" s="105"/>
      <c r="E20" s="95">
        <v>130081</v>
      </c>
      <c r="F20" s="56"/>
      <c r="G20" s="95">
        <v>132721</v>
      </c>
      <c r="H20" s="95"/>
      <c r="I20" s="95">
        <v>0</v>
      </c>
      <c r="J20" s="56"/>
      <c r="K20" s="95">
        <v>0</v>
      </c>
    </row>
    <row r="21" spans="1:11" ht="21.4" x14ac:dyDescent="0.85">
      <c r="A21" t="s">
        <v>94</v>
      </c>
      <c r="B21"/>
      <c r="C21" s="54"/>
      <c r="D21" s="105"/>
      <c r="E21" s="95">
        <v>0</v>
      </c>
      <c r="F21" s="56"/>
      <c r="G21" s="95">
        <v>0</v>
      </c>
      <c r="H21" s="95"/>
      <c r="I21" s="95">
        <v>273899</v>
      </c>
      <c r="J21" s="56"/>
      <c r="K21" s="95">
        <v>273899</v>
      </c>
    </row>
    <row r="22" spans="1:11" ht="21.4" x14ac:dyDescent="0.85">
      <c r="A22" t="s">
        <v>86</v>
      </c>
      <c r="B22"/>
      <c r="C22" s="54"/>
      <c r="D22" s="105"/>
      <c r="E22" s="95">
        <v>733</v>
      </c>
      <c r="F22" s="56"/>
      <c r="G22" s="95">
        <v>733</v>
      </c>
      <c r="H22" s="95"/>
      <c r="I22" s="95">
        <v>733</v>
      </c>
      <c r="J22" s="56"/>
      <c r="K22" s="95">
        <v>733</v>
      </c>
    </row>
    <row r="23" spans="1:11" ht="21.75" x14ac:dyDescent="0.9">
      <c r="A23" t="s">
        <v>175</v>
      </c>
      <c r="B23"/>
      <c r="C23" s="54" t="s">
        <v>207</v>
      </c>
      <c r="D23" s="105"/>
      <c r="E23" s="95">
        <v>5000</v>
      </c>
      <c r="F23" s="46"/>
      <c r="G23" s="95">
        <v>5000</v>
      </c>
      <c r="H23" s="95"/>
      <c r="I23" s="95">
        <v>0</v>
      </c>
      <c r="J23" s="56"/>
      <c r="K23" s="95">
        <v>0</v>
      </c>
    </row>
    <row r="24" spans="1:11" ht="21.75" x14ac:dyDescent="0.9">
      <c r="A24" t="s">
        <v>25</v>
      </c>
      <c r="B24"/>
      <c r="C24" s="54" t="s">
        <v>162</v>
      </c>
      <c r="D24" s="105"/>
      <c r="E24" s="95">
        <v>885846</v>
      </c>
      <c r="F24" s="46"/>
      <c r="G24" s="95">
        <v>865362</v>
      </c>
      <c r="H24" s="95"/>
      <c r="I24" s="95">
        <v>738717</v>
      </c>
      <c r="J24" s="56"/>
      <c r="K24" s="95">
        <v>744475</v>
      </c>
    </row>
    <row r="25" spans="1:11" ht="21.4" x14ac:dyDescent="0.85">
      <c r="A25" t="s">
        <v>84</v>
      </c>
      <c r="B25"/>
      <c r="C25" s="54" t="s">
        <v>131</v>
      </c>
      <c r="D25" s="105"/>
      <c r="E25" s="95">
        <v>5489</v>
      </c>
      <c r="F25" s="56"/>
      <c r="G25" s="95">
        <v>6216</v>
      </c>
      <c r="H25" s="95"/>
      <c r="I25" s="95">
        <v>4191</v>
      </c>
      <c r="J25" s="56"/>
      <c r="K25" s="95">
        <v>4725</v>
      </c>
    </row>
    <row r="26" spans="1:11" ht="21.4" x14ac:dyDescent="0.85">
      <c r="A26" t="s">
        <v>126</v>
      </c>
      <c r="B26"/>
      <c r="C26" s="54" t="s">
        <v>131</v>
      </c>
      <c r="D26" s="105"/>
      <c r="E26" s="95">
        <v>32551</v>
      </c>
      <c r="F26" s="56"/>
      <c r="G26" s="95">
        <v>32551</v>
      </c>
      <c r="H26" s="95"/>
      <c r="I26" s="95">
        <v>0</v>
      </c>
      <c r="J26" s="56"/>
      <c r="K26" s="95">
        <v>0</v>
      </c>
    </row>
    <row r="27" spans="1:11" ht="21.4" x14ac:dyDescent="0.85">
      <c r="A27" t="s">
        <v>7</v>
      </c>
      <c r="B27"/>
      <c r="C27" s="54" t="s">
        <v>131</v>
      </c>
      <c r="D27" s="105"/>
      <c r="E27" s="95">
        <v>26469</v>
      </c>
      <c r="F27" s="56"/>
      <c r="G27" s="95">
        <f>21634+393</f>
        <v>22027</v>
      </c>
      <c r="H27" s="95"/>
      <c r="I27" s="95">
        <v>18712</v>
      </c>
      <c r="J27" s="56"/>
      <c r="K27" s="95">
        <v>17679</v>
      </c>
    </row>
    <row r="28" spans="1:11" ht="21.4" x14ac:dyDescent="0.85">
      <c r="A28" t="s">
        <v>8</v>
      </c>
      <c r="B28"/>
      <c r="C28" s="54"/>
      <c r="D28" s="105"/>
      <c r="E28" s="95">
        <v>16020</v>
      </c>
      <c r="F28" s="56"/>
      <c r="G28" s="95">
        <v>15188</v>
      </c>
      <c r="H28" s="95"/>
      <c r="I28" s="95">
        <v>1150</v>
      </c>
      <c r="J28" s="56"/>
      <c r="K28" s="95">
        <v>932</v>
      </c>
    </row>
    <row r="29" spans="1:11" ht="21.75" x14ac:dyDescent="0.9">
      <c r="A29" s="48" t="s">
        <v>9</v>
      </c>
      <c r="B29"/>
      <c r="C29" s="54"/>
      <c r="D29" s="105"/>
      <c r="E29" s="97">
        <f>SUM(E19:E28)</f>
        <v>1108189</v>
      </c>
      <c r="F29" s="56"/>
      <c r="G29" s="97">
        <f>SUM(G19:G28)</f>
        <v>1091787</v>
      </c>
      <c r="H29" s="36"/>
      <c r="I29" s="97">
        <f>SUM(I19:I28)</f>
        <v>1041902</v>
      </c>
      <c r="J29" s="56"/>
      <c r="K29" s="97">
        <f>SUM(K19:K28)</f>
        <v>1046943</v>
      </c>
    </row>
    <row r="30" spans="1:11" ht="21.4" x14ac:dyDescent="0.85">
      <c r="A30"/>
      <c r="B30"/>
      <c r="C30" s="58"/>
      <c r="E30" s="56"/>
      <c r="F30" s="56"/>
      <c r="G30" s="56"/>
      <c r="H30" s="56"/>
      <c r="I30" s="56"/>
      <c r="J30" s="56"/>
      <c r="K30" s="56"/>
    </row>
    <row r="31" spans="1:11" ht="22.15" thickBot="1" x14ac:dyDescent="0.95">
      <c r="A31" s="48" t="s">
        <v>10</v>
      </c>
      <c r="B31"/>
      <c r="C31" s="54"/>
      <c r="D31" s="105"/>
      <c r="E31" s="8">
        <f>E16+E29</f>
        <v>1392768</v>
      </c>
      <c r="F31" s="56"/>
      <c r="G31" s="8">
        <f>G16+G29</f>
        <v>1337400</v>
      </c>
      <c r="H31" s="36"/>
      <c r="I31" s="8">
        <f>I16+I29</f>
        <v>1378196</v>
      </c>
      <c r="J31" s="56"/>
      <c r="K31" s="8">
        <f>K16+K29</f>
        <v>1324402</v>
      </c>
    </row>
    <row r="32" spans="1:11" ht="21.75" thickTop="1" x14ac:dyDescent="0.85"/>
    <row r="33" spans="1:11" ht="23.25" x14ac:dyDescent="0.95">
      <c r="A33" s="47" t="str">
        <f>A1</f>
        <v>บริษัท โรงงานเภสัชอุตสาหกรรม เจเอสพี (ประเทศไทย) จำกัด (มหาชน) และบริษัทย่อย</v>
      </c>
      <c r="B33" s="47"/>
    </row>
    <row r="34" spans="1:11" ht="23.25" x14ac:dyDescent="0.95">
      <c r="A34" s="47" t="s">
        <v>174</v>
      </c>
      <c r="B34" s="47"/>
    </row>
    <row r="35" spans="1:11" ht="23.25" x14ac:dyDescent="0.95">
      <c r="A35" s="47"/>
      <c r="B35" s="47"/>
    </row>
    <row r="36" spans="1:11" ht="23.25" x14ac:dyDescent="0.95">
      <c r="A36" s="47"/>
      <c r="B36" s="47"/>
      <c r="E36" s="108" t="s">
        <v>95</v>
      </c>
      <c r="F36" s="108"/>
      <c r="G36" s="108"/>
      <c r="H36" s="48"/>
      <c r="I36" s="108" t="s">
        <v>96</v>
      </c>
      <c r="J36" s="108"/>
      <c r="K36" s="108"/>
    </row>
    <row r="37" spans="1:11" ht="21.75" x14ac:dyDescent="0.9">
      <c r="C37" s="105"/>
      <c r="D37" s="105"/>
      <c r="E37" s="105" t="str">
        <f>E5</f>
        <v>30 มิถุนายน</v>
      </c>
      <c r="F37" s="104"/>
      <c r="G37" s="105" t="str">
        <f>G5</f>
        <v>31 ธันวาคม</v>
      </c>
      <c r="H37" s="105"/>
      <c r="I37" s="105" t="str">
        <f>I5</f>
        <v>30 มิถุนายน</v>
      </c>
      <c r="J37" s="105"/>
      <c r="K37" s="105" t="str">
        <f>K5</f>
        <v>31 ธันวาคม</v>
      </c>
    </row>
    <row r="38" spans="1:11" ht="23.25" x14ac:dyDescent="0.95">
      <c r="A38" s="47" t="s">
        <v>32</v>
      </c>
      <c r="B38" s="47"/>
      <c r="C38" s="103" t="s">
        <v>1</v>
      </c>
      <c r="D38" s="105"/>
      <c r="E38" s="105">
        <f>E6</f>
        <v>2567</v>
      </c>
      <c r="F38" s="105"/>
      <c r="G38" s="105">
        <f>G6</f>
        <v>2566</v>
      </c>
      <c r="H38" s="105"/>
      <c r="I38" s="105">
        <f>I6</f>
        <v>2567</v>
      </c>
      <c r="J38" s="105"/>
      <c r="K38" s="105">
        <f>K6</f>
        <v>2566</v>
      </c>
    </row>
    <row r="39" spans="1:11" ht="23.25" x14ac:dyDescent="0.95">
      <c r="A39" s="47"/>
      <c r="B39" s="47"/>
      <c r="C39" s="103"/>
      <c r="D39" s="105"/>
      <c r="E39" s="50" t="s">
        <v>35</v>
      </c>
      <c r="F39" s="105"/>
      <c r="G39" s="50" t="s">
        <v>133</v>
      </c>
      <c r="H39" s="105"/>
      <c r="I39" s="50" t="s">
        <v>35</v>
      </c>
      <c r="J39" s="50"/>
      <c r="K39" s="50"/>
    </row>
    <row r="40" spans="1:11" ht="21.4" x14ac:dyDescent="0.85">
      <c r="A40" s="59"/>
      <c r="B40" s="59"/>
      <c r="D40" s="103"/>
      <c r="E40" s="107" t="s">
        <v>58</v>
      </c>
      <c r="F40" s="107"/>
      <c r="G40" s="107"/>
      <c r="H40" s="107"/>
      <c r="I40" s="107"/>
      <c r="J40" s="107"/>
      <c r="K40" s="107"/>
    </row>
    <row r="41" spans="1:11" ht="21.75" x14ac:dyDescent="0.85">
      <c r="A41" s="60" t="s">
        <v>11</v>
      </c>
      <c r="B41"/>
      <c r="C41" s="54"/>
      <c r="D41" s="105"/>
      <c r="E41" s="55"/>
      <c r="F41" s="56"/>
      <c r="G41" s="55"/>
      <c r="H41" s="55"/>
      <c r="I41" s="55"/>
      <c r="J41" s="56"/>
      <c r="K41" s="55"/>
    </row>
    <row r="42" spans="1:11" ht="21.4" x14ac:dyDescent="0.85">
      <c r="A42" t="s">
        <v>132</v>
      </c>
      <c r="B42"/>
      <c r="C42" s="54" t="s">
        <v>208</v>
      </c>
      <c r="D42" s="105"/>
      <c r="E42" s="95">
        <v>63950</v>
      </c>
      <c r="F42" s="56"/>
      <c r="G42" s="95">
        <v>87708</v>
      </c>
      <c r="H42" s="95"/>
      <c r="I42" s="13">
        <v>55542</v>
      </c>
      <c r="J42" s="56"/>
      <c r="K42" s="95">
        <v>65219</v>
      </c>
    </row>
    <row r="43" spans="1:11" ht="21.4" x14ac:dyDescent="0.85">
      <c r="A43" t="s">
        <v>12</v>
      </c>
      <c r="B43"/>
      <c r="C43" s="54" t="s">
        <v>207</v>
      </c>
      <c r="D43" s="105"/>
      <c r="E43" s="95">
        <f>61944+1</f>
        <v>61945</v>
      </c>
      <c r="F43" s="56"/>
      <c r="G43" s="95">
        <v>43654</v>
      </c>
      <c r="H43" s="95"/>
      <c r="I43" s="13">
        <v>46986</v>
      </c>
      <c r="J43" s="56"/>
      <c r="K43" s="95">
        <v>32714</v>
      </c>
    </row>
    <row r="44" spans="1:11" ht="21.4" x14ac:dyDescent="0.85">
      <c r="A44" t="s">
        <v>87</v>
      </c>
      <c r="B44"/>
      <c r="C44" s="54"/>
      <c r="D44" s="105"/>
      <c r="E44" s="95">
        <v>15429</v>
      </c>
      <c r="F44" s="56"/>
      <c r="G44" s="95">
        <v>11156</v>
      </c>
      <c r="H44" s="95"/>
      <c r="I44" s="13">
        <v>14165</v>
      </c>
      <c r="J44" s="56"/>
      <c r="K44" s="95">
        <v>9634</v>
      </c>
    </row>
    <row r="45" spans="1:11" ht="21.4" x14ac:dyDescent="0.85">
      <c r="A45" t="s">
        <v>40</v>
      </c>
      <c r="B45"/>
      <c r="C45" s="54" t="s">
        <v>207</v>
      </c>
      <c r="D45" s="105"/>
      <c r="E45" s="95">
        <v>42385</v>
      </c>
      <c r="F45" s="56"/>
      <c r="G45" s="95">
        <v>31393</v>
      </c>
      <c r="H45" s="95"/>
      <c r="I45" s="95">
        <v>21425</v>
      </c>
      <c r="J45" s="56"/>
      <c r="K45" s="95">
        <v>23699</v>
      </c>
    </row>
    <row r="46" spans="1:11" ht="21.4" x14ac:dyDescent="0.85">
      <c r="A46" t="s">
        <v>43</v>
      </c>
      <c r="B46"/>
      <c r="C46" s="54" t="s">
        <v>208</v>
      </c>
      <c r="D46" s="105"/>
      <c r="E46" s="95">
        <v>17266</v>
      </c>
      <c r="F46" s="56"/>
      <c r="G46" s="95">
        <v>10526</v>
      </c>
      <c r="H46" s="95"/>
      <c r="I46" s="95">
        <v>17266</v>
      </c>
      <c r="J46" s="56"/>
      <c r="K46" s="95">
        <v>10526</v>
      </c>
    </row>
    <row r="47" spans="1:11" ht="21.4" x14ac:dyDescent="0.85">
      <c r="A47" t="s">
        <v>77</v>
      </c>
      <c r="B47"/>
      <c r="C47" s="54" t="s">
        <v>209</v>
      </c>
      <c r="D47" s="105"/>
      <c r="E47" s="95">
        <v>13970</v>
      </c>
      <c r="F47" s="56"/>
      <c r="G47" s="95">
        <v>10361</v>
      </c>
      <c r="H47" s="95"/>
      <c r="I47" s="95">
        <v>7240</v>
      </c>
      <c r="J47" s="56"/>
      <c r="K47" s="95">
        <v>7503</v>
      </c>
    </row>
    <row r="48" spans="1:11" ht="21.4" x14ac:dyDescent="0.85">
      <c r="A48" t="s">
        <v>120</v>
      </c>
      <c r="B48"/>
      <c r="C48" s="54"/>
      <c r="D48" s="105"/>
      <c r="E48" s="95">
        <v>7055</v>
      </c>
      <c r="F48" s="56"/>
      <c r="G48" s="95">
        <v>0</v>
      </c>
      <c r="H48" s="95"/>
      <c r="I48" s="95">
        <v>6371</v>
      </c>
      <c r="J48" s="56"/>
      <c r="K48" s="95">
        <v>0</v>
      </c>
    </row>
    <row r="49" spans="1:11" ht="21.75" x14ac:dyDescent="0.9">
      <c r="A49" s="48" t="s">
        <v>13</v>
      </c>
      <c r="B49"/>
      <c r="C49" s="54"/>
      <c r="D49" s="105"/>
      <c r="E49" s="97">
        <f>SUM(E42:E48)</f>
        <v>222000</v>
      </c>
      <c r="F49" s="56"/>
      <c r="G49" s="97">
        <f>SUM(G42:G48)</f>
        <v>194798</v>
      </c>
      <c r="H49" s="36"/>
      <c r="I49" s="97">
        <f>SUM(I42:I48)</f>
        <v>168995</v>
      </c>
      <c r="J49" s="56"/>
      <c r="K49" s="97">
        <f>SUM(K42:K48)</f>
        <v>149295</v>
      </c>
    </row>
    <row r="50" spans="1:11" ht="9.75" customHeight="1" x14ac:dyDescent="0.9">
      <c r="A50" s="48"/>
      <c r="B50"/>
      <c r="C50" s="54"/>
      <c r="D50" s="105"/>
      <c r="E50" s="56"/>
      <c r="F50" s="56"/>
      <c r="G50" s="56"/>
      <c r="H50" s="56"/>
      <c r="I50" s="56"/>
      <c r="J50" s="56"/>
      <c r="K50" s="56"/>
    </row>
    <row r="51" spans="1:11" ht="21.75" x14ac:dyDescent="0.9">
      <c r="A51" s="53" t="s">
        <v>14</v>
      </c>
      <c r="B51"/>
      <c r="C51" s="54"/>
      <c r="D51" s="105"/>
      <c r="E51" s="56"/>
      <c r="F51" s="56"/>
      <c r="G51" s="56"/>
      <c r="H51" s="56"/>
      <c r="I51" s="56"/>
      <c r="J51" s="56"/>
      <c r="K51" s="56"/>
    </row>
    <row r="52" spans="1:11" ht="21.4" x14ac:dyDescent="0.85">
      <c r="A52" t="s">
        <v>44</v>
      </c>
      <c r="B52"/>
      <c r="C52" s="54" t="s">
        <v>208</v>
      </c>
      <c r="D52" s="105"/>
      <c r="E52" s="95">
        <v>59649</v>
      </c>
      <c r="F52" s="56"/>
      <c r="G52" s="95">
        <v>46268</v>
      </c>
      <c r="H52" s="95"/>
      <c r="I52" s="95">
        <v>59649</v>
      </c>
      <c r="J52" s="56"/>
      <c r="K52" s="95">
        <v>46268</v>
      </c>
    </row>
    <row r="53" spans="1:11" ht="21.4" x14ac:dyDescent="0.85">
      <c r="A53" t="s">
        <v>171</v>
      </c>
      <c r="B53"/>
      <c r="C53" s="54" t="s">
        <v>209</v>
      </c>
      <c r="D53" s="105"/>
      <c r="E53" s="95">
        <v>10000</v>
      </c>
      <c r="F53" s="56"/>
      <c r="G53" s="95">
        <v>10000</v>
      </c>
      <c r="H53" s="95"/>
      <c r="I53" s="95">
        <v>0</v>
      </c>
      <c r="J53" s="56"/>
      <c r="K53" s="95">
        <v>0</v>
      </c>
    </row>
    <row r="54" spans="1:11" ht="21.4" x14ac:dyDescent="0.85">
      <c r="A54" t="s">
        <v>82</v>
      </c>
      <c r="B54"/>
      <c r="C54" s="54" t="s">
        <v>209</v>
      </c>
      <c r="D54" s="105"/>
      <c r="E54" s="95">
        <v>128616</v>
      </c>
      <c r="F54" s="56"/>
      <c r="G54" s="95">
        <v>125667</v>
      </c>
      <c r="H54" s="95"/>
      <c r="I54" s="95">
        <v>98500</v>
      </c>
      <c r="J54" s="56"/>
      <c r="K54" s="95">
        <v>102010</v>
      </c>
    </row>
    <row r="55" spans="1:11" ht="21.4" x14ac:dyDescent="0.85">
      <c r="A55" t="s">
        <v>88</v>
      </c>
      <c r="B55"/>
      <c r="C55" s="54"/>
      <c r="D55" s="105"/>
      <c r="E55" s="12">
        <v>11838</v>
      </c>
      <c r="F55" s="56"/>
      <c r="G55" s="12">
        <v>10692</v>
      </c>
      <c r="H55" s="12"/>
      <c r="I55" s="12">
        <v>11838</v>
      </c>
      <c r="J55" s="56"/>
      <c r="K55" s="12">
        <v>10692</v>
      </c>
    </row>
    <row r="56" spans="1:11" ht="21.4" x14ac:dyDescent="0.85">
      <c r="A56" t="s">
        <v>173</v>
      </c>
      <c r="B56"/>
      <c r="C56" s="54" t="s">
        <v>131</v>
      </c>
      <c r="D56" s="105"/>
      <c r="E56" s="12">
        <f>305-1</f>
        <v>304</v>
      </c>
      <c r="F56" s="56"/>
      <c r="G56" s="12">
        <v>393</v>
      </c>
      <c r="H56" s="12"/>
      <c r="I56" s="12">
        <v>0</v>
      </c>
      <c r="J56" s="56"/>
      <c r="K56" s="12">
        <v>0</v>
      </c>
    </row>
    <row r="57" spans="1:11" ht="21.4" x14ac:dyDescent="0.85">
      <c r="A57" t="s">
        <v>61</v>
      </c>
      <c r="B57"/>
      <c r="C57" s="54"/>
      <c r="D57" s="105"/>
      <c r="E57" s="12">
        <v>17108</v>
      </c>
      <c r="F57" s="56"/>
      <c r="G57" s="12">
        <v>16592</v>
      </c>
      <c r="H57" s="12"/>
      <c r="I57" s="12">
        <v>15371</v>
      </c>
      <c r="J57" s="56"/>
      <c r="K57" s="12">
        <v>15191</v>
      </c>
    </row>
    <row r="58" spans="1:11" ht="21.4" x14ac:dyDescent="0.85">
      <c r="A58" t="s">
        <v>121</v>
      </c>
      <c r="B58"/>
      <c r="C58" s="54"/>
      <c r="D58" s="105"/>
      <c r="E58" s="12">
        <v>1181</v>
      </c>
      <c r="F58" s="56"/>
      <c r="G58" s="12">
        <v>1158</v>
      </c>
      <c r="H58" s="12"/>
      <c r="I58" s="12">
        <v>1181</v>
      </c>
      <c r="J58" s="56"/>
      <c r="K58" s="12">
        <v>1158</v>
      </c>
    </row>
    <row r="59" spans="1:11" ht="21.75" x14ac:dyDescent="0.9">
      <c r="A59" s="48" t="s">
        <v>15</v>
      </c>
      <c r="B59"/>
      <c r="C59" s="54"/>
      <c r="D59" s="105"/>
      <c r="E59" s="97">
        <f>SUM(E52:E58)</f>
        <v>228696</v>
      </c>
      <c r="F59" s="56"/>
      <c r="G59" s="97">
        <f>SUM(G52:G58)</f>
        <v>210770</v>
      </c>
      <c r="H59" s="36"/>
      <c r="I59" s="97">
        <f>SUM(I52:I58)</f>
        <v>186539</v>
      </c>
      <c r="J59" s="56"/>
      <c r="K59" s="97">
        <f>SUM(K52:K58)</f>
        <v>175319</v>
      </c>
    </row>
    <row r="60" spans="1:11" ht="7.5" customHeight="1" x14ac:dyDescent="0.9">
      <c r="A60" s="48"/>
      <c r="B60"/>
      <c r="C60" s="54"/>
      <c r="D60" s="105"/>
      <c r="E60" s="56"/>
      <c r="F60" s="56"/>
      <c r="G60" s="56"/>
      <c r="H60" s="56"/>
      <c r="I60" s="56"/>
      <c r="J60" s="56"/>
      <c r="K60" s="56"/>
    </row>
    <row r="61" spans="1:11" ht="21.75" x14ac:dyDescent="0.9">
      <c r="A61" s="61" t="s">
        <v>16</v>
      </c>
      <c r="B61"/>
      <c r="C61" s="54"/>
      <c r="D61" s="105"/>
      <c r="E61" s="9">
        <f>E49+E59</f>
        <v>450696</v>
      </c>
      <c r="G61" s="9">
        <f>G49+G59</f>
        <v>405568</v>
      </c>
      <c r="H61" s="36"/>
      <c r="I61" s="9">
        <f>I49+I59</f>
        <v>355534</v>
      </c>
      <c r="J61" s="56"/>
      <c r="K61" s="9">
        <f>K49+K59</f>
        <v>324614</v>
      </c>
    </row>
    <row r="62" spans="1:11" ht="7.5" customHeight="1" x14ac:dyDescent="0.9">
      <c r="A62" s="48"/>
      <c r="B62"/>
      <c r="C62" s="54"/>
      <c r="D62" s="105"/>
      <c r="E62" s="56"/>
      <c r="F62" s="56"/>
      <c r="G62" s="56"/>
      <c r="H62" s="56"/>
      <c r="I62" s="56"/>
      <c r="J62" s="56"/>
      <c r="K62" s="56"/>
    </row>
    <row r="63" spans="1:11" ht="21.75" x14ac:dyDescent="0.9">
      <c r="A63" s="53" t="s">
        <v>62</v>
      </c>
      <c r="B63"/>
      <c r="C63" s="54"/>
      <c r="D63" s="105"/>
      <c r="E63" s="56"/>
      <c r="F63" s="46"/>
      <c r="G63" s="56"/>
      <c r="H63" s="56"/>
      <c r="I63" s="56"/>
      <c r="J63" s="56"/>
      <c r="K63" s="56"/>
    </row>
    <row r="64" spans="1:11" ht="21.4" x14ac:dyDescent="0.85">
      <c r="A64" s="62" t="s">
        <v>17</v>
      </c>
      <c r="B64"/>
      <c r="C64" s="54"/>
      <c r="D64" s="105"/>
      <c r="E64" s="56"/>
      <c r="F64" s="56"/>
      <c r="G64" s="56"/>
      <c r="H64" s="56"/>
      <c r="I64" s="56"/>
      <c r="J64" s="56"/>
      <c r="K64" s="56"/>
    </row>
    <row r="65" spans="1:11" ht="21.75" thickBot="1" x14ac:dyDescent="0.9">
      <c r="A65"/>
      <c r="B65" s="49" t="s">
        <v>63</v>
      </c>
      <c r="C65" s="54"/>
      <c r="D65" s="105"/>
      <c r="E65" s="2">
        <v>341250</v>
      </c>
      <c r="F65" s="56"/>
      <c r="G65" s="2">
        <v>341250</v>
      </c>
      <c r="H65" s="12"/>
      <c r="I65" s="2">
        <v>341250</v>
      </c>
      <c r="J65" s="56"/>
      <c r="K65" s="2">
        <v>341250</v>
      </c>
    </row>
    <row r="66" spans="1:11" ht="21.75" thickTop="1" x14ac:dyDescent="0.85">
      <c r="A66"/>
      <c r="B66" s="49" t="s">
        <v>64</v>
      </c>
      <c r="C66" s="54"/>
      <c r="D66" s="105"/>
      <c r="E66" s="95">
        <v>237277</v>
      </c>
      <c r="F66" s="56"/>
      <c r="G66" s="95">
        <v>237277</v>
      </c>
      <c r="H66" s="95"/>
      <c r="I66" s="95">
        <v>237277</v>
      </c>
      <c r="J66" s="56"/>
      <c r="K66" s="95">
        <v>237277</v>
      </c>
    </row>
    <row r="67" spans="1:11" ht="21.4" x14ac:dyDescent="0.85">
      <c r="A67" t="s">
        <v>69</v>
      </c>
      <c r="C67" s="54"/>
      <c r="D67" s="105"/>
      <c r="E67" s="95">
        <v>772492</v>
      </c>
      <c r="F67" s="56"/>
      <c r="G67" s="95">
        <v>772492</v>
      </c>
      <c r="H67" s="95"/>
      <c r="I67" s="95">
        <v>772492</v>
      </c>
      <c r="J67" s="56"/>
      <c r="K67" s="95">
        <v>772492</v>
      </c>
    </row>
    <row r="68" spans="1:11" ht="21.4" x14ac:dyDescent="0.85">
      <c r="A68" t="s">
        <v>45</v>
      </c>
      <c r="C68" s="54"/>
      <c r="D68" s="105"/>
      <c r="E68" s="95">
        <v>-130349</v>
      </c>
      <c r="F68" s="56"/>
      <c r="G68" s="95">
        <v>-130349</v>
      </c>
      <c r="H68" s="95"/>
      <c r="I68" s="95">
        <v>-11539</v>
      </c>
      <c r="J68" s="56"/>
      <c r="K68" s="95">
        <v>-11539</v>
      </c>
    </row>
    <row r="69" spans="1:11" ht="21.4" x14ac:dyDescent="0.85">
      <c r="A69" t="s">
        <v>92</v>
      </c>
      <c r="C69" s="54"/>
      <c r="D69" s="105"/>
      <c r="E69" s="56"/>
      <c r="F69" s="56"/>
      <c r="G69" s="56"/>
      <c r="H69" s="56"/>
      <c r="I69" s="56"/>
      <c r="J69" s="56"/>
      <c r="K69" s="56"/>
    </row>
    <row r="70" spans="1:11" ht="21.4" x14ac:dyDescent="0.85">
      <c r="A70"/>
      <c r="B70" s="49" t="s">
        <v>65</v>
      </c>
      <c r="C70" s="54"/>
      <c r="D70" s="105"/>
      <c r="E70" s="56"/>
      <c r="F70" s="56"/>
      <c r="G70" s="56"/>
      <c r="H70" s="56"/>
      <c r="I70" s="56"/>
      <c r="J70" s="56"/>
      <c r="K70" s="56"/>
    </row>
    <row r="71" spans="1:11" ht="21.4" x14ac:dyDescent="0.85">
      <c r="A71"/>
      <c r="B71" s="49" t="s">
        <v>66</v>
      </c>
      <c r="C71" s="54"/>
      <c r="D71" s="105"/>
      <c r="E71" s="95">
        <v>3862</v>
      </c>
      <c r="F71" s="56"/>
      <c r="G71" s="95">
        <v>3862</v>
      </c>
      <c r="H71" s="95"/>
      <c r="I71" s="95">
        <v>3862</v>
      </c>
      <c r="J71" s="56"/>
      <c r="K71" s="95">
        <v>3862</v>
      </c>
    </row>
    <row r="72" spans="1:11" ht="21.4" x14ac:dyDescent="0.85">
      <c r="A72"/>
      <c r="B72" s="49" t="s">
        <v>176</v>
      </c>
      <c r="C72" s="54" t="s">
        <v>131</v>
      </c>
      <c r="D72" s="105"/>
      <c r="E72" s="1">
        <f>G72+'PL6m (P6)'!D35</f>
        <v>-1958</v>
      </c>
      <c r="F72" s="56"/>
      <c r="G72" s="1">
        <v>-13671</v>
      </c>
      <c r="H72" s="12"/>
      <c r="I72" s="1">
        <f>K72+'PL6m (P6)'!H35</f>
        <v>20570</v>
      </c>
      <c r="J72" s="56"/>
      <c r="K72" s="1">
        <v>-2304</v>
      </c>
    </row>
    <row r="73" spans="1:11" ht="21.75" x14ac:dyDescent="0.9">
      <c r="A73" s="48" t="s">
        <v>156</v>
      </c>
      <c r="B73"/>
      <c r="C73" s="54"/>
      <c r="D73" s="105"/>
      <c r="E73" s="98">
        <f>SUM(E66:E72)</f>
        <v>881324</v>
      </c>
      <c r="F73" s="56"/>
      <c r="G73" s="98">
        <f>SUM(G66:G72)</f>
        <v>869611</v>
      </c>
      <c r="H73" s="36"/>
      <c r="I73" s="98">
        <f>SUM(I66:I72)</f>
        <v>1022662</v>
      </c>
      <c r="J73" s="56"/>
      <c r="K73" s="98">
        <f>SUM(K66:K72)</f>
        <v>999788</v>
      </c>
    </row>
    <row r="74" spans="1:11" ht="21.4" x14ac:dyDescent="0.85">
      <c r="A74" t="s">
        <v>97</v>
      </c>
      <c r="B74"/>
      <c r="C74" s="54" t="s">
        <v>131</v>
      </c>
      <c r="D74" s="105"/>
      <c r="E74" s="14">
        <f>G74+'PL6m (P6)'!D36</f>
        <v>60748</v>
      </c>
      <c r="F74" s="56"/>
      <c r="G74" s="14">
        <v>62221</v>
      </c>
      <c r="H74" s="14"/>
      <c r="I74" s="14">
        <v>0</v>
      </c>
      <c r="J74" s="56"/>
      <c r="K74" s="14">
        <v>0</v>
      </c>
    </row>
    <row r="75" spans="1:11" ht="21.75" x14ac:dyDescent="0.9">
      <c r="A75" s="48" t="s">
        <v>98</v>
      </c>
      <c r="B75"/>
      <c r="C75" s="54"/>
      <c r="D75" s="105"/>
      <c r="E75" s="97">
        <f>SUM(E73:E74)</f>
        <v>942072</v>
      </c>
      <c r="F75" s="56"/>
      <c r="G75" s="97">
        <f>SUM(G73:G74)</f>
        <v>931832</v>
      </c>
      <c r="H75" s="36"/>
      <c r="I75" s="97">
        <f>SUM(I73:I74)</f>
        <v>1022662</v>
      </c>
      <c r="J75" s="56"/>
      <c r="K75" s="97">
        <f>SUM(K73:K74)</f>
        <v>999788</v>
      </c>
    </row>
    <row r="76" spans="1:11" ht="8.25" customHeight="1" x14ac:dyDescent="0.9">
      <c r="A76" s="48"/>
      <c r="B76"/>
      <c r="C76" s="54"/>
      <c r="D76" s="105"/>
      <c r="E76" s="46"/>
      <c r="F76" s="56"/>
      <c r="G76" s="46"/>
      <c r="H76" s="46"/>
      <c r="I76" s="46"/>
      <c r="J76" s="56"/>
      <c r="K76" s="46"/>
    </row>
    <row r="77" spans="1:11" ht="22.15" thickBot="1" x14ac:dyDescent="0.95">
      <c r="A77" s="48" t="s">
        <v>68</v>
      </c>
      <c r="B77"/>
      <c r="C77" s="54"/>
      <c r="D77" s="105"/>
      <c r="E77" s="8">
        <f>E61+E75</f>
        <v>1392768</v>
      </c>
      <c r="F77" s="56"/>
      <c r="G77" s="8">
        <f>G61+G75</f>
        <v>1337400</v>
      </c>
      <c r="H77" s="36"/>
      <c r="I77" s="8">
        <f>I61+I75</f>
        <v>1378196</v>
      </c>
      <c r="J77" s="56"/>
      <c r="K77" s="8">
        <f>K61+K75</f>
        <v>1324402</v>
      </c>
    </row>
    <row r="78" spans="1:11" ht="21.75" thickTop="1" x14ac:dyDescent="0.85">
      <c r="C78" s="103"/>
      <c r="D78" s="103"/>
      <c r="E78" s="41"/>
      <c r="F78" s="64"/>
      <c r="G78" s="41"/>
      <c r="H78" s="41"/>
      <c r="I78" s="41"/>
      <c r="J78" s="64"/>
      <c r="K78" s="41"/>
    </row>
    <row r="79" spans="1:11" ht="20.25" customHeight="1" x14ac:dyDescent="0.85">
      <c r="C79" s="103"/>
      <c r="D79" s="103"/>
      <c r="E79" s="32"/>
      <c r="F79" s="32"/>
      <c r="G79" s="32"/>
      <c r="H79" s="32"/>
      <c r="I79" s="32"/>
      <c r="J79" s="32"/>
      <c r="K79" s="32"/>
    </row>
    <row r="80" spans="1:11" ht="20.25" customHeight="1" x14ac:dyDescent="0.85">
      <c r="E80" s="6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E8:K8"/>
    <mergeCell ref="E40:K40"/>
    <mergeCell ref="I4:K4"/>
    <mergeCell ref="I36:K36"/>
    <mergeCell ref="E4:G4"/>
    <mergeCell ref="E36:G36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3" firstPageNumber="3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2" max="16383" man="1"/>
  </rowBreaks>
  <customProperties>
    <customPr name="OrphanNamesChecked" r:id="rId3"/>
  </customProperties>
  <ignoredErrors>
    <ignoredError sqref="I73:K73 I75:K76 F74 J74 E75:F77 E73:F73 J77:K77" formulaRange="1"/>
    <ignoredError sqref="C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401BD-B135-485B-9D4A-58E0986A5633}">
  <dimension ref="A1:J186"/>
  <sheetViews>
    <sheetView zoomScaleNormal="100" zoomScaleSheetLayoutView="80" zoomScalePageLayoutView="70" workbookViewId="0">
      <selection activeCell="A3" sqref="A3"/>
    </sheetView>
  </sheetViews>
  <sheetFormatPr defaultColWidth="9.07421875" defaultRowHeight="23.25" customHeight="1" x14ac:dyDescent="0.85"/>
  <cols>
    <col min="1" max="1" width="60.69140625" style="71" customWidth="1"/>
    <col min="2" max="2" width="9.3828125" style="65" customWidth="1"/>
    <col min="3" max="3" width="1.69140625" style="65" customWidth="1"/>
    <col min="4" max="4" width="14" style="65" customWidth="1"/>
    <col min="5" max="5" width="1.3828125" style="65" customWidth="1"/>
    <col min="6" max="6" width="14" style="65" customWidth="1"/>
    <col min="7" max="7" width="1.3828125" style="65" customWidth="1"/>
    <col min="8" max="8" width="14" style="65" customWidth="1"/>
    <col min="9" max="9" width="1.3828125" style="65" customWidth="1"/>
    <col min="10" max="10" width="14" style="65" customWidth="1"/>
    <col min="11" max="16384" width="9.07421875" style="65"/>
  </cols>
  <sheetData>
    <row r="1" spans="1:10" ht="23.25" customHeight="1" x14ac:dyDescent="0.95">
      <c r="A1" s="47" t="s">
        <v>93</v>
      </c>
      <c r="B1" s="103"/>
      <c r="C1" s="103"/>
      <c r="D1" s="46"/>
      <c r="E1" s="46"/>
      <c r="F1" s="46"/>
      <c r="G1" s="46"/>
      <c r="H1" s="46"/>
      <c r="I1" s="46"/>
      <c r="J1" s="46"/>
    </row>
    <row r="2" spans="1:10" ht="23.25" customHeight="1" x14ac:dyDescent="0.95">
      <c r="A2" s="47" t="s">
        <v>41</v>
      </c>
      <c r="B2" s="66"/>
      <c r="C2" s="66"/>
      <c r="D2" s="104"/>
      <c r="E2" s="104"/>
      <c r="F2" s="104"/>
      <c r="G2" s="104"/>
      <c r="H2" s="104"/>
      <c r="I2" s="104"/>
      <c r="J2" s="104"/>
    </row>
    <row r="3" spans="1:10" ht="23.25" customHeight="1" x14ac:dyDescent="0.95">
      <c r="A3" s="67"/>
      <c r="B3" s="68"/>
      <c r="C3" s="68"/>
      <c r="D3" s="68"/>
      <c r="E3" s="69"/>
      <c r="F3" s="68"/>
      <c r="G3" s="69"/>
      <c r="H3" s="68"/>
      <c r="I3" s="70"/>
      <c r="J3" s="70"/>
    </row>
    <row r="4" spans="1:10" ht="20.65" customHeight="1" x14ac:dyDescent="0.9">
      <c r="A4" s="67"/>
      <c r="B4" s="68"/>
      <c r="C4" s="68"/>
      <c r="D4" s="108" t="s">
        <v>95</v>
      </c>
      <c r="E4" s="108"/>
      <c r="F4" s="108"/>
      <c r="G4"/>
      <c r="H4" s="108" t="s">
        <v>96</v>
      </c>
      <c r="I4" s="108"/>
      <c r="J4" s="108"/>
    </row>
    <row r="5" spans="1:10" ht="20.65" customHeight="1" x14ac:dyDescent="0.9">
      <c r="B5" s="66"/>
      <c r="C5" s="66"/>
      <c r="D5" s="109" t="s">
        <v>125</v>
      </c>
      <c r="E5" s="109"/>
      <c r="F5" s="109"/>
      <c r="G5" s="104"/>
      <c r="H5" s="110" t="s">
        <v>125</v>
      </c>
      <c r="I5" s="109"/>
      <c r="J5" s="109"/>
    </row>
    <row r="6" spans="1:10" ht="20.65" customHeight="1" x14ac:dyDescent="0.9">
      <c r="B6" s="66"/>
      <c r="C6" s="66"/>
      <c r="D6" s="110" t="str">
        <f>'BS (P3-4)'!E5</f>
        <v>30 มิถุนายน</v>
      </c>
      <c r="E6" s="110"/>
      <c r="F6" s="110"/>
      <c r="G6" s="104"/>
      <c r="H6" s="110" t="str">
        <f>D6</f>
        <v>30 มิถุนายน</v>
      </c>
      <c r="I6" s="110"/>
      <c r="J6" s="110"/>
    </row>
    <row r="7" spans="1:10" ht="20.65" customHeight="1" x14ac:dyDescent="0.85">
      <c r="B7" s="103" t="s">
        <v>1</v>
      </c>
      <c r="C7" s="103"/>
      <c r="D7" s="72">
        <f>'BS (P3-4)'!E6</f>
        <v>2567</v>
      </c>
      <c r="E7" s="72"/>
      <c r="F7" s="72">
        <f>'BS (P3-4)'!G6</f>
        <v>2566</v>
      </c>
      <c r="G7" s="72"/>
      <c r="H7" s="72">
        <f>'BS (P3-4)'!I6</f>
        <v>2567</v>
      </c>
      <c r="I7" s="72"/>
      <c r="J7" s="72">
        <f>'BS (P3-4)'!K6</f>
        <v>2566</v>
      </c>
    </row>
    <row r="8" spans="1:10" ht="20.65" customHeight="1" x14ac:dyDescent="0.85">
      <c r="B8" s="103"/>
      <c r="C8" s="103"/>
      <c r="D8" s="72"/>
      <c r="E8" s="72"/>
      <c r="F8" s="105" t="s">
        <v>133</v>
      </c>
      <c r="G8" s="72"/>
      <c r="H8" s="72"/>
      <c r="I8" s="72"/>
      <c r="J8" s="72"/>
    </row>
    <row r="9" spans="1:10" ht="20.65" customHeight="1" x14ac:dyDescent="0.9">
      <c r="A9" s="57"/>
      <c r="B9" s="103"/>
      <c r="C9" s="103"/>
      <c r="D9" s="107" t="s">
        <v>58</v>
      </c>
      <c r="E9" s="107"/>
      <c r="F9" s="107"/>
      <c r="G9" s="107"/>
      <c r="H9" s="107"/>
      <c r="I9" s="107"/>
      <c r="J9" s="107"/>
    </row>
    <row r="10" spans="1:10" ht="20.65" customHeight="1" x14ac:dyDescent="0.9">
      <c r="A10" s="57" t="s">
        <v>27</v>
      </c>
      <c r="B10" s="103"/>
      <c r="C10" s="103"/>
      <c r="D10" s="103"/>
      <c r="E10" s="103"/>
      <c r="F10" s="103"/>
      <c r="G10" s="103"/>
      <c r="H10" s="103"/>
      <c r="I10" s="103"/>
      <c r="J10" s="103"/>
    </row>
    <row r="11" spans="1:10" ht="20.65" customHeight="1" x14ac:dyDescent="0.85">
      <c r="A11" s="71" t="s">
        <v>26</v>
      </c>
      <c r="B11" s="103">
        <v>3</v>
      </c>
      <c r="C11" s="103"/>
      <c r="D11" s="95">
        <v>193758</v>
      </c>
      <c r="F11" s="95">
        <v>111915</v>
      </c>
      <c r="H11" s="95">
        <v>155038</v>
      </c>
      <c r="I11" s="73"/>
      <c r="J11" s="95">
        <v>98579</v>
      </c>
    </row>
    <row r="12" spans="1:10" ht="20.65" customHeight="1" x14ac:dyDescent="0.85">
      <c r="A12" s="49" t="s">
        <v>122</v>
      </c>
      <c r="B12" s="103">
        <v>3</v>
      </c>
      <c r="C12" s="103"/>
      <c r="D12" s="95">
        <v>5667</v>
      </c>
      <c r="F12" s="95">
        <v>12208</v>
      </c>
      <c r="H12" s="95">
        <v>0</v>
      </c>
      <c r="I12" s="73"/>
      <c r="J12" s="95">
        <v>0</v>
      </c>
    </row>
    <row r="13" spans="1:10" ht="20.65" customHeight="1" x14ac:dyDescent="0.85">
      <c r="A13" t="s">
        <v>42</v>
      </c>
      <c r="B13" s="103">
        <v>3</v>
      </c>
      <c r="C13" s="103"/>
      <c r="D13" s="95">
        <v>1707</v>
      </c>
      <c r="F13" s="95">
        <v>2229</v>
      </c>
      <c r="H13" s="95">
        <v>3726</v>
      </c>
      <c r="I13" s="73"/>
      <c r="J13" s="95">
        <v>2313</v>
      </c>
    </row>
    <row r="14" spans="1:10" ht="20.65" customHeight="1" x14ac:dyDescent="0.9">
      <c r="A14" s="61" t="s">
        <v>18</v>
      </c>
      <c r="B14" s="74"/>
      <c r="C14" s="103"/>
      <c r="D14" s="10">
        <f>SUM(D11:D13)</f>
        <v>201132</v>
      </c>
      <c r="E14" s="48"/>
      <c r="F14" s="10">
        <f>SUM(F11:F13)</f>
        <v>126352</v>
      </c>
      <c r="G14" s="48"/>
      <c r="H14" s="10">
        <f>SUM(H11:H13)</f>
        <v>158764</v>
      </c>
      <c r="I14" s="46"/>
      <c r="J14" s="10">
        <f>SUM(J11:J13)</f>
        <v>100892</v>
      </c>
    </row>
    <row r="15" spans="1:10" ht="6" customHeight="1" x14ac:dyDescent="0.95">
      <c r="A15" s="67"/>
      <c r="B15" s="68"/>
      <c r="C15" s="68"/>
      <c r="D15" s="68"/>
      <c r="E15" s="69"/>
      <c r="F15" s="68"/>
      <c r="G15" s="69"/>
      <c r="H15" s="68"/>
      <c r="I15" s="70"/>
      <c r="J15" s="68"/>
    </row>
    <row r="16" spans="1:10" ht="20.65" customHeight="1" x14ac:dyDescent="0.9">
      <c r="A16" s="57" t="s">
        <v>31</v>
      </c>
      <c r="B16" s="103"/>
      <c r="C16" s="103"/>
      <c r="D16" s="46"/>
      <c r="E16" s="48"/>
      <c r="F16" s="46"/>
      <c r="G16" s="48"/>
      <c r="H16" s="46"/>
      <c r="I16" s="46"/>
      <c r="J16" s="46"/>
    </row>
    <row r="17" spans="1:10" ht="20.65" customHeight="1" x14ac:dyDescent="0.85">
      <c r="A17" s="49" t="s">
        <v>53</v>
      </c>
      <c r="B17" s="103">
        <v>3</v>
      </c>
      <c r="C17" s="103"/>
      <c r="D17" s="13">
        <v>124324</v>
      </c>
      <c r="F17" s="13">
        <v>94063</v>
      </c>
      <c r="H17" s="13">
        <f>94086+1</f>
        <v>94087</v>
      </c>
      <c r="I17" s="73"/>
      <c r="J17" s="13">
        <v>82576</v>
      </c>
    </row>
    <row r="18" spans="1:10" ht="20.65" customHeight="1" x14ac:dyDescent="0.85">
      <c r="A18" s="49" t="s">
        <v>123</v>
      </c>
      <c r="B18" s="103">
        <v>3</v>
      </c>
      <c r="C18" s="103"/>
      <c r="D18" s="13">
        <v>4313</v>
      </c>
      <c r="F18" s="13">
        <v>7896</v>
      </c>
      <c r="H18" s="13">
        <v>0</v>
      </c>
      <c r="I18" s="73"/>
      <c r="J18" s="13">
        <v>0</v>
      </c>
    </row>
    <row r="19" spans="1:10" ht="20.65" customHeight="1" x14ac:dyDescent="0.85">
      <c r="A19" s="49" t="s">
        <v>37</v>
      </c>
      <c r="B19" s="103">
        <v>3</v>
      </c>
      <c r="C19" s="103"/>
      <c r="D19" s="13">
        <v>19926</v>
      </c>
      <c r="F19" s="13">
        <v>11873</v>
      </c>
      <c r="H19" s="13">
        <v>15052</v>
      </c>
      <c r="I19" s="73"/>
      <c r="J19" s="13">
        <v>10302</v>
      </c>
    </row>
    <row r="20" spans="1:10" ht="20.65" customHeight="1" x14ac:dyDescent="0.85">
      <c r="A20" s="71" t="s">
        <v>28</v>
      </c>
      <c r="B20" s="103">
        <v>3</v>
      </c>
      <c r="C20" s="103"/>
      <c r="D20" s="15">
        <v>28431</v>
      </c>
      <c r="F20" s="15">
        <v>26129</v>
      </c>
      <c r="H20" s="15">
        <f>20735+1</f>
        <v>20736</v>
      </c>
      <c r="I20" s="73"/>
      <c r="J20" s="15">
        <v>21230</v>
      </c>
    </row>
    <row r="21" spans="1:10" ht="20.65" customHeight="1" x14ac:dyDescent="0.9">
      <c r="A21" s="61" t="s">
        <v>19</v>
      </c>
      <c r="B21" s="103"/>
      <c r="C21" s="103"/>
      <c r="D21" s="10">
        <f>SUM(D17:D20)</f>
        <v>176994</v>
      </c>
      <c r="E21" s="4"/>
      <c r="F21" s="10">
        <f>SUM(F17:F20)</f>
        <v>139961</v>
      </c>
      <c r="G21" s="4"/>
      <c r="H21" s="10">
        <f>SUM(H17:H20)</f>
        <v>129875</v>
      </c>
      <c r="I21" s="3"/>
      <c r="J21" s="10">
        <f>SUM(J17:J20)</f>
        <v>114108</v>
      </c>
    </row>
    <row r="22" spans="1:10" ht="6" customHeight="1" x14ac:dyDescent="0.9">
      <c r="A22" s="61"/>
      <c r="B22" s="103"/>
      <c r="C22" s="103"/>
      <c r="D22" s="46"/>
      <c r="E22" s="48"/>
      <c r="F22" s="46"/>
      <c r="G22" s="48"/>
      <c r="H22" s="46"/>
      <c r="I22" s="46"/>
      <c r="J22" s="46"/>
    </row>
    <row r="23" spans="1:10" ht="20.65" customHeight="1" x14ac:dyDescent="0.9">
      <c r="A23" s="61" t="s">
        <v>201</v>
      </c>
      <c r="B23" s="103"/>
      <c r="C23" s="103"/>
      <c r="D23" s="5">
        <f>D14-D21</f>
        <v>24138</v>
      </c>
      <c r="F23" s="5">
        <f>F14-F21</f>
        <v>-13609</v>
      </c>
      <c r="H23" s="5">
        <f>H14-H21</f>
        <v>28889</v>
      </c>
      <c r="I23" s="5"/>
      <c r="J23" s="5">
        <f>J14-J21</f>
        <v>-13216</v>
      </c>
    </row>
    <row r="24" spans="1:10" ht="20.65" customHeight="1" x14ac:dyDescent="0.85">
      <c r="A24" s="49" t="s">
        <v>29</v>
      </c>
      <c r="B24" s="103">
        <v>3</v>
      </c>
      <c r="C24" s="103"/>
      <c r="D24" s="13">
        <v>-4256</v>
      </c>
      <c r="F24" s="13">
        <v>-3035</v>
      </c>
      <c r="H24" s="13">
        <v>-3349</v>
      </c>
      <c r="I24" s="6"/>
      <c r="J24" s="13">
        <v>-2152</v>
      </c>
    </row>
    <row r="25" spans="1:10" ht="20.65" customHeight="1" x14ac:dyDescent="0.85">
      <c r="A25" s="49" t="s">
        <v>112</v>
      </c>
      <c r="B25" s="103">
        <v>3</v>
      </c>
      <c r="C25" s="103"/>
      <c r="D25" s="13">
        <v>0</v>
      </c>
      <c r="F25" s="13">
        <v>2839</v>
      </c>
      <c r="H25" s="13">
        <v>0</v>
      </c>
      <c r="I25" s="6"/>
      <c r="J25" s="14">
        <v>-73</v>
      </c>
    </row>
    <row r="26" spans="1:10" ht="20.65" customHeight="1" x14ac:dyDescent="0.85">
      <c r="A26" s="49" t="s">
        <v>206</v>
      </c>
      <c r="B26" s="103">
        <v>3</v>
      </c>
      <c r="C26" s="103"/>
      <c r="D26" s="34">
        <v>-591</v>
      </c>
      <c r="E26"/>
      <c r="F26" s="34">
        <v>785</v>
      </c>
      <c r="G26"/>
      <c r="H26" s="34">
        <v>-584</v>
      </c>
      <c r="I26" s="6"/>
      <c r="J26" s="34">
        <v>-6</v>
      </c>
    </row>
    <row r="27" spans="1:10" ht="20.65" customHeight="1" x14ac:dyDescent="0.85">
      <c r="A27" s="49" t="s">
        <v>163</v>
      </c>
      <c r="B27" s="103"/>
      <c r="C27" s="103"/>
      <c r="D27" s="33">
        <v>-1804</v>
      </c>
      <c r="E27"/>
      <c r="F27" s="33">
        <v>0</v>
      </c>
      <c r="G27"/>
      <c r="H27" s="33">
        <v>0</v>
      </c>
      <c r="I27" s="6"/>
      <c r="J27" s="33">
        <v>0</v>
      </c>
    </row>
    <row r="28" spans="1:10" ht="20.65" customHeight="1" x14ac:dyDescent="0.9">
      <c r="A28" s="61" t="s">
        <v>148</v>
      </c>
      <c r="B28" s="103"/>
      <c r="C28" s="103"/>
      <c r="D28" s="5">
        <f>SUM(D23:D27)</f>
        <v>17487</v>
      </c>
      <c r="F28" s="5">
        <f>SUM(F23:F27)</f>
        <v>-13020</v>
      </c>
      <c r="H28" s="5">
        <f>SUM(H23:H27)</f>
        <v>24956</v>
      </c>
      <c r="I28" s="5"/>
      <c r="J28" s="5">
        <f>SUM(J23:J27)</f>
        <v>-15447</v>
      </c>
    </row>
    <row r="29" spans="1:10" ht="20.65" customHeight="1" x14ac:dyDescent="0.85">
      <c r="A29" s="49" t="s">
        <v>138</v>
      </c>
      <c r="B29" s="103">
        <v>3</v>
      </c>
      <c r="C29" s="103"/>
      <c r="D29" s="34">
        <v>-3929</v>
      </c>
      <c r="F29" s="34">
        <v>2412</v>
      </c>
      <c r="H29" s="34">
        <f>-5065+1</f>
        <v>-5064</v>
      </c>
      <c r="I29" s="6"/>
      <c r="J29" s="34">
        <v>3249</v>
      </c>
    </row>
    <row r="30" spans="1:10" ht="20.65" customHeight="1" thickBot="1" x14ac:dyDescent="0.95">
      <c r="A30" s="61" t="s">
        <v>142</v>
      </c>
      <c r="B30" s="103"/>
      <c r="C30" s="103"/>
      <c r="D30" s="7">
        <f>SUM(D28:D29)</f>
        <v>13558</v>
      </c>
      <c r="E30" s="48"/>
      <c r="F30" s="7">
        <f>SUM(F28:F29)</f>
        <v>-10608</v>
      </c>
      <c r="G30" s="48"/>
      <c r="H30" s="7">
        <f>SUM(H28:H29)</f>
        <v>19892</v>
      </c>
      <c r="I30" s="3"/>
      <c r="J30" s="7">
        <f>SUM(J28:J29)</f>
        <v>-12198</v>
      </c>
    </row>
    <row r="31" spans="1:10" ht="6" customHeight="1" thickTop="1" x14ac:dyDescent="0.9">
      <c r="A31" s="61"/>
      <c r="B31" s="103"/>
      <c r="C31" s="103"/>
      <c r="D31" s="12"/>
      <c r="E31" s="48"/>
      <c r="F31" s="12"/>
      <c r="G31" s="48"/>
      <c r="H31" s="12"/>
      <c r="I31" s="46"/>
      <c r="J31" s="12"/>
    </row>
    <row r="32" spans="1:10" ht="20.65" customHeight="1" thickBot="1" x14ac:dyDescent="0.95">
      <c r="A32" s="61" t="s">
        <v>149</v>
      </c>
      <c r="B32" s="103"/>
      <c r="C32" s="103"/>
      <c r="D32" s="18">
        <f>SUM(D30)</f>
        <v>13558</v>
      </c>
      <c r="E32" s="48"/>
      <c r="F32" s="18">
        <f>SUM(F30)</f>
        <v>-10608</v>
      </c>
      <c r="G32" s="48"/>
      <c r="H32" s="18">
        <f>SUM(H30)</f>
        <v>19892</v>
      </c>
      <c r="I32" s="46"/>
      <c r="J32" s="18">
        <f>SUM(J30)</f>
        <v>-12198</v>
      </c>
    </row>
    <row r="33" spans="1:10" customFormat="1" ht="6" customHeight="1" thickTop="1" x14ac:dyDescent="0.9">
      <c r="A33" s="48"/>
      <c r="C33" s="105"/>
      <c r="D33" s="46"/>
      <c r="F33" s="46"/>
      <c r="H33" s="46"/>
      <c r="I33" s="46"/>
      <c r="J33" s="46"/>
    </row>
    <row r="34" spans="1:10" customFormat="1" ht="20.65" customHeight="1" x14ac:dyDescent="0.9">
      <c r="A34" s="48" t="s">
        <v>99</v>
      </c>
      <c r="C34" s="105"/>
      <c r="D34" s="46"/>
      <c r="F34" s="46"/>
      <c r="H34" s="46"/>
      <c r="I34" s="46"/>
      <c r="J34" s="46"/>
    </row>
    <row r="35" spans="1:10" customFormat="1" ht="20.65" customHeight="1" x14ac:dyDescent="0.85">
      <c r="A35" t="s">
        <v>100</v>
      </c>
      <c r="C35" s="105"/>
      <c r="D35" s="13">
        <v>14178</v>
      </c>
      <c r="E35" s="65"/>
      <c r="F35" s="13">
        <v>-13368</v>
      </c>
      <c r="G35" s="65"/>
      <c r="H35" s="13">
        <f>H32</f>
        <v>19892</v>
      </c>
      <c r="I35" s="6"/>
      <c r="J35" s="13">
        <f>J32</f>
        <v>-12198</v>
      </c>
    </row>
    <row r="36" spans="1:10" customFormat="1" ht="20.65" customHeight="1" x14ac:dyDescent="0.85">
      <c r="A36" t="s">
        <v>147</v>
      </c>
      <c r="C36" s="105"/>
      <c r="D36" s="13">
        <v>-620</v>
      </c>
      <c r="E36" s="65"/>
      <c r="F36" s="13">
        <v>506</v>
      </c>
      <c r="G36" s="65"/>
      <c r="H36" s="13">
        <v>0</v>
      </c>
      <c r="I36" s="6"/>
      <c r="J36" s="13">
        <v>0</v>
      </c>
    </row>
    <row r="37" spans="1:10" customFormat="1" ht="20.65" customHeight="1" x14ac:dyDescent="0.85">
      <c r="A37" t="s">
        <v>145</v>
      </c>
      <c r="C37" s="105"/>
      <c r="D37" s="13">
        <v>0</v>
      </c>
      <c r="E37" s="65"/>
      <c r="F37" s="13">
        <v>2254</v>
      </c>
      <c r="G37" s="65"/>
      <c r="H37" s="13">
        <v>0</v>
      </c>
      <c r="I37" s="6"/>
      <c r="J37" s="13">
        <v>0</v>
      </c>
    </row>
    <row r="38" spans="1:10" customFormat="1" ht="20.65" customHeight="1" thickBot="1" x14ac:dyDescent="0.95">
      <c r="C38" s="105"/>
      <c r="D38" s="7">
        <f>SUM(D35:D37)</f>
        <v>13558</v>
      </c>
      <c r="E38" s="48"/>
      <c r="F38" s="7">
        <f>SUM(F35:F37)</f>
        <v>-10608</v>
      </c>
      <c r="G38" s="48"/>
      <c r="H38" s="7">
        <f>SUM(H35:H37)</f>
        <v>19892</v>
      </c>
      <c r="I38" s="3"/>
      <c r="J38" s="7">
        <f>SUM(J35:J37)</f>
        <v>-12198</v>
      </c>
    </row>
    <row r="39" spans="1:10" customFormat="1" ht="6" customHeight="1" thickTop="1" x14ac:dyDescent="0.9">
      <c r="A39" s="48"/>
      <c r="C39" s="105"/>
      <c r="D39" s="46"/>
      <c r="F39" s="46"/>
      <c r="H39" s="46"/>
      <c r="I39" s="46"/>
      <c r="J39" s="46"/>
    </row>
    <row r="40" spans="1:10" customFormat="1" ht="20.65" customHeight="1" x14ac:dyDescent="0.9">
      <c r="A40" s="48" t="s">
        <v>101</v>
      </c>
      <c r="C40" s="105"/>
      <c r="D40" s="46"/>
      <c r="F40" s="46"/>
      <c r="H40" s="46"/>
      <c r="I40" s="46"/>
      <c r="J40" s="46"/>
    </row>
    <row r="41" spans="1:10" customFormat="1" ht="20.65" customHeight="1" x14ac:dyDescent="0.85">
      <c r="A41" t="s">
        <v>100</v>
      </c>
      <c r="C41" s="105"/>
      <c r="D41" s="13">
        <v>14178</v>
      </c>
      <c r="E41" s="65"/>
      <c r="F41" s="13">
        <v>-13368</v>
      </c>
      <c r="G41" s="65"/>
      <c r="H41" s="13">
        <f>H32</f>
        <v>19892</v>
      </c>
      <c r="I41" s="6"/>
      <c r="J41" s="13">
        <f>J32</f>
        <v>-12198</v>
      </c>
    </row>
    <row r="42" spans="1:10" customFormat="1" ht="20.65" customHeight="1" x14ac:dyDescent="0.85">
      <c r="A42" t="s">
        <v>147</v>
      </c>
      <c r="C42" s="105"/>
      <c r="D42" s="13">
        <v>-620</v>
      </c>
      <c r="E42" s="65"/>
      <c r="F42" s="13">
        <v>506</v>
      </c>
      <c r="G42" s="65"/>
      <c r="H42" s="13">
        <v>0</v>
      </c>
      <c r="I42" s="6"/>
      <c r="J42" s="13">
        <v>0</v>
      </c>
    </row>
    <row r="43" spans="1:10" customFormat="1" ht="20.65" customHeight="1" x14ac:dyDescent="0.85">
      <c r="A43" t="s">
        <v>145</v>
      </c>
      <c r="C43" s="105"/>
      <c r="D43" s="13">
        <v>0</v>
      </c>
      <c r="E43" s="65"/>
      <c r="F43" s="13">
        <v>2254</v>
      </c>
      <c r="G43" s="65"/>
      <c r="H43" s="13">
        <v>0</v>
      </c>
      <c r="I43" s="6"/>
      <c r="J43" s="13">
        <v>0</v>
      </c>
    </row>
    <row r="44" spans="1:10" customFormat="1" ht="20.65" customHeight="1" thickBot="1" x14ac:dyDescent="0.95">
      <c r="C44" s="105"/>
      <c r="D44" s="7">
        <f>SUM(D41:D43)</f>
        <v>13558</v>
      </c>
      <c r="E44" s="48"/>
      <c r="F44" s="7">
        <f>SUM(F41:F43)</f>
        <v>-10608</v>
      </c>
      <c r="G44" s="48"/>
      <c r="H44" s="7">
        <f>SUM(H41:H43)</f>
        <v>19892</v>
      </c>
      <c r="I44" s="3"/>
      <c r="J44" s="7">
        <f>SUM(J41:J43)</f>
        <v>-12198</v>
      </c>
    </row>
    <row r="45" spans="1:10" customFormat="1" ht="6" customHeight="1" thickTop="1" x14ac:dyDescent="0.9">
      <c r="A45" s="48"/>
      <c r="C45" s="105"/>
      <c r="D45" s="46"/>
      <c r="F45" s="46"/>
      <c r="H45" s="46"/>
      <c r="I45" s="46"/>
      <c r="J45" s="46"/>
    </row>
    <row r="46" spans="1:10" customFormat="1" ht="25.15" customHeight="1" thickBot="1" x14ac:dyDescent="0.95">
      <c r="A46" s="48" t="s">
        <v>161</v>
      </c>
      <c r="B46" s="103">
        <v>8</v>
      </c>
      <c r="C46" s="105"/>
      <c r="D46" s="19">
        <f>D35/474555</f>
        <v>2.9876410531972059E-2</v>
      </c>
      <c r="E46" s="43"/>
      <c r="F46" s="19">
        <f>F35/472134</f>
        <v>-2.8313995602943232E-2</v>
      </c>
      <c r="G46" s="43"/>
      <c r="H46" s="19">
        <f>H35/474555</f>
        <v>4.1917164501480336E-2</v>
      </c>
      <c r="I46" s="43"/>
      <c r="J46" s="19">
        <f>J35/472134</f>
        <v>-2.5835885574857984E-2</v>
      </c>
    </row>
    <row r="47" spans="1:10" customFormat="1" ht="6" customHeight="1" thickTop="1" x14ac:dyDescent="0.9">
      <c r="A47" s="48"/>
      <c r="C47" s="105"/>
      <c r="D47" s="45"/>
      <c r="E47" s="43"/>
      <c r="F47" s="45"/>
      <c r="G47" s="43"/>
      <c r="H47" s="45"/>
      <c r="I47" s="43"/>
      <c r="J47" s="45"/>
    </row>
    <row r="48" spans="1:10" ht="23.65" customHeight="1" thickBot="1" x14ac:dyDescent="0.95">
      <c r="A48" s="48" t="s">
        <v>150</v>
      </c>
      <c r="B48" s="103">
        <v>8</v>
      </c>
      <c r="C48" s="105"/>
      <c r="D48" s="19">
        <f>D35/484079</f>
        <v>2.9288607851197843E-2</v>
      </c>
      <c r="E48" s="43"/>
      <c r="F48" s="19">
        <f>F35/533342</f>
        <v>-2.5064592700368617E-2</v>
      </c>
      <c r="G48" s="43"/>
      <c r="H48" s="19">
        <f>H35/484079</f>
        <v>4.1092466312316792E-2</v>
      </c>
      <c r="I48" s="43"/>
      <c r="J48" s="19">
        <f>J35/533342</f>
        <v>-2.287087834822684E-2</v>
      </c>
    </row>
    <row r="49" spans="1:4" ht="21.75" customHeight="1" thickTop="1" x14ac:dyDescent="0.85">
      <c r="A49" s="65"/>
    </row>
    <row r="50" spans="1:4" ht="21.75" customHeight="1" x14ac:dyDescent="0.85">
      <c r="A50" s="65"/>
      <c r="D50" s="40"/>
    </row>
    <row r="51" spans="1:4" ht="21.75" customHeight="1" x14ac:dyDescent="0.85">
      <c r="A51" s="65"/>
    </row>
    <row r="52" spans="1:4" ht="21.4" x14ac:dyDescent="0.85">
      <c r="A52" s="65"/>
    </row>
    <row r="53" spans="1:4" ht="18.75" customHeight="1" x14ac:dyDescent="0.85">
      <c r="A53" s="65"/>
    </row>
    <row r="54" spans="1:4" ht="18.75" customHeight="1" x14ac:dyDescent="0.85">
      <c r="A54" s="65"/>
    </row>
    <row r="55" spans="1:4" ht="21.4" x14ac:dyDescent="0.85">
      <c r="A55" s="65"/>
    </row>
    <row r="56" spans="1:4" ht="21" customHeight="1" x14ac:dyDescent="0.85">
      <c r="A56" s="65"/>
    </row>
    <row r="57" spans="1:4" ht="21" customHeight="1" x14ac:dyDescent="0.85">
      <c r="A57" s="65"/>
    </row>
    <row r="58" spans="1:4" ht="21" customHeight="1" x14ac:dyDescent="0.85">
      <c r="A58" s="65"/>
    </row>
    <row r="59" spans="1:4" ht="21" customHeight="1" x14ac:dyDescent="0.85">
      <c r="A59" s="65"/>
    </row>
    <row r="60" spans="1:4" ht="21" customHeight="1" x14ac:dyDescent="0.85">
      <c r="A60" s="65"/>
    </row>
    <row r="61" spans="1:4" ht="21" customHeight="1" x14ac:dyDescent="0.85">
      <c r="A61" s="65"/>
    </row>
    <row r="62" spans="1:4" ht="21" customHeight="1" x14ac:dyDescent="0.85">
      <c r="A62" s="65"/>
    </row>
    <row r="63" spans="1:4" ht="21" customHeight="1" x14ac:dyDescent="0.85">
      <c r="A63" s="65"/>
    </row>
    <row r="64" spans="1:4" ht="21" customHeight="1" x14ac:dyDescent="0.85">
      <c r="A64" s="65"/>
    </row>
    <row r="65" s="65" customFormat="1" ht="21" customHeight="1" x14ac:dyDescent="0.85"/>
    <row r="66" s="65" customFormat="1" ht="21" customHeight="1" x14ac:dyDescent="0.85"/>
    <row r="67" s="65" customFormat="1" ht="21" customHeight="1" x14ac:dyDescent="0.85"/>
    <row r="68" s="65" customFormat="1" ht="21" customHeight="1" x14ac:dyDescent="0.85"/>
    <row r="69" s="65" customFormat="1" ht="21" customHeight="1" x14ac:dyDescent="0.85"/>
    <row r="70" s="65" customFormat="1" ht="8.25" customHeight="1" x14ac:dyDescent="0.85"/>
    <row r="71" s="65" customFormat="1" ht="21.4" x14ac:dyDescent="0.85"/>
    <row r="72" s="65" customFormat="1" ht="21" customHeight="1" x14ac:dyDescent="0.85"/>
    <row r="73" s="65" customFormat="1" ht="21" customHeight="1" x14ac:dyDescent="0.85"/>
    <row r="74" s="65" customFormat="1" ht="21" customHeight="1" x14ac:dyDescent="0.85"/>
    <row r="75" s="65" customFormat="1" ht="21" customHeight="1" x14ac:dyDescent="0.85"/>
    <row r="76" s="65" customFormat="1" ht="21" customHeight="1" x14ac:dyDescent="0.85"/>
    <row r="77" s="48" customFormat="1" ht="21" customHeight="1" x14ac:dyDescent="0.9"/>
    <row r="78" s="65" customFormat="1" ht="21" customHeight="1" x14ac:dyDescent="0.85"/>
    <row r="79" s="65" customFormat="1" ht="9.75" customHeight="1" x14ac:dyDescent="0.85"/>
    <row r="80" s="65" customFormat="1" ht="20.25" customHeight="1" x14ac:dyDescent="0.85"/>
    <row r="81" s="65" customFormat="1" ht="20.25" customHeight="1" x14ac:dyDescent="0.85"/>
    <row r="82" s="65" customFormat="1" ht="20.25" customHeight="1" x14ac:dyDescent="0.85"/>
    <row r="83" s="65" customFormat="1" ht="20.25" customHeight="1" x14ac:dyDescent="0.85"/>
    <row r="84" s="65" customFormat="1" ht="21.75" customHeight="1" x14ac:dyDescent="0.85"/>
    <row r="85" s="65" customFormat="1" ht="23.25" customHeight="1" x14ac:dyDescent="0.85"/>
    <row r="86" s="65" customFormat="1" ht="23.25" customHeight="1" x14ac:dyDescent="0.85"/>
    <row r="87" s="65" customFormat="1" ht="21.75" customHeight="1" x14ac:dyDescent="0.85"/>
    <row r="88" s="65" customFormat="1" ht="21.4" x14ac:dyDescent="0.85"/>
    <row r="89" s="65" customFormat="1" ht="18.75" customHeight="1" x14ac:dyDescent="0.85"/>
    <row r="90" s="65" customFormat="1" ht="18.75" customHeight="1" x14ac:dyDescent="0.85"/>
    <row r="91" s="65" customFormat="1" ht="19.5" customHeight="1" x14ac:dyDescent="0.85"/>
    <row r="92" s="65" customFormat="1" ht="19.5" customHeight="1" x14ac:dyDescent="0.85"/>
    <row r="93" s="65" customFormat="1" ht="19.5" customHeight="1" x14ac:dyDescent="0.85"/>
    <row r="94" s="65" customFormat="1" ht="19.5" customHeight="1" x14ac:dyDescent="0.85"/>
    <row r="95" s="65" customFormat="1" ht="11.25" customHeight="1" x14ac:dyDescent="0.85"/>
    <row r="96" s="65" customFormat="1" ht="20.25" customHeight="1" x14ac:dyDescent="0.85"/>
    <row r="97" s="65" customFormat="1" ht="21.4" x14ac:dyDescent="0.85"/>
    <row r="98" s="65" customFormat="1" ht="20.25" customHeight="1" x14ac:dyDescent="0.85"/>
    <row r="99" s="65" customFormat="1" ht="12.75" customHeight="1" x14ac:dyDescent="0.85"/>
    <row r="100" s="65" customFormat="1" ht="21.4" x14ac:dyDescent="0.85"/>
    <row r="101" s="65" customFormat="1" ht="21.4" x14ac:dyDescent="0.85"/>
    <row r="102" s="65" customFormat="1" ht="21.4" x14ac:dyDescent="0.85"/>
    <row r="103" s="65" customFormat="1" ht="22.5" customHeight="1" x14ac:dyDescent="0.85"/>
    <row r="104" s="65" customFormat="1" ht="22.5" customHeight="1" x14ac:dyDescent="0.85"/>
    <row r="105" s="65" customFormat="1" ht="22.5" customHeight="1" x14ac:dyDescent="0.85"/>
    <row r="106" s="65" customFormat="1" ht="22.5" customHeight="1" x14ac:dyDescent="0.85"/>
    <row r="107" s="65" customFormat="1" ht="21.4" x14ac:dyDescent="0.85"/>
    <row r="108" s="65" customFormat="1" ht="22.5" customHeight="1" x14ac:dyDescent="0.85"/>
    <row r="109" s="65" customFormat="1" ht="22.5" customHeight="1" x14ac:dyDescent="0.85"/>
    <row r="110" s="65" customFormat="1" ht="23.25" customHeight="1" x14ac:dyDescent="0.85"/>
    <row r="111" s="65" customFormat="1" ht="23.25" customHeight="1" x14ac:dyDescent="0.85"/>
    <row r="112" s="65" customFormat="1" ht="21.75" customHeight="1" x14ac:dyDescent="0.85"/>
    <row r="113" s="65" customFormat="1" ht="21.75" customHeight="1" x14ac:dyDescent="0.85"/>
    <row r="114" s="65" customFormat="1" ht="21.75" customHeight="1" x14ac:dyDescent="0.85"/>
    <row r="115" s="65" customFormat="1" ht="21.75" customHeight="1" x14ac:dyDescent="0.85"/>
    <row r="116" s="65" customFormat="1" ht="21.75" customHeight="1" x14ac:dyDescent="0.85"/>
    <row r="117" s="65" customFormat="1" ht="21.75" customHeight="1" x14ac:dyDescent="0.85"/>
    <row r="118" s="65" customFormat="1" ht="21.75" customHeight="1" x14ac:dyDescent="0.85"/>
    <row r="119" s="65" customFormat="1" ht="21.75" customHeight="1" x14ac:dyDescent="0.85"/>
    <row r="120" s="65" customFormat="1" ht="21.75" customHeight="1" x14ac:dyDescent="0.85"/>
    <row r="121" s="65" customFormat="1" ht="21.75" customHeight="1" x14ac:dyDescent="0.85"/>
    <row r="122" s="65" customFormat="1" ht="21.75" customHeight="1" x14ac:dyDescent="0.85"/>
    <row r="123" s="65" customFormat="1" ht="21.75" customHeight="1" x14ac:dyDescent="0.85"/>
    <row r="124" s="65" customFormat="1" ht="21.75" customHeight="1" x14ac:dyDescent="0.85"/>
    <row r="125" s="65" customFormat="1" ht="21.75" customHeight="1" x14ac:dyDescent="0.85"/>
    <row r="126" s="65" customFormat="1" ht="21.75" customHeight="1" x14ac:dyDescent="0.85"/>
    <row r="127" s="65" customFormat="1" ht="21.75" customHeight="1" x14ac:dyDescent="0.85"/>
    <row r="128" s="65" customFormat="1" ht="20.25" customHeight="1" x14ac:dyDescent="0.85"/>
    <row r="129" s="65" customFormat="1" ht="20.25" customHeight="1" x14ac:dyDescent="0.85"/>
    <row r="130" s="65" customFormat="1" ht="20.25" customHeight="1" x14ac:dyDescent="0.85"/>
    <row r="131" s="65" customFormat="1" ht="20.25" customHeight="1" x14ac:dyDescent="0.85"/>
    <row r="132" s="65" customFormat="1" ht="21.75" customHeight="1" x14ac:dyDescent="0.85"/>
    <row r="133" s="65" customFormat="1" ht="21.4" x14ac:dyDescent="0.85"/>
    <row r="134" s="65" customFormat="1" ht="20.25" customHeight="1" x14ac:dyDescent="0.85"/>
    <row r="135" s="65" customFormat="1" ht="20.25" customHeight="1" x14ac:dyDescent="0.85"/>
    <row r="136" s="65" customFormat="1" ht="20.25" customHeight="1" x14ac:dyDescent="0.85"/>
    <row r="137" s="65" customFormat="1" ht="21" customHeight="1" x14ac:dyDescent="0.85"/>
    <row r="138" s="65" customFormat="1" ht="21" customHeight="1" x14ac:dyDescent="0.85"/>
    <row r="139" s="65" customFormat="1" ht="21" customHeight="1" x14ac:dyDescent="0.85"/>
    <row r="140" s="65" customFormat="1" ht="21" customHeight="1" x14ac:dyDescent="0.85"/>
    <row r="141" s="65" customFormat="1" ht="21" customHeight="1" x14ac:dyDescent="0.85"/>
    <row r="142" s="65" customFormat="1" ht="21" customHeight="1" x14ac:dyDescent="0.85"/>
    <row r="143" s="65" customFormat="1" ht="21" customHeight="1" x14ac:dyDescent="0.85"/>
    <row r="144" s="65" customFormat="1" ht="21" customHeight="1" x14ac:dyDescent="0.85"/>
    <row r="145" s="65" customFormat="1" ht="21" customHeight="1" x14ac:dyDescent="0.85"/>
    <row r="146" s="65" customFormat="1" ht="21" customHeight="1" x14ac:dyDescent="0.85"/>
    <row r="147" s="65" customFormat="1" ht="21" customHeight="1" x14ac:dyDescent="0.85"/>
    <row r="148" s="65" customFormat="1" ht="21" customHeight="1" x14ac:dyDescent="0.85"/>
    <row r="149" s="65" customFormat="1" ht="21" customHeight="1" x14ac:dyDescent="0.85"/>
    <row r="150" s="65" customFormat="1" ht="21" customHeight="1" x14ac:dyDescent="0.85"/>
    <row r="151" s="65" customFormat="1" ht="8.25" customHeight="1" x14ac:dyDescent="0.85"/>
    <row r="152" s="65" customFormat="1" ht="21.4" x14ac:dyDescent="0.85"/>
    <row r="153" s="65" customFormat="1" ht="21" customHeight="1" x14ac:dyDescent="0.85"/>
    <row r="154" s="65" customFormat="1" ht="21" customHeight="1" x14ac:dyDescent="0.85"/>
    <row r="155" s="65" customFormat="1" ht="21" customHeight="1" x14ac:dyDescent="0.85"/>
    <row r="156" s="65" customFormat="1" ht="21" customHeight="1" x14ac:dyDescent="0.85"/>
    <row r="157" s="65" customFormat="1" ht="21" customHeight="1" x14ac:dyDescent="0.85"/>
    <row r="158" s="48" customFormat="1" ht="21" customHeight="1" x14ac:dyDescent="0.9"/>
    <row r="159" s="65" customFormat="1" ht="21" customHeight="1" x14ac:dyDescent="0.85"/>
    <row r="160" s="65" customFormat="1" ht="9.75" customHeight="1" x14ac:dyDescent="0.85"/>
    <row r="161" s="65" customFormat="1" ht="20.25" customHeight="1" x14ac:dyDescent="0.85"/>
    <row r="162" s="65" customFormat="1" ht="20.25" customHeight="1" x14ac:dyDescent="0.85"/>
    <row r="163" s="65" customFormat="1" ht="20.25" customHeight="1" x14ac:dyDescent="0.85"/>
    <row r="164" s="65" customFormat="1" ht="20.25" customHeight="1" x14ac:dyDescent="0.85"/>
    <row r="165" s="65" customFormat="1" ht="21" customHeight="1" x14ac:dyDescent="0.85"/>
    <row r="166" s="65" customFormat="1" ht="20.25" customHeight="1" x14ac:dyDescent="0.85"/>
    <row r="167" s="65" customFormat="1" ht="20.25" customHeight="1" x14ac:dyDescent="0.85"/>
    <row r="168" s="65" customFormat="1" ht="22.5" customHeight="1" x14ac:dyDescent="0.85"/>
    <row r="169" s="65" customFormat="1" ht="21.4" x14ac:dyDescent="0.85"/>
    <row r="170" s="65" customFormat="1" ht="22.5" customHeight="1" x14ac:dyDescent="0.85"/>
    <row r="171" s="65" customFormat="1" ht="22.5" customHeight="1" x14ac:dyDescent="0.85"/>
    <row r="172" s="65" customFormat="1" ht="20.25" customHeight="1" x14ac:dyDescent="0.85"/>
    <row r="173" s="65" customFormat="1" ht="19.5" customHeight="1" x14ac:dyDescent="0.85"/>
    <row r="174" s="65" customFormat="1" ht="19.5" customHeight="1" x14ac:dyDescent="0.85"/>
    <row r="175" s="65" customFormat="1" ht="19.5" customHeight="1" x14ac:dyDescent="0.85"/>
    <row r="176" s="65" customFormat="1" ht="19.5" customHeight="1" x14ac:dyDescent="0.85"/>
    <row r="177" s="65" customFormat="1" ht="11.25" customHeight="1" x14ac:dyDescent="0.85"/>
    <row r="178" s="65" customFormat="1" ht="20.25" customHeight="1" x14ac:dyDescent="0.85"/>
    <row r="179" s="65" customFormat="1" ht="21.4" x14ac:dyDescent="0.85"/>
    <row r="180" s="65" customFormat="1" ht="20.25" customHeight="1" x14ac:dyDescent="0.85"/>
    <row r="181" s="65" customFormat="1" ht="12.75" customHeight="1" x14ac:dyDescent="0.85"/>
    <row r="182" s="65" customFormat="1" ht="21.4" x14ac:dyDescent="0.85"/>
    <row r="183" s="65" customFormat="1" ht="21.4" x14ac:dyDescent="0.85"/>
    <row r="184" s="65" customFormat="1" ht="21.4" x14ac:dyDescent="0.85"/>
    <row r="185" s="65" customFormat="1" ht="15" customHeight="1" x14ac:dyDescent="0.85"/>
    <row r="186" s="65" customFormat="1" ht="23.25" customHeight="1" x14ac:dyDescent="0.85"/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78740157480314965" right="0.78740157480314965" top="0.47244094488188981" bottom="0.51181102362204722" header="0.51181102362204722" footer="0.51181102362204722"/>
  <pageSetup paperSize="9" scale="73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3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dimension ref="A1:J186"/>
  <sheetViews>
    <sheetView zoomScaleNormal="100" zoomScaleSheetLayoutView="80" zoomScalePageLayoutView="70" workbookViewId="0">
      <selection activeCell="A3" sqref="A3"/>
    </sheetView>
  </sheetViews>
  <sheetFormatPr defaultColWidth="9.07421875" defaultRowHeight="23.25" customHeight="1" x14ac:dyDescent="0.85"/>
  <cols>
    <col min="1" max="1" width="60.69140625" style="71" customWidth="1"/>
    <col min="2" max="2" width="9.3828125" style="65" customWidth="1"/>
    <col min="3" max="3" width="1.69140625" style="65" customWidth="1"/>
    <col min="4" max="4" width="14" style="65" customWidth="1"/>
    <col min="5" max="5" width="1.3828125" style="65" customWidth="1"/>
    <col min="6" max="6" width="14" style="65" customWidth="1"/>
    <col min="7" max="7" width="1.3828125" style="65" customWidth="1"/>
    <col min="8" max="8" width="14" style="65" customWidth="1"/>
    <col min="9" max="9" width="1.3828125" style="65" customWidth="1"/>
    <col min="10" max="10" width="14" style="65" customWidth="1"/>
    <col min="11" max="16384" width="9.07421875" style="65"/>
  </cols>
  <sheetData>
    <row r="1" spans="1:10" ht="23.25" customHeight="1" x14ac:dyDescent="0.95">
      <c r="A1" s="47" t="s">
        <v>93</v>
      </c>
      <c r="B1" s="103"/>
      <c r="C1" s="103"/>
      <c r="D1" s="46"/>
      <c r="E1" s="46"/>
      <c r="F1" s="46"/>
      <c r="G1" s="46"/>
      <c r="H1" s="46"/>
      <c r="I1" s="46"/>
      <c r="J1" s="46"/>
    </row>
    <row r="2" spans="1:10" ht="23.25" customHeight="1" x14ac:dyDescent="0.95">
      <c r="A2" s="47" t="s">
        <v>41</v>
      </c>
      <c r="B2" s="66"/>
      <c r="C2" s="66"/>
      <c r="D2" s="104"/>
      <c r="E2" s="104"/>
      <c r="F2" s="104"/>
      <c r="G2" s="104"/>
      <c r="H2" s="104"/>
      <c r="I2" s="104"/>
      <c r="J2" s="104"/>
    </row>
    <row r="3" spans="1:10" ht="23.25" customHeight="1" x14ac:dyDescent="0.95">
      <c r="A3" s="67"/>
      <c r="B3" s="68"/>
      <c r="C3" s="68"/>
      <c r="D3" s="68"/>
      <c r="E3" s="69"/>
      <c r="F3" s="68"/>
      <c r="G3" s="69"/>
      <c r="H3" s="68"/>
      <c r="I3" s="70"/>
      <c r="J3" s="70"/>
    </row>
    <row r="4" spans="1:10" ht="20.65" customHeight="1" x14ac:dyDescent="0.9">
      <c r="A4" s="67"/>
      <c r="B4" s="68"/>
      <c r="C4" s="68"/>
      <c r="D4" s="108" t="s">
        <v>95</v>
      </c>
      <c r="E4" s="108"/>
      <c r="F4" s="108"/>
      <c r="G4"/>
      <c r="H4" s="108" t="s">
        <v>96</v>
      </c>
      <c r="I4" s="108"/>
      <c r="J4" s="108"/>
    </row>
    <row r="5" spans="1:10" ht="20.65" customHeight="1" x14ac:dyDescent="0.9">
      <c r="B5" s="66"/>
      <c r="C5" s="66"/>
      <c r="D5" s="109" t="s">
        <v>186</v>
      </c>
      <c r="E5" s="109"/>
      <c r="F5" s="109"/>
      <c r="G5" s="104"/>
      <c r="H5" s="110" t="s">
        <v>186</v>
      </c>
      <c r="I5" s="109"/>
      <c r="J5" s="109"/>
    </row>
    <row r="6" spans="1:10" ht="20.65" customHeight="1" x14ac:dyDescent="0.9">
      <c r="B6" s="66"/>
      <c r="C6" s="66"/>
      <c r="D6" s="110" t="str">
        <f>'BS (P3-4)'!E5</f>
        <v>30 มิถุนายน</v>
      </c>
      <c r="E6" s="110"/>
      <c r="F6" s="110"/>
      <c r="G6" s="104"/>
      <c r="H6" s="110" t="str">
        <f>D6</f>
        <v>30 มิถุนายน</v>
      </c>
      <c r="I6" s="110"/>
      <c r="J6" s="110"/>
    </row>
    <row r="7" spans="1:10" ht="20.65" customHeight="1" x14ac:dyDescent="0.85">
      <c r="B7" s="103" t="s">
        <v>1</v>
      </c>
      <c r="C7" s="103"/>
      <c r="D7" s="72">
        <f>'BS (P3-4)'!E6</f>
        <v>2567</v>
      </c>
      <c r="E7" s="72"/>
      <c r="F7" s="72">
        <f>'BS (P3-4)'!G6</f>
        <v>2566</v>
      </c>
      <c r="G7" s="72"/>
      <c r="H7" s="72">
        <f>'BS (P3-4)'!I6</f>
        <v>2567</v>
      </c>
      <c r="I7" s="72"/>
      <c r="J7" s="72">
        <f>'BS (P3-4)'!K6</f>
        <v>2566</v>
      </c>
    </row>
    <row r="8" spans="1:10" ht="20.65" customHeight="1" x14ac:dyDescent="0.85">
      <c r="B8" s="103"/>
      <c r="C8" s="103"/>
      <c r="D8" s="72"/>
      <c r="E8" s="72"/>
      <c r="F8" s="105" t="s">
        <v>133</v>
      </c>
      <c r="G8" s="72"/>
      <c r="H8" s="72"/>
      <c r="I8" s="72"/>
      <c r="J8" s="72"/>
    </row>
    <row r="9" spans="1:10" ht="20.65" customHeight="1" x14ac:dyDescent="0.9">
      <c r="A9" s="57"/>
      <c r="B9" s="103"/>
      <c r="C9" s="103"/>
      <c r="D9" s="107" t="s">
        <v>58</v>
      </c>
      <c r="E9" s="107"/>
      <c r="F9" s="107"/>
      <c r="G9" s="107"/>
      <c r="H9" s="107"/>
      <c r="I9" s="107"/>
      <c r="J9" s="107"/>
    </row>
    <row r="10" spans="1:10" ht="20.65" customHeight="1" x14ac:dyDescent="0.9">
      <c r="A10" s="57" t="s">
        <v>27</v>
      </c>
      <c r="B10" s="103"/>
      <c r="C10" s="103"/>
      <c r="D10" s="103"/>
      <c r="E10" s="103"/>
      <c r="F10" s="103"/>
      <c r="G10" s="103"/>
      <c r="H10" s="103"/>
      <c r="I10" s="103"/>
      <c r="J10" s="103"/>
    </row>
    <row r="11" spans="1:10" ht="20.65" customHeight="1" x14ac:dyDescent="0.85">
      <c r="A11" s="71" t="s">
        <v>26</v>
      </c>
      <c r="B11" s="103" t="s">
        <v>210</v>
      </c>
      <c r="C11" s="103"/>
      <c r="D11" s="95">
        <v>344968</v>
      </c>
      <c r="F11" s="95">
        <v>232060</v>
      </c>
      <c r="H11" s="95">
        <v>278827</v>
      </c>
      <c r="I11" s="73"/>
      <c r="J11" s="95">
        <v>218529</v>
      </c>
    </row>
    <row r="12" spans="1:10" ht="20.65" customHeight="1" x14ac:dyDescent="0.85">
      <c r="A12" s="49" t="s">
        <v>122</v>
      </c>
      <c r="B12" s="103" t="s">
        <v>210</v>
      </c>
      <c r="C12" s="103"/>
      <c r="D12" s="95">
        <v>10118</v>
      </c>
      <c r="F12" s="95">
        <v>13241</v>
      </c>
      <c r="H12" s="95">
        <v>0</v>
      </c>
      <c r="I12" s="73"/>
      <c r="J12" s="95">
        <v>0</v>
      </c>
    </row>
    <row r="13" spans="1:10" ht="20.65" customHeight="1" x14ac:dyDescent="0.85">
      <c r="A13" t="s">
        <v>42</v>
      </c>
      <c r="B13" s="103">
        <v>3</v>
      </c>
      <c r="C13" s="103"/>
      <c r="D13" s="95">
        <v>3670</v>
      </c>
      <c r="F13" s="95">
        <v>5298</v>
      </c>
      <c r="H13" s="95">
        <v>6734</v>
      </c>
      <c r="I13" s="73"/>
      <c r="J13" s="95">
        <v>5248</v>
      </c>
    </row>
    <row r="14" spans="1:10" ht="20.65" customHeight="1" x14ac:dyDescent="0.9">
      <c r="A14" s="61" t="s">
        <v>18</v>
      </c>
      <c r="B14" s="74"/>
      <c r="C14" s="103"/>
      <c r="D14" s="10">
        <f>SUM(D11:D13)</f>
        <v>358756</v>
      </c>
      <c r="E14" s="48"/>
      <c r="F14" s="10">
        <f>SUM(F11:F13)</f>
        <v>250599</v>
      </c>
      <c r="G14" s="48"/>
      <c r="H14" s="10">
        <f>SUM(H11:H13)</f>
        <v>285561</v>
      </c>
      <c r="I14" s="46"/>
      <c r="J14" s="10">
        <f>SUM(J11:J13)</f>
        <v>223777</v>
      </c>
    </row>
    <row r="15" spans="1:10" ht="6" customHeight="1" x14ac:dyDescent="0.95">
      <c r="A15" s="67"/>
      <c r="B15" s="68"/>
      <c r="C15" s="68"/>
      <c r="D15" s="68"/>
      <c r="E15" s="69"/>
      <c r="F15" s="68"/>
      <c r="G15" s="69"/>
      <c r="H15" s="68"/>
      <c r="I15" s="70"/>
      <c r="J15" s="68"/>
    </row>
    <row r="16" spans="1:10" ht="20.65" customHeight="1" x14ac:dyDescent="0.9">
      <c r="A16" s="57" t="s">
        <v>31</v>
      </c>
      <c r="B16" s="103"/>
      <c r="C16" s="103"/>
      <c r="D16" s="46"/>
      <c r="E16" s="48"/>
      <c r="F16" s="46"/>
      <c r="G16" s="48"/>
      <c r="H16" s="46"/>
      <c r="I16" s="46"/>
      <c r="J16" s="46"/>
    </row>
    <row r="17" spans="1:10" ht="20.65" customHeight="1" x14ac:dyDescent="0.85">
      <c r="A17" s="49" t="s">
        <v>53</v>
      </c>
      <c r="B17" s="103">
        <v>3</v>
      </c>
      <c r="C17" s="103"/>
      <c r="D17" s="13">
        <v>232523</v>
      </c>
      <c r="F17" s="13">
        <v>179848</v>
      </c>
      <c r="H17" s="13">
        <v>179360</v>
      </c>
      <c r="I17" s="73"/>
      <c r="J17" s="13">
        <v>168125</v>
      </c>
    </row>
    <row r="18" spans="1:10" ht="20.65" customHeight="1" x14ac:dyDescent="0.85">
      <c r="A18" s="49" t="s">
        <v>123</v>
      </c>
      <c r="B18" s="103">
        <v>3</v>
      </c>
      <c r="C18" s="103"/>
      <c r="D18" s="13">
        <v>8508</v>
      </c>
      <c r="F18" s="13">
        <v>8774</v>
      </c>
      <c r="H18" s="13">
        <v>0</v>
      </c>
      <c r="I18" s="73"/>
      <c r="J18" s="13">
        <v>0</v>
      </c>
    </row>
    <row r="19" spans="1:10" ht="20.65" customHeight="1" x14ac:dyDescent="0.85">
      <c r="A19" s="49" t="s">
        <v>37</v>
      </c>
      <c r="B19" s="103">
        <v>3</v>
      </c>
      <c r="C19" s="103"/>
      <c r="D19" s="13">
        <v>36848</v>
      </c>
      <c r="F19" s="13">
        <v>21991</v>
      </c>
      <c r="H19" s="13">
        <v>28598</v>
      </c>
      <c r="I19" s="73"/>
      <c r="J19" s="13">
        <v>20058</v>
      </c>
    </row>
    <row r="20" spans="1:10" ht="20.65" customHeight="1" x14ac:dyDescent="0.85">
      <c r="A20" s="71" t="s">
        <v>28</v>
      </c>
      <c r="B20" s="103">
        <v>3</v>
      </c>
      <c r="C20" s="103"/>
      <c r="D20" s="15">
        <v>56194</v>
      </c>
      <c r="F20" s="15">
        <v>53357</v>
      </c>
      <c r="H20" s="15">
        <f>41819+1</f>
        <v>41820</v>
      </c>
      <c r="I20" s="73"/>
      <c r="J20" s="15">
        <v>43343</v>
      </c>
    </row>
    <row r="21" spans="1:10" ht="20.65" customHeight="1" x14ac:dyDescent="0.9">
      <c r="A21" s="61" t="s">
        <v>19</v>
      </c>
      <c r="B21" s="103"/>
      <c r="C21" s="103"/>
      <c r="D21" s="10">
        <f>SUM(D17:D20)</f>
        <v>334073</v>
      </c>
      <c r="E21" s="4"/>
      <c r="F21" s="10">
        <f>SUM(F17:F20)</f>
        <v>263970</v>
      </c>
      <c r="G21" s="4"/>
      <c r="H21" s="10">
        <f>SUM(H17:H20)</f>
        <v>249778</v>
      </c>
      <c r="I21" s="3"/>
      <c r="J21" s="10">
        <f>SUM(J17:J20)</f>
        <v>231526</v>
      </c>
    </row>
    <row r="22" spans="1:10" ht="6" customHeight="1" x14ac:dyDescent="0.9">
      <c r="A22" s="61"/>
      <c r="B22" s="103"/>
      <c r="C22" s="103"/>
      <c r="D22" s="46"/>
      <c r="E22" s="48"/>
      <c r="F22" s="46"/>
      <c r="G22" s="48"/>
      <c r="H22" s="46"/>
      <c r="I22" s="46"/>
      <c r="J22" s="46"/>
    </row>
    <row r="23" spans="1:10" ht="20.65" customHeight="1" x14ac:dyDescent="0.9">
      <c r="A23" s="61" t="s">
        <v>201</v>
      </c>
      <c r="B23" s="103"/>
      <c r="C23" s="103"/>
      <c r="D23" s="5">
        <f>D14-D21</f>
        <v>24683</v>
      </c>
      <c r="F23" s="5">
        <f>F14-F21</f>
        <v>-13371</v>
      </c>
      <c r="H23" s="5">
        <f>H14-H21</f>
        <v>35783</v>
      </c>
      <c r="I23" s="5"/>
      <c r="J23" s="5">
        <f>J14-J21</f>
        <v>-7749</v>
      </c>
    </row>
    <row r="24" spans="1:10" ht="20.65" customHeight="1" x14ac:dyDescent="0.85">
      <c r="A24" s="49" t="s">
        <v>29</v>
      </c>
      <c r="B24" s="103">
        <v>3</v>
      </c>
      <c r="C24" s="103"/>
      <c r="D24" s="13">
        <v>-8404</v>
      </c>
      <c r="F24" s="13">
        <v>-5543</v>
      </c>
      <c r="H24" s="13">
        <v>-6537</v>
      </c>
      <c r="I24" s="6"/>
      <c r="J24" s="13">
        <v>-4073</v>
      </c>
    </row>
    <row r="25" spans="1:10" ht="20.65" customHeight="1" x14ac:dyDescent="0.85">
      <c r="A25" s="49" t="s">
        <v>112</v>
      </c>
      <c r="B25" s="103">
        <v>3</v>
      </c>
      <c r="C25" s="103"/>
      <c r="D25" s="13">
        <v>0</v>
      </c>
      <c r="F25" s="13">
        <v>4716</v>
      </c>
      <c r="H25" s="13">
        <v>0</v>
      </c>
      <c r="I25" s="6"/>
      <c r="J25" s="14">
        <v>-80</v>
      </c>
    </row>
    <row r="26" spans="1:10" ht="20.65" customHeight="1" x14ac:dyDescent="0.85">
      <c r="A26" s="49" t="s">
        <v>206</v>
      </c>
      <c r="B26" s="103">
        <v>3</v>
      </c>
      <c r="C26" s="103"/>
      <c r="D26" s="34">
        <v>-57</v>
      </c>
      <c r="E26"/>
      <c r="F26" s="34">
        <v>859</v>
      </c>
      <c r="G26"/>
      <c r="H26" s="34">
        <v>-403</v>
      </c>
      <c r="I26" s="6"/>
      <c r="J26" s="34">
        <v>68</v>
      </c>
    </row>
    <row r="27" spans="1:10" ht="20.65" customHeight="1" x14ac:dyDescent="0.85">
      <c r="A27" s="49" t="s">
        <v>163</v>
      </c>
      <c r="B27" s="103"/>
      <c r="C27" s="103"/>
      <c r="D27" s="33">
        <v>-2640</v>
      </c>
      <c r="E27"/>
      <c r="F27" s="33">
        <v>0</v>
      </c>
      <c r="G27"/>
      <c r="H27" s="33">
        <v>0</v>
      </c>
      <c r="I27" s="6"/>
      <c r="J27" s="33">
        <v>0</v>
      </c>
    </row>
    <row r="28" spans="1:10" ht="20.65" customHeight="1" x14ac:dyDescent="0.9">
      <c r="A28" s="61" t="s">
        <v>148</v>
      </c>
      <c r="B28" s="103"/>
      <c r="C28" s="103"/>
      <c r="D28" s="5">
        <f>SUM(D23:D27)</f>
        <v>13582</v>
      </c>
      <c r="F28" s="5">
        <f>SUM(F23:F27)</f>
        <v>-13339</v>
      </c>
      <c r="H28" s="5">
        <f>SUM(H23:H27)</f>
        <v>28843</v>
      </c>
      <c r="I28" s="5"/>
      <c r="J28" s="5">
        <f>SUM(J23:J27)</f>
        <v>-11834</v>
      </c>
    </row>
    <row r="29" spans="1:10" ht="20.65" customHeight="1" x14ac:dyDescent="0.85">
      <c r="A29" s="49" t="s">
        <v>138</v>
      </c>
      <c r="B29" s="103">
        <v>3</v>
      </c>
      <c r="C29" s="103"/>
      <c r="D29" s="34">
        <v>-3342</v>
      </c>
      <c r="F29" s="34">
        <v>2159</v>
      </c>
      <c r="H29" s="34">
        <f>-5970+1</f>
        <v>-5969</v>
      </c>
      <c r="I29" s="6"/>
      <c r="J29" s="34">
        <v>2621</v>
      </c>
    </row>
    <row r="30" spans="1:10" ht="20.65" customHeight="1" thickBot="1" x14ac:dyDescent="0.95">
      <c r="A30" s="61" t="s">
        <v>142</v>
      </c>
      <c r="B30" s="103"/>
      <c r="C30" s="103"/>
      <c r="D30" s="7">
        <f>SUM(D28:D29)</f>
        <v>10240</v>
      </c>
      <c r="E30" s="48"/>
      <c r="F30" s="7">
        <f>SUM(F28:F29)</f>
        <v>-11180</v>
      </c>
      <c r="G30" s="48"/>
      <c r="H30" s="7">
        <f>SUM(H28:H29)</f>
        <v>22874</v>
      </c>
      <c r="I30" s="3"/>
      <c r="J30" s="7">
        <f>SUM(J28:J29)</f>
        <v>-9213</v>
      </c>
    </row>
    <row r="31" spans="1:10" ht="6" customHeight="1" thickTop="1" x14ac:dyDescent="0.9">
      <c r="A31" s="61"/>
      <c r="B31" s="103"/>
      <c r="C31" s="103"/>
      <c r="D31" s="12"/>
      <c r="E31" s="48"/>
      <c r="F31" s="12"/>
      <c r="G31" s="48"/>
      <c r="H31" s="12"/>
      <c r="I31" s="46"/>
      <c r="J31" s="12"/>
    </row>
    <row r="32" spans="1:10" ht="20.65" customHeight="1" thickBot="1" x14ac:dyDescent="0.95">
      <c r="A32" s="61" t="s">
        <v>149</v>
      </c>
      <c r="B32" s="103"/>
      <c r="C32" s="103"/>
      <c r="D32" s="18">
        <f>SUM(D30)</f>
        <v>10240</v>
      </c>
      <c r="E32" s="48"/>
      <c r="F32" s="18">
        <f>SUM(F30)</f>
        <v>-11180</v>
      </c>
      <c r="G32" s="48"/>
      <c r="H32" s="18">
        <f>SUM(H30)</f>
        <v>22874</v>
      </c>
      <c r="I32" s="46"/>
      <c r="J32" s="18">
        <f>SUM(J30)</f>
        <v>-9213</v>
      </c>
    </row>
    <row r="33" spans="1:10" customFormat="1" ht="6" customHeight="1" thickTop="1" x14ac:dyDescent="0.9">
      <c r="A33" s="48"/>
      <c r="C33" s="105"/>
      <c r="D33" s="46"/>
      <c r="F33" s="46"/>
      <c r="H33" s="46"/>
      <c r="I33" s="46"/>
      <c r="J33" s="46"/>
    </row>
    <row r="34" spans="1:10" customFormat="1" ht="20.65" customHeight="1" x14ac:dyDescent="0.9">
      <c r="A34" s="48" t="s">
        <v>99</v>
      </c>
      <c r="C34" s="105"/>
      <c r="D34" s="46"/>
      <c r="F34" s="46"/>
      <c r="H34" s="46"/>
      <c r="I34" s="46"/>
      <c r="J34" s="46"/>
    </row>
    <row r="35" spans="1:10" customFormat="1" ht="20.65" customHeight="1" x14ac:dyDescent="0.85">
      <c r="A35" t="s">
        <v>100</v>
      </c>
      <c r="C35" s="105"/>
      <c r="D35" s="13">
        <v>11713</v>
      </c>
      <c r="E35" s="65"/>
      <c r="F35" s="13">
        <v>-11511</v>
      </c>
      <c r="G35" s="65"/>
      <c r="H35" s="13">
        <f>H32</f>
        <v>22874</v>
      </c>
      <c r="I35" s="6"/>
      <c r="J35" s="13">
        <f>J32</f>
        <v>-9213</v>
      </c>
    </row>
    <row r="36" spans="1:10" customFormat="1" ht="20.65" customHeight="1" x14ac:dyDescent="0.85">
      <c r="A36" t="s">
        <v>147</v>
      </c>
      <c r="C36" s="105"/>
      <c r="D36" s="13">
        <v>-1473</v>
      </c>
      <c r="E36" s="65"/>
      <c r="F36" s="13">
        <v>506</v>
      </c>
      <c r="G36" s="65"/>
      <c r="H36" s="13">
        <v>0</v>
      </c>
      <c r="I36" s="6"/>
      <c r="J36" s="13">
        <v>0</v>
      </c>
    </row>
    <row r="37" spans="1:10" customFormat="1" ht="20.65" customHeight="1" x14ac:dyDescent="0.85">
      <c r="A37" t="s">
        <v>145</v>
      </c>
      <c r="C37" s="105"/>
      <c r="D37" s="13">
        <v>0</v>
      </c>
      <c r="E37" s="65"/>
      <c r="F37" s="13">
        <v>-175</v>
      </c>
      <c r="G37" s="65"/>
      <c r="H37" s="13">
        <v>0</v>
      </c>
      <c r="I37" s="6"/>
      <c r="J37" s="13">
        <v>0</v>
      </c>
    </row>
    <row r="38" spans="1:10" customFormat="1" ht="20.65" customHeight="1" thickBot="1" x14ac:dyDescent="0.95">
      <c r="C38" s="105"/>
      <c r="D38" s="7">
        <f>SUM(D35:D37)</f>
        <v>10240</v>
      </c>
      <c r="E38" s="48"/>
      <c r="F38" s="7">
        <f>SUM(F35:F37)</f>
        <v>-11180</v>
      </c>
      <c r="G38" s="48"/>
      <c r="H38" s="7">
        <f>SUM(H35:H37)</f>
        <v>22874</v>
      </c>
      <c r="I38" s="3"/>
      <c r="J38" s="7">
        <f>SUM(J35:J37)</f>
        <v>-9213</v>
      </c>
    </row>
    <row r="39" spans="1:10" customFormat="1" ht="6" customHeight="1" thickTop="1" x14ac:dyDescent="0.9">
      <c r="A39" s="48"/>
      <c r="C39" s="105"/>
      <c r="D39" s="46"/>
      <c r="F39" s="46"/>
      <c r="H39" s="46"/>
      <c r="I39" s="46"/>
      <c r="J39" s="46"/>
    </row>
    <row r="40" spans="1:10" customFormat="1" ht="20.65" customHeight="1" x14ac:dyDescent="0.9">
      <c r="A40" s="48" t="s">
        <v>101</v>
      </c>
      <c r="C40" s="105"/>
      <c r="D40" s="46"/>
      <c r="F40" s="46"/>
      <c r="H40" s="46"/>
      <c r="I40" s="46"/>
      <c r="J40" s="46"/>
    </row>
    <row r="41" spans="1:10" customFormat="1" ht="20.65" customHeight="1" x14ac:dyDescent="0.85">
      <c r="A41" t="s">
        <v>100</v>
      </c>
      <c r="C41" s="105"/>
      <c r="D41" s="13">
        <v>11713</v>
      </c>
      <c r="E41" s="65"/>
      <c r="F41" s="13">
        <v>-11511</v>
      </c>
      <c r="G41" s="65"/>
      <c r="H41" s="13">
        <f>H32</f>
        <v>22874</v>
      </c>
      <c r="I41" s="6"/>
      <c r="J41" s="13">
        <f>J32</f>
        <v>-9213</v>
      </c>
    </row>
    <row r="42" spans="1:10" customFormat="1" ht="20.65" customHeight="1" x14ac:dyDescent="0.85">
      <c r="A42" t="s">
        <v>147</v>
      </c>
      <c r="C42" s="105"/>
      <c r="D42" s="13">
        <v>-1473</v>
      </c>
      <c r="E42" s="65"/>
      <c r="F42" s="13">
        <v>506</v>
      </c>
      <c r="G42" s="65"/>
      <c r="H42" s="13">
        <v>0</v>
      </c>
      <c r="I42" s="6"/>
      <c r="J42" s="13">
        <v>0</v>
      </c>
    </row>
    <row r="43" spans="1:10" customFormat="1" ht="20.65" customHeight="1" x14ac:dyDescent="0.85">
      <c r="A43" t="s">
        <v>145</v>
      </c>
      <c r="C43" s="105"/>
      <c r="D43" s="13">
        <v>0</v>
      </c>
      <c r="E43" s="65"/>
      <c r="F43" s="13">
        <v>-175</v>
      </c>
      <c r="G43" s="65"/>
      <c r="H43" s="13">
        <v>0</v>
      </c>
      <c r="I43" s="6"/>
      <c r="J43" s="13">
        <v>0</v>
      </c>
    </row>
    <row r="44" spans="1:10" customFormat="1" ht="20.65" customHeight="1" thickBot="1" x14ac:dyDescent="0.95">
      <c r="C44" s="105"/>
      <c r="D44" s="7">
        <f>SUM(D41:D43)</f>
        <v>10240</v>
      </c>
      <c r="E44" s="48"/>
      <c r="F44" s="7">
        <f>SUM(F41:F43)</f>
        <v>-11180</v>
      </c>
      <c r="G44" s="48"/>
      <c r="H44" s="7">
        <f>SUM(H41:H43)</f>
        <v>22874</v>
      </c>
      <c r="I44" s="3"/>
      <c r="J44" s="7">
        <f>SUM(J41:J43)</f>
        <v>-9213</v>
      </c>
    </row>
    <row r="45" spans="1:10" customFormat="1" ht="6" customHeight="1" thickTop="1" x14ac:dyDescent="0.9">
      <c r="A45" s="48"/>
      <c r="C45" s="105"/>
      <c r="D45" s="46"/>
      <c r="F45" s="46"/>
      <c r="H45" s="46"/>
      <c r="I45" s="46"/>
      <c r="J45" s="46"/>
    </row>
    <row r="46" spans="1:10" customFormat="1" ht="25.15" customHeight="1" thickBot="1" x14ac:dyDescent="0.95">
      <c r="A46" s="48" t="s">
        <v>161</v>
      </c>
      <c r="B46" s="103">
        <v>8</v>
      </c>
      <c r="C46" s="105"/>
      <c r="D46" s="19">
        <f>D35/474555</f>
        <v>2.4682070571377397E-2</v>
      </c>
      <c r="E46" s="43"/>
      <c r="F46" s="19">
        <f>F35/463614</f>
        <v>-2.4828844685449533E-2</v>
      </c>
      <c r="G46" s="43"/>
      <c r="H46" s="19">
        <f>H35/474555</f>
        <v>4.820094614955063E-2</v>
      </c>
      <c r="I46" s="44"/>
      <c r="J46" s="19">
        <f>J35/472134</f>
        <v>-1.9513527939102035E-2</v>
      </c>
    </row>
    <row r="47" spans="1:10" customFormat="1" ht="6" customHeight="1" thickTop="1" x14ac:dyDescent="0.9">
      <c r="A47" s="48"/>
      <c r="C47" s="105"/>
      <c r="D47" s="45"/>
      <c r="E47" s="43"/>
      <c r="F47" s="45"/>
      <c r="G47" s="43"/>
      <c r="H47" s="45"/>
      <c r="I47" s="46"/>
      <c r="J47" s="46"/>
    </row>
    <row r="48" spans="1:10" ht="23.65" customHeight="1" thickBot="1" x14ac:dyDescent="0.95">
      <c r="A48" s="48" t="s">
        <v>150</v>
      </c>
      <c r="B48" s="103">
        <v>8</v>
      </c>
      <c r="C48" s="105"/>
      <c r="D48" s="19">
        <f>D35/477830</f>
        <v>2.4512902078144948E-2</v>
      </c>
      <c r="E48" s="43"/>
      <c r="F48" s="19">
        <f>F35/542053</f>
        <v>-2.1235930803814387E-2</v>
      </c>
      <c r="G48" s="43"/>
      <c r="H48" s="19">
        <f>H35/477830</f>
        <v>4.7870581587593913E-2</v>
      </c>
      <c r="I48" s="44"/>
      <c r="J48" s="19">
        <f>J35/533342</f>
        <v>-1.7274094295967692E-2</v>
      </c>
    </row>
    <row r="49" spans="1:4" ht="21.75" customHeight="1" thickTop="1" x14ac:dyDescent="0.85">
      <c r="A49" s="65"/>
    </row>
    <row r="50" spans="1:4" ht="21.75" customHeight="1" x14ac:dyDescent="0.85">
      <c r="A50" s="65"/>
      <c r="D50" s="40"/>
    </row>
    <row r="51" spans="1:4" ht="21.75" customHeight="1" x14ac:dyDescent="0.85">
      <c r="A51" s="65"/>
    </row>
    <row r="52" spans="1:4" ht="21.4" x14ac:dyDescent="0.85">
      <c r="A52" s="65"/>
    </row>
    <row r="53" spans="1:4" ht="18.75" customHeight="1" x14ac:dyDescent="0.85">
      <c r="A53" s="65"/>
    </row>
    <row r="54" spans="1:4" ht="18.75" customHeight="1" x14ac:dyDescent="0.85">
      <c r="A54" s="65"/>
    </row>
    <row r="55" spans="1:4" ht="21.4" x14ac:dyDescent="0.85">
      <c r="A55" s="65"/>
    </row>
    <row r="56" spans="1:4" ht="21" customHeight="1" x14ac:dyDescent="0.85">
      <c r="A56" s="65"/>
    </row>
    <row r="57" spans="1:4" ht="21" customHeight="1" x14ac:dyDescent="0.85">
      <c r="A57" s="65"/>
    </row>
    <row r="58" spans="1:4" ht="21" customHeight="1" x14ac:dyDescent="0.85">
      <c r="A58" s="65"/>
    </row>
    <row r="59" spans="1:4" ht="21" customHeight="1" x14ac:dyDescent="0.85">
      <c r="A59" s="65"/>
    </row>
    <row r="60" spans="1:4" ht="21" customHeight="1" x14ac:dyDescent="0.85">
      <c r="A60" s="65"/>
    </row>
    <row r="61" spans="1:4" ht="21" customHeight="1" x14ac:dyDescent="0.85">
      <c r="A61" s="65"/>
    </row>
    <row r="62" spans="1:4" ht="21" customHeight="1" x14ac:dyDescent="0.85">
      <c r="A62" s="65"/>
    </row>
    <row r="63" spans="1:4" ht="21" customHeight="1" x14ac:dyDescent="0.85">
      <c r="A63" s="65"/>
    </row>
    <row r="64" spans="1:4" ht="21" customHeight="1" x14ac:dyDescent="0.85">
      <c r="A64" s="65"/>
    </row>
    <row r="65" s="65" customFormat="1" ht="21" customHeight="1" x14ac:dyDescent="0.85"/>
    <row r="66" s="65" customFormat="1" ht="21" customHeight="1" x14ac:dyDescent="0.85"/>
    <row r="67" s="65" customFormat="1" ht="21" customHeight="1" x14ac:dyDescent="0.85"/>
    <row r="68" s="65" customFormat="1" ht="21" customHeight="1" x14ac:dyDescent="0.85"/>
    <row r="69" s="65" customFormat="1" ht="21" customHeight="1" x14ac:dyDescent="0.85"/>
    <row r="70" s="65" customFormat="1" ht="8.25" customHeight="1" x14ac:dyDescent="0.85"/>
    <row r="71" s="65" customFormat="1" ht="21.4" x14ac:dyDescent="0.85"/>
    <row r="72" s="65" customFormat="1" ht="21" customHeight="1" x14ac:dyDescent="0.85"/>
    <row r="73" s="65" customFormat="1" ht="21" customHeight="1" x14ac:dyDescent="0.85"/>
    <row r="74" s="65" customFormat="1" ht="21" customHeight="1" x14ac:dyDescent="0.85"/>
    <row r="75" s="65" customFormat="1" ht="21" customHeight="1" x14ac:dyDescent="0.85"/>
    <row r="76" s="65" customFormat="1" ht="21" customHeight="1" x14ac:dyDescent="0.85"/>
    <row r="77" s="48" customFormat="1" ht="21" customHeight="1" x14ac:dyDescent="0.9"/>
    <row r="78" s="65" customFormat="1" ht="21" customHeight="1" x14ac:dyDescent="0.85"/>
    <row r="79" s="65" customFormat="1" ht="9.75" customHeight="1" x14ac:dyDescent="0.85"/>
    <row r="80" s="65" customFormat="1" ht="20.25" customHeight="1" x14ac:dyDescent="0.85"/>
    <row r="81" s="65" customFormat="1" ht="20.25" customHeight="1" x14ac:dyDescent="0.85"/>
    <row r="82" s="65" customFormat="1" ht="20.25" customHeight="1" x14ac:dyDescent="0.85"/>
    <row r="83" s="65" customFormat="1" ht="20.25" customHeight="1" x14ac:dyDescent="0.85"/>
    <row r="84" s="65" customFormat="1" ht="21.75" customHeight="1" x14ac:dyDescent="0.85"/>
    <row r="85" s="65" customFormat="1" ht="23.25" customHeight="1" x14ac:dyDescent="0.85"/>
    <row r="86" s="65" customFormat="1" ht="23.25" customHeight="1" x14ac:dyDescent="0.85"/>
    <row r="87" s="65" customFormat="1" ht="21.75" customHeight="1" x14ac:dyDescent="0.85"/>
    <row r="88" s="65" customFormat="1" ht="21.4" x14ac:dyDescent="0.85"/>
    <row r="89" s="65" customFormat="1" ht="18.75" customHeight="1" x14ac:dyDescent="0.85"/>
    <row r="90" s="65" customFormat="1" ht="18.75" customHeight="1" x14ac:dyDescent="0.85"/>
    <row r="91" s="65" customFormat="1" ht="19.5" customHeight="1" x14ac:dyDescent="0.85"/>
    <row r="92" s="65" customFormat="1" ht="19.5" customHeight="1" x14ac:dyDescent="0.85"/>
    <row r="93" s="65" customFormat="1" ht="19.5" customHeight="1" x14ac:dyDescent="0.85"/>
    <row r="94" s="65" customFormat="1" ht="19.5" customHeight="1" x14ac:dyDescent="0.85"/>
    <row r="95" s="65" customFormat="1" ht="11.25" customHeight="1" x14ac:dyDescent="0.85"/>
    <row r="96" s="65" customFormat="1" ht="20.25" customHeight="1" x14ac:dyDescent="0.85"/>
    <row r="97" s="65" customFormat="1" ht="21.4" x14ac:dyDescent="0.85"/>
    <row r="98" s="65" customFormat="1" ht="20.25" customHeight="1" x14ac:dyDescent="0.85"/>
    <row r="99" s="65" customFormat="1" ht="12.75" customHeight="1" x14ac:dyDescent="0.85"/>
    <row r="100" s="65" customFormat="1" ht="21.4" x14ac:dyDescent="0.85"/>
    <row r="101" s="65" customFormat="1" ht="21.4" x14ac:dyDescent="0.85"/>
    <row r="102" s="65" customFormat="1" ht="21.4" x14ac:dyDescent="0.85"/>
    <row r="103" s="65" customFormat="1" ht="22.5" customHeight="1" x14ac:dyDescent="0.85"/>
    <row r="104" s="65" customFormat="1" ht="22.5" customHeight="1" x14ac:dyDescent="0.85"/>
    <row r="105" s="65" customFormat="1" ht="22.5" customHeight="1" x14ac:dyDescent="0.85"/>
    <row r="106" s="65" customFormat="1" ht="22.5" customHeight="1" x14ac:dyDescent="0.85"/>
    <row r="107" s="65" customFormat="1" ht="21.4" x14ac:dyDescent="0.85"/>
    <row r="108" s="65" customFormat="1" ht="22.5" customHeight="1" x14ac:dyDescent="0.85"/>
    <row r="109" s="65" customFormat="1" ht="22.5" customHeight="1" x14ac:dyDescent="0.85"/>
    <row r="110" s="65" customFormat="1" ht="23.25" customHeight="1" x14ac:dyDescent="0.85"/>
    <row r="111" s="65" customFormat="1" ht="23.25" customHeight="1" x14ac:dyDescent="0.85"/>
    <row r="112" s="65" customFormat="1" ht="21.75" customHeight="1" x14ac:dyDescent="0.85"/>
    <row r="113" s="65" customFormat="1" ht="21.75" customHeight="1" x14ac:dyDescent="0.85"/>
    <row r="114" s="65" customFormat="1" ht="21.75" customHeight="1" x14ac:dyDescent="0.85"/>
    <row r="115" s="65" customFormat="1" ht="21.75" customHeight="1" x14ac:dyDescent="0.85"/>
    <row r="116" s="65" customFormat="1" ht="21.75" customHeight="1" x14ac:dyDescent="0.85"/>
    <row r="117" s="65" customFormat="1" ht="21.75" customHeight="1" x14ac:dyDescent="0.85"/>
    <row r="118" s="65" customFormat="1" ht="21.75" customHeight="1" x14ac:dyDescent="0.85"/>
    <row r="119" s="65" customFormat="1" ht="21.75" customHeight="1" x14ac:dyDescent="0.85"/>
    <row r="120" s="65" customFormat="1" ht="21.75" customHeight="1" x14ac:dyDescent="0.85"/>
    <row r="121" s="65" customFormat="1" ht="21.75" customHeight="1" x14ac:dyDescent="0.85"/>
    <row r="122" s="65" customFormat="1" ht="21.75" customHeight="1" x14ac:dyDescent="0.85"/>
    <row r="123" s="65" customFormat="1" ht="21.75" customHeight="1" x14ac:dyDescent="0.85"/>
    <row r="124" s="65" customFormat="1" ht="21.75" customHeight="1" x14ac:dyDescent="0.85"/>
    <row r="125" s="65" customFormat="1" ht="21.75" customHeight="1" x14ac:dyDescent="0.85"/>
    <row r="126" s="65" customFormat="1" ht="21.75" customHeight="1" x14ac:dyDescent="0.85"/>
    <row r="127" s="65" customFormat="1" ht="21.75" customHeight="1" x14ac:dyDescent="0.85"/>
    <row r="128" s="65" customFormat="1" ht="20.25" customHeight="1" x14ac:dyDescent="0.85"/>
    <row r="129" s="65" customFormat="1" ht="20.25" customHeight="1" x14ac:dyDescent="0.85"/>
    <row r="130" s="65" customFormat="1" ht="20.25" customHeight="1" x14ac:dyDescent="0.85"/>
    <row r="131" s="65" customFormat="1" ht="20.25" customHeight="1" x14ac:dyDescent="0.85"/>
    <row r="132" s="65" customFormat="1" ht="21.75" customHeight="1" x14ac:dyDescent="0.85"/>
    <row r="133" s="65" customFormat="1" ht="21.4" x14ac:dyDescent="0.85"/>
    <row r="134" s="65" customFormat="1" ht="20.25" customHeight="1" x14ac:dyDescent="0.85"/>
    <row r="135" s="65" customFormat="1" ht="20.25" customHeight="1" x14ac:dyDescent="0.85"/>
    <row r="136" s="65" customFormat="1" ht="20.25" customHeight="1" x14ac:dyDescent="0.85"/>
    <row r="137" s="65" customFormat="1" ht="21" customHeight="1" x14ac:dyDescent="0.85"/>
    <row r="138" s="65" customFormat="1" ht="21" customHeight="1" x14ac:dyDescent="0.85"/>
    <row r="139" s="65" customFormat="1" ht="21" customHeight="1" x14ac:dyDescent="0.85"/>
    <row r="140" s="65" customFormat="1" ht="21" customHeight="1" x14ac:dyDescent="0.85"/>
    <row r="141" s="65" customFormat="1" ht="21" customHeight="1" x14ac:dyDescent="0.85"/>
    <row r="142" s="65" customFormat="1" ht="21" customHeight="1" x14ac:dyDescent="0.85"/>
    <row r="143" s="65" customFormat="1" ht="21" customHeight="1" x14ac:dyDescent="0.85"/>
    <row r="144" s="65" customFormat="1" ht="21" customHeight="1" x14ac:dyDescent="0.85"/>
    <row r="145" s="65" customFormat="1" ht="21" customHeight="1" x14ac:dyDescent="0.85"/>
    <row r="146" s="65" customFormat="1" ht="21" customHeight="1" x14ac:dyDescent="0.85"/>
    <row r="147" s="65" customFormat="1" ht="21" customHeight="1" x14ac:dyDescent="0.85"/>
    <row r="148" s="65" customFormat="1" ht="21" customHeight="1" x14ac:dyDescent="0.85"/>
    <row r="149" s="65" customFormat="1" ht="21" customHeight="1" x14ac:dyDescent="0.85"/>
    <row r="150" s="65" customFormat="1" ht="21" customHeight="1" x14ac:dyDescent="0.85"/>
    <row r="151" s="65" customFormat="1" ht="8.25" customHeight="1" x14ac:dyDescent="0.85"/>
    <row r="152" s="65" customFormat="1" ht="21.4" x14ac:dyDescent="0.85"/>
    <row r="153" s="65" customFormat="1" ht="21" customHeight="1" x14ac:dyDescent="0.85"/>
    <row r="154" s="65" customFormat="1" ht="21" customHeight="1" x14ac:dyDescent="0.85"/>
    <row r="155" s="65" customFormat="1" ht="21" customHeight="1" x14ac:dyDescent="0.85"/>
    <row r="156" s="65" customFormat="1" ht="21" customHeight="1" x14ac:dyDescent="0.85"/>
    <row r="157" s="65" customFormat="1" ht="21" customHeight="1" x14ac:dyDescent="0.85"/>
    <row r="158" s="48" customFormat="1" ht="21" customHeight="1" x14ac:dyDescent="0.9"/>
    <row r="159" s="65" customFormat="1" ht="21" customHeight="1" x14ac:dyDescent="0.85"/>
    <row r="160" s="65" customFormat="1" ht="9.75" customHeight="1" x14ac:dyDescent="0.85"/>
    <row r="161" s="65" customFormat="1" ht="20.25" customHeight="1" x14ac:dyDescent="0.85"/>
    <row r="162" s="65" customFormat="1" ht="20.25" customHeight="1" x14ac:dyDescent="0.85"/>
    <row r="163" s="65" customFormat="1" ht="20.25" customHeight="1" x14ac:dyDescent="0.85"/>
    <row r="164" s="65" customFormat="1" ht="20.25" customHeight="1" x14ac:dyDescent="0.85"/>
    <row r="165" s="65" customFormat="1" ht="21" customHeight="1" x14ac:dyDescent="0.85"/>
    <row r="166" s="65" customFormat="1" ht="20.25" customHeight="1" x14ac:dyDescent="0.85"/>
    <row r="167" s="65" customFormat="1" ht="20.25" customHeight="1" x14ac:dyDescent="0.85"/>
    <row r="168" s="65" customFormat="1" ht="22.5" customHeight="1" x14ac:dyDescent="0.85"/>
    <row r="169" s="65" customFormat="1" ht="21.4" x14ac:dyDescent="0.85"/>
    <row r="170" s="65" customFormat="1" ht="22.5" customHeight="1" x14ac:dyDescent="0.85"/>
    <row r="171" s="65" customFormat="1" ht="22.5" customHeight="1" x14ac:dyDescent="0.85"/>
    <row r="172" s="65" customFormat="1" ht="20.25" customHeight="1" x14ac:dyDescent="0.85"/>
    <row r="173" s="65" customFormat="1" ht="19.5" customHeight="1" x14ac:dyDescent="0.85"/>
    <row r="174" s="65" customFormat="1" ht="19.5" customHeight="1" x14ac:dyDescent="0.85"/>
    <row r="175" s="65" customFormat="1" ht="19.5" customHeight="1" x14ac:dyDescent="0.85"/>
    <row r="176" s="65" customFormat="1" ht="19.5" customHeight="1" x14ac:dyDescent="0.85"/>
    <row r="177" s="65" customFormat="1" ht="11.25" customHeight="1" x14ac:dyDescent="0.85"/>
    <row r="178" s="65" customFormat="1" ht="20.25" customHeight="1" x14ac:dyDescent="0.85"/>
    <row r="179" s="65" customFormat="1" ht="21.4" x14ac:dyDescent="0.85"/>
    <row r="180" s="65" customFormat="1" ht="20.25" customHeight="1" x14ac:dyDescent="0.85"/>
    <row r="181" s="65" customFormat="1" ht="12.75" customHeight="1" x14ac:dyDescent="0.85"/>
    <row r="182" s="65" customFormat="1" ht="21.4" x14ac:dyDescent="0.85"/>
    <row r="183" s="65" customFormat="1" ht="21.4" x14ac:dyDescent="0.85"/>
    <row r="184" s="65" customFormat="1" ht="21.4" x14ac:dyDescent="0.85"/>
    <row r="185" s="65" customFormat="1" ht="15" customHeight="1" x14ac:dyDescent="0.85"/>
    <row r="186" s="65" customFormat="1" ht="23.25" customHeight="1" x14ac:dyDescent="0.85"/>
  </sheetData>
  <mergeCells count="7">
    <mergeCell ref="H4:J4"/>
    <mergeCell ref="D9:J9"/>
    <mergeCell ref="H5:J5"/>
    <mergeCell ref="H6:J6"/>
    <mergeCell ref="D5:F5"/>
    <mergeCell ref="D6:F6"/>
    <mergeCell ref="D4:F4"/>
  </mergeCells>
  <pageMargins left="0.78740157480314965" right="0.78740157480314965" top="0.47244094488188981" bottom="0.51181102362204722" header="0.51181102362204722" footer="0.51181102362204722"/>
  <pageSetup paperSize="9" scale="73" firstPageNumber="6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3" max="16383" man="1"/>
    <brk id="12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1A6A-407F-431B-A1F7-E84A7EC8CBB2}">
  <sheetPr>
    <pageSetUpPr fitToPage="1"/>
  </sheetPr>
  <dimension ref="A1:W32"/>
  <sheetViews>
    <sheetView zoomScaleNormal="100" zoomScaleSheetLayoutView="70" zoomScalePageLayoutView="40" workbookViewId="0">
      <selection activeCell="A3" sqref="A3"/>
    </sheetView>
  </sheetViews>
  <sheetFormatPr defaultColWidth="9.07421875" defaultRowHeight="22.5" customHeight="1" x14ac:dyDescent="0.85"/>
  <cols>
    <col min="1" max="1" width="68.69140625" customWidth="1"/>
    <col min="2" max="2" width="9.69140625" customWidth="1"/>
    <col min="3" max="3" width="2" customWidth="1"/>
    <col min="4" max="4" width="15.07421875" customWidth="1"/>
    <col min="5" max="5" width="2" customWidth="1"/>
    <col min="6" max="6" width="15.07421875" customWidth="1"/>
    <col min="7" max="7" width="2.07421875" customWidth="1"/>
    <col min="8" max="8" width="15.07421875" customWidth="1"/>
    <col min="9" max="9" width="2" customWidth="1"/>
    <col min="10" max="10" width="16.69140625" customWidth="1"/>
    <col min="11" max="11" width="2" customWidth="1"/>
    <col min="12" max="12" width="15.07421875" customWidth="1"/>
    <col min="13" max="13" width="2" customWidth="1"/>
    <col min="14" max="14" width="15.07421875" customWidth="1"/>
    <col min="15" max="15" width="2" customWidth="1"/>
    <col min="16" max="16" width="15.07421875" customWidth="1"/>
    <col min="17" max="17" width="2" customWidth="1"/>
    <col min="18" max="18" width="15.07421875" customWidth="1"/>
    <col min="19" max="19" width="2" customWidth="1"/>
    <col min="20" max="20" width="15.07421875" customWidth="1"/>
    <col min="21" max="21" width="2" customWidth="1"/>
    <col min="22" max="22" width="15.07421875" customWidth="1"/>
    <col min="24" max="24" width="10.3828125" bestFit="1" customWidth="1"/>
  </cols>
  <sheetData>
    <row r="1" spans="1:22" ht="23.25" x14ac:dyDescent="0.95">
      <c r="A1" s="75" t="s">
        <v>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 ht="23.25" x14ac:dyDescent="0.95">
      <c r="A2" s="77" t="s">
        <v>153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2" ht="23.25" x14ac:dyDescent="0.95">
      <c r="A3" s="77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ht="21.75" x14ac:dyDescent="0.9">
      <c r="A4" s="78"/>
      <c r="D4" s="108" t="s">
        <v>95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</row>
    <row r="5" spans="1:22" ht="21.75" x14ac:dyDescent="0.9">
      <c r="A5" s="78"/>
      <c r="L5" s="112" t="s">
        <v>92</v>
      </c>
      <c r="M5" s="112"/>
      <c r="N5" s="112"/>
    </row>
    <row r="6" spans="1:22" ht="21.75" x14ac:dyDescent="0.9">
      <c r="A6" s="78"/>
      <c r="L6" s="105"/>
      <c r="M6" s="105"/>
      <c r="N6" s="105"/>
      <c r="R6" s="105" t="s">
        <v>134</v>
      </c>
    </row>
    <row r="7" spans="1:22" ht="21.4" x14ac:dyDescent="0.85">
      <c r="B7" s="103"/>
      <c r="C7" s="103"/>
      <c r="D7" s="79"/>
      <c r="E7" s="106"/>
      <c r="F7" s="79"/>
      <c r="G7" s="79"/>
      <c r="H7" s="79"/>
      <c r="I7" s="106"/>
      <c r="J7" s="79" t="s">
        <v>46</v>
      </c>
      <c r="K7" s="106"/>
      <c r="L7" s="79"/>
      <c r="M7" s="106"/>
      <c r="N7" s="106"/>
      <c r="O7" s="106"/>
      <c r="P7" s="79"/>
      <c r="Q7" s="106"/>
      <c r="R7" s="105" t="s">
        <v>146</v>
      </c>
      <c r="S7" s="106"/>
      <c r="T7" s="79" t="s">
        <v>102</v>
      </c>
      <c r="U7" s="106"/>
      <c r="V7" s="106"/>
    </row>
    <row r="8" spans="1:22" ht="21.4" x14ac:dyDescent="0.85">
      <c r="B8" s="103"/>
      <c r="C8" s="103"/>
      <c r="D8" s="79" t="s">
        <v>164</v>
      </c>
      <c r="E8" s="106"/>
      <c r="F8" s="79" t="s">
        <v>73</v>
      </c>
      <c r="G8" s="79"/>
      <c r="H8" s="79" t="s">
        <v>127</v>
      </c>
      <c r="I8" s="106"/>
      <c r="J8" s="79" t="s">
        <v>47</v>
      </c>
      <c r="K8" s="106"/>
      <c r="L8" s="79" t="s">
        <v>70</v>
      </c>
      <c r="M8" s="106"/>
      <c r="N8" s="79" t="s">
        <v>67</v>
      </c>
      <c r="O8" s="106"/>
      <c r="P8" s="79" t="s">
        <v>48</v>
      </c>
      <c r="Q8" s="106"/>
      <c r="R8" s="105" t="s">
        <v>135</v>
      </c>
      <c r="S8" s="106"/>
      <c r="T8" s="79" t="s">
        <v>103</v>
      </c>
      <c r="U8" s="106"/>
      <c r="V8" s="79" t="s">
        <v>48</v>
      </c>
    </row>
    <row r="9" spans="1:22" ht="21.4" x14ac:dyDescent="0.85">
      <c r="B9" s="103" t="s">
        <v>1</v>
      </c>
      <c r="C9" s="103"/>
      <c r="D9" s="79" t="s">
        <v>30</v>
      </c>
      <c r="E9" s="106"/>
      <c r="F9" s="79" t="s">
        <v>74</v>
      </c>
      <c r="G9" s="79"/>
      <c r="H9" s="79" t="s">
        <v>128</v>
      </c>
      <c r="I9" s="106"/>
      <c r="J9" s="20" t="s">
        <v>49</v>
      </c>
      <c r="K9" s="106"/>
      <c r="L9" s="79" t="s">
        <v>71</v>
      </c>
      <c r="M9" s="106"/>
      <c r="N9" s="79" t="s">
        <v>152</v>
      </c>
      <c r="O9" s="106"/>
      <c r="P9" s="79" t="s">
        <v>157</v>
      </c>
      <c r="Q9" s="106"/>
      <c r="R9" s="105" t="s">
        <v>136</v>
      </c>
      <c r="S9" s="106"/>
      <c r="T9" s="20" t="s">
        <v>104</v>
      </c>
      <c r="U9" s="106"/>
      <c r="V9" s="79" t="s">
        <v>20</v>
      </c>
    </row>
    <row r="10" spans="1:22" ht="21.4" x14ac:dyDescent="0.85">
      <c r="B10" s="103"/>
      <c r="C10" s="103"/>
      <c r="D10" s="111" t="s">
        <v>58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22" ht="21.75" x14ac:dyDescent="0.9">
      <c r="A11" s="80" t="s">
        <v>181</v>
      </c>
      <c r="B11" s="103"/>
      <c r="C11" s="103"/>
      <c r="D11" s="21"/>
      <c r="E11" s="81"/>
      <c r="F11" s="21"/>
      <c r="G11" s="21"/>
      <c r="H11" s="21"/>
      <c r="I11" s="81"/>
      <c r="J11" s="82"/>
      <c r="K11" s="81"/>
      <c r="L11" s="82"/>
      <c r="M11" s="81"/>
      <c r="N11" s="82"/>
      <c r="O11" s="81"/>
      <c r="P11" s="82"/>
      <c r="Q11" s="81"/>
      <c r="R11" s="81"/>
      <c r="S11" s="81"/>
      <c r="T11" s="82"/>
      <c r="U11" s="82"/>
      <c r="V11" s="22"/>
    </row>
    <row r="12" spans="1:22" ht="21.75" x14ac:dyDescent="0.9">
      <c r="A12" s="48" t="s">
        <v>165</v>
      </c>
      <c r="B12" s="103"/>
      <c r="C12" s="103"/>
      <c r="D12" s="5">
        <v>227500</v>
      </c>
      <c r="E12" s="83"/>
      <c r="F12" s="5">
        <v>733463</v>
      </c>
      <c r="G12" s="5"/>
      <c r="H12" s="5">
        <v>0</v>
      </c>
      <c r="I12" s="83"/>
      <c r="J12" s="5">
        <v>-11539</v>
      </c>
      <c r="K12" s="83"/>
      <c r="L12" s="5">
        <v>3862</v>
      </c>
      <c r="M12" s="83"/>
      <c r="N12" s="5">
        <v>-11261</v>
      </c>
      <c r="O12" s="83"/>
      <c r="P12" s="5">
        <f>SUM(D12:O12)</f>
        <v>942025</v>
      </c>
      <c r="Q12" s="83"/>
      <c r="R12" s="5">
        <v>107546</v>
      </c>
      <c r="S12" s="83"/>
      <c r="T12" s="39">
        <v>0</v>
      </c>
      <c r="U12" s="83"/>
      <c r="V12" s="5">
        <f>SUM(P12:U12)</f>
        <v>1049571</v>
      </c>
    </row>
    <row r="13" spans="1:22" ht="21.4" x14ac:dyDescent="0.85">
      <c r="B13" s="103"/>
      <c r="C13" s="103"/>
      <c r="D13" s="17"/>
      <c r="E13" s="81"/>
      <c r="F13" s="17"/>
      <c r="G13" s="17"/>
      <c r="I13" s="81"/>
      <c r="J13" s="17"/>
      <c r="K13" s="81"/>
      <c r="L13" s="17"/>
      <c r="M13" s="81"/>
      <c r="N13" s="17"/>
      <c r="O13" s="81"/>
      <c r="P13" s="17"/>
      <c r="Q13" s="81"/>
      <c r="R13" s="17"/>
      <c r="S13" s="81"/>
      <c r="T13" s="17"/>
      <c r="U13" s="81"/>
      <c r="V13" s="17"/>
    </row>
    <row r="14" spans="1:22" ht="21.75" x14ac:dyDescent="0.9">
      <c r="A14" s="48" t="s">
        <v>72</v>
      </c>
      <c r="B14" s="103"/>
      <c r="C14" s="103"/>
      <c r="D14" s="99"/>
      <c r="E14" s="83"/>
      <c r="F14" s="99"/>
      <c r="G14" s="99"/>
      <c r="H14" s="99"/>
      <c r="I14" s="83"/>
      <c r="J14" s="23"/>
      <c r="K14" s="83"/>
      <c r="L14" s="23"/>
      <c r="M14" s="83"/>
      <c r="N14" s="99"/>
      <c r="O14" s="83"/>
      <c r="P14" s="23"/>
      <c r="Q14" s="83"/>
      <c r="R14" s="23"/>
      <c r="S14" s="83"/>
      <c r="T14" s="23"/>
      <c r="U14" s="83"/>
      <c r="V14" s="99"/>
    </row>
    <row r="15" spans="1:22" ht="21.75" x14ac:dyDescent="0.9">
      <c r="A15" s="100" t="s">
        <v>115</v>
      </c>
      <c r="B15" s="103"/>
      <c r="C15" s="103"/>
      <c r="D15" s="99"/>
      <c r="E15" s="83"/>
      <c r="F15" s="99"/>
      <c r="G15" s="99"/>
      <c r="H15" s="99"/>
      <c r="I15" s="83"/>
      <c r="J15" s="23"/>
      <c r="K15" s="83"/>
      <c r="L15" s="23"/>
      <c r="M15" s="83"/>
      <c r="N15" s="99"/>
      <c r="O15" s="83"/>
      <c r="P15" s="23"/>
      <c r="Q15" s="83"/>
      <c r="R15" s="23"/>
      <c r="S15" s="83"/>
      <c r="T15" s="23"/>
      <c r="U15" s="83"/>
      <c r="V15" s="99"/>
    </row>
    <row r="16" spans="1:22" ht="21.75" x14ac:dyDescent="0.9">
      <c r="A16" s="101" t="s">
        <v>129</v>
      </c>
      <c r="B16" s="103"/>
      <c r="C16" s="103"/>
      <c r="D16" s="17">
        <v>0</v>
      </c>
      <c r="E16" s="83"/>
      <c r="F16" s="17">
        <v>0</v>
      </c>
      <c r="G16" s="99"/>
      <c r="H16" s="102">
        <v>48724</v>
      </c>
      <c r="I16" s="83"/>
      <c r="J16" s="17">
        <v>0</v>
      </c>
      <c r="K16" s="83"/>
      <c r="L16" s="17">
        <v>0</v>
      </c>
      <c r="M16" s="83"/>
      <c r="N16" s="17">
        <v>0</v>
      </c>
      <c r="O16" s="83"/>
      <c r="P16" s="17">
        <f>SUM(D16:O16)</f>
        <v>48724</v>
      </c>
      <c r="Q16" s="83"/>
      <c r="R16" s="17">
        <v>0</v>
      </c>
      <c r="S16" s="83"/>
      <c r="T16" s="17">
        <v>0</v>
      </c>
      <c r="U16" s="83"/>
      <c r="V16" s="17">
        <f>SUM(P16:U16)</f>
        <v>48724</v>
      </c>
    </row>
    <row r="17" spans="1:23" ht="21.75" x14ac:dyDescent="0.9">
      <c r="A17" s="101" t="s">
        <v>188</v>
      </c>
      <c r="B17" s="103"/>
      <c r="C17" s="103"/>
      <c r="D17" s="17">
        <v>9745</v>
      </c>
      <c r="E17" s="83"/>
      <c r="F17" s="17">
        <v>38930</v>
      </c>
      <c r="G17" s="99"/>
      <c r="H17" s="102">
        <v>-48724</v>
      </c>
      <c r="I17" s="83"/>
      <c r="J17" s="17">
        <v>0</v>
      </c>
      <c r="K17" s="83"/>
      <c r="L17" s="17">
        <v>0</v>
      </c>
      <c r="M17" s="83"/>
      <c r="N17" s="17">
        <v>0</v>
      </c>
      <c r="O17" s="83"/>
      <c r="P17" s="17">
        <f>SUM(D17:O17)</f>
        <v>-49</v>
      </c>
      <c r="Q17" s="83"/>
      <c r="R17" s="17">
        <v>0</v>
      </c>
      <c r="S17" s="83"/>
      <c r="T17" s="17">
        <v>0</v>
      </c>
      <c r="U17" s="83"/>
      <c r="V17" s="17">
        <f>SUM(P17:U17)</f>
        <v>-49</v>
      </c>
    </row>
    <row r="18" spans="1:23" ht="21.75" x14ac:dyDescent="0.9">
      <c r="A18" s="100" t="s">
        <v>116</v>
      </c>
      <c r="B18" s="103"/>
      <c r="C18" s="103"/>
      <c r="D18" s="10">
        <f>SUM(D16:D17)</f>
        <v>9745</v>
      </c>
      <c r="E18" s="81"/>
      <c r="F18" s="10">
        <f>SUM(F16:F17)</f>
        <v>38930</v>
      </c>
      <c r="G18" s="5"/>
      <c r="H18" s="10">
        <f>SUM(H16:H17)</f>
        <v>0</v>
      </c>
      <c r="I18" s="81"/>
      <c r="J18" s="10">
        <f>SUM(J16:J17)</f>
        <v>0</v>
      </c>
      <c r="K18" s="83"/>
      <c r="L18" s="10">
        <f>SUM(L16:L17)</f>
        <v>0</v>
      </c>
      <c r="M18" s="83"/>
      <c r="N18" s="10">
        <f>SUM(N16:N17)</f>
        <v>0</v>
      </c>
      <c r="O18" s="81"/>
      <c r="P18" s="10">
        <f>SUM(P16:P17)</f>
        <v>48675</v>
      </c>
      <c r="Q18" s="81"/>
      <c r="R18" s="10">
        <f>SUM(R16:R17)</f>
        <v>0</v>
      </c>
      <c r="S18" s="81"/>
      <c r="T18" s="10">
        <f>SUM(T16:T17)</f>
        <v>0</v>
      </c>
      <c r="U18" s="83"/>
      <c r="V18" s="10">
        <f>SUM(V16:V17)</f>
        <v>48675</v>
      </c>
    </row>
    <row r="19" spans="1:23" ht="21.4" x14ac:dyDescent="0.85"/>
    <row r="20" spans="1:23" ht="21.75" x14ac:dyDescent="0.9">
      <c r="A20" s="100" t="s">
        <v>189</v>
      </c>
      <c r="B20" s="103"/>
      <c r="C20" s="103"/>
      <c r="D20" s="99"/>
      <c r="E20" s="83"/>
      <c r="F20" s="99"/>
      <c r="G20" s="99"/>
      <c r="H20" s="99"/>
      <c r="I20" s="83"/>
      <c r="J20" s="23"/>
      <c r="K20" s="83"/>
      <c r="L20" s="23"/>
      <c r="M20" s="83"/>
      <c r="N20" s="99"/>
      <c r="O20" s="83"/>
      <c r="P20" s="23"/>
      <c r="Q20" s="83"/>
      <c r="R20" s="23"/>
      <c r="S20" s="83"/>
      <c r="T20" s="23"/>
      <c r="U20" s="83"/>
      <c r="V20" s="99"/>
    </row>
    <row r="21" spans="1:23" ht="21.75" x14ac:dyDescent="0.9">
      <c r="A21" s="101" t="s">
        <v>190</v>
      </c>
      <c r="B21" s="103">
        <v>3</v>
      </c>
      <c r="C21" s="103"/>
      <c r="D21" s="17">
        <v>0</v>
      </c>
      <c r="E21" s="83"/>
      <c r="F21" s="17">
        <v>0</v>
      </c>
      <c r="G21" s="99"/>
      <c r="H21" s="17">
        <v>0</v>
      </c>
      <c r="I21" s="83"/>
      <c r="J21" s="17">
        <v>0</v>
      </c>
      <c r="K21" s="83"/>
      <c r="L21" s="17">
        <v>0</v>
      </c>
      <c r="M21" s="83"/>
      <c r="N21" s="17">
        <v>0</v>
      </c>
      <c r="O21" s="83"/>
      <c r="P21" s="17">
        <f>SUM(D21:O21)</f>
        <v>0</v>
      </c>
      <c r="Q21" s="83"/>
      <c r="R21" s="17">
        <v>0</v>
      </c>
      <c r="S21" s="83"/>
      <c r="T21" s="17">
        <v>20372</v>
      </c>
      <c r="U21" s="83"/>
      <c r="V21" s="17">
        <f>SUM(P21:U21)</f>
        <v>20372</v>
      </c>
    </row>
    <row r="22" spans="1:23" ht="21.75" x14ac:dyDescent="0.9">
      <c r="A22" s="100" t="s">
        <v>191</v>
      </c>
      <c r="B22" s="103"/>
      <c r="C22" s="103"/>
      <c r="D22" s="10">
        <f>SUM(D21:D21)</f>
        <v>0</v>
      </c>
      <c r="E22" s="81"/>
      <c r="F22" s="10">
        <f>SUM(F21:F21)</f>
        <v>0</v>
      </c>
      <c r="G22" s="5"/>
      <c r="H22" s="10">
        <f>SUM(H21:H21)</f>
        <v>0</v>
      </c>
      <c r="I22" s="81"/>
      <c r="J22" s="10">
        <f>SUM(J21:J21)</f>
        <v>0</v>
      </c>
      <c r="K22" s="83"/>
      <c r="L22" s="10">
        <f>SUM(L21:L21)</f>
        <v>0</v>
      </c>
      <c r="M22" s="83"/>
      <c r="N22" s="10">
        <f>SUM(N21:N21)</f>
        <v>0</v>
      </c>
      <c r="O22" s="81"/>
      <c r="P22" s="10">
        <f>SUM(P21:P21)</f>
        <v>0</v>
      </c>
      <c r="Q22" s="81"/>
      <c r="R22" s="10">
        <f>SUM(R21:R21)</f>
        <v>0</v>
      </c>
      <c r="S22" s="81"/>
      <c r="T22" s="10">
        <f>SUM(T21:T21)</f>
        <v>20372</v>
      </c>
      <c r="U22" s="83"/>
      <c r="V22" s="10">
        <f>SUM(V21:V21)</f>
        <v>20372</v>
      </c>
    </row>
    <row r="23" spans="1:23" ht="21.4" x14ac:dyDescent="0.85"/>
    <row r="24" spans="1:23" ht="21.75" x14ac:dyDescent="0.9">
      <c r="A24" s="48" t="s">
        <v>108</v>
      </c>
      <c r="B24" s="103"/>
      <c r="C24" s="103"/>
      <c r="D24" s="24">
        <f>D18+D22</f>
        <v>9745</v>
      </c>
      <c r="E24" s="81"/>
      <c r="F24" s="24">
        <f>F18+F22</f>
        <v>38930</v>
      </c>
      <c r="G24" s="5"/>
      <c r="H24" s="24">
        <f>H18+H22</f>
        <v>0</v>
      </c>
      <c r="I24" s="81"/>
      <c r="J24" s="24">
        <f>J18+J22</f>
        <v>0</v>
      </c>
      <c r="K24" s="83"/>
      <c r="L24" s="24">
        <f>L18+L22</f>
        <v>0</v>
      </c>
      <c r="M24" s="83"/>
      <c r="N24" s="24">
        <f>N18+N22</f>
        <v>0</v>
      </c>
      <c r="O24" s="81"/>
      <c r="P24" s="24">
        <f>SUM(D24:O24)</f>
        <v>48675</v>
      </c>
      <c r="Q24" s="81"/>
      <c r="R24" s="24">
        <f>R18+R22</f>
        <v>0</v>
      </c>
      <c r="S24" s="81"/>
      <c r="T24" s="24">
        <f>T18+T22</f>
        <v>20372</v>
      </c>
      <c r="U24" s="83"/>
      <c r="V24" s="24">
        <f>SUM(P24:U24)</f>
        <v>69047</v>
      </c>
    </row>
    <row r="25" spans="1:23" ht="21.4" x14ac:dyDescent="0.85"/>
    <row r="26" spans="1:23" ht="21.75" x14ac:dyDescent="0.9">
      <c r="A26" s="48" t="s">
        <v>54</v>
      </c>
      <c r="B26" s="103"/>
      <c r="C26" s="103"/>
      <c r="D26" s="25"/>
      <c r="E26" s="26"/>
      <c r="F26" s="25"/>
      <c r="G26" s="25"/>
      <c r="H26" s="25"/>
      <c r="I26" s="26"/>
      <c r="J26" s="25"/>
      <c r="K26" s="81"/>
      <c r="L26" s="27"/>
      <c r="M26" s="81"/>
      <c r="N26" s="27"/>
      <c r="O26" s="26"/>
      <c r="P26" s="25"/>
      <c r="Q26" s="26"/>
      <c r="R26" s="25"/>
      <c r="S26" s="26"/>
      <c r="T26" s="25"/>
      <c r="U26" s="81"/>
      <c r="V26" s="27"/>
    </row>
    <row r="27" spans="1:23" ht="21.4" x14ac:dyDescent="0.85">
      <c r="A27" s="42" t="s">
        <v>168</v>
      </c>
      <c r="B27" s="103"/>
      <c r="C27" s="103"/>
      <c r="D27" s="17">
        <v>0</v>
      </c>
      <c r="E27" s="26"/>
      <c r="F27" s="17">
        <v>0</v>
      </c>
      <c r="G27" s="17"/>
      <c r="H27" s="17">
        <v>0</v>
      </c>
      <c r="I27" s="26"/>
      <c r="J27" s="17">
        <v>0</v>
      </c>
      <c r="K27" s="81"/>
      <c r="L27" s="17">
        <v>0</v>
      </c>
      <c r="M27" s="81"/>
      <c r="N27" s="17">
        <f>'PL6m (P6)'!F35</f>
        <v>-11511</v>
      </c>
      <c r="O27" s="26"/>
      <c r="P27" s="17">
        <f>SUM(D27:O27)</f>
        <v>-11511</v>
      </c>
      <c r="Q27" s="26"/>
      <c r="R27" s="17">
        <f>'PL6m (P6)'!F37</f>
        <v>-175</v>
      </c>
      <c r="S27" s="26"/>
      <c r="T27" s="17">
        <f>'PL6m (P6)'!F36</f>
        <v>506</v>
      </c>
      <c r="U27" s="81"/>
      <c r="V27" s="17">
        <f>SUM(P27:U27)</f>
        <v>-11180</v>
      </c>
    </row>
    <row r="28" spans="1:23" ht="21.4" x14ac:dyDescent="0.85">
      <c r="A28" s="42" t="s">
        <v>56</v>
      </c>
      <c r="B28" s="103"/>
      <c r="C28" s="103"/>
      <c r="D28" s="17">
        <v>0</v>
      </c>
      <c r="E28" s="26"/>
      <c r="F28" s="17">
        <v>0</v>
      </c>
      <c r="G28" s="17"/>
      <c r="H28" s="17">
        <v>0</v>
      </c>
      <c r="I28" s="26"/>
      <c r="J28" s="17">
        <v>0</v>
      </c>
      <c r="K28" s="81"/>
      <c r="L28" s="17">
        <v>0</v>
      </c>
      <c r="M28" s="81"/>
      <c r="N28" s="17">
        <f>'PL6m (P6)'!F41-'PL6m (P6)'!F35</f>
        <v>0</v>
      </c>
      <c r="O28" s="26"/>
      <c r="P28" s="17">
        <f>SUM(D28:O28)</f>
        <v>0</v>
      </c>
      <c r="Q28" s="26"/>
      <c r="R28" s="17">
        <f>'PL6m (P6)'!F43-'PL6m (P6)'!F37</f>
        <v>0</v>
      </c>
      <c r="S28" s="26"/>
      <c r="T28" s="17">
        <f>'PL6m (P6)'!F42-'PL6m (P6)'!F36</f>
        <v>0</v>
      </c>
      <c r="U28" s="81"/>
      <c r="V28" s="17">
        <f>SUM(P28:U28)</f>
        <v>0</v>
      </c>
    </row>
    <row r="29" spans="1:23" ht="21.75" x14ac:dyDescent="0.9">
      <c r="A29" s="85" t="s">
        <v>55</v>
      </c>
      <c r="B29" s="86"/>
      <c r="C29" s="86"/>
      <c r="D29" s="10">
        <f>SUM(D27:D28)</f>
        <v>0</v>
      </c>
      <c r="E29" s="28"/>
      <c r="F29" s="10">
        <f>SUM(F27:F28)</f>
        <v>0</v>
      </c>
      <c r="G29" s="5"/>
      <c r="H29" s="10">
        <f>SUM(H27:H28)</f>
        <v>0</v>
      </c>
      <c r="I29" s="28"/>
      <c r="J29" s="10">
        <f>SUM(J27:J28)</f>
        <v>0</v>
      </c>
      <c r="K29" s="83"/>
      <c r="L29" s="10">
        <f>SUM(L27:L28)</f>
        <v>0</v>
      </c>
      <c r="M29" s="83"/>
      <c r="N29" s="10">
        <f>SUM(N27:N28)</f>
        <v>-11511</v>
      </c>
      <c r="O29" s="28"/>
      <c r="P29" s="10">
        <f>SUM(D29:O29)</f>
        <v>-11511</v>
      </c>
      <c r="Q29" s="28"/>
      <c r="R29" s="10">
        <f>SUM(R27:R28)</f>
        <v>-175</v>
      </c>
      <c r="S29" s="28"/>
      <c r="T29" s="10">
        <f>SUM(T27:T28)</f>
        <v>506</v>
      </c>
      <c r="U29" s="83"/>
      <c r="V29" s="10">
        <f>SUM(P29:U29)</f>
        <v>-11180</v>
      </c>
    </row>
    <row r="30" spans="1:23" ht="21.75" x14ac:dyDescent="0.9">
      <c r="A30" s="85"/>
      <c r="B30" s="86"/>
      <c r="C30" s="86"/>
      <c r="D30" s="29"/>
      <c r="E30" s="30"/>
      <c r="F30" s="29"/>
      <c r="G30" s="5"/>
      <c r="H30" s="5"/>
      <c r="I30" s="30"/>
      <c r="J30" s="29"/>
      <c r="K30" s="83"/>
      <c r="L30" s="29"/>
      <c r="M30" s="83"/>
      <c r="N30" s="29"/>
      <c r="O30" s="30"/>
      <c r="P30" s="29"/>
      <c r="Q30" s="30"/>
      <c r="R30" s="29"/>
      <c r="S30" s="30"/>
      <c r="T30" s="29"/>
      <c r="U30" s="83"/>
      <c r="V30" s="29"/>
    </row>
    <row r="31" spans="1:23" ht="22.15" thickBot="1" x14ac:dyDescent="0.95">
      <c r="A31" s="48" t="s">
        <v>182</v>
      </c>
      <c r="B31" s="103"/>
      <c r="C31" s="103"/>
      <c r="D31" s="18">
        <f>SUM(D12,D24,D29)</f>
        <v>237245</v>
      </c>
      <c r="F31" s="18">
        <f>SUM(F12,F24,F29)</f>
        <v>772393</v>
      </c>
      <c r="G31" s="5"/>
      <c r="H31" s="18">
        <f>SUM(H12,H24,H29)</f>
        <v>0</v>
      </c>
      <c r="J31" s="18">
        <f>SUM(J12,J24,J29)</f>
        <v>-11539</v>
      </c>
      <c r="L31" s="18">
        <f>SUM(L12,L24,L29)</f>
        <v>3862</v>
      </c>
      <c r="N31" s="18">
        <f>SUM(N12,N24,N29)</f>
        <v>-22772</v>
      </c>
      <c r="P31" s="18">
        <f>SUM(D31:O31)</f>
        <v>979189</v>
      </c>
      <c r="R31" s="18">
        <f>SUM(R12,R24,R29)</f>
        <v>107371</v>
      </c>
      <c r="T31" s="18">
        <f>SUM(T12,T24,T29)</f>
        <v>20878</v>
      </c>
      <c r="V31" s="18">
        <f>SUM(P31:U31)</f>
        <v>1107438</v>
      </c>
      <c r="W31" s="63"/>
    </row>
    <row r="32" spans="1:23" ht="22.5" customHeight="1" thickTop="1" x14ac:dyDescent="0.85"/>
  </sheetData>
  <mergeCells count="3">
    <mergeCell ref="D10:V10"/>
    <mergeCell ref="D4:V4"/>
    <mergeCell ref="L5:N5"/>
  </mergeCells>
  <pageMargins left="0.78740157480314965" right="0.78740157480314965" top="0.47244094488188981" bottom="0.51181102362204722" header="0.51181102362204722" footer="0.51181102362204722"/>
  <pageSetup paperSize="9" scale="58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2"/>
  <sheetViews>
    <sheetView zoomScaleNormal="100" zoomScaleSheetLayoutView="80" zoomScalePageLayoutView="40" workbookViewId="0">
      <selection activeCell="A3" sqref="A3"/>
    </sheetView>
  </sheetViews>
  <sheetFormatPr defaultColWidth="9.07421875" defaultRowHeight="22.5" customHeight="1" x14ac:dyDescent="0.85"/>
  <cols>
    <col min="1" max="1" width="72" customWidth="1"/>
    <col min="2" max="2" width="9.69140625" customWidth="1"/>
    <col min="3" max="3" width="2" customWidth="1"/>
    <col min="4" max="4" width="15.07421875" customWidth="1"/>
    <col min="5" max="5" width="2" customWidth="1"/>
    <col min="6" max="6" width="15.07421875" customWidth="1"/>
    <col min="7" max="7" width="2" customWidth="1"/>
    <col min="8" max="8" width="16.69140625" customWidth="1"/>
    <col min="9" max="9" width="2" customWidth="1"/>
    <col min="10" max="10" width="15.07421875" customWidth="1"/>
    <col min="11" max="11" width="2" customWidth="1"/>
    <col min="12" max="12" width="15.07421875" customWidth="1"/>
    <col min="13" max="13" width="2" customWidth="1"/>
    <col min="14" max="14" width="15.07421875" customWidth="1"/>
    <col min="15" max="15" width="2" customWidth="1"/>
    <col min="16" max="16" width="15.07421875" customWidth="1"/>
    <col min="17" max="17" width="2" customWidth="1"/>
    <col min="18" max="18" width="15.07421875" customWidth="1"/>
    <col min="20" max="20" width="10.3828125" bestFit="1" customWidth="1"/>
  </cols>
  <sheetData>
    <row r="1" spans="1:18" ht="23.25" x14ac:dyDescent="0.95">
      <c r="A1" s="75" t="s">
        <v>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18" ht="23.25" x14ac:dyDescent="0.95">
      <c r="A2" s="77" t="s">
        <v>153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18" ht="23.25" x14ac:dyDescent="0.95">
      <c r="A3" s="77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18" ht="21.75" x14ac:dyDescent="0.9">
      <c r="A4" s="78"/>
      <c r="D4" s="108" t="s">
        <v>95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</row>
    <row r="5" spans="1:18" ht="21.75" x14ac:dyDescent="0.9">
      <c r="A5" s="78"/>
      <c r="J5" s="112" t="s">
        <v>92</v>
      </c>
      <c r="K5" s="112"/>
      <c r="L5" s="112"/>
    </row>
    <row r="6" spans="1:18" ht="21.75" x14ac:dyDescent="0.9">
      <c r="A6" s="78"/>
      <c r="J6" s="105"/>
      <c r="K6" s="105"/>
      <c r="L6" s="105"/>
    </row>
    <row r="7" spans="1:18" ht="21.4" x14ac:dyDescent="0.85">
      <c r="B7" s="103"/>
      <c r="C7" s="103"/>
      <c r="D7" s="79"/>
      <c r="E7" s="106"/>
      <c r="F7" s="79"/>
      <c r="G7" s="106"/>
      <c r="H7" s="79" t="s">
        <v>46</v>
      </c>
      <c r="I7" s="106"/>
      <c r="J7" s="79"/>
      <c r="K7" s="106"/>
      <c r="L7" s="106"/>
      <c r="M7" s="106"/>
      <c r="N7" s="79"/>
      <c r="O7" s="106"/>
      <c r="P7" s="79" t="s">
        <v>102</v>
      </c>
      <c r="Q7" s="106"/>
      <c r="R7" s="106"/>
    </row>
    <row r="8" spans="1:18" ht="21.4" x14ac:dyDescent="0.85">
      <c r="B8" s="103"/>
      <c r="C8" s="103"/>
      <c r="D8" s="79" t="s">
        <v>164</v>
      </c>
      <c r="E8" s="106"/>
      <c r="F8" s="79" t="s">
        <v>73</v>
      </c>
      <c r="G8" s="106"/>
      <c r="H8" s="79" t="s">
        <v>47</v>
      </c>
      <c r="I8" s="106"/>
      <c r="J8" s="79" t="s">
        <v>70</v>
      </c>
      <c r="K8" s="106"/>
      <c r="L8" s="79" t="s">
        <v>67</v>
      </c>
      <c r="M8" s="106"/>
      <c r="N8" s="79" t="s">
        <v>48</v>
      </c>
      <c r="O8" s="106"/>
      <c r="P8" s="79" t="s">
        <v>103</v>
      </c>
      <c r="Q8" s="106"/>
      <c r="R8" s="79" t="s">
        <v>48</v>
      </c>
    </row>
    <row r="9" spans="1:18" ht="21.4" x14ac:dyDescent="0.85">
      <c r="B9" s="103" t="s">
        <v>1</v>
      </c>
      <c r="C9" s="103"/>
      <c r="D9" s="79" t="s">
        <v>30</v>
      </c>
      <c r="E9" s="106"/>
      <c r="F9" s="79" t="s">
        <v>74</v>
      </c>
      <c r="G9" s="106"/>
      <c r="H9" s="20" t="s">
        <v>49</v>
      </c>
      <c r="I9" s="106"/>
      <c r="J9" s="79" t="s">
        <v>71</v>
      </c>
      <c r="K9" s="106"/>
      <c r="L9" s="79" t="s">
        <v>152</v>
      </c>
      <c r="M9" s="106"/>
      <c r="N9" s="79" t="s">
        <v>157</v>
      </c>
      <c r="O9" s="106"/>
      <c r="P9" s="20" t="s">
        <v>104</v>
      </c>
      <c r="Q9" s="106"/>
      <c r="R9" s="79" t="s">
        <v>20</v>
      </c>
    </row>
    <row r="10" spans="1:18" ht="21.4" x14ac:dyDescent="0.85">
      <c r="B10" s="103"/>
      <c r="C10" s="103"/>
      <c r="D10" s="111" t="s">
        <v>58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  <row r="11" spans="1:18" ht="21.75" x14ac:dyDescent="0.9">
      <c r="A11" s="80" t="s">
        <v>183</v>
      </c>
      <c r="B11" s="103"/>
      <c r="C11" s="103"/>
      <c r="D11" s="21"/>
      <c r="E11" s="81"/>
      <c r="F11" s="21"/>
      <c r="G11" s="81"/>
      <c r="H11" s="82"/>
      <c r="I11" s="81"/>
      <c r="J11" s="82"/>
      <c r="K11" s="81"/>
      <c r="L11" s="82"/>
      <c r="M11" s="81"/>
      <c r="N11" s="82"/>
      <c r="O11" s="81"/>
      <c r="P11" s="82"/>
      <c r="Q11" s="82"/>
      <c r="R11" s="22"/>
    </row>
    <row r="12" spans="1:18" ht="21.75" x14ac:dyDescent="0.9">
      <c r="A12" s="80" t="s">
        <v>169</v>
      </c>
      <c r="B12" s="103"/>
      <c r="C12" s="103"/>
      <c r="D12" s="5">
        <v>237277</v>
      </c>
      <c r="E12" s="83"/>
      <c r="F12" s="5">
        <v>772492</v>
      </c>
      <c r="G12" s="81"/>
      <c r="H12" s="5">
        <v>-130349</v>
      </c>
      <c r="I12" s="81"/>
      <c r="J12" s="5">
        <v>3862</v>
      </c>
      <c r="K12" s="81"/>
      <c r="L12" s="5">
        <v>-13221</v>
      </c>
      <c r="M12" s="81"/>
      <c r="N12" s="5">
        <f>SUM(D12:M12)</f>
        <v>870061</v>
      </c>
      <c r="O12" s="81"/>
      <c r="P12" s="5">
        <v>60438</v>
      </c>
      <c r="Q12" s="82"/>
      <c r="R12" s="5">
        <f>SUM(N12:Q12)</f>
        <v>930499</v>
      </c>
    </row>
    <row r="13" spans="1:18" ht="21.4" x14ac:dyDescent="0.85">
      <c r="A13" s="84" t="s">
        <v>170</v>
      </c>
      <c r="B13" s="103">
        <v>3</v>
      </c>
      <c r="C13" s="103"/>
      <c r="D13" s="37">
        <v>0</v>
      </c>
      <c r="E13" s="32"/>
      <c r="F13" s="37">
        <v>0</v>
      </c>
      <c r="G13" s="81"/>
      <c r="H13" s="37">
        <v>0</v>
      </c>
      <c r="I13" s="81"/>
      <c r="J13" s="37">
        <v>0</v>
      </c>
      <c r="K13" s="81"/>
      <c r="L13" s="38">
        <v>-450</v>
      </c>
      <c r="M13" s="81"/>
      <c r="N13" s="17">
        <f>SUM(D13:M13)</f>
        <v>-450</v>
      </c>
      <c r="O13" s="81"/>
      <c r="P13" s="38">
        <v>1783</v>
      </c>
      <c r="Q13" s="82"/>
      <c r="R13" s="17">
        <f>SUM(N13:Q13)</f>
        <v>1333</v>
      </c>
    </row>
    <row r="14" spans="1:18" ht="21.75" x14ac:dyDescent="0.9">
      <c r="A14" s="48" t="s">
        <v>177</v>
      </c>
      <c r="B14" s="103"/>
      <c r="C14" s="103"/>
      <c r="D14" s="10">
        <f>SUM(D12:D13)</f>
        <v>237277</v>
      </c>
      <c r="E14" s="81"/>
      <c r="F14" s="10">
        <f>SUM(F12:F13)</f>
        <v>772492</v>
      </c>
      <c r="G14" s="81"/>
      <c r="H14" s="10">
        <f>SUM(H12:H13)</f>
        <v>-130349</v>
      </c>
      <c r="I14" s="81"/>
      <c r="J14" s="10">
        <f>SUM(J12:J13)</f>
        <v>3862</v>
      </c>
      <c r="K14" s="81"/>
      <c r="L14" s="10">
        <f>SUM(L12:L13)</f>
        <v>-13671</v>
      </c>
      <c r="M14" s="81"/>
      <c r="N14" s="10">
        <f>SUM(N12:N13)</f>
        <v>869611</v>
      </c>
      <c r="O14" s="81"/>
      <c r="P14" s="10">
        <f>SUM(P12:P13)</f>
        <v>62221</v>
      </c>
      <c r="Q14" s="82"/>
      <c r="R14" s="10">
        <f>SUM(R12:R13)</f>
        <v>931832</v>
      </c>
    </row>
    <row r="15" spans="1:18" ht="21.4" x14ac:dyDescent="0.85">
      <c r="B15" s="103"/>
      <c r="C15" s="103"/>
      <c r="D15" s="17"/>
      <c r="E15" s="81"/>
      <c r="F15" s="17"/>
      <c r="G15" s="81"/>
      <c r="H15" s="17"/>
      <c r="I15" s="81"/>
      <c r="J15" s="17"/>
      <c r="K15" s="81"/>
      <c r="L15" s="17"/>
      <c r="M15" s="81"/>
      <c r="N15" s="17"/>
      <c r="O15" s="81"/>
      <c r="P15" s="17"/>
      <c r="Q15" s="81"/>
      <c r="R15" s="17"/>
    </row>
    <row r="16" spans="1:18" ht="21.75" x14ac:dyDescent="0.9">
      <c r="A16" s="48" t="s">
        <v>54</v>
      </c>
      <c r="B16" s="103"/>
      <c r="C16" s="103"/>
      <c r="D16" s="25"/>
      <c r="E16" s="26"/>
      <c r="F16" s="25"/>
      <c r="G16" s="26"/>
      <c r="H16" s="25"/>
      <c r="I16" s="81"/>
      <c r="J16" s="27"/>
      <c r="K16" s="81"/>
      <c r="L16" s="27"/>
      <c r="M16" s="26"/>
      <c r="N16" s="25"/>
      <c r="O16" s="26"/>
      <c r="P16" s="25"/>
      <c r="Q16" s="81"/>
      <c r="R16" s="27"/>
    </row>
    <row r="17" spans="1:20" ht="21.4" x14ac:dyDescent="0.85">
      <c r="A17" s="42" t="s">
        <v>203</v>
      </c>
      <c r="B17" s="103"/>
      <c r="C17" s="103"/>
      <c r="D17" s="17">
        <v>0</v>
      </c>
      <c r="E17" s="26"/>
      <c r="F17" s="17">
        <v>0</v>
      </c>
      <c r="G17" s="26"/>
      <c r="H17" s="17">
        <v>0</v>
      </c>
      <c r="I17" s="81"/>
      <c r="J17" s="17">
        <v>0</v>
      </c>
      <c r="K17" s="81"/>
      <c r="L17" s="17">
        <f>'PL6m (P6)'!D35</f>
        <v>11713</v>
      </c>
      <c r="M17" s="26"/>
      <c r="N17" s="17">
        <f>SUM(D17:M17)</f>
        <v>11713</v>
      </c>
      <c r="O17" s="26"/>
      <c r="P17" s="17">
        <f>'PL6m (P6)'!D36</f>
        <v>-1473</v>
      </c>
      <c r="Q17" s="81"/>
      <c r="R17" s="17">
        <f>SUM(N17:Q17)</f>
        <v>10240</v>
      </c>
    </row>
    <row r="18" spans="1:20" ht="21.4" x14ac:dyDescent="0.85">
      <c r="A18" s="42" t="s">
        <v>56</v>
      </c>
      <c r="B18" s="103"/>
      <c r="C18" s="103"/>
      <c r="D18" s="17">
        <v>0</v>
      </c>
      <c r="E18" s="26"/>
      <c r="F18" s="17">
        <v>0</v>
      </c>
      <c r="G18" s="26"/>
      <c r="H18" s="17">
        <v>0</v>
      </c>
      <c r="I18" s="81"/>
      <c r="J18" s="17">
        <v>0</v>
      </c>
      <c r="K18" s="81"/>
      <c r="L18" s="17">
        <f>'PL6m (P6)'!D41-'PL6m (P6)'!D35</f>
        <v>0</v>
      </c>
      <c r="M18" s="26"/>
      <c r="N18" s="17">
        <f>SUM(D18:M18)</f>
        <v>0</v>
      </c>
      <c r="O18" s="26"/>
      <c r="P18" s="17">
        <f>'PL6m (P6)'!D42-'PL6m (P6)'!D36</f>
        <v>0</v>
      </c>
      <c r="Q18" s="81"/>
      <c r="R18" s="17">
        <f>SUM(N18:Q18)</f>
        <v>0</v>
      </c>
    </row>
    <row r="19" spans="1:20" ht="21.75" x14ac:dyDescent="0.9">
      <c r="A19" s="85" t="s">
        <v>55</v>
      </c>
      <c r="B19" s="86"/>
      <c r="C19" s="86"/>
      <c r="D19" s="10">
        <f>SUM(D17:D18)</f>
        <v>0</v>
      </c>
      <c r="E19" s="28"/>
      <c r="F19" s="10">
        <f>SUM(F17:F18)</f>
        <v>0</v>
      </c>
      <c r="G19" s="28"/>
      <c r="H19" s="10">
        <f>SUM(H17:H18)</f>
        <v>0</v>
      </c>
      <c r="I19" s="83"/>
      <c r="J19" s="10">
        <f>SUM(J17:J18)</f>
        <v>0</v>
      </c>
      <c r="K19" s="83"/>
      <c r="L19" s="10">
        <f>SUM(L17:L18)</f>
        <v>11713</v>
      </c>
      <c r="M19" s="28"/>
      <c r="N19" s="10">
        <f>SUM(D19:M19)</f>
        <v>11713</v>
      </c>
      <c r="O19" s="28"/>
      <c r="P19" s="10">
        <f>SUM(P17:P18)</f>
        <v>-1473</v>
      </c>
      <c r="Q19" s="83"/>
      <c r="R19" s="10">
        <f>SUM(N19:Q19)</f>
        <v>10240</v>
      </c>
    </row>
    <row r="20" spans="1:20" ht="21.75" x14ac:dyDescent="0.9">
      <c r="A20" s="85"/>
      <c r="B20" s="86"/>
      <c r="C20" s="86"/>
      <c r="D20" s="29"/>
      <c r="E20" s="30"/>
      <c r="F20" s="29"/>
      <c r="G20" s="30"/>
      <c r="H20" s="29"/>
      <c r="I20" s="83"/>
      <c r="J20" s="29"/>
      <c r="K20" s="83"/>
      <c r="L20" s="29"/>
      <c r="M20" s="30"/>
      <c r="N20" s="29"/>
      <c r="O20" s="30"/>
      <c r="P20" s="29"/>
      <c r="Q20" s="83"/>
      <c r="R20" s="29"/>
    </row>
    <row r="21" spans="1:20" ht="22.15" thickBot="1" x14ac:dyDescent="0.95">
      <c r="A21" s="48" t="s">
        <v>184</v>
      </c>
      <c r="B21" s="103"/>
      <c r="C21" s="103"/>
      <c r="D21" s="18">
        <f>SUM(D14,D19)</f>
        <v>237277</v>
      </c>
      <c r="F21" s="18">
        <f>SUM(F14,F19)</f>
        <v>772492</v>
      </c>
      <c r="H21" s="18">
        <f>SUM(H14,H19)</f>
        <v>-130349</v>
      </c>
      <c r="J21" s="18">
        <f>SUM(J14,J19)</f>
        <v>3862</v>
      </c>
      <c r="L21" s="18">
        <f>SUM(L14,L19)</f>
        <v>-1958</v>
      </c>
      <c r="N21" s="18">
        <f>SUM(D21:M21)</f>
        <v>881324</v>
      </c>
      <c r="P21" s="18">
        <f>SUM(P14,P19)</f>
        <v>60748</v>
      </c>
      <c r="R21" s="18">
        <f>SUM(N21:Q21)</f>
        <v>942072</v>
      </c>
      <c r="S21" s="63"/>
      <c r="T21" s="63"/>
    </row>
    <row r="22" spans="1:20" ht="22.5" customHeight="1" thickTop="1" x14ac:dyDescent="0.85"/>
  </sheetData>
  <mergeCells count="3">
    <mergeCell ref="J5:L5"/>
    <mergeCell ref="D10:R10"/>
    <mergeCell ref="D4:R4"/>
  </mergeCells>
  <pageMargins left="0.78740157480314965" right="0.78740157480314965" top="0.47244094488188981" bottom="0.51181102362204722" header="0.51181102362204722" footer="0.51181102362204722"/>
  <pageSetup paperSize="9" scale="67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7943-6CFD-4EC9-AC9E-33D8A9F80C5B}">
  <sheetPr>
    <pageSetUpPr fitToPage="1"/>
  </sheetPr>
  <dimension ref="A1:P25"/>
  <sheetViews>
    <sheetView zoomScaleNormal="100" zoomScaleSheetLayoutView="80" zoomScalePageLayoutView="40" workbookViewId="0">
      <selection activeCell="A3" sqref="A3"/>
    </sheetView>
  </sheetViews>
  <sheetFormatPr defaultColWidth="9.07421875" defaultRowHeight="22.5" customHeight="1" x14ac:dyDescent="0.85"/>
  <cols>
    <col min="1" max="1" width="65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1.3828125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</cols>
  <sheetData>
    <row r="1" spans="1:16" ht="23.25" x14ac:dyDescent="0.95">
      <c r="A1" s="75" t="s">
        <v>93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ht="23.25" x14ac:dyDescent="0.95">
      <c r="A2" s="77" t="s">
        <v>153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ht="23.25" x14ac:dyDescent="0.95">
      <c r="A3" s="77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6" ht="21.75" x14ac:dyDescent="0.9">
      <c r="A4" s="78"/>
      <c r="D4" s="108" t="s">
        <v>96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ht="21.75" x14ac:dyDescent="0.9">
      <c r="A5" s="78"/>
      <c r="L5" s="112" t="s">
        <v>92</v>
      </c>
      <c r="M5" s="112"/>
      <c r="N5" s="112"/>
    </row>
    <row r="6" spans="1:16" ht="21.4" x14ac:dyDescent="0.85">
      <c r="B6" s="103"/>
      <c r="C6" s="103"/>
      <c r="D6" s="79"/>
      <c r="E6" s="106"/>
      <c r="F6" s="79"/>
      <c r="G6" s="79"/>
      <c r="H6" s="79"/>
      <c r="I6" s="106"/>
      <c r="J6" s="79" t="s">
        <v>46</v>
      </c>
      <c r="K6" s="106"/>
      <c r="L6" s="79"/>
      <c r="M6" s="106"/>
      <c r="N6" s="106"/>
      <c r="O6" s="106"/>
      <c r="P6" s="106"/>
    </row>
    <row r="7" spans="1:16" ht="21.4" x14ac:dyDescent="0.85">
      <c r="B7" s="103"/>
      <c r="C7" s="103"/>
      <c r="D7" s="79" t="s">
        <v>164</v>
      </c>
      <c r="E7" s="106"/>
      <c r="F7" s="79" t="s">
        <v>73</v>
      </c>
      <c r="G7" s="79"/>
      <c r="H7" s="79" t="s">
        <v>127</v>
      </c>
      <c r="I7" s="106"/>
      <c r="J7" s="79" t="s">
        <v>47</v>
      </c>
      <c r="K7" s="106"/>
      <c r="L7" s="79" t="s">
        <v>70</v>
      </c>
      <c r="M7" s="106"/>
      <c r="N7" s="79" t="s">
        <v>67</v>
      </c>
      <c r="O7" s="106"/>
      <c r="P7" s="79" t="s">
        <v>48</v>
      </c>
    </row>
    <row r="8" spans="1:16" ht="21.4" x14ac:dyDescent="0.85">
      <c r="B8" s="103"/>
      <c r="C8" s="103"/>
      <c r="D8" s="79" t="s">
        <v>30</v>
      </c>
      <c r="E8" s="106"/>
      <c r="F8" s="79" t="s">
        <v>74</v>
      </c>
      <c r="G8" s="79"/>
      <c r="H8" s="79" t="s">
        <v>128</v>
      </c>
      <c r="I8" s="106"/>
      <c r="J8" s="20" t="s">
        <v>49</v>
      </c>
      <c r="K8" s="106"/>
      <c r="L8" s="79" t="s">
        <v>71</v>
      </c>
      <c r="M8" s="106"/>
      <c r="N8" s="79" t="s">
        <v>152</v>
      </c>
      <c r="O8" s="106"/>
      <c r="P8" s="79" t="s">
        <v>20</v>
      </c>
    </row>
    <row r="9" spans="1:16" ht="21.4" x14ac:dyDescent="0.85">
      <c r="B9" s="103"/>
      <c r="C9" s="103"/>
      <c r="D9" s="111" t="s">
        <v>58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</row>
    <row r="10" spans="1:16" ht="21.75" x14ac:dyDescent="0.9">
      <c r="A10" s="80" t="s">
        <v>181</v>
      </c>
      <c r="B10" s="103"/>
      <c r="C10" s="103"/>
      <c r="D10" s="21"/>
      <c r="E10" s="81"/>
      <c r="F10" s="21"/>
      <c r="G10" s="21"/>
      <c r="H10" s="21"/>
      <c r="I10" s="81"/>
      <c r="J10" s="82"/>
      <c r="K10" s="81"/>
      <c r="L10" s="82"/>
      <c r="M10" s="81"/>
      <c r="N10" s="82"/>
      <c r="O10" s="82"/>
      <c r="P10" s="22"/>
    </row>
    <row r="11" spans="1:16" ht="21.75" x14ac:dyDescent="0.9">
      <c r="A11" s="48" t="s">
        <v>111</v>
      </c>
      <c r="B11" s="103"/>
      <c r="C11" s="103"/>
      <c r="D11" s="5">
        <v>227500</v>
      </c>
      <c r="E11" s="83"/>
      <c r="F11" s="5">
        <v>733463</v>
      </c>
      <c r="G11" s="5"/>
      <c r="H11" s="5">
        <v>0</v>
      </c>
      <c r="I11" s="83"/>
      <c r="J11" s="5">
        <v>-11539</v>
      </c>
      <c r="K11" s="83"/>
      <c r="L11" s="5">
        <v>3862</v>
      </c>
      <c r="M11" s="83"/>
      <c r="N11" s="5">
        <v>-10128</v>
      </c>
      <c r="O11" s="83"/>
      <c r="P11" s="5">
        <f>SUM(D11:O11)</f>
        <v>943158</v>
      </c>
    </row>
    <row r="12" spans="1:16" ht="21.4" x14ac:dyDescent="0.85"/>
    <row r="13" spans="1:16" ht="21.75" x14ac:dyDescent="0.9">
      <c r="A13" s="48" t="s">
        <v>72</v>
      </c>
      <c r="B13" s="103"/>
      <c r="C13" s="103"/>
      <c r="D13" s="99"/>
      <c r="E13" s="83"/>
      <c r="F13" s="99"/>
      <c r="G13" s="99"/>
      <c r="H13" s="99"/>
      <c r="I13" s="83"/>
      <c r="J13" s="23"/>
      <c r="K13" s="83"/>
      <c r="L13" s="23"/>
      <c r="M13" s="83"/>
      <c r="N13" s="99"/>
      <c r="O13" s="83"/>
      <c r="P13" s="99"/>
    </row>
    <row r="14" spans="1:16" ht="21.75" x14ac:dyDescent="0.9">
      <c r="A14" s="100" t="s">
        <v>113</v>
      </c>
      <c r="B14" s="103"/>
      <c r="C14" s="103"/>
      <c r="D14" s="99"/>
      <c r="E14" s="83"/>
      <c r="F14" s="99"/>
      <c r="G14" s="99"/>
      <c r="H14" s="99"/>
      <c r="I14" s="83"/>
      <c r="J14" s="23"/>
      <c r="K14" s="83"/>
      <c r="L14" s="23"/>
      <c r="M14" s="83"/>
      <c r="N14" s="99"/>
      <c r="O14" s="83"/>
      <c r="P14" s="99"/>
    </row>
    <row r="15" spans="1:16" ht="21.75" x14ac:dyDescent="0.9">
      <c r="A15" s="101" t="s">
        <v>129</v>
      </c>
      <c r="B15" s="103"/>
      <c r="C15" s="103"/>
      <c r="D15" s="35">
        <v>0</v>
      </c>
      <c r="E15" s="83"/>
      <c r="F15" s="35">
        <v>0</v>
      </c>
      <c r="G15" s="99"/>
      <c r="H15" s="102">
        <v>48724</v>
      </c>
      <c r="I15" s="83"/>
      <c r="J15" s="35">
        <v>0</v>
      </c>
      <c r="K15" s="83"/>
      <c r="L15" s="35">
        <v>0</v>
      </c>
      <c r="M15" s="83"/>
      <c r="N15" s="35">
        <v>0</v>
      </c>
      <c r="O15" s="83"/>
      <c r="P15" s="17">
        <f>SUM(D15:O15)</f>
        <v>48724</v>
      </c>
    </row>
    <row r="16" spans="1:16" ht="21.75" x14ac:dyDescent="0.9">
      <c r="A16" s="101" t="s">
        <v>188</v>
      </c>
      <c r="B16" s="103"/>
      <c r="C16" s="103"/>
      <c r="D16" s="102">
        <v>9745</v>
      </c>
      <c r="E16" s="83"/>
      <c r="F16" s="102">
        <v>38930</v>
      </c>
      <c r="G16" s="99"/>
      <c r="H16" s="102">
        <v>-48724</v>
      </c>
      <c r="I16" s="83"/>
      <c r="J16" s="35">
        <v>0</v>
      </c>
      <c r="K16" s="83"/>
      <c r="L16" s="35">
        <v>0</v>
      </c>
      <c r="M16" s="83"/>
      <c r="N16" s="35">
        <v>0</v>
      </c>
      <c r="O16" s="83"/>
      <c r="P16" s="17">
        <f>SUM(D16:O16)</f>
        <v>-49</v>
      </c>
    </row>
    <row r="17" spans="1:16" ht="21.75" x14ac:dyDescent="0.9">
      <c r="A17" s="100" t="s">
        <v>114</v>
      </c>
      <c r="B17" s="103"/>
      <c r="C17" s="103"/>
      <c r="D17" s="10">
        <f>SUM(D15:D16)</f>
        <v>9745</v>
      </c>
      <c r="E17" s="81"/>
      <c r="F17" s="10">
        <f>SUM(F15:F16)</f>
        <v>38930</v>
      </c>
      <c r="G17" s="5"/>
      <c r="H17" s="10">
        <f>SUM(H15:H16)</f>
        <v>0</v>
      </c>
      <c r="I17" s="81"/>
      <c r="J17" s="10">
        <f>SUM(J15:J16)</f>
        <v>0</v>
      </c>
      <c r="K17" s="83"/>
      <c r="L17" s="10">
        <f>SUM(L15:L16)</f>
        <v>0</v>
      </c>
      <c r="M17" s="83"/>
      <c r="N17" s="10">
        <f>SUM(N15:N16)</f>
        <v>0</v>
      </c>
      <c r="O17" s="83"/>
      <c r="P17" s="10">
        <f>SUM(P15:P16)</f>
        <v>48675</v>
      </c>
    </row>
    <row r="18" spans="1:16" ht="21.4" x14ac:dyDescent="0.85"/>
    <row r="19" spans="1:16" ht="21.75" x14ac:dyDescent="0.9">
      <c r="A19" s="48" t="s">
        <v>54</v>
      </c>
      <c r="B19" s="103"/>
      <c r="C19" s="103"/>
      <c r="D19" s="25"/>
      <c r="E19" s="26"/>
      <c r="F19" s="25"/>
      <c r="G19" s="25"/>
      <c r="H19" s="25"/>
      <c r="I19" s="26"/>
      <c r="J19" s="25"/>
      <c r="K19" s="81"/>
      <c r="L19" s="27"/>
      <c r="M19" s="81"/>
      <c r="N19" s="27"/>
      <c r="O19" s="81"/>
      <c r="P19" s="27"/>
    </row>
    <row r="20" spans="1:16" ht="21.4" x14ac:dyDescent="0.85">
      <c r="A20" s="42" t="s">
        <v>89</v>
      </c>
      <c r="B20" s="103"/>
      <c r="C20" s="103"/>
      <c r="D20" s="17">
        <v>0</v>
      </c>
      <c r="E20" s="26"/>
      <c r="F20" s="17">
        <v>0</v>
      </c>
      <c r="G20" s="17"/>
      <c r="H20" s="17">
        <v>0</v>
      </c>
      <c r="I20" s="26"/>
      <c r="J20" s="17">
        <v>0</v>
      </c>
      <c r="K20" s="81"/>
      <c r="L20" s="17">
        <v>0</v>
      </c>
      <c r="M20" s="81"/>
      <c r="N20" s="17">
        <f>'PL6m (P6)'!J35</f>
        <v>-9213</v>
      </c>
      <c r="O20" s="81"/>
      <c r="P20" s="17">
        <f>SUM(D20:O20)</f>
        <v>-9213</v>
      </c>
    </row>
    <row r="21" spans="1:16" ht="21.4" x14ac:dyDescent="0.85">
      <c r="A21" s="42" t="s">
        <v>56</v>
      </c>
      <c r="B21" s="103"/>
      <c r="C21" s="103"/>
      <c r="D21" s="17">
        <v>0</v>
      </c>
      <c r="E21" s="26"/>
      <c r="F21" s="17">
        <v>0</v>
      </c>
      <c r="G21" s="17"/>
      <c r="H21" s="17">
        <v>0</v>
      </c>
      <c r="I21" s="26"/>
      <c r="J21" s="17">
        <v>0</v>
      </c>
      <c r="K21" s="81"/>
      <c r="L21" s="17">
        <v>0</v>
      </c>
      <c r="M21" s="81"/>
      <c r="N21" s="17">
        <v>0</v>
      </c>
      <c r="O21" s="81"/>
      <c r="P21" s="17">
        <f>SUM(D21:O21)</f>
        <v>0</v>
      </c>
    </row>
    <row r="22" spans="1:16" ht="21.75" x14ac:dyDescent="0.9">
      <c r="A22" s="85" t="s">
        <v>55</v>
      </c>
      <c r="B22" s="86"/>
      <c r="C22" s="86"/>
      <c r="D22" s="10">
        <f>SUM(D20:D21)</f>
        <v>0</v>
      </c>
      <c r="E22" s="28"/>
      <c r="F22" s="10">
        <f>SUM(F20:F21)</f>
        <v>0</v>
      </c>
      <c r="G22" s="5"/>
      <c r="H22" s="10">
        <f>SUM(H20:H21)</f>
        <v>0</v>
      </c>
      <c r="I22" s="28"/>
      <c r="J22" s="10">
        <f>SUM(J20:J21)</f>
        <v>0</v>
      </c>
      <c r="K22" s="83"/>
      <c r="L22" s="10">
        <f>SUM(L20:L21)</f>
        <v>0</v>
      </c>
      <c r="M22" s="83"/>
      <c r="N22" s="10">
        <f>SUM(N20:N21)</f>
        <v>-9213</v>
      </c>
      <c r="O22" s="83"/>
      <c r="P22" s="10">
        <f>SUM(D22:O22)</f>
        <v>-9213</v>
      </c>
    </row>
    <row r="23" spans="1:16" ht="21.75" x14ac:dyDescent="0.9">
      <c r="A23" s="85"/>
      <c r="B23" s="86"/>
      <c r="C23" s="86"/>
      <c r="D23" s="29"/>
      <c r="E23" s="30"/>
      <c r="F23" s="29"/>
      <c r="G23" s="5"/>
      <c r="H23" s="5"/>
      <c r="I23" s="30"/>
      <c r="J23" s="29"/>
      <c r="K23" s="83"/>
      <c r="L23" s="29"/>
      <c r="M23" s="83"/>
      <c r="N23" s="29"/>
      <c r="O23" s="83"/>
      <c r="P23" s="29"/>
    </row>
    <row r="24" spans="1:16" ht="22.15" thickBot="1" x14ac:dyDescent="0.95">
      <c r="A24" s="48" t="s">
        <v>185</v>
      </c>
      <c r="B24" s="103"/>
      <c r="C24" s="103"/>
      <c r="D24" s="18">
        <f>D11+D17+D22</f>
        <v>237245</v>
      </c>
      <c r="F24" s="18">
        <f>F11+F17+F22</f>
        <v>772393</v>
      </c>
      <c r="G24" s="5"/>
      <c r="H24" s="18">
        <f>H11+H17+H22</f>
        <v>0</v>
      </c>
      <c r="J24" s="18">
        <f>J11+J17+J22</f>
        <v>-11539</v>
      </c>
      <c r="L24" s="18">
        <f>L11+L17+L22</f>
        <v>3862</v>
      </c>
      <c r="N24" s="18">
        <f>N11+N17+N22</f>
        <v>-19341</v>
      </c>
      <c r="P24" s="18">
        <f>SUM(D24:O24)</f>
        <v>982620</v>
      </c>
    </row>
    <row r="25" spans="1:16" ht="21.75" thickTop="1" x14ac:dyDescent="0.85"/>
  </sheetData>
  <mergeCells count="3">
    <mergeCell ref="D9:P9"/>
    <mergeCell ref="D4:P4"/>
    <mergeCell ref="L5:N5"/>
  </mergeCells>
  <pageMargins left="0.78740157480314965" right="0.78740157480314965" top="0.47244094488188981" bottom="0.51181102362204722" header="0.51181102362204722" footer="0.51181102362204722"/>
  <pageSetup paperSize="9" scale="72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N20"/>
  <sheetViews>
    <sheetView zoomScaleNormal="100" zoomScaleSheetLayoutView="80" zoomScalePageLayoutView="40" workbookViewId="0">
      <selection activeCell="A3" sqref="A3"/>
    </sheetView>
  </sheetViews>
  <sheetFormatPr defaultColWidth="9.07421875" defaultRowHeight="22.5" customHeight="1" x14ac:dyDescent="0.85"/>
  <cols>
    <col min="1" max="1" width="65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</cols>
  <sheetData>
    <row r="1" spans="1:14" s="76" customFormat="1" ht="23.25" x14ac:dyDescent="0.95">
      <c r="A1" s="75" t="s">
        <v>93</v>
      </c>
    </row>
    <row r="2" spans="1:14" s="76" customFormat="1" ht="23.25" x14ac:dyDescent="0.95">
      <c r="A2" s="77" t="s">
        <v>153</v>
      </c>
    </row>
    <row r="3" spans="1:14" s="76" customFormat="1" ht="23.25" x14ac:dyDescent="0.95">
      <c r="A3" s="77"/>
    </row>
    <row r="4" spans="1:14" ht="21.75" x14ac:dyDescent="0.9">
      <c r="A4" s="78"/>
      <c r="D4" s="108" t="s">
        <v>96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21.75" x14ac:dyDescent="0.9">
      <c r="A5" s="78"/>
      <c r="J5" s="112" t="s">
        <v>92</v>
      </c>
      <c r="K5" s="112"/>
      <c r="L5" s="112"/>
    </row>
    <row r="6" spans="1:14" ht="21.4" x14ac:dyDescent="0.85">
      <c r="B6" s="103"/>
      <c r="C6" s="103"/>
      <c r="D6" s="79"/>
      <c r="E6" s="106"/>
      <c r="F6" s="79"/>
      <c r="G6" s="106"/>
      <c r="H6" s="79" t="s">
        <v>46</v>
      </c>
      <c r="I6" s="106"/>
      <c r="J6" s="79"/>
      <c r="K6" s="106"/>
      <c r="L6" s="106"/>
      <c r="M6" s="106"/>
      <c r="N6" s="106"/>
    </row>
    <row r="7" spans="1:14" ht="21.4" x14ac:dyDescent="0.85">
      <c r="B7" s="103"/>
      <c r="C7" s="103"/>
      <c r="D7" s="79" t="s">
        <v>164</v>
      </c>
      <c r="E7" s="106"/>
      <c r="F7" s="79" t="s">
        <v>73</v>
      </c>
      <c r="G7" s="106"/>
      <c r="H7" s="79" t="s">
        <v>47</v>
      </c>
      <c r="I7" s="106"/>
      <c r="J7" s="79" t="s">
        <v>70</v>
      </c>
      <c r="K7" s="106"/>
      <c r="L7" s="79" t="s">
        <v>67</v>
      </c>
      <c r="M7" s="106"/>
      <c r="N7" s="79" t="s">
        <v>48</v>
      </c>
    </row>
    <row r="8" spans="1:14" ht="21.4" x14ac:dyDescent="0.85">
      <c r="B8" s="103"/>
      <c r="C8" s="103"/>
      <c r="D8" s="79" t="s">
        <v>30</v>
      </c>
      <c r="E8" s="106"/>
      <c r="F8" s="79" t="s">
        <v>74</v>
      </c>
      <c r="G8" s="106"/>
      <c r="H8" s="20" t="s">
        <v>49</v>
      </c>
      <c r="I8" s="106"/>
      <c r="J8" s="79" t="s">
        <v>71</v>
      </c>
      <c r="K8" s="106"/>
      <c r="L8" s="79" t="s">
        <v>152</v>
      </c>
      <c r="M8" s="106"/>
      <c r="N8" s="79" t="s">
        <v>20</v>
      </c>
    </row>
    <row r="9" spans="1:14" ht="21.4" x14ac:dyDescent="0.85">
      <c r="B9" s="103"/>
      <c r="C9" s="103"/>
      <c r="D9" s="111" t="s">
        <v>58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</row>
    <row r="10" spans="1:14" ht="21.75" x14ac:dyDescent="0.9">
      <c r="A10" s="80" t="s">
        <v>183</v>
      </c>
      <c r="B10" s="103"/>
      <c r="C10" s="103"/>
      <c r="D10" s="21"/>
      <c r="E10" s="81"/>
      <c r="F10" s="21"/>
      <c r="G10" s="81"/>
      <c r="H10" s="82"/>
      <c r="I10" s="81"/>
      <c r="J10" s="81"/>
      <c r="K10" s="81"/>
      <c r="L10" s="82"/>
      <c r="M10" s="82"/>
      <c r="N10" s="22"/>
    </row>
    <row r="11" spans="1:14" ht="21.75" x14ac:dyDescent="0.9">
      <c r="A11" s="48" t="s">
        <v>154</v>
      </c>
      <c r="B11" s="103"/>
      <c r="C11" s="103"/>
      <c r="D11" s="5">
        <v>237277</v>
      </c>
      <c r="E11" s="83"/>
      <c r="F11" s="5">
        <v>772492</v>
      </c>
      <c r="G11" s="83"/>
      <c r="H11" s="5">
        <v>-11539</v>
      </c>
      <c r="I11" s="83"/>
      <c r="J11" s="5">
        <v>3862</v>
      </c>
      <c r="K11" s="83"/>
      <c r="L11" s="5">
        <v>-2304</v>
      </c>
      <c r="M11" s="83"/>
      <c r="N11" s="5">
        <f>SUM(D11:M11)</f>
        <v>999788</v>
      </c>
    </row>
    <row r="12" spans="1:14" ht="21.75" x14ac:dyDescent="0.9">
      <c r="A12" s="48"/>
      <c r="B12" s="103"/>
      <c r="C12" s="103"/>
      <c r="D12" s="5"/>
      <c r="E12" s="83"/>
      <c r="F12" s="5"/>
      <c r="G12" s="83"/>
      <c r="H12" s="5"/>
      <c r="I12" s="83"/>
      <c r="J12" s="5"/>
      <c r="K12" s="83"/>
      <c r="L12" s="5"/>
      <c r="M12" s="83"/>
      <c r="N12" s="5"/>
    </row>
    <row r="13" spans="1:14" ht="21.75" x14ac:dyDescent="0.9">
      <c r="A13" s="48" t="s">
        <v>54</v>
      </c>
      <c r="B13" s="103"/>
      <c r="C13" s="103"/>
      <c r="D13" s="25"/>
      <c r="E13" s="26"/>
      <c r="F13" s="25"/>
      <c r="G13" s="26"/>
      <c r="H13" s="25"/>
      <c r="I13" s="81"/>
      <c r="J13" s="27"/>
      <c r="K13" s="81"/>
      <c r="L13" s="27"/>
      <c r="M13" s="81"/>
      <c r="N13" s="27"/>
    </row>
    <row r="14" spans="1:14" ht="21.4" x14ac:dyDescent="0.85">
      <c r="A14" s="42" t="s">
        <v>158</v>
      </c>
      <c r="B14" s="103"/>
      <c r="C14" s="103"/>
      <c r="D14" s="17">
        <v>0</v>
      </c>
      <c r="E14" s="26"/>
      <c r="F14" s="17">
        <v>0</v>
      </c>
      <c r="G14" s="26"/>
      <c r="H14" s="17">
        <v>0</v>
      </c>
      <c r="I14" s="81"/>
      <c r="J14" s="17">
        <v>0</v>
      </c>
      <c r="K14" s="81"/>
      <c r="L14" s="17">
        <f>'PL6m (P6)'!H35</f>
        <v>22874</v>
      </c>
      <c r="M14" s="81"/>
      <c r="N14" s="17">
        <f>SUM(D14:M14)</f>
        <v>22874</v>
      </c>
    </row>
    <row r="15" spans="1:14" ht="21.4" x14ac:dyDescent="0.85">
      <c r="A15" s="42" t="s">
        <v>56</v>
      </c>
      <c r="B15" s="103"/>
      <c r="C15" s="103"/>
      <c r="D15" s="16">
        <v>0</v>
      </c>
      <c r="E15" s="26"/>
      <c r="F15" s="16">
        <v>0</v>
      </c>
      <c r="G15" s="26"/>
      <c r="H15" s="16">
        <v>0</v>
      </c>
      <c r="I15" s="81"/>
      <c r="J15" s="16">
        <v>0</v>
      </c>
      <c r="K15" s="81"/>
      <c r="L15" s="16">
        <f>'PL6m (P6)'!H41-'PL6m (P6)'!H35</f>
        <v>0</v>
      </c>
      <c r="M15" s="81"/>
      <c r="N15" s="16">
        <f>SUM(D15:M15)</f>
        <v>0</v>
      </c>
    </row>
    <row r="16" spans="1:14" ht="21.75" x14ac:dyDescent="0.9">
      <c r="A16" s="85" t="s">
        <v>55</v>
      </c>
      <c r="B16" s="86"/>
      <c r="C16" s="86"/>
      <c r="D16" s="5">
        <f>SUM(D14:D15)</f>
        <v>0</v>
      </c>
      <c r="E16" s="28"/>
      <c r="F16" s="5">
        <f>SUM(F14:F15)</f>
        <v>0</v>
      </c>
      <c r="G16" s="28"/>
      <c r="H16" s="5">
        <f>SUM(H14:H15)</f>
        <v>0</v>
      </c>
      <c r="I16" s="83"/>
      <c r="J16" s="5">
        <f>SUM(J14:J15)</f>
        <v>0</v>
      </c>
      <c r="K16" s="83"/>
      <c r="L16" s="5">
        <f>SUM(L14:L15)</f>
        <v>22874</v>
      </c>
      <c r="M16" s="83"/>
      <c r="N16" s="5">
        <f>SUM(D16:M16)</f>
        <v>22874</v>
      </c>
    </row>
    <row r="17" spans="1:14" ht="21.75" x14ac:dyDescent="0.9">
      <c r="A17" s="85"/>
      <c r="B17" s="86"/>
      <c r="C17" s="86"/>
      <c r="D17" s="29"/>
      <c r="E17" s="28"/>
      <c r="F17" s="29"/>
      <c r="G17" s="28"/>
      <c r="H17" s="29"/>
      <c r="I17" s="83"/>
      <c r="J17" s="29"/>
      <c r="K17" s="83"/>
      <c r="L17" s="29"/>
      <c r="M17" s="83"/>
      <c r="N17" s="29"/>
    </row>
    <row r="18" spans="1:14" ht="22.15" thickBot="1" x14ac:dyDescent="0.95">
      <c r="A18" s="48" t="s">
        <v>184</v>
      </c>
      <c r="B18" s="103"/>
      <c r="C18" s="103"/>
      <c r="D18" s="18">
        <f>D11+D16</f>
        <v>237277</v>
      </c>
      <c r="F18" s="18">
        <f>F11+F16</f>
        <v>772492</v>
      </c>
      <c r="H18" s="18">
        <f>H11+H16</f>
        <v>-11539</v>
      </c>
      <c r="J18" s="18">
        <f>J11+J16</f>
        <v>3862</v>
      </c>
      <c r="L18" s="18">
        <f>L11+L16</f>
        <v>20570</v>
      </c>
      <c r="N18" s="18">
        <f>SUM(D18:M18)</f>
        <v>1022662</v>
      </c>
    </row>
    <row r="19" spans="1:14" ht="22.5" customHeight="1" thickTop="1" x14ac:dyDescent="0.85"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  <row r="20" spans="1:14" ht="22.5" customHeight="1" x14ac:dyDescent="0.85"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</row>
  </sheetData>
  <mergeCells count="3">
    <mergeCell ref="J5:L5"/>
    <mergeCell ref="D9:N9"/>
    <mergeCell ref="D4:N4"/>
  </mergeCells>
  <pageMargins left="0.78740157480314965" right="0.78740157480314965" top="0.47244094488188981" bottom="0.51181102362204722" header="0.51181102362204722" footer="0.51181102362204722"/>
  <pageSetup paperSize="9" scale="78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05"/>
  <sheetViews>
    <sheetView zoomScaleNormal="100" zoomScaleSheetLayoutView="80" zoomScalePageLayoutView="50" workbookViewId="0">
      <selection activeCell="A3" sqref="A3"/>
    </sheetView>
  </sheetViews>
  <sheetFormatPr defaultColWidth="9.07421875" defaultRowHeight="21" customHeight="1" x14ac:dyDescent="0.85"/>
  <cols>
    <col min="1" max="1" width="63.3828125" customWidth="1"/>
    <col min="2" max="2" width="9.3828125" customWidth="1"/>
    <col min="3" max="3" width="14" style="88" customWidth="1"/>
    <col min="4" max="4" width="1.3828125" customWidth="1"/>
    <col min="5" max="5" width="14" style="88" customWidth="1"/>
    <col min="6" max="6" width="1.3828125" customWidth="1"/>
    <col min="7" max="7" width="14" style="88" customWidth="1"/>
    <col min="8" max="8" width="1.3828125" customWidth="1"/>
    <col min="9" max="9" width="14" customWidth="1"/>
  </cols>
  <sheetData>
    <row r="1" spans="1:9" ht="23.25" x14ac:dyDescent="0.95">
      <c r="A1" s="47" t="s">
        <v>93</v>
      </c>
    </row>
    <row r="2" spans="1:9" ht="23.25" x14ac:dyDescent="0.95">
      <c r="A2" s="89" t="s">
        <v>36</v>
      </c>
    </row>
    <row r="3" spans="1:9" ht="23.25" x14ac:dyDescent="0.95">
      <c r="A3" s="89"/>
    </row>
    <row r="4" spans="1:9" ht="23.25" x14ac:dyDescent="0.95">
      <c r="A4" s="89"/>
      <c r="C4" s="108" t="s">
        <v>95</v>
      </c>
      <c r="D4" s="108"/>
      <c r="E4" s="108"/>
      <c r="F4" s="48"/>
      <c r="G4" s="108" t="s">
        <v>96</v>
      </c>
      <c r="H4" s="108"/>
      <c r="I4" s="108"/>
    </row>
    <row r="5" spans="1:9" ht="21.4" x14ac:dyDescent="0.85">
      <c r="B5" s="105"/>
      <c r="C5" s="109" t="str">
        <f>'PL6m (P6)'!D5</f>
        <v>สำหรับงวดหกเดือนสิ้นสุดวันที่</v>
      </c>
      <c r="D5" s="109"/>
      <c r="E5" s="109"/>
      <c r="G5" s="110" t="str">
        <f>'PL6m (P6)'!H5</f>
        <v>สำหรับงวดหกเดือนสิ้นสุดวันที่</v>
      </c>
      <c r="H5" s="109"/>
      <c r="I5" s="109"/>
    </row>
    <row r="6" spans="1:9" ht="21.4" x14ac:dyDescent="0.85">
      <c r="B6" s="105"/>
      <c r="C6" s="110" t="str">
        <f>'PL6m (P6)'!D6</f>
        <v>30 มิถุนายน</v>
      </c>
      <c r="D6" s="110"/>
      <c r="E6" s="110"/>
      <c r="F6" s="90"/>
      <c r="G6" s="110" t="str">
        <f>'PL6m (P6)'!H6</f>
        <v>30 มิถุนายน</v>
      </c>
      <c r="H6" s="110"/>
      <c r="I6" s="110"/>
    </row>
    <row r="7" spans="1:9" ht="21.4" x14ac:dyDescent="0.85">
      <c r="B7" s="103"/>
      <c r="C7" s="105">
        <f>'PL6m (P6)'!D7</f>
        <v>2567</v>
      </c>
      <c r="D7" s="105"/>
      <c r="E7" s="105">
        <f>'PL6m (P6)'!F7</f>
        <v>2566</v>
      </c>
      <c r="F7" s="105"/>
      <c r="G7" s="105">
        <f>'PL6m (P6)'!H7</f>
        <v>2567</v>
      </c>
      <c r="H7" s="105"/>
      <c r="I7" s="105">
        <f>'PL6m (P6)'!J7</f>
        <v>2566</v>
      </c>
    </row>
    <row r="8" spans="1:9" ht="21.4" x14ac:dyDescent="0.85">
      <c r="B8" s="103"/>
      <c r="C8" s="105"/>
      <c r="D8" s="105"/>
      <c r="E8" s="105" t="s">
        <v>133</v>
      </c>
      <c r="F8" s="105"/>
      <c r="G8" s="105"/>
      <c r="H8" s="105"/>
      <c r="I8" s="105"/>
    </row>
    <row r="9" spans="1:9" ht="21.4" x14ac:dyDescent="0.85">
      <c r="B9" s="105"/>
      <c r="C9" s="107" t="s">
        <v>58</v>
      </c>
      <c r="D9" s="107"/>
      <c r="E9" s="107"/>
      <c r="F9" s="107"/>
      <c r="G9" s="107"/>
      <c r="H9" s="107"/>
      <c r="I9" s="107"/>
    </row>
    <row r="10" spans="1:9" ht="21.75" x14ac:dyDescent="0.9">
      <c r="A10" s="53" t="s">
        <v>21</v>
      </c>
      <c r="B10" s="105"/>
      <c r="C10" s="91"/>
      <c r="D10" s="56"/>
      <c r="E10" s="91"/>
      <c r="F10" s="56"/>
      <c r="G10" s="91"/>
      <c r="H10" s="56"/>
      <c r="I10" s="56"/>
    </row>
    <row r="11" spans="1:9" ht="21.4" x14ac:dyDescent="0.85">
      <c r="A11" t="s">
        <v>142</v>
      </c>
      <c r="B11" s="105"/>
      <c r="C11" s="95">
        <f>'PL6m (P6)'!D30</f>
        <v>10240</v>
      </c>
      <c r="D11" s="56"/>
      <c r="E11" s="95">
        <f>'PL6m (P6)'!F30</f>
        <v>-11180</v>
      </c>
      <c r="F11" s="56"/>
      <c r="G11" s="95">
        <f>'PL6m (P6)'!H30</f>
        <v>22874</v>
      </c>
      <c r="H11" s="56"/>
      <c r="I11" s="95">
        <f>'PL6m (P6)'!J30</f>
        <v>-9213</v>
      </c>
    </row>
    <row r="12" spans="1:9" ht="21.4" x14ac:dyDescent="0.85">
      <c r="A12" s="92" t="s">
        <v>151</v>
      </c>
      <c r="B12" s="105"/>
      <c r="C12" s="95"/>
      <c r="D12" s="56"/>
      <c r="E12" s="95"/>
      <c r="F12" s="56"/>
      <c r="G12" s="95"/>
      <c r="H12" s="56"/>
      <c r="I12" s="95"/>
    </row>
    <row r="13" spans="1:9" ht="21.4" x14ac:dyDescent="0.85">
      <c r="A13" t="s">
        <v>143</v>
      </c>
      <c r="B13" s="103"/>
      <c r="C13" s="95">
        <f>-'PL6m (P6)'!D29</f>
        <v>3342</v>
      </c>
      <c r="D13" s="56"/>
      <c r="E13" s="95">
        <f>-'PL6m (P6)'!F29</f>
        <v>-2159</v>
      </c>
      <c r="F13" s="56"/>
      <c r="G13" s="95">
        <f>-'PL6m (P6)'!H29</f>
        <v>5969</v>
      </c>
      <c r="H13" s="56"/>
      <c r="I13" s="95">
        <f>-'PL6m (P6)'!J29</f>
        <v>-2621</v>
      </c>
    </row>
    <row r="14" spans="1:9" ht="21.4" x14ac:dyDescent="0.85">
      <c r="A14" s="49" t="s">
        <v>29</v>
      </c>
      <c r="B14" s="103"/>
      <c r="C14" s="95">
        <f>-'PL6m (P6)'!D24</f>
        <v>8404</v>
      </c>
      <c r="D14" s="95"/>
      <c r="E14" s="95">
        <f>-'PL6m (P6)'!F24</f>
        <v>5543</v>
      </c>
      <c r="F14" s="95"/>
      <c r="G14" s="95">
        <f>-'PL6m (P6)'!H24</f>
        <v>6537</v>
      </c>
      <c r="H14" s="95"/>
      <c r="I14" s="95">
        <f>-'PL6m (P6)'!J24</f>
        <v>4073</v>
      </c>
    </row>
    <row r="15" spans="1:9" ht="21.4" x14ac:dyDescent="0.85">
      <c r="A15" t="s">
        <v>51</v>
      </c>
      <c r="B15" s="105"/>
      <c r="C15" s="95">
        <v>29527</v>
      </c>
      <c r="D15" s="56"/>
      <c r="E15" s="95">
        <v>20318</v>
      </c>
      <c r="F15" s="56"/>
      <c r="G15" s="95">
        <v>23261</v>
      </c>
      <c r="H15" s="56"/>
      <c r="I15" s="95">
        <v>18783</v>
      </c>
    </row>
    <row r="16" spans="1:9" ht="21.4" x14ac:dyDescent="0.85">
      <c r="A16" t="s">
        <v>90</v>
      </c>
      <c r="B16" s="105"/>
      <c r="C16" s="95">
        <v>0</v>
      </c>
      <c r="D16" s="56"/>
      <c r="E16" s="95">
        <v>-1307</v>
      </c>
      <c r="F16" s="56"/>
      <c r="G16" s="95">
        <v>0</v>
      </c>
      <c r="H16" s="56"/>
      <c r="I16" s="95">
        <v>-1307</v>
      </c>
    </row>
    <row r="17" spans="1:9" ht="21.4" x14ac:dyDescent="0.85">
      <c r="A17" t="s">
        <v>117</v>
      </c>
      <c r="B17" s="105"/>
      <c r="C17" s="95">
        <f>-'PL6m (P6)'!D25</f>
        <v>0</v>
      </c>
      <c r="D17" s="56"/>
      <c r="E17" s="95">
        <f>-'PL6m (P6)'!F25</f>
        <v>-4716</v>
      </c>
      <c r="F17" s="56"/>
      <c r="G17" s="95">
        <f>-'PL6m (P6)'!H25</f>
        <v>0</v>
      </c>
      <c r="H17" s="56"/>
      <c r="I17" s="95">
        <f>-'PL6m (P6)'!J25</f>
        <v>80</v>
      </c>
    </row>
    <row r="18" spans="1:9" ht="21.4" x14ac:dyDescent="0.85">
      <c r="A18" t="s">
        <v>178</v>
      </c>
      <c r="B18" s="105"/>
      <c r="C18" s="95">
        <f>-'PL6m (P6)'!D27</f>
        <v>2640</v>
      </c>
      <c r="D18" s="56"/>
      <c r="E18" s="95">
        <f>-'PL6m (P6)'!F27</f>
        <v>0</v>
      </c>
      <c r="F18" s="56"/>
      <c r="G18" s="95">
        <f>-'PL6m (P6)'!H27</f>
        <v>0</v>
      </c>
      <c r="H18" s="56"/>
      <c r="I18" s="95">
        <f>-'PL6m (P6)'!J27</f>
        <v>0</v>
      </c>
    </row>
    <row r="19" spans="1:9" ht="21.4" x14ac:dyDescent="0.85">
      <c r="A19" t="s">
        <v>187</v>
      </c>
      <c r="C19" s="95">
        <f>-'PL6m (P6)'!D26</f>
        <v>57</v>
      </c>
      <c r="D19" s="56"/>
      <c r="E19" s="95">
        <f>-'PL6m (P6)'!F26</f>
        <v>-859</v>
      </c>
      <c r="F19" s="56"/>
      <c r="G19" s="95">
        <f>-'PL6m (P6)'!H26</f>
        <v>403</v>
      </c>
      <c r="H19" s="56"/>
      <c r="I19" s="95">
        <f>-'PL6m (P6)'!J26</f>
        <v>-68</v>
      </c>
    </row>
    <row r="20" spans="1:9" ht="21.4" x14ac:dyDescent="0.85">
      <c r="A20" t="s">
        <v>75</v>
      </c>
      <c r="B20" s="105"/>
      <c r="C20" s="95"/>
      <c r="D20" s="56"/>
      <c r="E20" s="95"/>
      <c r="F20" s="56"/>
      <c r="G20" s="95"/>
      <c r="H20" s="56"/>
      <c r="I20" s="95"/>
    </row>
    <row r="21" spans="1:9" ht="21.4" x14ac:dyDescent="0.85">
      <c r="A21" s="49" t="s">
        <v>76</v>
      </c>
      <c r="B21" s="103"/>
      <c r="C21" s="95">
        <v>1179</v>
      </c>
      <c r="D21" s="56"/>
      <c r="E21" s="95">
        <v>919</v>
      </c>
      <c r="F21" s="56"/>
      <c r="G21" s="95">
        <v>843</v>
      </c>
      <c r="H21" s="56"/>
      <c r="I21" s="95">
        <v>788</v>
      </c>
    </row>
    <row r="22" spans="1:9" ht="21.4" x14ac:dyDescent="0.85">
      <c r="A22" t="s">
        <v>144</v>
      </c>
      <c r="B22" s="103"/>
      <c r="C22" s="95">
        <v>-1584</v>
      </c>
      <c r="D22" s="56"/>
      <c r="E22" s="95">
        <v>2899</v>
      </c>
      <c r="F22" s="56"/>
      <c r="G22" s="95">
        <v>-1833</v>
      </c>
      <c r="H22" s="56"/>
      <c r="I22" s="95">
        <v>2899</v>
      </c>
    </row>
    <row r="23" spans="1:9" ht="21.4" x14ac:dyDescent="0.85">
      <c r="A23" t="s">
        <v>211</v>
      </c>
      <c r="B23" s="103"/>
      <c r="C23" s="95">
        <v>39</v>
      </c>
      <c r="D23" s="56"/>
      <c r="E23" s="95">
        <v>-17</v>
      </c>
      <c r="F23" s="56"/>
      <c r="G23" s="95">
        <v>39</v>
      </c>
      <c r="H23" s="56"/>
      <c r="I23" s="95">
        <v>-17</v>
      </c>
    </row>
    <row r="24" spans="1:9" ht="21.4" x14ac:dyDescent="0.85">
      <c r="A24" t="s">
        <v>124</v>
      </c>
      <c r="B24" s="103"/>
      <c r="C24" s="95">
        <v>-2</v>
      </c>
      <c r="D24" s="56"/>
      <c r="E24" s="95">
        <v>-32</v>
      </c>
      <c r="F24" s="56"/>
      <c r="G24" s="95">
        <v>0</v>
      </c>
      <c r="H24" s="56"/>
      <c r="I24" s="95">
        <v>-32</v>
      </c>
    </row>
    <row r="25" spans="1:9" ht="21.4" x14ac:dyDescent="0.85">
      <c r="A25" s="49" t="s">
        <v>38</v>
      </c>
      <c r="B25" s="105"/>
      <c r="C25" s="1">
        <v>-365</v>
      </c>
      <c r="D25" s="56"/>
      <c r="E25" s="1">
        <v>-935</v>
      </c>
      <c r="F25" s="56"/>
      <c r="G25" s="1">
        <v>-3617</v>
      </c>
      <c r="H25" s="56"/>
      <c r="I25" s="1">
        <v>-955</v>
      </c>
    </row>
    <row r="26" spans="1:9" ht="21.4" x14ac:dyDescent="0.85">
      <c r="B26" s="105"/>
      <c r="C26" s="95">
        <f>SUM(C11:C25)</f>
        <v>53477</v>
      </c>
      <c r="D26" s="56"/>
      <c r="E26" s="95">
        <f>SUM(E11:E25)</f>
        <v>8474</v>
      </c>
      <c r="F26" s="56"/>
      <c r="G26" s="95">
        <f>SUM(G11:G25)</f>
        <v>54476</v>
      </c>
      <c r="H26" s="56"/>
      <c r="I26" s="95">
        <f>SUM(I11:I25)</f>
        <v>12410</v>
      </c>
    </row>
    <row r="27" spans="1:9" ht="21.4" x14ac:dyDescent="0.85">
      <c r="A27" s="93" t="s">
        <v>33</v>
      </c>
      <c r="B27" s="105"/>
      <c r="C27" s="91"/>
      <c r="D27" s="56"/>
      <c r="E27" s="91"/>
      <c r="F27" s="56"/>
      <c r="G27" s="91"/>
      <c r="H27" s="56"/>
      <c r="I27" s="91"/>
    </row>
    <row r="28" spans="1:9" ht="21.4" x14ac:dyDescent="0.85">
      <c r="A28" t="s">
        <v>22</v>
      </c>
      <c r="B28" s="105"/>
      <c r="C28" s="95">
        <f>-9242-1</f>
        <v>-9243</v>
      </c>
      <c r="D28" s="56"/>
      <c r="E28" s="95">
        <v>31932</v>
      </c>
      <c r="F28" s="56"/>
      <c r="G28" s="95">
        <f>-5711+1</f>
        <v>-5710</v>
      </c>
      <c r="H28" s="56"/>
      <c r="I28" s="95">
        <v>22104</v>
      </c>
    </row>
    <row r="29" spans="1:9" ht="21.4" x14ac:dyDescent="0.85">
      <c r="A29" t="s">
        <v>39</v>
      </c>
      <c r="B29" s="105"/>
      <c r="C29" s="95">
        <f>745</f>
        <v>745</v>
      </c>
      <c r="D29" s="56"/>
      <c r="E29" s="95">
        <v>-9649</v>
      </c>
      <c r="F29" s="56"/>
      <c r="G29" s="95">
        <v>-2620</v>
      </c>
      <c r="H29" s="56"/>
      <c r="I29" s="95">
        <v>-8581</v>
      </c>
    </row>
    <row r="30" spans="1:9" ht="21.4" x14ac:dyDescent="0.85">
      <c r="A30" t="s">
        <v>4</v>
      </c>
      <c r="B30" s="105"/>
      <c r="C30" s="95">
        <f>-15140+1</f>
        <v>-15139</v>
      </c>
      <c r="D30" s="56"/>
      <c r="E30" s="95">
        <v>-16298</v>
      </c>
      <c r="F30" s="56"/>
      <c r="G30" s="95">
        <v>-7216</v>
      </c>
      <c r="H30" s="56"/>
      <c r="I30" s="95">
        <v>-16408</v>
      </c>
    </row>
    <row r="31" spans="1:9" ht="21.4" x14ac:dyDescent="0.85">
      <c r="A31" t="s">
        <v>192</v>
      </c>
      <c r="B31" s="105"/>
      <c r="C31" s="95">
        <v>0</v>
      </c>
      <c r="D31" s="56"/>
      <c r="E31" s="95">
        <v>15</v>
      </c>
      <c r="F31" s="56"/>
      <c r="G31" s="95">
        <v>0</v>
      </c>
      <c r="H31" s="56"/>
      <c r="I31" s="95">
        <v>15</v>
      </c>
    </row>
    <row r="32" spans="1:9" ht="21.4" x14ac:dyDescent="0.85">
      <c r="A32" t="s">
        <v>81</v>
      </c>
      <c r="B32" s="105"/>
      <c r="C32" s="95">
        <v>5989</v>
      </c>
      <c r="D32" s="56"/>
      <c r="E32" s="95">
        <v>379</v>
      </c>
      <c r="F32" s="56"/>
      <c r="G32" s="95">
        <v>0</v>
      </c>
      <c r="H32" s="56"/>
      <c r="I32" s="95">
        <v>379</v>
      </c>
    </row>
    <row r="33" spans="1:9" ht="21.4" x14ac:dyDescent="0.85">
      <c r="A33" t="s">
        <v>8</v>
      </c>
      <c r="B33" s="105"/>
      <c r="C33" s="95">
        <v>-213</v>
      </c>
      <c r="D33" s="56"/>
      <c r="E33" s="95">
        <v>221</v>
      </c>
      <c r="F33" s="56"/>
      <c r="G33" s="95">
        <v>-75</v>
      </c>
      <c r="H33" s="56"/>
      <c r="I33" s="95">
        <v>57</v>
      </c>
    </row>
    <row r="34" spans="1:9" ht="21.4" x14ac:dyDescent="0.85">
      <c r="A34" t="s">
        <v>12</v>
      </c>
      <c r="B34" s="105"/>
      <c r="C34" s="95">
        <v>18291</v>
      </c>
      <c r="D34" s="56"/>
      <c r="E34" s="95">
        <v>2951</v>
      </c>
      <c r="F34" s="56"/>
      <c r="G34" s="95">
        <v>14272</v>
      </c>
      <c r="H34" s="56"/>
      <c r="I34" s="95">
        <v>3061</v>
      </c>
    </row>
    <row r="35" spans="1:9" ht="21.4" x14ac:dyDescent="0.85">
      <c r="A35" t="s">
        <v>139</v>
      </c>
      <c r="B35" s="105"/>
      <c r="C35" s="95">
        <v>5419</v>
      </c>
      <c r="D35" s="56"/>
      <c r="E35" s="95">
        <v>1956</v>
      </c>
      <c r="F35" s="56"/>
      <c r="G35" s="95">
        <v>5677</v>
      </c>
      <c r="H35" s="56"/>
      <c r="I35" s="95">
        <v>2145</v>
      </c>
    </row>
    <row r="36" spans="1:9" ht="21.4" x14ac:dyDescent="0.85">
      <c r="A36" t="s">
        <v>40</v>
      </c>
      <c r="B36" s="105"/>
      <c r="C36" s="12">
        <v>-1306</v>
      </c>
      <c r="D36" s="56"/>
      <c r="E36" s="12">
        <v>-7607</v>
      </c>
      <c r="F36" s="56"/>
      <c r="G36" s="12">
        <v>-5615</v>
      </c>
      <c r="H36" s="56"/>
      <c r="I36" s="12">
        <v>-4508</v>
      </c>
    </row>
    <row r="37" spans="1:9" ht="21.4" x14ac:dyDescent="0.85">
      <c r="A37" t="s">
        <v>204</v>
      </c>
      <c r="B37" s="105"/>
      <c r="C37" s="12">
        <v>-663</v>
      </c>
      <c r="D37" s="56"/>
      <c r="E37" s="12">
        <v>0</v>
      </c>
      <c r="F37" s="56"/>
      <c r="G37" s="12">
        <v>-663</v>
      </c>
      <c r="H37" s="56"/>
      <c r="I37" s="12">
        <v>0</v>
      </c>
    </row>
    <row r="38" spans="1:9" ht="21.75" x14ac:dyDescent="0.9">
      <c r="A38" s="61" t="s">
        <v>160</v>
      </c>
      <c r="B38" s="105"/>
      <c r="C38" s="98">
        <f>SUM(C26:C37)</f>
        <v>57357</v>
      </c>
      <c r="D38" s="46"/>
      <c r="E38" s="98">
        <f>SUM(E26:E37)</f>
        <v>12374</v>
      </c>
      <c r="F38" s="46"/>
      <c r="G38" s="98">
        <f>SUM(G26:G37)</f>
        <v>52526</v>
      </c>
      <c r="H38" s="46"/>
      <c r="I38" s="98">
        <f>SUM(I26:I37)</f>
        <v>10674</v>
      </c>
    </row>
    <row r="39" spans="1:9" ht="21.4" x14ac:dyDescent="0.85">
      <c r="A39" t="s">
        <v>141</v>
      </c>
      <c r="B39" s="105"/>
      <c r="C39" s="95">
        <v>-2602</v>
      </c>
      <c r="D39" s="56"/>
      <c r="E39" s="95">
        <v>5601</v>
      </c>
      <c r="F39" s="56"/>
      <c r="G39" s="95">
        <v>91</v>
      </c>
      <c r="H39" s="56"/>
      <c r="I39" s="95">
        <v>5998</v>
      </c>
    </row>
    <row r="40" spans="1:9" ht="21.75" x14ac:dyDescent="0.9">
      <c r="A40" s="61" t="s">
        <v>159</v>
      </c>
      <c r="B40" s="105"/>
      <c r="C40" s="97">
        <f>SUM(C38:C39)</f>
        <v>54755</v>
      </c>
      <c r="D40" s="46"/>
      <c r="E40" s="97">
        <f>SUM(E38:E39)</f>
        <v>17975</v>
      </c>
      <c r="F40" s="46"/>
      <c r="G40" s="97">
        <f>SUM(G38:G39)</f>
        <v>52617</v>
      </c>
      <c r="H40" s="46"/>
      <c r="I40" s="97">
        <f>SUM(I38:I39)</f>
        <v>16672</v>
      </c>
    </row>
    <row r="41" spans="1:9" ht="21.4" x14ac:dyDescent="0.85">
      <c r="B41" s="103"/>
      <c r="C41" s="95"/>
      <c r="D41" s="56"/>
      <c r="E41" s="95"/>
      <c r="F41" s="56"/>
      <c r="G41" s="95"/>
      <c r="H41" s="56"/>
      <c r="I41" s="95"/>
    </row>
    <row r="42" spans="1:9" ht="23.25" x14ac:dyDescent="0.95">
      <c r="A42" s="47" t="s">
        <v>93</v>
      </c>
    </row>
    <row r="43" spans="1:9" ht="23.25" x14ac:dyDescent="0.95">
      <c r="A43" s="89" t="str">
        <f>A2</f>
        <v>งบกระแสเงินสด (ไม่ได้ตรวจสอบ)</v>
      </c>
    </row>
    <row r="44" spans="1:9" ht="23.25" x14ac:dyDescent="0.95">
      <c r="A44" s="89"/>
    </row>
    <row r="45" spans="1:9" ht="23.25" x14ac:dyDescent="0.95">
      <c r="A45" s="89"/>
      <c r="C45" s="108" t="s">
        <v>95</v>
      </c>
      <c r="D45" s="108"/>
      <c r="E45" s="108"/>
      <c r="F45" s="105"/>
      <c r="G45" s="108" t="s">
        <v>96</v>
      </c>
      <c r="H45" s="108"/>
      <c r="I45" s="108"/>
    </row>
    <row r="46" spans="1:9" ht="21.4" x14ac:dyDescent="0.85">
      <c r="B46" s="105"/>
      <c r="C46" s="109" t="str">
        <f>C5</f>
        <v>สำหรับงวดหกเดือนสิ้นสุดวันที่</v>
      </c>
      <c r="D46" s="109"/>
      <c r="E46" s="109"/>
      <c r="F46" s="105"/>
      <c r="G46" s="110" t="str">
        <f>G5</f>
        <v>สำหรับงวดหกเดือนสิ้นสุดวันที่</v>
      </c>
      <c r="H46" s="110"/>
      <c r="I46" s="110"/>
    </row>
    <row r="47" spans="1:9" ht="21.4" x14ac:dyDescent="0.85">
      <c r="B47" s="103"/>
      <c r="C47" s="110" t="str">
        <f>C6</f>
        <v>30 มิถุนายน</v>
      </c>
      <c r="D47" s="110"/>
      <c r="E47" s="110"/>
      <c r="F47" s="105"/>
      <c r="G47" s="110" t="str">
        <f>G6</f>
        <v>30 มิถุนายน</v>
      </c>
      <c r="H47" s="110"/>
      <c r="I47" s="110"/>
    </row>
    <row r="48" spans="1:9" ht="21.4" x14ac:dyDescent="0.85">
      <c r="B48" s="103"/>
      <c r="C48" s="105">
        <f>C7</f>
        <v>2567</v>
      </c>
      <c r="D48" s="105"/>
      <c r="E48" s="105">
        <f>E7</f>
        <v>2566</v>
      </c>
      <c r="F48" s="105"/>
      <c r="G48" s="105">
        <f>G7</f>
        <v>2567</v>
      </c>
      <c r="H48" s="105"/>
      <c r="I48" s="105">
        <f>I7</f>
        <v>2566</v>
      </c>
    </row>
    <row r="49" spans="1:9" ht="21.4" x14ac:dyDescent="0.85">
      <c r="B49" s="103"/>
      <c r="C49" s="105"/>
      <c r="D49" s="105"/>
      <c r="E49" s="105" t="s">
        <v>133</v>
      </c>
      <c r="F49" s="105"/>
      <c r="G49" s="105"/>
      <c r="H49" s="105"/>
      <c r="I49" s="105"/>
    </row>
    <row r="50" spans="1:9" ht="21.4" x14ac:dyDescent="0.85">
      <c r="B50" s="105"/>
      <c r="C50" s="107" t="s">
        <v>58</v>
      </c>
      <c r="D50" s="107"/>
      <c r="E50" s="107"/>
      <c r="F50" s="107"/>
      <c r="G50" s="107"/>
      <c r="H50" s="107"/>
      <c r="I50" s="107"/>
    </row>
    <row r="51" spans="1:9" ht="21.75" x14ac:dyDescent="0.9">
      <c r="A51" s="53" t="s">
        <v>23</v>
      </c>
      <c r="B51" s="105"/>
      <c r="C51" s="91"/>
      <c r="D51" s="56"/>
      <c r="E51" s="91"/>
      <c r="F51" s="56"/>
      <c r="G51" s="91"/>
      <c r="H51" s="56"/>
      <c r="I51" s="56"/>
    </row>
    <row r="52" spans="1:9" ht="21.4" x14ac:dyDescent="0.85">
      <c r="A52" t="s">
        <v>198</v>
      </c>
      <c r="B52" s="105"/>
      <c r="C52" s="95">
        <v>0</v>
      </c>
      <c r="D52" s="56"/>
      <c r="E52" s="95">
        <v>-58886</v>
      </c>
      <c r="F52" s="56"/>
      <c r="G52" s="95">
        <v>0</v>
      </c>
      <c r="H52" s="56"/>
      <c r="I52" s="95">
        <v>-43900</v>
      </c>
    </row>
    <row r="53" spans="1:9" ht="21.4" x14ac:dyDescent="0.85">
      <c r="A53" t="s">
        <v>119</v>
      </c>
      <c r="B53" s="105"/>
      <c r="C53" s="95">
        <v>59</v>
      </c>
      <c r="D53" s="56"/>
      <c r="E53" s="95">
        <v>341</v>
      </c>
      <c r="F53" s="56"/>
      <c r="G53" s="95">
        <v>59</v>
      </c>
      <c r="H53" s="56"/>
      <c r="I53" s="95">
        <v>341</v>
      </c>
    </row>
    <row r="54" spans="1:9" ht="21.4" x14ac:dyDescent="0.85">
      <c r="A54" t="s">
        <v>105</v>
      </c>
      <c r="B54" s="105"/>
      <c r="C54" s="95">
        <v>-24565</v>
      </c>
      <c r="D54" s="56"/>
      <c r="E54" s="95">
        <v>-112693</v>
      </c>
      <c r="F54" s="56"/>
      <c r="G54" s="95">
        <v>-13883</v>
      </c>
      <c r="H54" s="56"/>
      <c r="I54" s="95">
        <v>-90754</v>
      </c>
    </row>
    <row r="55" spans="1:9" ht="21.4" x14ac:dyDescent="0.85">
      <c r="A55" t="s">
        <v>52</v>
      </c>
      <c r="B55" s="103"/>
      <c r="C55" s="95">
        <v>-37</v>
      </c>
      <c r="D55" s="56"/>
      <c r="E55" s="95">
        <v>-154</v>
      </c>
      <c r="F55" s="56"/>
      <c r="G55" s="95">
        <v>-29</v>
      </c>
      <c r="H55" s="56"/>
      <c r="I55" s="95">
        <v>-110</v>
      </c>
    </row>
    <row r="56" spans="1:9" ht="21.4" x14ac:dyDescent="0.85">
      <c r="A56" t="s">
        <v>172</v>
      </c>
      <c r="B56" s="103"/>
      <c r="C56" s="95">
        <v>0</v>
      </c>
      <c r="D56" s="56"/>
      <c r="E56" s="95">
        <v>7068</v>
      </c>
      <c r="F56" s="56"/>
      <c r="G56" s="95">
        <v>0</v>
      </c>
      <c r="H56" s="56"/>
      <c r="I56" s="95">
        <v>0</v>
      </c>
    </row>
    <row r="57" spans="1:9" ht="21.4" x14ac:dyDescent="0.85">
      <c r="A57" t="s">
        <v>167</v>
      </c>
      <c r="B57" s="103"/>
      <c r="C57" s="95">
        <v>0</v>
      </c>
      <c r="D57" s="56"/>
      <c r="E57" s="95">
        <v>0</v>
      </c>
      <c r="F57" s="56"/>
      <c r="G57" s="95">
        <v>-35000</v>
      </c>
      <c r="H57" s="56"/>
      <c r="I57" s="95">
        <v>-55300</v>
      </c>
    </row>
    <row r="58" spans="1:9" ht="21.4" x14ac:dyDescent="0.85">
      <c r="A58" t="s">
        <v>166</v>
      </c>
      <c r="B58" s="103"/>
      <c r="C58" s="95">
        <v>0</v>
      </c>
      <c r="D58" s="56"/>
      <c r="E58" s="95">
        <v>-2000</v>
      </c>
      <c r="F58" s="56"/>
      <c r="G58" s="95">
        <v>0</v>
      </c>
      <c r="H58" s="56"/>
      <c r="I58" s="95">
        <v>0</v>
      </c>
    </row>
    <row r="59" spans="1:9" ht="21.4" x14ac:dyDescent="0.85">
      <c r="A59" t="s">
        <v>91</v>
      </c>
      <c r="B59" s="103"/>
      <c r="C59" s="95">
        <v>0</v>
      </c>
      <c r="D59" s="56"/>
      <c r="E59" s="95">
        <v>438972</v>
      </c>
      <c r="F59" s="56"/>
      <c r="G59" s="95">
        <v>0</v>
      </c>
      <c r="H59" s="56"/>
      <c r="I59" s="95">
        <v>438972</v>
      </c>
    </row>
    <row r="60" spans="1:9" ht="21.4" x14ac:dyDescent="0.85">
      <c r="A60" t="s">
        <v>179</v>
      </c>
      <c r="B60" s="103"/>
      <c r="C60" s="95">
        <v>0</v>
      </c>
      <c r="D60" s="56"/>
      <c r="E60" s="95">
        <v>-367500</v>
      </c>
      <c r="F60" s="56"/>
      <c r="G60" s="95">
        <v>0</v>
      </c>
      <c r="H60" s="56"/>
      <c r="I60" s="95">
        <v>-367500</v>
      </c>
    </row>
    <row r="61" spans="1:9" ht="21.4" x14ac:dyDescent="0.85">
      <c r="A61" t="s">
        <v>38</v>
      </c>
      <c r="B61" s="105"/>
      <c r="C61" s="95">
        <v>109</v>
      </c>
      <c r="D61" s="56"/>
      <c r="E61" s="95">
        <v>740</v>
      </c>
      <c r="F61" s="56"/>
      <c r="G61" s="95">
        <v>2644</v>
      </c>
      <c r="H61" s="56"/>
      <c r="I61" s="95">
        <v>820</v>
      </c>
    </row>
    <row r="62" spans="1:9" ht="21.75" x14ac:dyDescent="0.9">
      <c r="A62" s="61" t="s">
        <v>57</v>
      </c>
      <c r="B62" s="103"/>
      <c r="C62" s="97">
        <f>SUM(C52:C61)</f>
        <v>-24434</v>
      </c>
      <c r="D62" s="46"/>
      <c r="E62" s="97">
        <f>SUM(E52:E61)</f>
        <v>-94112</v>
      </c>
      <c r="F62" s="46"/>
      <c r="G62" s="97">
        <f>SUM(G52:G61)</f>
        <v>-46209</v>
      </c>
      <c r="H62" s="46"/>
      <c r="I62" s="97">
        <f>SUM(I52:I61)</f>
        <v>-117431</v>
      </c>
    </row>
    <row r="63" spans="1:9" ht="21.4" x14ac:dyDescent="0.85">
      <c r="B63" s="103"/>
      <c r="C63" s="95"/>
      <c r="D63" s="56"/>
      <c r="E63" s="95"/>
      <c r="F63" s="56"/>
      <c r="G63" s="95"/>
      <c r="H63" s="56"/>
      <c r="I63" s="95"/>
    </row>
    <row r="64" spans="1:9" ht="21.75" x14ac:dyDescent="0.9">
      <c r="A64" s="53" t="s">
        <v>24</v>
      </c>
      <c r="B64" s="103"/>
      <c r="C64" s="91"/>
      <c r="D64" s="56"/>
      <c r="E64" s="91"/>
      <c r="F64" s="56"/>
      <c r="G64" s="91"/>
      <c r="H64" s="56"/>
    </row>
    <row r="65" spans="1:9" ht="21.4" x14ac:dyDescent="0.85">
      <c r="A65" t="s">
        <v>130</v>
      </c>
      <c r="B65" s="103"/>
      <c r="C65" s="95">
        <v>0</v>
      </c>
      <c r="D65" s="56"/>
      <c r="E65" s="95">
        <v>48725</v>
      </c>
      <c r="F65" s="56"/>
      <c r="G65" s="95">
        <v>0</v>
      </c>
      <c r="H65" s="56"/>
      <c r="I65" s="95">
        <v>48725</v>
      </c>
    </row>
    <row r="66" spans="1:9" ht="21.4" x14ac:dyDescent="0.85">
      <c r="A66" t="s">
        <v>193</v>
      </c>
      <c r="B66" s="103"/>
      <c r="C66" s="95">
        <v>0</v>
      </c>
      <c r="D66" s="56"/>
      <c r="E66" s="95">
        <v>-62</v>
      </c>
      <c r="F66" s="56"/>
      <c r="G66" s="95">
        <v>0</v>
      </c>
      <c r="H66" s="56"/>
      <c r="I66" s="95">
        <v>-62</v>
      </c>
    </row>
    <row r="67" spans="1:9" ht="21.4" x14ac:dyDescent="0.85">
      <c r="A67" t="s">
        <v>140</v>
      </c>
      <c r="B67" s="103"/>
      <c r="C67" s="95"/>
      <c r="D67" s="56"/>
      <c r="E67" s="95"/>
      <c r="F67" s="56"/>
      <c r="G67" s="95"/>
      <c r="H67" s="56"/>
      <c r="I67" s="95"/>
    </row>
    <row r="68" spans="1:9" ht="21.4" x14ac:dyDescent="0.85">
      <c r="A68" t="s">
        <v>202</v>
      </c>
      <c r="B68" s="103"/>
      <c r="C68" s="95">
        <v>-23758</v>
      </c>
      <c r="D68" s="56"/>
      <c r="E68" s="95">
        <v>-542</v>
      </c>
      <c r="F68" s="56"/>
      <c r="G68" s="95">
        <f>-9677</f>
        <v>-9677</v>
      </c>
      <c r="H68" s="56"/>
      <c r="I68" s="95">
        <v>0</v>
      </c>
    </row>
    <row r="69" spans="1:9" ht="21.4" x14ac:dyDescent="0.85">
      <c r="A69" t="s">
        <v>199</v>
      </c>
      <c r="B69" s="103"/>
      <c r="C69" s="95">
        <v>0</v>
      </c>
      <c r="D69" s="56"/>
      <c r="E69" s="95">
        <v>-10000</v>
      </c>
      <c r="F69" s="56"/>
      <c r="G69" s="95">
        <v>0</v>
      </c>
      <c r="H69" s="56"/>
      <c r="I69" s="95">
        <v>0</v>
      </c>
    </row>
    <row r="70" spans="1:9" ht="21.4" x14ac:dyDescent="0.85">
      <c r="A70" t="s">
        <v>50</v>
      </c>
      <c r="B70" s="103"/>
      <c r="C70" s="95">
        <v>27325</v>
      </c>
      <c r="D70" s="56"/>
      <c r="E70" s="95">
        <v>19900</v>
      </c>
      <c r="F70" s="56"/>
      <c r="G70" s="95">
        <v>27325</v>
      </c>
      <c r="H70" s="56"/>
      <c r="I70" s="95">
        <v>19900</v>
      </c>
    </row>
    <row r="71" spans="1:9" ht="21.4" x14ac:dyDescent="0.85">
      <c r="A71" t="s">
        <v>78</v>
      </c>
      <c r="B71" s="103"/>
      <c r="C71" s="95">
        <v>-7335</v>
      </c>
      <c r="D71" s="56"/>
      <c r="E71" s="95">
        <v>-5576</v>
      </c>
      <c r="F71" s="56"/>
      <c r="G71" s="95">
        <v>-7335</v>
      </c>
      <c r="H71" s="56"/>
      <c r="I71" s="95">
        <v>-3347</v>
      </c>
    </row>
    <row r="72" spans="1:9" ht="21.4" x14ac:dyDescent="0.85">
      <c r="A72" t="s">
        <v>83</v>
      </c>
      <c r="B72" s="103"/>
      <c r="C72" s="95">
        <v>-6583</v>
      </c>
      <c r="D72" s="56"/>
      <c r="E72" s="95">
        <v>-4242</v>
      </c>
      <c r="F72" s="56"/>
      <c r="G72" s="95">
        <v>-3772</v>
      </c>
      <c r="H72" s="56"/>
      <c r="I72" s="95">
        <v>-3257</v>
      </c>
    </row>
    <row r="73" spans="1:9" ht="21.4" x14ac:dyDescent="0.85">
      <c r="A73" t="s">
        <v>79</v>
      </c>
      <c r="B73" s="103"/>
      <c r="C73" s="95">
        <v>-8209</v>
      </c>
      <c r="D73" s="56"/>
      <c r="E73" s="95">
        <v>-5487</v>
      </c>
      <c r="F73" s="56"/>
      <c r="G73" s="95">
        <v>-6341</v>
      </c>
      <c r="H73" s="56"/>
      <c r="I73" s="95">
        <v>-3965</v>
      </c>
    </row>
    <row r="74" spans="1:9" ht="21.75" x14ac:dyDescent="0.9">
      <c r="A74" s="61" t="s">
        <v>118</v>
      </c>
      <c r="B74" s="105"/>
      <c r="C74" s="97">
        <f>SUM(C65:C73)</f>
        <v>-18560</v>
      </c>
      <c r="D74" s="46"/>
      <c r="E74" s="97">
        <f>SUM(E65:E73)</f>
        <v>42716</v>
      </c>
      <c r="F74" s="46"/>
      <c r="G74" s="97">
        <f>SUM(G65:G73)</f>
        <v>200</v>
      </c>
      <c r="H74" s="46"/>
      <c r="I74" s="97">
        <f>SUM(I65:I73)</f>
        <v>57994</v>
      </c>
    </row>
    <row r="75" spans="1:9" ht="21.4" x14ac:dyDescent="0.85">
      <c r="B75" s="103"/>
      <c r="C75" s="95"/>
      <c r="D75" s="56"/>
      <c r="E75" s="95"/>
      <c r="F75" s="56"/>
      <c r="G75" s="95"/>
      <c r="H75" s="56"/>
      <c r="I75" s="95"/>
    </row>
    <row r="76" spans="1:9" ht="21.75" x14ac:dyDescent="0.9">
      <c r="A76" s="61" t="s">
        <v>205</v>
      </c>
      <c r="B76" s="105"/>
      <c r="C76" s="96">
        <f>SUM(C40,C62,C74)</f>
        <v>11761</v>
      </c>
      <c r="D76" s="46"/>
      <c r="E76" s="96">
        <f>SUM(E40,E62,E74)</f>
        <v>-33421</v>
      </c>
      <c r="F76" s="46"/>
      <c r="G76" s="96">
        <f>SUM(G40,G62,G74)</f>
        <v>6608</v>
      </c>
      <c r="H76" s="46"/>
      <c r="I76" s="96">
        <f>SUM(I40,I62,I74)</f>
        <v>-42765</v>
      </c>
    </row>
    <row r="77" spans="1:9" ht="21.4" x14ac:dyDescent="0.85">
      <c r="A77" s="49" t="s">
        <v>80</v>
      </c>
      <c r="B77" s="105"/>
      <c r="C77" s="95">
        <v>20654</v>
      </c>
      <c r="D77" s="56"/>
      <c r="E77" s="95">
        <v>100196</v>
      </c>
      <c r="F77" s="56"/>
      <c r="G77" s="95">
        <v>10696</v>
      </c>
      <c r="H77" s="56"/>
      <c r="I77" s="95">
        <v>91336</v>
      </c>
    </row>
    <row r="78" spans="1:9" ht="22.15" thickBot="1" x14ac:dyDescent="0.95">
      <c r="A78" s="61" t="s">
        <v>194</v>
      </c>
      <c r="B78" s="105"/>
      <c r="C78" s="11">
        <f>SUM(C76:C77)</f>
        <v>32415</v>
      </c>
      <c r="D78" s="46"/>
      <c r="E78" s="11">
        <f>SUM(E76:E77)</f>
        <v>66775</v>
      </c>
      <c r="F78" s="46"/>
      <c r="G78" s="11">
        <f>SUM(G76:G77)</f>
        <v>17304</v>
      </c>
      <c r="H78" s="46"/>
      <c r="I78" s="11">
        <f>SUM(I76:I77)</f>
        <v>48571</v>
      </c>
    </row>
    <row r="79" spans="1:9" ht="22.15" thickTop="1" x14ac:dyDescent="0.9">
      <c r="A79" s="61"/>
      <c r="B79" s="105"/>
      <c r="C79"/>
      <c r="D79" s="46"/>
      <c r="E79" s="44"/>
      <c r="F79" s="46"/>
      <c r="G79" s="44"/>
      <c r="H79" s="46"/>
      <c r="I79" s="46"/>
    </row>
    <row r="80" spans="1:9" ht="21" customHeight="1" x14ac:dyDescent="0.95">
      <c r="A80" s="47" t="s">
        <v>93</v>
      </c>
      <c r="C80" s="94"/>
      <c r="E80" s="94"/>
      <c r="G80" s="94"/>
      <c r="I80" s="94"/>
    </row>
    <row r="81" spans="1:9" ht="21" customHeight="1" x14ac:dyDescent="0.95">
      <c r="A81" s="89" t="str">
        <f>A2</f>
        <v>งบกระแสเงินสด (ไม่ได้ตรวจสอบ)</v>
      </c>
    </row>
    <row r="82" spans="1:9" ht="21" customHeight="1" x14ac:dyDescent="0.95">
      <c r="A82" s="89"/>
    </row>
    <row r="83" spans="1:9" ht="21" customHeight="1" x14ac:dyDescent="0.95">
      <c r="A83" s="89"/>
      <c r="C83" s="108" t="s">
        <v>95</v>
      </c>
      <c r="D83" s="108"/>
      <c r="E83" s="108"/>
      <c r="F83" s="105"/>
      <c r="G83" s="108" t="s">
        <v>96</v>
      </c>
      <c r="H83" s="108"/>
      <c r="I83" s="108"/>
    </row>
    <row r="84" spans="1:9" ht="21" customHeight="1" x14ac:dyDescent="0.85">
      <c r="B84" s="105"/>
      <c r="C84" s="109" t="str">
        <f>C5</f>
        <v>สำหรับงวดหกเดือนสิ้นสุดวันที่</v>
      </c>
      <c r="D84" s="109"/>
      <c r="E84" s="109"/>
      <c r="F84" s="105"/>
      <c r="G84" s="110" t="str">
        <f>G5</f>
        <v>สำหรับงวดหกเดือนสิ้นสุดวันที่</v>
      </c>
      <c r="H84" s="110"/>
      <c r="I84" s="110"/>
    </row>
    <row r="85" spans="1:9" ht="21" customHeight="1" x14ac:dyDescent="0.85">
      <c r="B85" s="103"/>
      <c r="C85" s="110" t="str">
        <f>C6</f>
        <v>30 มิถุนายน</v>
      </c>
      <c r="D85" s="110"/>
      <c r="E85" s="110"/>
      <c r="F85" s="105"/>
      <c r="G85" s="110" t="str">
        <f>G6</f>
        <v>30 มิถุนายน</v>
      </c>
      <c r="H85" s="110"/>
      <c r="I85" s="110"/>
    </row>
    <row r="86" spans="1:9" ht="21" customHeight="1" x14ac:dyDescent="0.85">
      <c r="B86" s="103"/>
      <c r="C86" s="105">
        <f>C7</f>
        <v>2567</v>
      </c>
      <c r="D86" s="105"/>
      <c r="E86" s="105">
        <f>E7</f>
        <v>2566</v>
      </c>
      <c r="F86" s="105"/>
      <c r="G86" s="105">
        <f>G7</f>
        <v>2567</v>
      </c>
      <c r="H86" s="105"/>
      <c r="I86" s="105">
        <f>I7</f>
        <v>2566</v>
      </c>
    </row>
    <row r="87" spans="1:9" ht="21" customHeight="1" x14ac:dyDescent="0.85">
      <c r="B87" s="103"/>
      <c r="C87" s="105"/>
      <c r="D87" s="105"/>
      <c r="E87" s="105" t="s">
        <v>133</v>
      </c>
      <c r="F87" s="105"/>
      <c r="G87" s="105"/>
      <c r="H87" s="105"/>
      <c r="I87" s="105"/>
    </row>
    <row r="88" spans="1:9" ht="21" customHeight="1" x14ac:dyDescent="0.85">
      <c r="B88" s="105"/>
      <c r="C88" s="107" t="s">
        <v>58</v>
      </c>
      <c r="D88" s="107"/>
      <c r="E88" s="107"/>
      <c r="F88" s="107"/>
      <c r="G88" s="107"/>
      <c r="H88" s="107"/>
      <c r="I88" s="107"/>
    </row>
    <row r="89" spans="1:9" ht="21" customHeight="1" x14ac:dyDescent="0.9">
      <c r="A89" s="57" t="s">
        <v>59</v>
      </c>
      <c r="I89" s="88"/>
    </row>
    <row r="90" spans="1:9" ht="21" customHeight="1" x14ac:dyDescent="0.85">
      <c r="A90" s="92" t="s">
        <v>109</v>
      </c>
      <c r="I90" s="88"/>
    </row>
    <row r="91" spans="1:9" ht="21" customHeight="1" x14ac:dyDescent="0.85">
      <c r="I91" s="88"/>
    </row>
    <row r="92" spans="1:9" ht="21" customHeight="1" x14ac:dyDescent="0.85">
      <c r="A92" t="s">
        <v>106</v>
      </c>
      <c r="C92" s="95">
        <v>49359</v>
      </c>
      <c r="E92" s="95">
        <v>127414</v>
      </c>
      <c r="G92" s="95">
        <v>17024</v>
      </c>
      <c r="I92" s="95">
        <v>102624</v>
      </c>
    </row>
    <row r="93" spans="1:9" ht="21" customHeight="1" x14ac:dyDescent="0.85">
      <c r="A93" t="s">
        <v>212</v>
      </c>
      <c r="C93" s="95">
        <v>6667</v>
      </c>
      <c r="E93" s="95">
        <v>953</v>
      </c>
      <c r="G93" s="95">
        <v>1215</v>
      </c>
      <c r="I93" s="95">
        <v>423</v>
      </c>
    </row>
    <row r="94" spans="1:9" ht="21" customHeight="1" x14ac:dyDescent="0.85">
      <c r="A94" t="s">
        <v>110</v>
      </c>
      <c r="C94" s="95">
        <v>14308</v>
      </c>
      <c r="E94" s="95">
        <v>5988</v>
      </c>
      <c r="G94" s="95">
        <v>331</v>
      </c>
      <c r="I94" s="95">
        <v>4696</v>
      </c>
    </row>
    <row r="95" spans="1:9" ht="21" customHeight="1" x14ac:dyDescent="0.85">
      <c r="A95" t="s">
        <v>213</v>
      </c>
      <c r="C95" s="95">
        <v>-18910</v>
      </c>
      <c r="E95" s="95">
        <v>-5680</v>
      </c>
      <c r="G95" s="95">
        <v>-4499</v>
      </c>
      <c r="I95" s="95">
        <v>-4703</v>
      </c>
    </row>
    <row r="96" spans="1:9" ht="21" customHeight="1" x14ac:dyDescent="0.85">
      <c r="A96" t="s">
        <v>214</v>
      </c>
      <c r="C96" s="95">
        <v>-13690</v>
      </c>
      <c r="E96" s="95">
        <v>-14575</v>
      </c>
      <c r="G96" s="95">
        <v>-188</v>
      </c>
      <c r="I96" s="95">
        <v>-12286</v>
      </c>
    </row>
    <row r="97" spans="1:9" ht="21" customHeight="1" x14ac:dyDescent="0.85">
      <c r="A97" t="s">
        <v>215</v>
      </c>
      <c r="C97" s="95">
        <v>-13169</v>
      </c>
      <c r="E97" s="95">
        <v>-1407</v>
      </c>
      <c r="G97" s="95">
        <v>0</v>
      </c>
      <c r="I97" s="95">
        <v>0</v>
      </c>
    </row>
    <row r="98" spans="1:9" ht="21" customHeight="1" thickBot="1" x14ac:dyDescent="0.95">
      <c r="A98" s="48" t="s">
        <v>107</v>
      </c>
      <c r="C98" s="11">
        <f>SUM(C92:C97)</f>
        <v>24565</v>
      </c>
      <c r="E98" s="11">
        <f>SUM(E92:E97)</f>
        <v>112693</v>
      </c>
      <c r="G98" s="11">
        <f>SUM(G92:G97)</f>
        <v>13883</v>
      </c>
      <c r="I98" s="11">
        <f>SUM(I92:I97)</f>
        <v>90754</v>
      </c>
    </row>
    <row r="99" spans="1:9" ht="21" customHeight="1" thickTop="1" x14ac:dyDescent="0.85">
      <c r="I99" s="88"/>
    </row>
    <row r="100" spans="1:9" ht="21" customHeight="1" x14ac:dyDescent="0.85">
      <c r="A100" s="92" t="s">
        <v>200</v>
      </c>
      <c r="I100" s="88"/>
    </row>
    <row r="101" spans="1:9" ht="21" customHeight="1" x14ac:dyDescent="0.85">
      <c r="I101" s="88"/>
    </row>
    <row r="102" spans="1:9" ht="21" customHeight="1" x14ac:dyDescent="0.85">
      <c r="A102" t="s">
        <v>195</v>
      </c>
      <c r="C102" s="95">
        <v>51</v>
      </c>
      <c r="E102" s="95">
        <v>181</v>
      </c>
      <c r="G102" s="95">
        <v>43</v>
      </c>
      <c r="I102" s="95">
        <v>137</v>
      </c>
    </row>
    <row r="103" spans="1:9" ht="21" customHeight="1" x14ac:dyDescent="0.85">
      <c r="A103" t="s">
        <v>196</v>
      </c>
      <c r="C103" s="95">
        <v>-14</v>
      </c>
      <c r="E103" s="95">
        <v>-27</v>
      </c>
      <c r="G103" s="95">
        <v>-14</v>
      </c>
      <c r="I103" s="95">
        <v>-27</v>
      </c>
    </row>
    <row r="104" spans="1:9" ht="21" customHeight="1" thickBot="1" x14ac:dyDescent="0.95">
      <c r="A104" s="48" t="s">
        <v>197</v>
      </c>
      <c r="C104" s="11">
        <f>SUM(C102:C103)</f>
        <v>37</v>
      </c>
      <c r="E104" s="11">
        <f>SUM(E102:E103)</f>
        <v>154</v>
      </c>
      <c r="G104" s="11">
        <f>SUM(G102:G103)</f>
        <v>29</v>
      </c>
      <c r="I104" s="11">
        <f>SUM(I102:I103)</f>
        <v>110</v>
      </c>
    </row>
    <row r="105" spans="1:9" ht="21" customHeight="1" thickTop="1" x14ac:dyDescent="0.85"/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88:I88"/>
    <mergeCell ref="C83:E83"/>
    <mergeCell ref="G83:I83"/>
    <mergeCell ref="C84:E84"/>
    <mergeCell ref="G84:I84"/>
    <mergeCell ref="C85:E85"/>
    <mergeCell ref="G85:I85"/>
    <mergeCell ref="C50:I50"/>
    <mergeCell ref="G46:I46"/>
    <mergeCell ref="G47:I47"/>
    <mergeCell ref="C46:E46"/>
    <mergeCell ref="C47:E47"/>
    <mergeCell ref="G4:I4"/>
    <mergeCell ref="G5:I5"/>
    <mergeCell ref="G6:I6"/>
    <mergeCell ref="C9:I9"/>
    <mergeCell ref="G45:I45"/>
    <mergeCell ref="C5:E5"/>
    <mergeCell ref="C6:E6"/>
    <mergeCell ref="C4:E4"/>
    <mergeCell ref="C45:E45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3" firstPageNumber="11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1" max="8" man="1"/>
    <brk id="79" max="8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1D33EDE993E498A95A5C102165E44" ma:contentTypeVersion="4" ma:contentTypeDescription="Create a new document." ma:contentTypeScope="" ma:versionID="19e5fd5c121942f366d8eccfa02cfb82">
  <xsd:schema xmlns:xsd="http://www.w3.org/2001/XMLSchema" xmlns:xs="http://www.w3.org/2001/XMLSchema" xmlns:p="http://schemas.microsoft.com/office/2006/metadata/properties" xmlns:ns2="15354bf3-6743-423f-afea-076a98182340" targetNamespace="http://schemas.microsoft.com/office/2006/metadata/properties" ma:root="true" ma:fieldsID="e8448ce63dcc6058afc09479a5d6a62a" ns2:_="">
    <xsd:import namespace="15354bf3-6743-423f-afea-076a98182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54bf3-6743-423f-afea-076a98182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4A636F-613D-4784-A0B6-EA8C34D546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354bf3-6743-423f-afea-076a98182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3F805A-008F-4C16-A971-05E829C7D749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15354bf3-6743-423f-afea-076a9818234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(P3-4)</vt:lpstr>
      <vt:lpstr>PL3m (P5)</vt:lpstr>
      <vt:lpstr>PL6m (P6)</vt:lpstr>
      <vt:lpstr>SHConso 6m23 (P7)</vt:lpstr>
      <vt:lpstr>SHConso 6m24 (P8)</vt:lpstr>
      <vt:lpstr>SHSeparate 6m23 (P9)</vt:lpstr>
      <vt:lpstr>SHSeparate 6m24 (P10)</vt:lpstr>
      <vt:lpstr>CF (P11-13)</vt:lpstr>
      <vt:lpstr>'BS (P3-4)'!Print_Area</vt:lpstr>
      <vt:lpstr>'CF (P11-13)'!Print_Area</vt:lpstr>
      <vt:lpstr>'PL3m (P5)'!Print_Area</vt:lpstr>
      <vt:lpstr>'PL6m (P6)'!Print_Area</vt:lpstr>
      <vt:lpstr>'SHConso 6m23 (P7)'!Print_Area</vt:lpstr>
      <vt:lpstr>'SHConso 6m24 (P8)'!Print_Area</vt:lpstr>
      <vt:lpstr>'SHSeparate 6m23 (P9)'!Print_Area</vt:lpstr>
      <vt:lpstr>'SHSeparate 6m24 (P10)'!Print_Area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kriangkrai.af</cp:lastModifiedBy>
  <cp:lastPrinted>2024-08-14T02:41:45Z</cp:lastPrinted>
  <dcterms:created xsi:type="dcterms:W3CDTF">2006-01-06T08:39:44Z</dcterms:created>
  <dcterms:modified xsi:type="dcterms:W3CDTF">2024-08-14T08:02:24Z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0x0101004D31D33EDE993E498A95A5C102165E44</vt:lpwstr>
  </property>
  <property fmtid="{D5CDD505-2E9C-101B-9397-08002B2CF9AE}" pid="5" name="PBCListName">
    <vt:lpwstr>Q1 22</vt:lpwstr>
  </property>
</Properties>
</file>