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4\Q2'2024\CONVERT\"/>
    </mc:Choice>
  </mc:AlternateContent>
  <xr:revisionPtr revIDLastSave="0" documentId="13_ncr:1_{A463936D-D212-4146-866B-254539641B7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BS!$A$1:$G$82</definedName>
    <definedName name="_xlnm.Print_Area" localSheetId="3">CF!$A$1:$G$76</definedName>
    <definedName name="_xlnm.Print_Area" localSheetId="1">PL!$A$1:$K$37</definedName>
    <definedName name="_xlnm.Print_Area" localSheetId="2">SE!$A$1:$K$28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8" l="1"/>
  <c r="E63" i="8"/>
  <c r="K20" i="3"/>
  <c r="G51" i="8" l="1"/>
  <c r="G22" i="8"/>
  <c r="G35" i="8" s="1"/>
  <c r="G38" i="8" s="1"/>
  <c r="E51" i="8"/>
  <c r="E22" i="8"/>
  <c r="E35" i="8" s="1"/>
  <c r="E38" i="8" s="1"/>
  <c r="K20" i="7"/>
  <c r="K15" i="7"/>
  <c r="K21" i="7" s="1"/>
  <c r="K23" i="7" s="1"/>
  <c r="K25" i="7" s="1"/>
  <c r="G20" i="7"/>
  <c r="G15" i="7"/>
  <c r="G21" i="7" s="1"/>
  <c r="G23" i="7" s="1"/>
  <c r="G25" i="7" s="1"/>
  <c r="I20" i="7"/>
  <c r="E20" i="7"/>
  <c r="I15" i="7"/>
  <c r="E15" i="7"/>
  <c r="E64" i="8" l="1"/>
  <c r="E66" i="8" s="1"/>
  <c r="E67" i="8" s="1"/>
  <c r="G64" i="8"/>
  <c r="G66" i="8" s="1"/>
  <c r="I21" i="7"/>
  <c r="I23" i="7" s="1"/>
  <c r="I25" i="7" s="1"/>
  <c r="E21" i="7"/>
  <c r="E23" i="7" s="1"/>
  <c r="E25" i="7" s="1"/>
  <c r="E33" i="7" s="1"/>
  <c r="K30" i="7"/>
  <c r="K33" i="7"/>
  <c r="G33" i="7"/>
  <c r="G30" i="7"/>
  <c r="I33" i="7" l="1"/>
  <c r="I17" i="3"/>
  <c r="I30" i="7"/>
  <c r="E30" i="7"/>
  <c r="G19" i="3" l="1"/>
  <c r="E19" i="3"/>
  <c r="C19" i="3"/>
  <c r="K18" i="3"/>
  <c r="K17" i="3"/>
  <c r="G21" i="3" l="1"/>
  <c r="G22" i="3" s="1"/>
  <c r="C21" i="3"/>
  <c r="C22" i="3" s="1"/>
  <c r="E21" i="3"/>
  <c r="E22" i="3" s="1"/>
  <c r="K19" i="3"/>
  <c r="K21" i="3" s="1"/>
  <c r="I19" i="3"/>
  <c r="I21" i="3" l="1"/>
  <c r="I22" i="3" s="1"/>
  <c r="E27" i="1"/>
  <c r="G27" i="1"/>
  <c r="E52" i="1" l="1"/>
  <c r="G52" i="1"/>
  <c r="E17" i="1" l="1"/>
  <c r="E73" i="1" l="1"/>
  <c r="K22" i="3" s="1"/>
  <c r="E46" i="1"/>
  <c r="E53" i="1" l="1"/>
  <c r="E28" i="1"/>
  <c r="E74" i="1" l="1"/>
  <c r="G46" i="1" l="1"/>
  <c r="G17" i="1" l="1"/>
  <c r="G28" i="1" l="1"/>
  <c r="G53" i="1"/>
  <c r="G73" i="1" l="1"/>
  <c r="G74" i="1" l="1"/>
  <c r="E75" i="1"/>
  <c r="G75" i="1" l="1"/>
</calcChain>
</file>

<file path=xl/sharedStrings.xml><?xml version="1.0" encoding="utf-8"?>
<sst xmlns="http://schemas.openxmlformats.org/spreadsheetml/2006/main" count="220" uniqueCount="172">
  <si>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</si>
  <si>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</si>
  <si>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</si>
  <si>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</si>
  <si>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</si>
  <si>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</si>
  <si>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</si>
  <si>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</si>
  <si>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</si>
  <si>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</si>
  <si>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</si>
  <si>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</si>
  <si>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</si>
  <si>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</si>
  <si>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</si>
  <si>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</si>
  <si>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</si>
  <si>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</si>
  <si>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</si>
  <si>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</si>
  <si>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</si>
  <si>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</si>
  <si>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</si>
  <si>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</si>
  <si>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</si>
  <si>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</si>
  <si>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</si>
  <si>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</si>
  <si>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</si>
  <si>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</si>
  <si>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</si>
  <si>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</si>
  <si>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</si>
  <si>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</si>
  <si>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</si>
  <si>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</si>
  <si>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</si>
  <si>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</si>
  <si>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</si>
  <si>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</si>
  <si>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</si>
  <si>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</si>
  <si>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</si>
  <si>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</si>
  <si>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</si>
  <si>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Other comprehensive income: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</si>
  <si>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</si>
  <si>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</si>
  <si>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</si>
  <si>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</si>
  <si>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</si>
  <si>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</si>
  <si>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</si>
  <si>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</si>
  <si>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</si>
  <si>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</si>
  <si>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</si>
  <si>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</si>
  <si>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</si>
  <si>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</si>
  <si>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</si>
  <si>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</si>
  <si>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</si>
  <si>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</si>
  <si>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</si>
  <si>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</si>
  <si>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</si>
  <si>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</si>
  <si>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</si>
  <si>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</si>
  <si>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</si>
  <si>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</si>
  <si>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</si>
  <si>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</si>
  <si>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</si>
  <si>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</si>
  <si>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</si>
  <si>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</si>
  <si>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</si>
  <si>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</si>
  <si>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</si>
  <si>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</si>
  <si>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</si>
  <si>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</si>
  <si>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</si>
  <si>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</si>
  <si>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(Unaudited</t>
  </si>
  <si>
    <t>(Audited)</t>
  </si>
  <si>
    <t>but reviewed)</t>
  </si>
  <si>
    <t>(Unit: Thousand Baht)</t>
  </si>
  <si>
    <t xml:space="preserve">Retained earnings 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</si>
  <si>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</si>
  <si>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</si>
  <si>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</si>
  <si>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</si>
  <si>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</si>
  <si>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</si>
  <si>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</si>
  <si>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</si>
  <si>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</si>
  <si>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</si>
  <si>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</si>
  <si>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</si>
  <si>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</si>
  <si>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</si>
  <si>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</si>
  <si>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Repayment of lease liabilities</t>
  </si>
  <si>
    <t xml:space="preserve">   Amortised finance cost for lease liabilities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</si>
  <si>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</si>
  <si>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</si>
  <si>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</si>
  <si>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</si>
  <si>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</si>
  <si>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</si>
  <si>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 xml:space="preserve">   Unappropriated</t>
  </si>
  <si>
    <t xml:space="preserve">   Assets foreclosed received for debts settlement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</si>
  <si>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</si>
  <si>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</si>
  <si>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</si>
  <si>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</si>
  <si>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</si>
  <si>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</si>
  <si>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</si>
  <si>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</si>
  <si>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>Payment for loans issuing cost</t>
  </si>
  <si>
    <t>2023</t>
  </si>
  <si>
    <t>Balance as at 1 January 2023</t>
  </si>
  <si>
    <t>Loss from operating activities before changes in operating assets and liabilities</t>
  </si>
  <si>
    <t xml:space="preserve">Issued and </t>
  </si>
  <si>
    <t>fully paid-up</t>
  </si>
  <si>
    <t>Balance as at 1 January 2024</t>
  </si>
  <si>
    <t>31 December 2023</t>
  </si>
  <si>
    <t>2024</t>
  </si>
  <si>
    <t>Short-term loans from financial institutions</t>
  </si>
  <si>
    <t xml:space="preserve">   Losses on write-offs of fixed assets</t>
  </si>
  <si>
    <t>As at 30 June 2024</t>
  </si>
  <si>
    <t>30 June 2024</t>
  </si>
  <si>
    <t xml:space="preserve">For the three-month </t>
  </si>
  <si>
    <t xml:space="preserve">For the six-month </t>
  </si>
  <si>
    <t>periods ended 30 June</t>
  </si>
  <si>
    <t>For the three-month and six-month periods ended 30 June 2024</t>
  </si>
  <si>
    <t>For the six-month period ended 30 June 2024</t>
  </si>
  <si>
    <t>Balance as at 30 June 2023</t>
  </si>
  <si>
    <t>Balance as at 30 June 2024</t>
  </si>
  <si>
    <t xml:space="preserve">   Gains on sales of fixed assets</t>
  </si>
  <si>
    <t>Proceeds from sales of land, building and equipment</t>
  </si>
  <si>
    <t>Cash paid for dividend</t>
  </si>
  <si>
    <t>Debenture - net of current portion</t>
  </si>
  <si>
    <t>Dividend paid (Note 15)</t>
  </si>
  <si>
    <t>Cash received from debentures</t>
  </si>
  <si>
    <t>Payment for debentures issuing cost</t>
  </si>
  <si>
    <t xml:space="preserve">   Increase (decrease) in account payable on purchase of assets</t>
  </si>
  <si>
    <t>Profit (loss) before income tax expenses</t>
  </si>
  <si>
    <t>Income tax revenue (expenses)</t>
  </si>
  <si>
    <t>Profit (loss) for the period</t>
  </si>
  <si>
    <t xml:space="preserve">Total comprehensive income for the period (loss) </t>
  </si>
  <si>
    <t>Earnings (loss) per share</t>
  </si>
  <si>
    <t>Basic earnings (loss) per share  (Baht per share)</t>
  </si>
  <si>
    <t xml:space="preserve">Loss for the period </t>
  </si>
  <si>
    <t>Total comprehensive income for the period (loss)</t>
  </si>
  <si>
    <t>Profit (loss) before income tax</t>
  </si>
  <si>
    <t>Adjustments to reconcile profit (loss) before income tax to net cash</t>
  </si>
  <si>
    <t xml:space="preserve">   Losses (reversal) on impairment of assets foreclosed</t>
  </si>
  <si>
    <t>Net cash flows provided by (used in) operating activities</t>
  </si>
  <si>
    <t>Decrease in deposits at bank with collateral obligation</t>
  </si>
  <si>
    <t>Net cash flows provided by (used in) financing activities</t>
  </si>
  <si>
    <t>Net increase (decrease) in cash and cash equivalents</t>
  </si>
  <si>
    <t>Retained earnings</t>
  </si>
  <si>
    <t>(deficit)</t>
  </si>
  <si>
    <t>Increase in short-term loans from financial institutions</t>
  </si>
  <si>
    <t xml:space="preserve">   Increase in lease liabilities</t>
  </si>
  <si>
    <t xml:space="preserve">   Gains on cancel in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</si>
</sst>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(* #,##0.000_);_(* \(#,##0.000\);_(* &quot;-&quot;???_);_(@_)"/>
  </numFmts>
  <fonts count="20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8" fillId="0" borderId="0" applyFont="0" applyFill="0" applyBorder="0" applyAlignment="0" applyProtection="0"/>
    <xf numFmtId="0" fontId="6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5" fillId="0" borderId="0"/>
    <xf numFmtId="164" fontId="5" fillId="0" borderId="0" applyFont="0" applyFill="0" applyBorder="0" applyAlignment="0" applyProtection="0"/>
  </cellStyleXfs>
  <cellXfs count="141">
    <xf numFmtId="0" fontId="0" fillId="0" borderId="0" xfId="0"/>
    <xf numFmtId="0" fontId="12" fillId="2" borderId="0" xfId="6" applyFont="1" applyFill="1" applyAlignment="1">
      <alignment vertical="center"/>
    </xf>
    <xf numFmtId="165" fontId="12" fillId="2" borderId="0" xfId="6" applyNumberFormat="1" applyFont="1" applyFill="1" applyAlignment="1">
      <alignment vertical="center"/>
    </xf>
    <xf numFmtId="0" fontId="12" fillId="2" borderId="0" xfId="5" applyNumberFormat="1" applyFont="1" applyFill="1" applyAlignment="1">
      <alignment horizontal="center" vertical="center"/>
    </xf>
    <xf numFmtId="0" fontId="11" fillId="2" borderId="0" xfId="6" applyFont="1" applyFill="1" applyAlignment="1">
      <alignment vertical="center"/>
    </xf>
    <xf numFmtId="165" fontId="13" fillId="2" borderId="0" xfId="6" applyNumberFormat="1" applyFont="1" applyFill="1" applyAlignment="1">
      <alignment horizontal="right" vertical="center"/>
    </xf>
    <xf numFmtId="0" fontId="12" fillId="2" borderId="0" xfId="6" quotePrefix="1" applyFont="1" applyFill="1" applyAlignment="1">
      <alignment horizontal="center" vertical="center"/>
    </xf>
    <xf numFmtId="0" fontId="12" fillId="2" borderId="0" xfId="6" applyFont="1" applyFill="1" applyAlignment="1">
      <alignment horizontal="left" vertical="center"/>
    </xf>
    <xf numFmtId="165" fontId="12" fillId="2" borderId="0" xfId="6" quotePrefix="1" applyNumberFormat="1" applyFont="1" applyFill="1" applyAlignment="1">
      <alignment horizontal="left" vertical="center"/>
    </xf>
    <xf numFmtId="0" fontId="14" fillId="2" borderId="0" xfId="6" applyFont="1" applyFill="1" applyAlignment="1">
      <alignment horizontal="center" vertical="center"/>
    </xf>
    <xf numFmtId="165" fontId="12" fillId="2" borderId="0" xfId="6" applyNumberFormat="1" applyFont="1" applyFill="1" applyAlignment="1">
      <alignment horizontal="center" vertical="center"/>
    </xf>
    <xf numFmtId="41" fontId="12" fillId="2" borderId="0" xfId="6" applyNumberFormat="1" applyFont="1" applyFill="1" applyAlignment="1">
      <alignment horizontal="center" vertical="center"/>
    </xf>
    <xf numFmtId="165" fontId="12" fillId="2" borderId="0" xfId="6" applyNumberFormat="1" applyFont="1" applyFill="1" applyAlignment="1">
      <alignment horizontal="left" vertical="center"/>
    </xf>
    <xf numFmtId="167" fontId="14" fillId="2" borderId="0" xfId="6" applyNumberFormat="1" applyFont="1" applyFill="1" applyAlignment="1">
      <alignment horizontal="center" vertical="center"/>
    </xf>
    <xf numFmtId="49" fontId="11" fillId="2" borderId="0" xfId="6" applyNumberFormat="1" applyFont="1" applyFill="1" applyAlignment="1">
      <alignment vertical="center"/>
    </xf>
    <xf numFmtId="41" fontId="12" fillId="2" borderId="0" xfId="5" applyFont="1" applyFill="1" applyAlignment="1">
      <alignment horizontal="right" vertical="center"/>
    </xf>
    <xf numFmtId="37" fontId="12" fillId="2" borderId="0" xfId="6" applyNumberFormat="1" applyFont="1" applyFill="1" applyAlignment="1">
      <alignment vertical="center"/>
    </xf>
    <xf numFmtId="41" fontId="11" fillId="2" borderId="0" xfId="5" applyFont="1" applyFill="1" applyAlignment="1">
      <alignment horizontal="right" vertical="center"/>
    </xf>
    <xf numFmtId="38" fontId="12" fillId="2" borderId="0" xfId="6" applyNumberFormat="1" applyFont="1" applyFill="1" applyAlignment="1">
      <alignment vertical="center"/>
    </xf>
    <xf numFmtId="165" fontId="12" fillId="2" borderId="0" xfId="6" applyNumberFormat="1" applyFont="1" applyFill="1" applyAlignment="1">
      <alignment horizontal="right" vertical="center"/>
    </xf>
    <xf numFmtId="0" fontId="11" fillId="2" borderId="0" xfId="2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0" fontId="11" fillId="2" borderId="0" xfId="6" quotePrefix="1" applyFont="1" applyFill="1" applyAlignment="1">
      <alignment horizontal="left" vertical="center"/>
    </xf>
    <xf numFmtId="41" fontId="12" fillId="2" borderId="0" xfId="6" applyNumberFormat="1" applyFont="1" applyFill="1" applyAlignment="1">
      <alignment vertical="center"/>
    </xf>
    <xf numFmtId="165" fontId="12" fillId="2" borderId="0" xfId="6" quotePrefix="1" applyNumberFormat="1" applyFont="1" applyFill="1" applyAlignment="1">
      <alignment horizontal="centerContinuous" vertical="center"/>
    </xf>
    <xf numFmtId="165" fontId="12" fillId="2" borderId="0" xfId="6" applyNumberFormat="1" applyFont="1" applyFill="1" applyAlignment="1">
      <alignment horizontal="centerContinuous" vertical="center"/>
    </xf>
    <xf numFmtId="37" fontId="11" fillId="2" borderId="0" xfId="6" applyNumberFormat="1" applyFont="1" applyFill="1" applyAlignment="1">
      <alignment horizontal="left" vertical="center"/>
    </xf>
    <xf numFmtId="37" fontId="12" fillId="2" borderId="0" xfId="0" applyNumberFormat="1" applyFont="1" applyFill="1" applyAlignment="1">
      <alignment horizontal="right" vertical="center"/>
    </xf>
    <xf numFmtId="166" fontId="12" fillId="2" borderId="0" xfId="3" applyNumberFormat="1" applyFont="1" applyFill="1" applyAlignment="1">
      <alignment vertical="center"/>
    </xf>
    <xf numFmtId="41" fontId="12" fillId="2" borderId="0" xfId="5" applyFont="1" applyFill="1" applyAlignment="1">
      <alignment horizontal="left" vertical="center"/>
    </xf>
    <xf numFmtId="165" fontId="15" fillId="2" borderId="0" xfId="6" quotePrefix="1" applyNumberFormat="1" applyFont="1" applyFill="1" applyAlignment="1">
      <alignment horizontal="centerContinuous" vertical="center"/>
    </xf>
    <xf numFmtId="0" fontId="12" fillId="2" borderId="1" xfId="6" applyFont="1" applyFill="1" applyBorder="1" applyAlignment="1">
      <alignment horizontal="center" vertical="center"/>
    </xf>
    <xf numFmtId="0" fontId="12" fillId="2" borderId="1" xfId="5" quotePrefix="1" applyNumberFormat="1" applyFont="1" applyFill="1" applyBorder="1" applyAlignment="1">
      <alignment horizontal="center" vertical="center"/>
    </xf>
    <xf numFmtId="41" fontId="11" fillId="2" borderId="0" xfId="6" applyNumberFormat="1" applyFont="1" applyFill="1" applyAlignment="1">
      <alignment horizontal="left" vertical="center"/>
    </xf>
    <xf numFmtId="41" fontId="12" fillId="2" borderId="0" xfId="6" applyNumberFormat="1" applyFont="1" applyFill="1" applyAlignment="1">
      <alignment horizontal="centerContinuous" vertical="center"/>
    </xf>
    <xf numFmtId="38" fontId="12" fillId="2" borderId="0" xfId="6" applyNumberFormat="1" applyFont="1" applyFill="1" applyAlignment="1">
      <alignment horizontal="centerContinuous" vertical="center"/>
    </xf>
    <xf numFmtId="0" fontId="12" fillId="2" borderId="0" xfId="14" applyFont="1" applyFill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0" fontId="12" fillId="2" borderId="1" xfId="14" applyFont="1" applyFill="1" applyBorder="1" applyAlignment="1">
      <alignment horizontal="center" vertical="center"/>
    </xf>
    <xf numFmtId="41" fontId="12" fillId="2" borderId="1" xfId="6" applyNumberFormat="1" applyFont="1" applyFill="1" applyBorder="1" applyAlignment="1">
      <alignment horizontal="center" vertical="center"/>
    </xf>
    <xf numFmtId="41" fontId="12" fillId="2" borderId="6" xfId="6" applyNumberFormat="1" applyFont="1" applyFill="1" applyBorder="1" applyAlignment="1">
      <alignment horizontal="center" vertical="center"/>
    </xf>
    <xf numFmtId="41" fontId="12" fillId="2" borderId="7" xfId="6" applyNumberFormat="1" applyFont="1" applyFill="1" applyBorder="1" applyAlignment="1">
      <alignment horizontal="center" vertical="center"/>
    </xf>
    <xf numFmtId="41" fontId="12" fillId="2" borderId="3" xfId="6" applyNumberFormat="1" applyFont="1" applyFill="1" applyBorder="1" applyAlignment="1">
      <alignment horizontal="center" vertical="center"/>
    </xf>
    <xf numFmtId="166" fontId="12" fillId="2" borderId="0" xfId="6" applyNumberFormat="1" applyFont="1" applyFill="1" applyAlignment="1">
      <alignment vertical="center"/>
    </xf>
    <xf numFmtId="165" fontId="11" fillId="2" borderId="0" xfId="6" quotePrefix="1" applyNumberFormat="1" applyFont="1" applyFill="1" applyAlignment="1">
      <alignment horizontal="centerContinuous" vertical="center"/>
    </xf>
    <xf numFmtId="0" fontId="16" fillId="2" borderId="0" xfId="0" applyFont="1" applyFill="1" applyAlignment="1">
      <alignment vertical="center"/>
    </xf>
    <xf numFmtId="1" fontId="11" fillId="2" borderId="0" xfId="6" applyNumberFormat="1" applyFont="1" applyFill="1" applyAlignment="1">
      <alignment horizontal="center" vertical="center"/>
    </xf>
    <xf numFmtId="41" fontId="12" fillId="2" borderId="3" xfId="6" applyNumberFormat="1" applyFont="1" applyFill="1" applyBorder="1" applyAlignment="1">
      <alignment vertical="center"/>
    </xf>
    <xf numFmtId="0" fontId="11" fillId="0" borderId="0" xfId="6" applyFont="1" applyAlignment="1">
      <alignment horizontal="left" vertical="center"/>
    </xf>
    <xf numFmtId="165" fontId="12" fillId="0" borderId="0" xfId="6" quotePrefix="1" applyNumberFormat="1" applyFont="1" applyAlignment="1">
      <alignment horizontal="centerContinuous" vertical="center"/>
    </xf>
    <xf numFmtId="165" fontId="12" fillId="0" borderId="0" xfId="6" applyNumberFormat="1" applyFont="1" applyAlignment="1">
      <alignment horizontal="centerContinuous" vertical="center"/>
    </xf>
    <xf numFmtId="165" fontId="12" fillId="0" borderId="0" xfId="6" applyNumberFormat="1" applyFont="1" applyAlignment="1">
      <alignment horizontal="left" vertical="center"/>
    </xf>
    <xf numFmtId="37" fontId="11" fillId="0" borderId="0" xfId="6" applyNumberFormat="1" applyFont="1" applyAlignment="1">
      <alignment horizontal="left" vertical="center"/>
    </xf>
    <xf numFmtId="38" fontId="11" fillId="0" borderId="0" xfId="2" applyNumberFormat="1" applyFont="1" applyAlignment="1">
      <alignment horizontal="left" vertical="center"/>
    </xf>
    <xf numFmtId="0" fontId="12" fillId="0" borderId="0" xfId="6" applyFont="1" applyAlignment="1">
      <alignment horizontal="centerContinuous" vertical="center"/>
    </xf>
    <xf numFmtId="41" fontId="12" fillId="0" borderId="0" xfId="3" applyFont="1" applyFill="1" applyBorder="1" applyAlignment="1">
      <alignment vertical="center"/>
    </xf>
    <xf numFmtId="37" fontId="12" fillId="0" borderId="0" xfId="0" applyNumberFormat="1" applyFont="1" applyAlignment="1">
      <alignment horizontal="right" vertical="center"/>
    </xf>
    <xf numFmtId="165" fontId="12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12" fillId="0" borderId="1" xfId="6" applyFont="1" applyBorder="1" applyAlignment="1">
      <alignment horizontal="center" vertical="center"/>
    </xf>
    <xf numFmtId="49" fontId="12" fillId="0" borderId="0" xfId="6" applyNumberFormat="1" applyFont="1" applyAlignment="1">
      <alignment vertical="center"/>
    </xf>
    <xf numFmtId="15" fontId="12" fillId="0" borderId="1" xfId="3" quotePrefix="1" applyNumberFormat="1" applyFont="1" applyFill="1" applyBorder="1" applyAlignment="1">
      <alignment horizontal="center" vertical="center"/>
    </xf>
    <xf numFmtId="0" fontId="12" fillId="0" borderId="0" xfId="3" quotePrefix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5" fontId="12" fillId="0" borderId="0" xfId="3" quotePrefix="1" applyNumberFormat="1" applyFont="1" applyFill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41" fontId="12" fillId="0" borderId="0" xfId="3" applyFont="1" applyFill="1" applyAlignment="1">
      <alignment horizontal="center" vertical="center"/>
    </xf>
    <xf numFmtId="41" fontId="12" fillId="0" borderId="0" xfId="3" applyFont="1" applyFill="1" applyAlignment="1">
      <alignment vertical="center"/>
    </xf>
    <xf numFmtId="0" fontId="14" fillId="0" borderId="0" xfId="6" applyFont="1" applyAlignment="1">
      <alignment horizontal="center" vertical="center"/>
    </xf>
    <xf numFmtId="41" fontId="12" fillId="0" borderId="0" xfId="6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41" fontId="12" fillId="0" borderId="1" xfId="3" applyFont="1" applyFill="1" applyBorder="1" applyAlignment="1">
      <alignment vertical="center"/>
    </xf>
    <xf numFmtId="41" fontId="12" fillId="0" borderId="2" xfId="3" applyFont="1" applyFill="1" applyBorder="1" applyAlignment="1">
      <alignment vertical="center"/>
    </xf>
    <xf numFmtId="41" fontId="12" fillId="0" borderId="0" xfId="6" applyNumberFormat="1" applyFont="1" applyAlignment="1">
      <alignment vertical="center"/>
    </xf>
    <xf numFmtId="41" fontId="12" fillId="0" borderId="0" xfId="3" applyFont="1" applyFill="1" applyAlignment="1">
      <alignment horizontal="right" vertical="center" shrinkToFit="1"/>
    </xf>
    <xf numFmtId="37" fontId="12" fillId="0" borderId="0" xfId="0" applyNumberFormat="1" applyFont="1" applyAlignment="1">
      <alignment horizontal="left" vertical="center"/>
    </xf>
    <xf numFmtId="165" fontId="12" fillId="0" borderId="0" xfId="6" quotePrefix="1" applyNumberFormat="1" applyFont="1" applyAlignment="1">
      <alignment horizontal="left" vertical="center"/>
    </xf>
    <xf numFmtId="0" fontId="12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41" fontId="12" fillId="0" borderId="3" xfId="3" applyFont="1" applyFill="1" applyBorder="1" applyAlignment="1">
      <alignment vertical="center"/>
    </xf>
    <xf numFmtId="165" fontId="12" fillId="0" borderId="0" xfId="6" applyNumberFormat="1" applyFont="1" applyAlignment="1">
      <alignment horizontal="center" vertical="center"/>
    </xf>
    <xf numFmtId="41" fontId="12" fillId="0" borderId="0" xfId="3" applyFont="1" applyFill="1" applyBorder="1" applyAlignment="1">
      <alignment horizontal="center" vertical="center"/>
    </xf>
    <xf numFmtId="165" fontId="12" fillId="0" borderId="0" xfId="6" applyNumberFormat="1" applyFont="1" applyAlignment="1">
      <alignment horizontal="right" vertical="center"/>
    </xf>
    <xf numFmtId="41" fontId="12" fillId="0" borderId="0" xfId="3" applyFont="1" applyFill="1" applyBorder="1" applyAlignment="1">
      <alignment horizontal="right" vertical="center"/>
    </xf>
    <xf numFmtId="41" fontId="12" fillId="0" borderId="1" xfId="3" applyFont="1" applyFill="1" applyBorder="1" applyAlignment="1">
      <alignment horizontal="right" vertical="center"/>
    </xf>
    <xf numFmtId="41" fontId="12" fillId="0" borderId="3" xfId="3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12" fillId="0" borderId="4" xfId="6" applyFont="1" applyBorder="1" applyAlignment="1">
      <alignment vertical="center"/>
    </xf>
    <xf numFmtId="166" fontId="12" fillId="0" borderId="0" xfId="3" applyNumberFormat="1" applyFont="1" applyFill="1" applyAlignment="1">
      <alignment vertical="center"/>
    </xf>
    <xf numFmtId="41" fontId="12" fillId="0" borderId="1" xfId="3" applyFont="1" applyFill="1" applyBorder="1" applyAlignment="1">
      <alignment horizontal="center" vertical="center"/>
    </xf>
    <xf numFmtId="41" fontId="12" fillId="0" borderId="5" xfId="3" applyFont="1" applyFill="1" applyBorder="1" applyAlignment="1">
      <alignment vertical="center"/>
    </xf>
    <xf numFmtId="0" fontId="12" fillId="2" borderId="0" xfId="6" applyFont="1" applyFill="1" applyAlignment="1">
      <alignment horizontal="center" vertical="center"/>
    </xf>
    <xf numFmtId="41" fontId="14" fillId="2" borderId="0" xfId="6" applyNumberFormat="1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41" fontId="17" fillId="0" borderId="0" xfId="3" applyFont="1" applyFill="1" applyBorder="1" applyAlignment="1">
      <alignment vertical="center"/>
    </xf>
    <xf numFmtId="15" fontId="17" fillId="0" borderId="0" xfId="3" quotePrefix="1" applyNumberFormat="1" applyFont="1" applyFill="1" applyBorder="1" applyAlignment="1">
      <alignment horizontal="center" vertical="center"/>
    </xf>
    <xf numFmtId="165" fontId="17" fillId="0" borderId="0" xfId="6" applyNumberFormat="1" applyFont="1" applyAlignment="1">
      <alignment horizontal="left" vertical="center"/>
    </xf>
    <xf numFmtId="41" fontId="17" fillId="0" borderId="0" xfId="3" applyFont="1" applyFill="1" applyBorder="1" applyAlignment="1">
      <alignment horizontal="right" vertical="center" shrinkToFit="1"/>
    </xf>
    <xf numFmtId="165" fontId="17" fillId="0" borderId="0" xfId="6" applyNumberFormat="1" applyFont="1" applyAlignment="1">
      <alignment vertical="center"/>
    </xf>
    <xf numFmtId="41" fontId="17" fillId="0" borderId="0" xfId="3" applyFont="1" applyFill="1" applyBorder="1" applyAlignment="1">
      <alignment horizontal="center" vertical="center"/>
    </xf>
    <xf numFmtId="41" fontId="17" fillId="0" borderId="0" xfId="3" applyFont="1" applyFill="1" applyBorder="1" applyAlignment="1">
      <alignment horizontal="right" vertical="center"/>
    </xf>
    <xf numFmtId="41" fontId="17" fillId="0" borderId="0" xfId="1" applyNumberFormat="1" applyFont="1" applyFill="1" applyBorder="1" applyAlignment="1">
      <alignment vertical="center"/>
    </xf>
    <xf numFmtId="166" fontId="17" fillId="0" borderId="0" xfId="3" applyNumberFormat="1" applyFont="1" applyFill="1" applyBorder="1" applyAlignment="1">
      <alignment vertical="center"/>
    </xf>
    <xf numFmtId="37" fontId="12" fillId="2" borderId="1" xfId="14" applyNumberFormat="1" applyFont="1" applyFill="1" applyBorder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41" fontId="12" fillId="0" borderId="0" xfId="6" applyNumberFormat="1" applyFont="1" applyAlignment="1">
      <alignment horizontal="center" vertical="center"/>
    </xf>
    <xf numFmtId="41" fontId="12" fillId="2" borderId="0" xfId="6" applyNumberFormat="1" applyFont="1" applyFill="1" applyAlignment="1">
      <alignment horizontal="right" vertical="center"/>
    </xf>
    <xf numFmtId="0" fontId="12" fillId="2" borderId="1" xfId="5" applyNumberFormat="1" applyFont="1" applyFill="1" applyBorder="1" applyAlignment="1">
      <alignment horizontal="center" vertical="center"/>
    </xf>
    <xf numFmtId="41" fontId="12" fillId="2" borderId="0" xfId="5" applyFont="1" applyFill="1" applyAlignment="1">
      <alignment vertical="center"/>
    </xf>
    <xf numFmtId="41" fontId="12" fillId="2" borderId="0" xfId="5" applyFont="1" applyFill="1" applyAlignment="1">
      <alignment horizontal="center" vertical="center"/>
    </xf>
    <xf numFmtId="41" fontId="12" fillId="2" borderId="2" xfId="5" applyFont="1" applyFill="1" applyBorder="1" applyAlignment="1">
      <alignment horizontal="center" vertical="center"/>
    </xf>
    <xf numFmtId="41" fontId="12" fillId="2" borderId="0" xfId="5" applyFont="1" applyFill="1" applyBorder="1" applyAlignment="1">
      <alignment horizontal="center" vertical="center"/>
    </xf>
    <xf numFmtId="41" fontId="12" fillId="2" borderId="1" xfId="5" applyFont="1" applyFill="1" applyBorder="1" applyAlignment="1">
      <alignment horizontal="center" vertical="center"/>
    </xf>
    <xf numFmtId="41" fontId="12" fillId="2" borderId="2" xfId="5" applyFont="1" applyFill="1" applyBorder="1" applyAlignment="1">
      <alignment horizontal="right" vertical="center"/>
    </xf>
    <xf numFmtId="41" fontId="11" fillId="2" borderId="0" xfId="5" applyFont="1" applyFill="1" applyBorder="1" applyAlignment="1">
      <alignment horizontal="right" vertical="center"/>
    </xf>
    <xf numFmtId="41" fontId="12" fillId="2" borderId="5" xfId="5" applyFont="1" applyFill="1" applyBorder="1" applyAlignment="1">
      <alignment horizontal="right" vertical="center"/>
    </xf>
    <xf numFmtId="15" fontId="12" fillId="2" borderId="0" xfId="3" quotePrefix="1" applyNumberFormat="1" applyFont="1" applyFill="1" applyBorder="1" applyAlignment="1">
      <alignment horizontal="center" vertical="center"/>
    </xf>
    <xf numFmtId="41" fontId="12" fillId="2" borderId="8" xfId="5" applyFont="1" applyFill="1" applyBorder="1" applyAlignment="1">
      <alignment horizontal="center" vertical="center"/>
    </xf>
    <xf numFmtId="41" fontId="12" fillId="0" borderId="5" xfId="3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12" fillId="2" borderId="0" xfId="5" applyFont="1" applyFill="1" applyBorder="1" applyAlignment="1">
      <alignment horizontal="right" vertical="center"/>
    </xf>
    <xf numFmtId="41" fontId="17" fillId="0" borderId="0" xfId="5" applyFont="1" applyFill="1" applyBorder="1" applyAlignment="1">
      <alignment horizontal="left" vertical="center"/>
    </xf>
    <xf numFmtId="37" fontId="12" fillId="2" borderId="0" xfId="0" applyNumberFormat="1" applyFont="1" applyFill="1" applyAlignment="1">
      <alignment horizontal="centerContinuous" vertical="center"/>
    </xf>
    <xf numFmtId="37" fontId="12" fillId="2" borderId="0" xfId="0" applyNumberFormat="1" applyFont="1" applyFill="1" applyAlignment="1">
      <alignment horizontal="center" vertical="center"/>
    </xf>
    <xf numFmtId="0" fontId="12" fillId="2" borderId="0" xfId="5" quotePrefix="1" applyNumberFormat="1" applyFont="1" applyFill="1" applyBorder="1" applyAlignment="1">
      <alignment horizontal="center" vertical="center"/>
    </xf>
    <xf numFmtId="41" fontId="17" fillId="0" borderId="0" xfId="5" applyFont="1" applyFill="1" applyBorder="1" applyAlignment="1">
      <alignment vertical="center"/>
    </xf>
    <xf numFmtId="41" fontId="17" fillId="0" borderId="0" xfId="5" applyFont="1" applyFill="1" applyBorder="1" applyAlignment="1">
      <alignment horizontal="center" vertical="center"/>
    </xf>
    <xf numFmtId="1" fontId="14" fillId="2" borderId="0" xfId="6" applyNumberFormat="1" applyFont="1" applyFill="1" applyAlignment="1">
      <alignment horizontal="center" vertical="center"/>
    </xf>
    <xf numFmtId="41" fontId="17" fillId="0" borderId="0" xfId="5" applyFont="1" applyFill="1" applyBorder="1" applyAlignment="1">
      <alignment horizontal="right" vertical="center"/>
    </xf>
    <xf numFmtId="41" fontId="18" fillId="0" borderId="0" xfId="5" applyFont="1" applyFill="1" applyBorder="1" applyAlignment="1">
      <alignment horizontal="right" vertical="center"/>
    </xf>
    <xf numFmtId="164" fontId="17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168" fontId="12" fillId="2" borderId="5" xfId="1" applyNumberFormat="1" applyFont="1" applyFill="1" applyBorder="1" applyAlignment="1">
      <alignment horizontal="right" vertical="center"/>
    </xf>
    <xf numFmtId="168" fontId="12" fillId="2" borderId="0" xfId="1" applyNumberFormat="1" applyFont="1" applyFill="1" applyAlignment="1">
      <alignment horizontal="right" vertical="center"/>
    </xf>
    <xf numFmtId="168" fontId="14" fillId="2" borderId="0" xfId="6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37" fontId="12" fillId="2" borderId="0" xfId="0" applyNumberFormat="1" applyFont="1" applyFill="1" applyAlignment="1">
      <alignment horizontal="center" vertical="center"/>
    </xf>
    <xf numFmtId="37" fontId="12" fillId="2" borderId="1" xfId="0" applyNumberFormat="1" applyFont="1" applyFill="1" applyBorder="1" applyAlignment="1">
      <alignment horizontal="center" vertical="center"/>
    </xf>
    <xf numFmtId="37" fontId="12" fillId="2" borderId="1" xfId="14" applyNumberFormat="1" applyFont="1" applyFill="1" applyBorder="1" applyAlignment="1">
      <alignment horizontal="center" vertical="center"/>
    </xf>
  </cellXfs>
  <cellStyles count="18">
    <cellStyle name="Comma" xfId="1" builtinId="3"/>
    <cellStyle name="Comma 2" xfId="10" xr:uid="{00000000-0005-0000-0000-000001000000}"/>
    <cellStyle name="Comma 3" xfId="13" xr:uid="{00000000-0005-0000-0000-000002000000}"/>
    <cellStyle name="Comma 3 2" xfId="17" xr:uid="{79C03D85-F8E7-47A9-AE56-5E55D2AAB3D4}"/>
    <cellStyle name="Normal" xfId="0" builtinId="0"/>
    <cellStyle name="Normal 2" xfId="2" xr:uid="{00000000-0005-0000-0000-000004000000}"/>
    <cellStyle name="Normal 3" xfId="7" xr:uid="{00000000-0005-0000-0000-000005000000}"/>
    <cellStyle name="Normal 3 2" xfId="15" xr:uid="{228FB416-7F93-48AE-9CC1-150ACEB80B51}"/>
    <cellStyle name="Normal 4" xfId="8" xr:uid="{00000000-0005-0000-0000-000006000000}"/>
    <cellStyle name="Normal 5" xfId="12" xr:uid="{00000000-0005-0000-0000-000007000000}"/>
    <cellStyle name="Normal 5 2" xfId="16" xr:uid="{189C1336-63EF-4533-9540-568360A706A5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BA02294C-6302-408D-ABC2-A533CB158934}"/>
  </tableStyles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101"/>
  <sheetViews>
    <sheetView showGridLines="0" view="pageBreakPreview" topLeftCell="A31" zoomScaleNormal="100" zoomScaleSheetLayoutView="100" workbookViewId="0">
      <selection activeCell="I12" sqref="I12"/>
    </sheetView>
  </sheetViews>
  <sheetFormatPr defaultColWidth="6.44140625" defaultRowHeight="24" customHeight="1"/>
  <cols>
    <col min="1" max="1" width="49" style="58" customWidth="1"/>
    <col min="2" max="2" width="18.6640625" style="57" customWidth="1"/>
    <col min="3" max="3" width="5.5546875" style="57" customWidth="1"/>
    <col min="4" max="4" width="0.77734375" style="57" customWidth="1"/>
    <col min="5" max="5" width="16.88671875" style="57" customWidth="1"/>
    <col min="6" max="6" width="1.44140625" style="57" customWidth="1"/>
    <col min="7" max="7" width="16.88671875" style="57" customWidth="1"/>
    <col min="8" max="8" width="17.44140625" style="98" customWidth="1"/>
    <col min="9" max="187" width="9.44140625" style="57" customWidth="1"/>
    <col min="188" max="188" width="43.77734375" style="57" customWidth="1"/>
    <col min="189" max="189" width="1.44140625" style="57" customWidth="1"/>
    <col min="190" max="190" width="1.21875" style="57" customWidth="1"/>
    <col min="191" max="191" width="7.21875" style="57" customWidth="1"/>
    <col min="192" max="192" width="1.44140625" style="57" customWidth="1"/>
    <col min="193" max="193" width="13" style="57" customWidth="1"/>
    <col min="194" max="194" width="1.44140625" style="57" customWidth="1"/>
    <col min="195" max="195" width="13" style="57" customWidth="1"/>
    <col min="196" max="196" width="1.44140625" style="57" customWidth="1"/>
    <col min="197" max="197" width="13" style="57" customWidth="1"/>
    <col min="198" max="198" width="1.44140625" style="57" customWidth="1"/>
    <col min="199" max="199" width="13" style="57" customWidth="1"/>
    <col min="200" max="200" width="0.44140625" style="57" customWidth="1"/>
    <col min="201" max="201" width="17.44140625" style="57" customWidth="1"/>
    <col min="202" max="202" width="14.5546875" style="57" customWidth="1"/>
    <col min="203" max="203" width="14" style="57" bestFit="1" customWidth="1"/>
    <col min="204" max="205" width="13.5546875" style="57" customWidth="1"/>
    <col min="206" max="207" width="9.44140625" style="57" customWidth="1"/>
    <col min="208" max="215" width="0.5546875" style="57" customWidth="1"/>
    <col min="216" max="216" width="36" style="57" customWidth="1"/>
    <col min="217" max="217" width="1.44140625" style="57" customWidth="1"/>
    <col min="218" max="16384" width="6.44140625" style="57"/>
  </cols>
  <sheetData>
    <row r="1" spans="1:8" s="51" customFormat="1" ht="24" customHeight="1">
      <c r="A1" s="48" t="s">
        <v>120</v>
      </c>
      <c r="B1" s="49"/>
      <c r="C1" s="50"/>
      <c r="D1" s="50"/>
      <c r="H1" s="96"/>
    </row>
    <row r="2" spans="1:8" s="51" customFormat="1" ht="24" customHeight="1">
      <c r="A2" s="52" t="s">
        <v>0</v>
      </c>
      <c r="B2" s="49"/>
      <c r="C2" s="50"/>
      <c r="D2" s="50"/>
      <c r="H2" s="96"/>
    </row>
    <row r="3" spans="1:8" s="51" customFormat="1" ht="24" customHeight="1">
      <c r="A3" s="53" t="s">
        <v>135</v>
      </c>
      <c r="B3" s="49"/>
      <c r="C3" s="50"/>
      <c r="D3" s="50"/>
      <c r="H3" s="96"/>
    </row>
    <row r="4" spans="1:8" ht="24" customHeight="1">
      <c r="A4" s="54"/>
      <c r="B4" s="50"/>
      <c r="C4" s="50"/>
      <c r="D4" s="50"/>
      <c r="E4" s="55"/>
      <c r="F4" s="55"/>
      <c r="G4" s="56" t="s">
        <v>89</v>
      </c>
      <c r="H4" s="95"/>
    </row>
    <row r="5" spans="1:8" ht="24" customHeight="1">
      <c r="C5" s="59" t="s">
        <v>1</v>
      </c>
      <c r="D5" s="60"/>
      <c r="E5" s="61" t="s">
        <v>136</v>
      </c>
      <c r="F5" s="62"/>
      <c r="G5" s="61" t="s">
        <v>131</v>
      </c>
      <c r="H5" s="95"/>
    </row>
    <row r="6" spans="1:8" ht="24" customHeight="1">
      <c r="C6" s="63"/>
      <c r="D6" s="60"/>
      <c r="E6" s="64" t="s">
        <v>86</v>
      </c>
      <c r="F6" s="62"/>
      <c r="G6" s="64" t="s">
        <v>87</v>
      </c>
      <c r="H6" s="95"/>
    </row>
    <row r="7" spans="1:8" ht="24" customHeight="1">
      <c r="E7" s="66" t="s">
        <v>88</v>
      </c>
      <c r="H7" s="95"/>
    </row>
    <row r="8" spans="1:8" ht="24" customHeight="1">
      <c r="A8" s="65" t="s">
        <v>2</v>
      </c>
      <c r="F8" s="67"/>
      <c r="G8" s="67"/>
      <c r="H8" s="95"/>
    </row>
    <row r="9" spans="1:8" ht="24" customHeight="1">
      <c r="A9" s="65" t="s">
        <v>3</v>
      </c>
      <c r="C9" s="68"/>
      <c r="E9" s="67"/>
      <c r="F9" s="67"/>
      <c r="G9" s="67"/>
      <c r="H9" s="94"/>
    </row>
    <row r="10" spans="1:8" ht="24" customHeight="1">
      <c r="A10" s="58" t="s">
        <v>4</v>
      </c>
      <c r="C10" s="68">
        <v>2</v>
      </c>
      <c r="D10" s="69"/>
      <c r="E10" s="67">
        <v>619944</v>
      </c>
      <c r="F10" s="67"/>
      <c r="G10" s="67">
        <v>480147</v>
      </c>
      <c r="H10" s="94"/>
    </row>
    <row r="11" spans="1:8" ht="24" customHeight="1">
      <c r="A11" s="58" t="s">
        <v>117</v>
      </c>
      <c r="C11" s="68">
        <v>2</v>
      </c>
      <c r="D11" s="69"/>
      <c r="E11" s="67">
        <v>17115</v>
      </c>
      <c r="F11" s="67"/>
      <c r="G11" s="67">
        <v>48512</v>
      </c>
      <c r="H11" s="94"/>
    </row>
    <row r="12" spans="1:8" ht="24" customHeight="1">
      <c r="A12" s="58" t="s">
        <v>72</v>
      </c>
      <c r="C12" s="68">
        <v>3</v>
      </c>
      <c r="D12" s="69"/>
      <c r="E12" s="67">
        <v>1213020</v>
      </c>
      <c r="F12" s="67"/>
      <c r="G12" s="67">
        <v>1336169</v>
      </c>
      <c r="H12" s="94"/>
    </row>
    <row r="13" spans="1:8" ht="24" customHeight="1">
      <c r="A13" s="58" t="s">
        <v>71</v>
      </c>
      <c r="C13" s="68">
        <v>4</v>
      </c>
      <c r="D13" s="69"/>
      <c r="E13" s="67">
        <v>2905125</v>
      </c>
      <c r="F13" s="67"/>
      <c r="G13" s="67">
        <v>2586793</v>
      </c>
      <c r="H13" s="94"/>
    </row>
    <row r="14" spans="1:8" ht="24" customHeight="1">
      <c r="A14" s="58" t="s">
        <v>5</v>
      </c>
      <c r="C14" s="68"/>
      <c r="D14" s="69"/>
      <c r="E14" s="67">
        <v>25144</v>
      </c>
      <c r="F14" s="67"/>
      <c r="G14" s="67">
        <v>32823</v>
      </c>
      <c r="H14" s="94"/>
    </row>
    <row r="15" spans="1:8" ht="24" customHeight="1">
      <c r="A15" s="70" t="s">
        <v>6</v>
      </c>
      <c r="C15" s="68">
        <v>6</v>
      </c>
      <c r="D15" s="69"/>
      <c r="E15" s="67">
        <v>59710</v>
      </c>
      <c r="F15" s="67"/>
      <c r="G15" s="67">
        <v>65382</v>
      </c>
      <c r="H15" s="94"/>
    </row>
    <row r="16" spans="1:8" ht="24" customHeight="1">
      <c r="A16" s="70" t="s">
        <v>7</v>
      </c>
      <c r="C16" s="68"/>
      <c r="E16" s="71">
        <v>7703</v>
      </c>
      <c r="F16" s="55"/>
      <c r="G16" s="71">
        <v>9080</v>
      </c>
      <c r="H16" s="94"/>
    </row>
    <row r="17" spans="1:8" ht="24" customHeight="1">
      <c r="A17" s="65" t="s">
        <v>8</v>
      </c>
      <c r="C17" s="68"/>
      <c r="D17" s="69"/>
      <c r="E17" s="72">
        <f>SUM(E10:E16)</f>
        <v>4847761</v>
      </c>
      <c r="F17" s="55"/>
      <c r="G17" s="72">
        <f>SUM(G10:G16)</f>
        <v>4558906</v>
      </c>
      <c r="H17" s="94"/>
    </row>
    <row r="18" spans="1:8" ht="24" customHeight="1">
      <c r="A18" s="65" t="s">
        <v>9</v>
      </c>
      <c r="C18" s="68"/>
      <c r="D18" s="69"/>
      <c r="E18" s="67"/>
      <c r="F18" s="67"/>
      <c r="G18" s="67"/>
      <c r="H18" s="94"/>
    </row>
    <row r="19" spans="1:8" ht="24" customHeight="1">
      <c r="A19" s="70" t="s">
        <v>118</v>
      </c>
      <c r="C19" s="68"/>
      <c r="D19" s="69"/>
      <c r="E19" s="67">
        <v>0</v>
      </c>
      <c r="F19" s="67"/>
      <c r="G19" s="67">
        <v>50000</v>
      </c>
      <c r="H19" s="94"/>
    </row>
    <row r="20" spans="1:8" ht="24" customHeight="1">
      <c r="A20" s="70" t="s">
        <v>10</v>
      </c>
      <c r="C20" s="68">
        <v>3</v>
      </c>
      <c r="D20" s="69"/>
      <c r="E20" s="67">
        <v>2375702</v>
      </c>
      <c r="F20" s="67"/>
      <c r="G20" s="67">
        <v>3071124</v>
      </c>
      <c r="H20" s="94"/>
    </row>
    <row r="21" spans="1:8" ht="24" customHeight="1">
      <c r="A21" s="58" t="s">
        <v>73</v>
      </c>
      <c r="C21" s="68">
        <v>4</v>
      </c>
      <c r="D21" s="69"/>
      <c r="E21" s="74">
        <v>7414863</v>
      </c>
      <c r="F21" s="74"/>
      <c r="G21" s="74">
        <v>7480862</v>
      </c>
      <c r="H21" s="94"/>
    </row>
    <row r="22" spans="1:8" ht="24" customHeight="1">
      <c r="A22" s="75" t="s">
        <v>11</v>
      </c>
      <c r="B22" s="76"/>
      <c r="C22" s="68">
        <v>7</v>
      </c>
      <c r="D22" s="69"/>
      <c r="E22" s="67">
        <v>172777</v>
      </c>
      <c r="F22" s="67"/>
      <c r="G22" s="67">
        <v>158525</v>
      </c>
      <c r="H22" s="94"/>
    </row>
    <row r="23" spans="1:8" ht="24" customHeight="1">
      <c r="A23" s="75" t="s">
        <v>105</v>
      </c>
      <c r="B23" s="76"/>
      <c r="C23" s="68">
        <v>8</v>
      </c>
      <c r="D23" s="69"/>
      <c r="E23" s="67">
        <v>227523</v>
      </c>
      <c r="F23" s="67"/>
      <c r="G23" s="67">
        <v>205665</v>
      </c>
      <c r="H23" s="97"/>
    </row>
    <row r="24" spans="1:8" ht="24" customHeight="1">
      <c r="A24" s="77" t="s">
        <v>74</v>
      </c>
      <c r="B24" s="76"/>
      <c r="C24" s="68">
        <v>9</v>
      </c>
      <c r="D24" s="69"/>
      <c r="E24" s="67">
        <v>16142</v>
      </c>
      <c r="F24" s="67"/>
      <c r="G24" s="67">
        <v>8658</v>
      </c>
      <c r="H24" s="94"/>
    </row>
    <row r="25" spans="1:8" ht="24" customHeight="1">
      <c r="A25" s="75" t="s">
        <v>12</v>
      </c>
      <c r="B25" s="76"/>
      <c r="C25" s="68"/>
      <c r="D25" s="69"/>
      <c r="E25" s="67">
        <v>181349</v>
      </c>
      <c r="F25" s="67"/>
      <c r="G25" s="67">
        <v>125257</v>
      </c>
      <c r="H25" s="94"/>
    </row>
    <row r="26" spans="1:8" ht="24" customHeight="1">
      <c r="A26" s="70" t="s">
        <v>13</v>
      </c>
      <c r="C26" s="69"/>
      <c r="D26" s="69"/>
      <c r="E26" s="71">
        <v>15566</v>
      </c>
      <c r="F26" s="55"/>
      <c r="G26" s="71">
        <v>14199</v>
      </c>
      <c r="H26" s="94"/>
    </row>
    <row r="27" spans="1:8" ht="24" customHeight="1">
      <c r="A27" s="78" t="s">
        <v>14</v>
      </c>
      <c r="C27" s="69"/>
      <c r="D27" s="69"/>
      <c r="E27" s="71">
        <f>SUM(E19:E26)</f>
        <v>10403922</v>
      </c>
      <c r="F27" s="55"/>
      <c r="G27" s="71">
        <f>SUM(G19:G26)</f>
        <v>11114290</v>
      </c>
      <c r="H27" s="94"/>
    </row>
    <row r="28" spans="1:8" ht="24" customHeight="1" thickBot="1">
      <c r="A28" s="78" t="s">
        <v>15</v>
      </c>
      <c r="C28" s="69"/>
      <c r="D28" s="69"/>
      <c r="E28" s="79">
        <f>E17+E27</f>
        <v>15251683</v>
      </c>
      <c r="F28" s="55"/>
      <c r="G28" s="79">
        <f>G17+G27</f>
        <v>15673196</v>
      </c>
      <c r="H28" s="94"/>
    </row>
    <row r="29" spans="1:8" ht="24" customHeight="1" thickTop="1">
      <c r="A29" s="78"/>
      <c r="C29" s="69"/>
      <c r="D29" s="69"/>
      <c r="E29" s="55"/>
      <c r="F29" s="55"/>
      <c r="G29" s="55"/>
      <c r="H29" s="94"/>
    </row>
    <row r="30" spans="1:8" s="51" customFormat="1" ht="24" customHeight="1">
      <c r="A30" s="58" t="s">
        <v>16</v>
      </c>
      <c r="B30" s="57"/>
      <c r="C30" s="57"/>
      <c r="D30" s="57"/>
      <c r="E30" s="57"/>
      <c r="F30" s="57"/>
      <c r="G30" s="57"/>
      <c r="H30" s="94"/>
    </row>
    <row r="31" spans="1:8" s="51" customFormat="1" ht="24" customHeight="1">
      <c r="A31" s="48" t="s">
        <v>120</v>
      </c>
      <c r="B31" s="49"/>
      <c r="C31" s="50"/>
      <c r="D31" s="50"/>
      <c r="H31" s="94"/>
    </row>
    <row r="32" spans="1:8" s="51" customFormat="1" ht="24" customHeight="1">
      <c r="A32" s="52" t="s">
        <v>17</v>
      </c>
      <c r="B32" s="49"/>
      <c r="C32" s="50"/>
      <c r="D32" s="50"/>
      <c r="H32" s="94"/>
    </row>
    <row r="33" spans="1:8" ht="24" customHeight="1">
      <c r="A33" s="53" t="s">
        <v>135</v>
      </c>
      <c r="B33" s="49"/>
      <c r="C33" s="50"/>
      <c r="D33" s="50"/>
      <c r="E33" s="51"/>
      <c r="F33" s="51"/>
      <c r="G33" s="51"/>
      <c r="H33" s="94"/>
    </row>
    <row r="34" spans="1:8" ht="24" customHeight="1">
      <c r="A34" s="54"/>
      <c r="B34" s="50"/>
      <c r="C34" s="50"/>
      <c r="D34" s="50"/>
      <c r="E34" s="55"/>
      <c r="F34" s="55"/>
      <c r="G34" s="56" t="s">
        <v>89</v>
      </c>
      <c r="H34" s="94"/>
    </row>
    <row r="35" spans="1:8" ht="24" customHeight="1">
      <c r="C35" s="59" t="s">
        <v>1</v>
      </c>
      <c r="D35" s="60"/>
      <c r="E35" s="61" t="s">
        <v>136</v>
      </c>
      <c r="F35" s="62"/>
      <c r="G35" s="61" t="s">
        <v>131</v>
      </c>
      <c r="H35" s="94"/>
    </row>
    <row r="36" spans="1:8" ht="24" customHeight="1">
      <c r="C36" s="63"/>
      <c r="D36" s="60"/>
      <c r="E36" s="64" t="s">
        <v>86</v>
      </c>
      <c r="F36" s="62"/>
      <c r="G36" s="64" t="s">
        <v>87</v>
      </c>
      <c r="H36" s="94"/>
    </row>
    <row r="37" spans="1:8" ht="24" customHeight="1">
      <c r="A37" s="57"/>
      <c r="E37" s="66" t="s">
        <v>88</v>
      </c>
      <c r="F37" s="67"/>
      <c r="G37" s="67"/>
      <c r="H37" s="94"/>
    </row>
    <row r="38" spans="1:8" ht="24" customHeight="1">
      <c r="A38" s="65" t="s">
        <v>18</v>
      </c>
      <c r="E38" s="66"/>
      <c r="F38" s="67"/>
      <c r="G38" s="67"/>
      <c r="H38" s="94"/>
    </row>
    <row r="39" spans="1:8" ht="24" customHeight="1">
      <c r="A39" s="65" t="s">
        <v>19</v>
      </c>
      <c r="E39" s="67"/>
      <c r="F39" s="67"/>
      <c r="G39" s="67"/>
      <c r="H39" s="94"/>
    </row>
    <row r="40" spans="1:8" ht="24" customHeight="1">
      <c r="A40" s="58" t="s">
        <v>133</v>
      </c>
      <c r="C40" s="68">
        <v>10</v>
      </c>
      <c r="E40" s="67">
        <v>582228</v>
      </c>
      <c r="F40" s="67"/>
      <c r="G40" s="67">
        <v>473275</v>
      </c>
    </row>
    <row r="41" spans="1:8" ht="24" customHeight="1">
      <c r="A41" s="77" t="s">
        <v>75</v>
      </c>
      <c r="C41" s="68">
        <v>11</v>
      </c>
      <c r="D41" s="80"/>
      <c r="E41" s="67">
        <v>99946</v>
      </c>
      <c r="F41" s="67"/>
      <c r="G41" s="67">
        <v>171972</v>
      </c>
      <c r="H41" s="96"/>
    </row>
    <row r="42" spans="1:8" ht="24" customHeight="1">
      <c r="A42" s="77" t="s">
        <v>108</v>
      </c>
      <c r="C42" s="68"/>
      <c r="D42" s="80"/>
      <c r="E42" s="67">
        <v>96330</v>
      </c>
      <c r="F42" s="67"/>
      <c r="G42" s="67">
        <v>88063</v>
      </c>
      <c r="H42" s="96"/>
    </row>
    <row r="43" spans="1:8" ht="24" customHeight="1">
      <c r="A43" s="77" t="s">
        <v>20</v>
      </c>
      <c r="B43" s="76"/>
      <c r="C43" s="68">
        <v>12</v>
      </c>
      <c r="D43" s="80"/>
      <c r="E43" s="67">
        <v>3535206</v>
      </c>
      <c r="F43" s="67"/>
      <c r="G43" s="67">
        <v>3730426</v>
      </c>
      <c r="H43" s="96"/>
    </row>
    <row r="44" spans="1:8" ht="24" customHeight="1">
      <c r="A44" s="58" t="s">
        <v>21</v>
      </c>
      <c r="C44" s="68"/>
      <c r="E44" s="67">
        <v>52094</v>
      </c>
      <c r="F44" s="67"/>
      <c r="G44" s="67">
        <v>55709</v>
      </c>
      <c r="H44" s="96"/>
    </row>
    <row r="45" spans="1:8" ht="24" customHeight="1">
      <c r="A45" s="58" t="s">
        <v>22</v>
      </c>
      <c r="B45" s="76"/>
      <c r="C45" s="68"/>
      <c r="D45" s="80"/>
      <c r="E45" s="71">
        <v>20462</v>
      </c>
      <c r="F45" s="67"/>
      <c r="G45" s="71">
        <v>19829</v>
      </c>
      <c r="H45" s="96"/>
    </row>
    <row r="46" spans="1:8" ht="24" customHeight="1">
      <c r="A46" s="78" t="s">
        <v>23</v>
      </c>
      <c r="C46" s="68"/>
      <c r="D46" s="80"/>
      <c r="E46" s="71">
        <f>SUM(E40:E45)</f>
        <v>4386266</v>
      </c>
      <c r="F46" s="55"/>
      <c r="G46" s="71">
        <f>SUM(G40:G45)</f>
        <v>4539274</v>
      </c>
      <c r="H46" s="96"/>
    </row>
    <row r="47" spans="1:8" ht="24" customHeight="1">
      <c r="A47" s="78" t="s">
        <v>24</v>
      </c>
      <c r="C47" s="68"/>
      <c r="D47" s="80"/>
      <c r="E47" s="67"/>
      <c r="F47" s="67"/>
      <c r="G47" s="67"/>
      <c r="H47" s="94"/>
    </row>
    <row r="48" spans="1:8" ht="24" customHeight="1">
      <c r="A48" s="58" t="s">
        <v>109</v>
      </c>
      <c r="C48" s="68"/>
      <c r="D48" s="80"/>
      <c r="E48" s="67">
        <v>132570</v>
      </c>
      <c r="F48" s="67"/>
      <c r="G48" s="67">
        <v>115937</v>
      </c>
      <c r="H48" s="94"/>
    </row>
    <row r="49" spans="1:8" ht="24" customHeight="1">
      <c r="A49" s="58" t="s">
        <v>25</v>
      </c>
      <c r="C49" s="68">
        <v>12</v>
      </c>
      <c r="D49" s="80"/>
      <c r="E49" s="67">
        <v>4776204</v>
      </c>
      <c r="F49" s="67"/>
      <c r="G49" s="67">
        <v>5560863</v>
      </c>
      <c r="H49" s="94"/>
    </row>
    <row r="50" spans="1:8" ht="24" customHeight="1">
      <c r="A50" s="58" t="s">
        <v>147</v>
      </c>
      <c r="C50" s="68">
        <v>13</v>
      </c>
      <c r="D50" s="80"/>
      <c r="E50" s="67">
        <v>755023</v>
      </c>
      <c r="F50" s="67"/>
      <c r="G50" s="67">
        <v>0</v>
      </c>
      <c r="H50" s="94"/>
    </row>
    <row r="51" spans="1:8" ht="24" customHeight="1">
      <c r="A51" s="58" t="s">
        <v>26</v>
      </c>
      <c r="C51" s="68"/>
      <c r="D51" s="80"/>
      <c r="E51" s="89">
        <v>44914</v>
      </c>
      <c r="F51" s="81"/>
      <c r="G51" s="89">
        <v>41035</v>
      </c>
      <c r="H51" s="94"/>
    </row>
    <row r="52" spans="1:8" ht="24" customHeight="1">
      <c r="A52" s="78" t="s">
        <v>27</v>
      </c>
      <c r="C52" s="68"/>
      <c r="D52" s="80"/>
      <c r="E52" s="71">
        <f>SUM(E48:E51)</f>
        <v>5708711</v>
      </c>
      <c r="F52" s="55"/>
      <c r="G52" s="71">
        <f>SUM(G48:G51)</f>
        <v>5717835</v>
      </c>
      <c r="H52" s="94"/>
    </row>
    <row r="53" spans="1:8" ht="24" customHeight="1">
      <c r="A53" s="78" t="s">
        <v>28</v>
      </c>
      <c r="C53" s="68"/>
      <c r="D53" s="80"/>
      <c r="E53" s="71">
        <f>E46+E52</f>
        <v>10094977</v>
      </c>
      <c r="F53" s="55"/>
      <c r="G53" s="71">
        <f>G46+G52</f>
        <v>10257109</v>
      </c>
      <c r="H53" s="94"/>
    </row>
    <row r="54" spans="1:8" ht="24" customHeight="1">
      <c r="A54" s="78"/>
      <c r="C54" s="68"/>
      <c r="D54" s="80"/>
      <c r="E54" s="55"/>
      <c r="F54" s="55"/>
      <c r="G54" s="55"/>
      <c r="H54" s="94"/>
    </row>
    <row r="55" spans="1:8" s="51" customFormat="1" ht="24" customHeight="1">
      <c r="A55" s="58" t="s">
        <v>16</v>
      </c>
      <c r="B55" s="57"/>
      <c r="C55" s="68"/>
      <c r="D55" s="80"/>
      <c r="E55" s="55"/>
      <c r="F55" s="55"/>
      <c r="G55" s="55"/>
      <c r="H55" s="94"/>
    </row>
    <row r="56" spans="1:8" s="51" customFormat="1" ht="24" customHeight="1">
      <c r="A56" s="48" t="s">
        <v>120</v>
      </c>
      <c r="B56" s="49"/>
      <c r="C56" s="50"/>
      <c r="D56" s="50"/>
      <c r="H56" s="94"/>
    </row>
    <row r="57" spans="1:8" s="51" customFormat="1" ht="24" customHeight="1">
      <c r="A57" s="52" t="s">
        <v>17</v>
      </c>
      <c r="B57" s="49"/>
      <c r="C57" s="50"/>
      <c r="D57" s="50"/>
      <c r="H57" s="94"/>
    </row>
    <row r="58" spans="1:8" s="51" customFormat="1" ht="24" customHeight="1">
      <c r="A58" s="53" t="s">
        <v>135</v>
      </c>
      <c r="B58" s="49"/>
      <c r="C58" s="50"/>
      <c r="D58" s="50"/>
      <c r="H58" s="94"/>
    </row>
    <row r="59" spans="1:8" ht="24" customHeight="1">
      <c r="A59" s="53"/>
      <c r="B59" s="49"/>
      <c r="C59" s="50"/>
      <c r="D59" s="50"/>
      <c r="E59" s="55"/>
      <c r="F59" s="55"/>
      <c r="G59" s="56" t="s">
        <v>89</v>
      </c>
      <c r="H59" s="94"/>
    </row>
    <row r="60" spans="1:8" ht="24" customHeight="1">
      <c r="C60" s="59" t="s">
        <v>1</v>
      </c>
      <c r="D60" s="60"/>
      <c r="E60" s="61" t="s">
        <v>136</v>
      </c>
      <c r="F60" s="62"/>
      <c r="G60" s="61" t="s">
        <v>131</v>
      </c>
      <c r="H60" s="94"/>
    </row>
    <row r="61" spans="1:8" ht="24" customHeight="1">
      <c r="C61" s="63"/>
      <c r="D61" s="60"/>
      <c r="E61" s="64" t="s">
        <v>86</v>
      </c>
      <c r="F61" s="62"/>
      <c r="G61" s="64" t="s">
        <v>87</v>
      </c>
      <c r="H61" s="94"/>
    </row>
    <row r="62" spans="1:8" ht="24" customHeight="1">
      <c r="A62" s="57"/>
      <c r="C62" s="82"/>
      <c r="D62" s="67"/>
      <c r="E62" s="66" t="s">
        <v>88</v>
      </c>
      <c r="F62" s="67"/>
      <c r="G62" s="67"/>
      <c r="H62" s="94"/>
    </row>
    <row r="63" spans="1:8" ht="24" customHeight="1">
      <c r="A63" s="78" t="s">
        <v>29</v>
      </c>
      <c r="C63" s="82"/>
      <c r="D63" s="67"/>
      <c r="E63" s="66"/>
      <c r="F63" s="67"/>
      <c r="G63" s="67"/>
      <c r="H63" s="94"/>
    </row>
    <row r="64" spans="1:8" ht="24" customHeight="1">
      <c r="A64" s="58" t="s">
        <v>30</v>
      </c>
      <c r="C64" s="82"/>
      <c r="D64" s="67"/>
      <c r="E64" s="67"/>
      <c r="F64" s="73"/>
      <c r="G64" s="67"/>
      <c r="H64" s="94"/>
    </row>
    <row r="65" spans="1:8" ht="24" customHeight="1">
      <c r="A65" s="77" t="s">
        <v>31</v>
      </c>
      <c r="B65" s="76"/>
      <c r="C65" s="68"/>
      <c r="H65" s="94"/>
    </row>
    <row r="66" spans="1:8" ht="24" customHeight="1" thickBot="1">
      <c r="A66" s="77" t="s">
        <v>122</v>
      </c>
      <c r="B66" s="76"/>
      <c r="C66" s="68"/>
      <c r="E66" s="90">
        <v>3810000</v>
      </c>
      <c r="F66" s="73"/>
      <c r="G66" s="118">
        <v>3810000</v>
      </c>
      <c r="H66" s="94"/>
    </row>
    <row r="67" spans="1:8" ht="24" customHeight="1" thickTop="1">
      <c r="A67" s="77" t="s">
        <v>123</v>
      </c>
      <c r="B67" s="76"/>
      <c r="C67" s="68"/>
      <c r="G67" s="73"/>
      <c r="H67" s="94"/>
    </row>
    <row r="68" spans="1:8" ht="24" customHeight="1">
      <c r="A68" s="77" t="s">
        <v>122</v>
      </c>
      <c r="B68" s="76"/>
      <c r="C68" s="68"/>
      <c r="E68" s="57">
        <v>3810000</v>
      </c>
      <c r="G68" s="73">
        <v>3810000</v>
      </c>
      <c r="H68" s="94"/>
    </row>
    <row r="69" spans="1:8" ht="24" customHeight="1">
      <c r="A69" s="77" t="s">
        <v>119</v>
      </c>
      <c r="B69" s="76"/>
      <c r="C69" s="68"/>
      <c r="E69" s="57">
        <v>715342</v>
      </c>
      <c r="G69" s="73">
        <v>715342</v>
      </c>
      <c r="H69" s="94"/>
    </row>
    <row r="70" spans="1:8" ht="24" customHeight="1">
      <c r="A70" s="77" t="s">
        <v>90</v>
      </c>
      <c r="B70" s="76"/>
      <c r="C70" s="68"/>
      <c r="D70" s="67"/>
      <c r="E70" s="67"/>
      <c r="F70" s="73"/>
      <c r="G70" s="67"/>
      <c r="H70" s="99"/>
    </row>
    <row r="71" spans="1:8" ht="24" customHeight="1">
      <c r="A71" s="77" t="s">
        <v>116</v>
      </c>
      <c r="B71" s="76"/>
      <c r="C71" s="68"/>
      <c r="D71" s="67"/>
      <c r="E71" s="67">
        <v>94775</v>
      </c>
      <c r="F71" s="73"/>
      <c r="G71" s="67">
        <v>94775</v>
      </c>
      <c r="H71" s="94"/>
    </row>
    <row r="72" spans="1:8" ht="24" customHeight="1">
      <c r="A72" s="77" t="s">
        <v>114</v>
      </c>
      <c r="B72" s="76"/>
      <c r="D72" s="55"/>
      <c r="E72" s="71">
        <v>536589</v>
      </c>
      <c r="F72" s="73"/>
      <c r="G72" s="71">
        <v>795970</v>
      </c>
      <c r="H72" s="94"/>
    </row>
    <row r="73" spans="1:8" ht="24" customHeight="1">
      <c r="A73" s="48" t="s">
        <v>32</v>
      </c>
      <c r="B73" s="51"/>
      <c r="D73" s="83"/>
      <c r="E73" s="84">
        <f>SUM(E68:E72)</f>
        <v>5156706</v>
      </c>
      <c r="F73" s="73"/>
      <c r="G73" s="84">
        <f>SUM(G68:G72)</f>
        <v>5416087</v>
      </c>
      <c r="H73" s="94"/>
    </row>
    <row r="74" spans="1:8" ht="24" customHeight="1" thickBot="1">
      <c r="A74" s="78" t="s">
        <v>33</v>
      </c>
      <c r="D74" s="55"/>
      <c r="E74" s="85">
        <f>SUM(E53,E73)</f>
        <v>15251683</v>
      </c>
      <c r="F74" s="73"/>
      <c r="G74" s="85">
        <f>SUM(G53,G73)</f>
        <v>15673196</v>
      </c>
      <c r="H74" s="94"/>
    </row>
    <row r="75" spans="1:8" ht="24" customHeight="1" thickTop="1">
      <c r="D75" s="67"/>
      <c r="E75" s="86">
        <f>E28-E74</f>
        <v>0</v>
      </c>
      <c r="F75" s="73"/>
      <c r="G75" s="86">
        <f>G28-G74</f>
        <v>0</v>
      </c>
      <c r="H75" s="96"/>
    </row>
    <row r="76" spans="1:8" ht="24" customHeight="1">
      <c r="A76" s="58" t="s">
        <v>16</v>
      </c>
      <c r="H76" s="96"/>
    </row>
    <row r="77" spans="1:8" ht="24" customHeight="1">
      <c r="H77" s="96"/>
    </row>
    <row r="78" spans="1:8" ht="24" customHeight="1">
      <c r="A78" s="87"/>
      <c r="H78" s="94"/>
    </row>
    <row r="79" spans="1:8" ht="24" customHeight="1">
      <c r="H79" s="95"/>
    </row>
    <row r="80" spans="1:8" ht="24" customHeight="1">
      <c r="B80" s="75" t="s">
        <v>34</v>
      </c>
      <c r="H80" s="95"/>
    </row>
    <row r="81" spans="1:8" ht="24" customHeight="1">
      <c r="A81" s="87"/>
      <c r="E81" s="88"/>
      <c r="F81" s="88"/>
      <c r="G81" s="88"/>
      <c r="H81" s="95"/>
    </row>
    <row r="82" spans="1:8" ht="24" customHeight="1">
      <c r="H82" s="94"/>
    </row>
    <row r="83" spans="1:8" ht="24" customHeight="1">
      <c r="H83" s="94"/>
    </row>
    <row r="85" spans="1:8" ht="24" customHeight="1">
      <c r="H85" s="94"/>
    </row>
    <row r="89" spans="1:8" ht="24" customHeight="1">
      <c r="H89" s="94"/>
    </row>
    <row r="90" spans="1:8" ht="24" customHeight="1">
      <c r="H90" s="94"/>
    </row>
    <row r="91" spans="1:8" ht="24" customHeight="1">
      <c r="H91" s="94"/>
    </row>
    <row r="92" spans="1:8" ht="24" customHeight="1">
      <c r="H92" s="100"/>
    </row>
    <row r="93" spans="1:8" ht="24" customHeight="1">
      <c r="H93" s="100"/>
    </row>
    <row r="94" spans="1:8" ht="24" customHeight="1">
      <c r="H94" s="101"/>
    </row>
    <row r="101" spans="8:8" ht="24" customHeight="1">
      <c r="H101" s="102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30" max="6" man="1"/>
    <brk id="55" max="6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37"/>
  <sheetViews>
    <sheetView showGridLines="0" view="pageBreakPreview" zoomScale="85" zoomScaleNormal="100" zoomScaleSheetLayoutView="85" workbookViewId="0">
      <selection activeCell="M8" sqref="M8"/>
    </sheetView>
  </sheetViews>
  <sheetFormatPr defaultColWidth="9.21875" defaultRowHeight="24" customHeight="1"/>
  <cols>
    <col min="1" max="1" width="45.77734375" style="1" customWidth="1"/>
    <col min="2" max="2" width="4" style="2" customWidth="1"/>
    <col min="3" max="3" width="7.21875" style="2" customWidth="1"/>
    <col min="4" max="4" width="0.77734375" style="2" customWidth="1"/>
    <col min="5" max="5" width="12.5546875" style="2" customWidth="1"/>
    <col min="6" max="6" width="0.77734375" style="2" customWidth="1"/>
    <col min="7" max="7" width="12.5546875" style="2" customWidth="1"/>
    <col min="8" max="8" width="0.77734375" style="2" customWidth="1"/>
    <col min="9" max="9" width="12.5546875" style="2" customWidth="1"/>
    <col min="10" max="10" width="0.77734375" style="2" customWidth="1"/>
    <col min="11" max="11" width="12.5546875" style="2" customWidth="1"/>
    <col min="12" max="12" width="13" style="98" customWidth="1"/>
    <col min="13" max="13" width="16.44140625" style="2" customWidth="1"/>
    <col min="14" max="194" width="9.44140625" style="2" customWidth="1"/>
    <col min="195" max="195" width="43.77734375" style="2" customWidth="1"/>
    <col min="196" max="196" width="1.44140625" style="2" customWidth="1"/>
    <col min="197" max="197" width="1.21875" style="2" customWidth="1"/>
    <col min="198" max="198" width="7.21875" style="2" customWidth="1"/>
    <col min="199" max="199" width="1.44140625" style="2" customWidth="1"/>
    <col min="200" max="200" width="13" style="2" customWidth="1"/>
    <col min="201" max="201" width="1.44140625" style="2" customWidth="1"/>
    <col min="202" max="202" width="13" style="2" customWidth="1"/>
    <col min="203" max="203" width="1.44140625" style="2" customWidth="1"/>
    <col min="204" max="204" width="13" style="2" customWidth="1"/>
    <col min="205" max="205" width="1.44140625" style="2" customWidth="1"/>
    <col min="206" max="206" width="13" style="2" customWidth="1"/>
    <col min="207" max="207" width="0.44140625" style="2" customWidth="1"/>
    <col min="208" max="208" width="17.44140625" style="2" customWidth="1"/>
    <col min="209" max="209" width="14.5546875" style="2" customWidth="1"/>
    <col min="210" max="210" width="14" style="2" bestFit="1" customWidth="1"/>
    <col min="211" max="212" width="13.5546875" style="2" customWidth="1"/>
    <col min="213" max="214" width="9.44140625" style="2" customWidth="1"/>
    <col min="215" max="222" width="0.5546875" style="2" customWidth="1"/>
    <col min="223" max="223" width="36" style="2" customWidth="1"/>
    <col min="224" max="224" width="1.44140625" style="2" customWidth="1"/>
    <col min="225" max="16384" width="9.21875" style="2"/>
  </cols>
  <sheetData>
    <row r="1" spans="1:13" ht="24" customHeight="1">
      <c r="K1" s="15" t="s">
        <v>92</v>
      </c>
    </row>
    <row r="2" spans="1:13" s="12" customFormat="1" ht="24" customHeight="1">
      <c r="A2" s="21" t="s">
        <v>120</v>
      </c>
      <c r="B2" s="24"/>
      <c r="C2" s="25"/>
      <c r="D2" s="25"/>
      <c r="E2" s="29"/>
      <c r="F2" s="29"/>
      <c r="G2" s="15"/>
      <c r="H2" s="25"/>
      <c r="I2" s="29"/>
      <c r="J2" s="29"/>
      <c r="L2" s="120"/>
    </row>
    <row r="3" spans="1:13" s="12" customFormat="1" ht="24" customHeight="1">
      <c r="A3" s="22" t="s">
        <v>35</v>
      </c>
      <c r="B3" s="24"/>
      <c r="C3" s="25"/>
      <c r="D3" s="25"/>
      <c r="E3" s="29"/>
      <c r="F3" s="29"/>
      <c r="G3" s="29"/>
      <c r="H3" s="25"/>
      <c r="I3" s="29"/>
      <c r="J3" s="29"/>
      <c r="K3" s="29"/>
      <c r="L3" s="121"/>
    </row>
    <row r="4" spans="1:13" s="12" customFormat="1" ht="24" customHeight="1">
      <c r="A4" s="22" t="s">
        <v>140</v>
      </c>
      <c r="B4" s="24"/>
      <c r="C4" s="25"/>
      <c r="D4" s="25"/>
      <c r="E4" s="29"/>
      <c r="F4" s="29"/>
      <c r="G4" s="29"/>
      <c r="H4" s="25"/>
      <c r="I4" s="29"/>
      <c r="J4" s="29"/>
      <c r="K4" s="29"/>
      <c r="L4" s="121"/>
    </row>
    <row r="5" spans="1:13" s="12" customFormat="1" ht="24" customHeight="1">
      <c r="B5" s="30"/>
      <c r="C5" s="25"/>
      <c r="D5" s="25"/>
      <c r="E5" s="29"/>
      <c r="F5" s="29"/>
      <c r="G5" s="27"/>
      <c r="H5" s="25"/>
      <c r="I5" s="29"/>
      <c r="J5" s="29"/>
      <c r="K5" s="27" t="s">
        <v>97</v>
      </c>
      <c r="L5" s="121"/>
    </row>
    <row r="6" spans="1:13" s="12" customFormat="1" ht="24" customHeight="1">
      <c r="B6" s="30"/>
      <c r="C6" s="25"/>
      <c r="D6" s="25"/>
      <c r="E6" s="138" t="s">
        <v>137</v>
      </c>
      <c r="F6" s="138"/>
      <c r="G6" s="138"/>
      <c r="H6" s="122"/>
      <c r="I6" s="138" t="s">
        <v>138</v>
      </c>
      <c r="J6" s="138"/>
      <c r="K6" s="138"/>
      <c r="L6" s="121"/>
    </row>
    <row r="7" spans="1:13" s="12" customFormat="1" ht="24" customHeight="1">
      <c r="B7" s="30"/>
      <c r="C7" s="25"/>
      <c r="D7" s="25"/>
      <c r="E7" s="139" t="s">
        <v>139</v>
      </c>
      <c r="F7" s="139"/>
      <c r="G7" s="139"/>
      <c r="H7" s="122"/>
      <c r="I7" s="139" t="s">
        <v>139</v>
      </c>
      <c r="J7" s="139"/>
      <c r="K7" s="139"/>
      <c r="L7" s="123"/>
    </row>
    <row r="8" spans="1:13" ht="24" customHeight="1">
      <c r="C8" s="31" t="s">
        <v>1</v>
      </c>
      <c r="E8" s="32" t="s">
        <v>132</v>
      </c>
      <c r="F8" s="3"/>
      <c r="G8" s="32" t="s">
        <v>125</v>
      </c>
      <c r="I8" s="32" t="s">
        <v>132</v>
      </c>
      <c r="J8" s="3"/>
      <c r="K8" s="32" t="s">
        <v>125</v>
      </c>
      <c r="L8" s="124"/>
    </row>
    <row r="9" spans="1:13" ht="24" customHeight="1">
      <c r="A9" s="4" t="s">
        <v>36</v>
      </c>
      <c r="C9" s="5"/>
      <c r="D9" s="6"/>
      <c r="E9" s="108"/>
      <c r="F9" s="108"/>
      <c r="G9" s="108"/>
      <c r="H9" s="6"/>
      <c r="I9" s="108"/>
      <c r="J9" s="108"/>
      <c r="K9" s="108"/>
      <c r="L9" s="125"/>
    </row>
    <row r="10" spans="1:13" ht="24" customHeight="1">
      <c r="A10" s="4" t="s">
        <v>37</v>
      </c>
      <c r="E10" s="108"/>
      <c r="F10" s="108"/>
      <c r="G10" s="108"/>
      <c r="I10" s="108"/>
      <c r="J10" s="108"/>
      <c r="K10" s="108"/>
      <c r="L10" s="125"/>
    </row>
    <row r="11" spans="1:13" ht="24" customHeight="1">
      <c r="A11" s="7" t="s">
        <v>38</v>
      </c>
      <c r="B11" s="8"/>
      <c r="D11" s="9"/>
      <c r="E11" s="109">
        <v>145909</v>
      </c>
      <c r="F11" s="109"/>
      <c r="G11" s="109">
        <v>227625</v>
      </c>
      <c r="H11" s="92"/>
      <c r="I11" s="109">
        <v>308363</v>
      </c>
      <c r="J11" s="109"/>
      <c r="K11" s="109">
        <v>477659</v>
      </c>
      <c r="L11" s="126"/>
      <c r="M11" s="111"/>
    </row>
    <row r="12" spans="1:13" ht="24" customHeight="1">
      <c r="A12" s="7" t="s">
        <v>83</v>
      </c>
      <c r="B12" s="8"/>
      <c r="D12" s="9"/>
      <c r="E12" s="109">
        <v>545875</v>
      </c>
      <c r="F12" s="109"/>
      <c r="G12" s="109">
        <v>391407</v>
      </c>
      <c r="H12" s="92"/>
      <c r="I12" s="109">
        <v>1085786</v>
      </c>
      <c r="J12" s="109"/>
      <c r="K12" s="109">
        <v>704133</v>
      </c>
      <c r="L12" s="126"/>
      <c r="M12" s="111"/>
    </row>
    <row r="13" spans="1:13" ht="24" customHeight="1">
      <c r="A13" s="7" t="s">
        <v>111</v>
      </c>
      <c r="B13" s="8"/>
      <c r="D13" s="9"/>
      <c r="E13" s="109">
        <v>30349</v>
      </c>
      <c r="F13" s="109"/>
      <c r="G13" s="109">
        <v>64266</v>
      </c>
      <c r="H13" s="92"/>
      <c r="I13" s="109">
        <v>81513</v>
      </c>
      <c r="J13" s="109"/>
      <c r="K13" s="109">
        <v>128171</v>
      </c>
      <c r="L13" s="126"/>
      <c r="M13" s="111"/>
    </row>
    <row r="14" spans="1:13" ht="24" customHeight="1">
      <c r="A14" s="7" t="s">
        <v>39</v>
      </c>
      <c r="B14" s="8"/>
      <c r="D14" s="10"/>
      <c r="E14" s="109">
        <v>20842</v>
      </c>
      <c r="F14" s="109"/>
      <c r="G14" s="109">
        <v>11309</v>
      </c>
      <c r="H14" s="11"/>
      <c r="I14" s="109">
        <v>36047</v>
      </c>
      <c r="J14" s="109"/>
      <c r="K14" s="109">
        <v>25192</v>
      </c>
      <c r="L14" s="126"/>
      <c r="M14" s="111"/>
    </row>
    <row r="15" spans="1:13" ht="24" customHeight="1">
      <c r="A15" s="4" t="s">
        <v>40</v>
      </c>
      <c r="D15" s="10"/>
      <c r="E15" s="110">
        <f>SUM(E11:E14)</f>
        <v>742975</v>
      </c>
      <c r="F15" s="109"/>
      <c r="G15" s="110">
        <f>SUM(G11:G14)</f>
        <v>694607</v>
      </c>
      <c r="H15" s="11"/>
      <c r="I15" s="110">
        <f>SUM(I11:I14)</f>
        <v>1511709</v>
      </c>
      <c r="J15" s="109"/>
      <c r="K15" s="110">
        <f>SUM(K11:K14)</f>
        <v>1335155</v>
      </c>
      <c r="L15" s="126"/>
      <c r="M15" s="111"/>
    </row>
    <row r="16" spans="1:13" ht="24" customHeight="1">
      <c r="A16" s="4" t="s">
        <v>41</v>
      </c>
      <c r="D16" s="10"/>
      <c r="E16" s="109"/>
      <c r="F16" s="109"/>
      <c r="G16" s="109"/>
      <c r="H16" s="11"/>
      <c r="I16" s="109"/>
      <c r="J16" s="109"/>
      <c r="K16" s="109"/>
      <c r="L16" s="126"/>
      <c r="M16" s="111"/>
    </row>
    <row r="17" spans="1:13" ht="24" customHeight="1">
      <c r="A17" s="7" t="s">
        <v>80</v>
      </c>
      <c r="B17" s="8"/>
      <c r="D17" s="9"/>
      <c r="E17" s="109">
        <v>307059</v>
      </c>
      <c r="F17" s="109"/>
      <c r="G17" s="109">
        <v>314101</v>
      </c>
      <c r="H17" s="92"/>
      <c r="I17" s="109">
        <v>627962</v>
      </c>
      <c r="J17" s="109"/>
      <c r="K17" s="109">
        <v>623891</v>
      </c>
      <c r="L17" s="126"/>
      <c r="M17" s="111"/>
    </row>
    <row r="18" spans="1:13" ht="24" customHeight="1">
      <c r="A18" s="7" t="s">
        <v>112</v>
      </c>
      <c r="B18" s="8"/>
      <c r="C18" s="9"/>
      <c r="D18" s="9"/>
      <c r="E18" s="109">
        <v>271434</v>
      </c>
      <c r="F18" s="109"/>
      <c r="G18" s="109">
        <v>127149</v>
      </c>
      <c r="H18" s="92"/>
      <c r="I18" s="111">
        <v>483515</v>
      </c>
      <c r="J18" s="109"/>
      <c r="K18" s="111">
        <v>202397</v>
      </c>
      <c r="L18" s="126"/>
      <c r="M18" s="111"/>
    </row>
    <row r="19" spans="1:13" ht="24" customHeight="1">
      <c r="A19" s="7" t="s">
        <v>84</v>
      </c>
      <c r="B19" s="8"/>
      <c r="C19" s="9"/>
      <c r="D19" s="9"/>
      <c r="E19" s="109">
        <v>60331</v>
      </c>
      <c r="F19" s="109"/>
      <c r="G19" s="109">
        <v>49944</v>
      </c>
      <c r="H19" s="92"/>
      <c r="I19" s="109">
        <v>128856</v>
      </c>
      <c r="J19" s="109"/>
      <c r="K19" s="109">
        <v>94751</v>
      </c>
      <c r="L19" s="126"/>
      <c r="M19" s="111"/>
    </row>
    <row r="20" spans="1:13" ht="24" customHeight="1">
      <c r="A20" s="4" t="s">
        <v>42</v>
      </c>
      <c r="D20" s="9"/>
      <c r="E20" s="110">
        <f>SUM(E17:E19)</f>
        <v>638824</v>
      </c>
      <c r="F20" s="109"/>
      <c r="G20" s="110">
        <f>SUM(G17:G19)</f>
        <v>491194</v>
      </c>
      <c r="H20" s="92"/>
      <c r="I20" s="110">
        <f>SUM(I17:I19)</f>
        <v>1240333</v>
      </c>
      <c r="J20" s="109"/>
      <c r="K20" s="110">
        <f>SUM(K17:K19)</f>
        <v>921039</v>
      </c>
      <c r="L20" s="126"/>
      <c r="M20" s="111"/>
    </row>
    <row r="21" spans="1:13" ht="24" customHeight="1">
      <c r="A21" s="21" t="s">
        <v>43</v>
      </c>
      <c r="D21" s="9"/>
      <c r="E21" s="109">
        <f>SUM(E15-E20)</f>
        <v>104151</v>
      </c>
      <c r="F21" s="109"/>
      <c r="G21" s="109">
        <f>SUM(G15-G20)</f>
        <v>203413</v>
      </c>
      <c r="H21" s="92"/>
      <c r="I21" s="109">
        <f>SUM(I15-I20)</f>
        <v>271376</v>
      </c>
      <c r="J21" s="109"/>
      <c r="K21" s="109">
        <f>SUM(K15-K20)</f>
        <v>414116</v>
      </c>
      <c r="L21" s="126"/>
      <c r="M21" s="111"/>
    </row>
    <row r="22" spans="1:13" ht="24" customHeight="1">
      <c r="A22" s="7" t="s">
        <v>44</v>
      </c>
      <c r="B22" s="12"/>
      <c r="D22" s="9"/>
      <c r="E22" s="112">
        <v>-139972</v>
      </c>
      <c r="F22" s="109"/>
      <c r="G22" s="112">
        <v>-102841</v>
      </c>
      <c r="H22" s="92"/>
      <c r="I22" s="112">
        <v>-278959</v>
      </c>
      <c r="J22" s="109"/>
      <c r="K22" s="112">
        <v>-187352</v>
      </c>
      <c r="L22" s="126"/>
      <c r="M22" s="111"/>
    </row>
    <row r="23" spans="1:13" ht="24" customHeight="1">
      <c r="A23" s="21" t="s">
        <v>152</v>
      </c>
      <c r="B23" s="12"/>
      <c r="D23" s="9"/>
      <c r="E23" s="109">
        <f>SUM(E21:E22)</f>
        <v>-35821</v>
      </c>
      <c r="F23" s="109"/>
      <c r="G23" s="109">
        <f>SUM(G21:G22)</f>
        <v>100572</v>
      </c>
      <c r="H23" s="92"/>
      <c r="I23" s="109">
        <f>SUM(I21:I22)</f>
        <v>-7583</v>
      </c>
      <c r="J23" s="109"/>
      <c r="K23" s="109">
        <f>SUM(K21:K22)</f>
        <v>226764</v>
      </c>
      <c r="L23" s="126"/>
      <c r="M23" s="111"/>
    </row>
    <row r="24" spans="1:13" ht="24" customHeight="1">
      <c r="A24" s="7" t="s">
        <v>153</v>
      </c>
      <c r="B24" s="12"/>
      <c r="C24" s="127">
        <v>14</v>
      </c>
      <c r="D24" s="9"/>
      <c r="E24" s="112">
        <v>7210</v>
      </c>
      <c r="F24" s="109"/>
      <c r="G24" s="112">
        <v>-20044</v>
      </c>
      <c r="H24" s="92"/>
      <c r="I24" s="112">
        <v>1567</v>
      </c>
      <c r="J24" s="109"/>
      <c r="K24" s="112">
        <v>-45273</v>
      </c>
      <c r="L24" s="126"/>
      <c r="M24" s="111"/>
    </row>
    <row r="25" spans="1:13" ht="24" customHeight="1">
      <c r="A25" s="14" t="s">
        <v>154</v>
      </c>
      <c r="C25" s="13"/>
      <c r="D25" s="9"/>
      <c r="E25" s="113">
        <f>SUM(E23:E24)</f>
        <v>-28611</v>
      </c>
      <c r="F25" s="15"/>
      <c r="G25" s="113">
        <f>SUM(G23:G24)</f>
        <v>80528</v>
      </c>
      <c r="H25" s="92"/>
      <c r="I25" s="113">
        <f>SUM(I23:I24)</f>
        <v>-6016</v>
      </c>
      <c r="J25" s="15"/>
      <c r="K25" s="113">
        <f>SUM(K23:K24)</f>
        <v>181491</v>
      </c>
      <c r="L25" s="128"/>
      <c r="M25" s="111"/>
    </row>
    <row r="26" spans="1:13" ht="24" customHeight="1">
      <c r="A26" s="14"/>
      <c r="C26" s="13"/>
      <c r="D26" s="9"/>
      <c r="E26" s="15"/>
      <c r="F26" s="15"/>
      <c r="G26" s="15"/>
      <c r="H26" s="92"/>
      <c r="I26" s="15"/>
      <c r="J26" s="15"/>
      <c r="K26" s="15"/>
      <c r="L26" s="128"/>
    </row>
    <row r="27" spans="1:13" ht="24" customHeight="1">
      <c r="A27" s="14" t="s">
        <v>45</v>
      </c>
      <c r="C27" s="13"/>
      <c r="D27" s="9"/>
      <c r="E27" s="111"/>
      <c r="F27" s="109"/>
      <c r="G27" s="111"/>
      <c r="H27" s="92"/>
      <c r="I27" s="111"/>
      <c r="J27" s="109"/>
      <c r="K27" s="111"/>
      <c r="L27" s="128"/>
    </row>
    <row r="28" spans="1:13" ht="24" customHeight="1">
      <c r="A28" s="14" t="s">
        <v>94</v>
      </c>
      <c r="C28" s="13"/>
      <c r="D28" s="9"/>
      <c r="E28" s="112">
        <v>0</v>
      </c>
      <c r="F28" s="109"/>
      <c r="G28" s="112">
        <v>0</v>
      </c>
      <c r="H28" s="92"/>
      <c r="I28" s="112">
        <v>0</v>
      </c>
      <c r="J28" s="109"/>
      <c r="K28" s="112">
        <v>0</v>
      </c>
      <c r="L28" s="128"/>
    </row>
    <row r="29" spans="1:13" s="16" customFormat="1" ht="24" customHeight="1">
      <c r="A29" s="14"/>
      <c r="C29" s="13"/>
      <c r="D29" s="9"/>
      <c r="E29" s="17"/>
      <c r="F29" s="17"/>
      <c r="G29" s="17"/>
      <c r="H29" s="92"/>
      <c r="I29" s="17"/>
      <c r="J29" s="17"/>
      <c r="K29" s="17"/>
      <c r="L29" s="129"/>
      <c r="M29" s="2"/>
    </row>
    <row r="30" spans="1:13" s="16" customFormat="1" ht="24" customHeight="1" thickBot="1">
      <c r="A30" s="14" t="s">
        <v>155</v>
      </c>
      <c r="C30" s="13"/>
      <c r="D30" s="9"/>
      <c r="E30" s="115">
        <f>SUM(E28,E25)</f>
        <v>-28611</v>
      </c>
      <c r="F30" s="15"/>
      <c r="G30" s="115">
        <f>SUM(G28,G25)</f>
        <v>80528</v>
      </c>
      <c r="H30" s="92"/>
      <c r="I30" s="115">
        <f>SUM(I28,I25)</f>
        <v>-6016</v>
      </c>
      <c r="J30" s="15"/>
      <c r="K30" s="115">
        <f>SUM(K28,K25)</f>
        <v>181491</v>
      </c>
      <c r="L30" s="128"/>
      <c r="M30" s="2"/>
    </row>
    <row r="31" spans="1:13" s="16" customFormat="1" ht="24" customHeight="1" thickTop="1">
      <c r="A31" s="14"/>
      <c r="C31" s="13"/>
      <c r="D31" s="9"/>
      <c r="E31" s="17"/>
      <c r="F31" s="17"/>
      <c r="G31" s="17"/>
      <c r="H31" s="9"/>
      <c r="I31" s="17"/>
      <c r="J31" s="17"/>
      <c r="K31" s="17"/>
      <c r="L31" s="129"/>
      <c r="M31" s="2"/>
    </row>
    <row r="32" spans="1:13" ht="24" customHeight="1">
      <c r="A32" s="4" t="s">
        <v>156</v>
      </c>
      <c r="C32" s="68">
        <v>16</v>
      </c>
      <c r="D32" s="9"/>
      <c r="E32" s="15"/>
      <c r="F32" s="15"/>
      <c r="G32" s="15"/>
      <c r="H32" s="9"/>
      <c r="I32" s="15"/>
      <c r="J32" s="15"/>
      <c r="K32" s="15"/>
      <c r="L32" s="128"/>
    </row>
    <row r="33" spans="1:12" ht="24" customHeight="1" thickBot="1">
      <c r="A33" s="7" t="s">
        <v>157</v>
      </c>
      <c r="B33" s="8"/>
      <c r="C33" s="9"/>
      <c r="D33" s="9"/>
      <c r="E33" s="132">
        <f>E25/E34</f>
        <v>-7.5094488188976374E-3</v>
      </c>
      <c r="F33" s="133"/>
      <c r="G33" s="132">
        <f>G25/G34</f>
        <v>2.1135958005249342E-2</v>
      </c>
      <c r="H33" s="134"/>
      <c r="I33" s="132">
        <f>I25/I34</f>
        <v>-1.5790026246719161E-3</v>
      </c>
      <c r="J33" s="133"/>
      <c r="K33" s="132">
        <f>K25/K34</f>
        <v>4.7635433070866144E-2</v>
      </c>
      <c r="L33" s="130"/>
    </row>
    <row r="34" spans="1:12" ht="24" customHeight="1" thickTop="1" thickBot="1">
      <c r="A34" s="18" t="s">
        <v>98</v>
      </c>
      <c r="B34" s="8"/>
      <c r="D34" s="19"/>
      <c r="E34" s="115">
        <v>3810000</v>
      </c>
      <c r="F34" s="15"/>
      <c r="G34" s="115">
        <v>3810000</v>
      </c>
      <c r="H34" s="106"/>
      <c r="I34" s="115">
        <v>3810000</v>
      </c>
      <c r="J34" s="15"/>
      <c r="K34" s="115">
        <v>3810000</v>
      </c>
      <c r="L34" s="128"/>
    </row>
    <row r="35" spans="1:12" ht="24" customHeight="1" thickTop="1">
      <c r="A35" s="18"/>
      <c r="B35" s="8"/>
      <c r="D35" s="19"/>
      <c r="E35" s="108"/>
      <c r="F35" s="108"/>
      <c r="G35" s="108"/>
      <c r="H35" s="19"/>
      <c r="I35" s="108"/>
      <c r="J35" s="108"/>
      <c r="K35" s="108"/>
      <c r="L35" s="125"/>
    </row>
    <row r="36" spans="1:12" ht="24" customHeight="1">
      <c r="A36" s="1" t="s">
        <v>16</v>
      </c>
      <c r="D36" s="19"/>
      <c r="E36" s="108"/>
      <c r="F36" s="108"/>
      <c r="G36" s="108"/>
      <c r="H36" s="19"/>
      <c r="I36" s="108"/>
      <c r="J36" s="108"/>
      <c r="K36" s="108"/>
      <c r="L36" s="125"/>
    </row>
    <row r="37" spans="1:12" ht="24" customHeight="1">
      <c r="E37" s="28"/>
      <c r="F37" s="28"/>
      <c r="G37" s="28"/>
      <c r="I37" s="28"/>
      <c r="J37" s="28"/>
      <c r="K37" s="28"/>
      <c r="L37" s="102"/>
    </row>
  </sheetData>
  <mergeCells count="4"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  <ignoredErrors>
    <ignoredError sqref="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K27"/>
  <sheetViews>
    <sheetView showGridLines="0" tabSelected="1" view="pageBreakPreview" zoomScale="85" zoomScaleNormal="130" zoomScaleSheetLayoutView="85" workbookViewId="0">
      <selection activeCell="G3" sqref="G3"/>
    </sheetView>
  </sheetViews>
  <sheetFormatPr defaultColWidth="15.44140625" defaultRowHeight="24" customHeight="1"/>
  <cols>
    <col min="1" max="1" width="44.21875" style="2" customWidth="1"/>
    <col min="2" max="2" width="0.77734375" style="2" customWidth="1"/>
    <col min="3" max="3" width="15.109375" style="23" customWidth="1"/>
    <col min="4" max="4" width="1" style="2" customWidth="1"/>
    <col min="5" max="5" width="15.109375" style="23" customWidth="1"/>
    <col min="6" max="6" width="1" style="23" customWidth="1"/>
    <col min="7" max="7" width="15.109375" style="23" customWidth="1"/>
    <col min="8" max="8" width="1" style="23" customWidth="1"/>
    <col min="9" max="9" width="15.109375" style="23" customWidth="1"/>
    <col min="10" max="10" width="1" style="2" customWidth="1"/>
    <col min="11" max="11" width="15.109375" style="23" customWidth="1"/>
    <col min="12" max="12" width="0.5546875" style="2" customWidth="1"/>
    <col min="13" max="13" width="12.44140625" style="2" bestFit="1" customWidth="1"/>
    <col min="14" max="218" width="8" style="2" customWidth="1"/>
    <col min="219" max="219" width="31.21875" style="2" customWidth="1"/>
    <col min="220" max="220" width="8.5546875" style="2" customWidth="1"/>
    <col min="221" max="221" width="6.5546875" style="2" customWidth="1"/>
    <col min="222" max="222" width="5.44140625" style="2" customWidth="1"/>
    <col min="223" max="223" width="46.5546875" style="2" customWidth="1"/>
    <col min="224" max="224" width="1.21875" style="2" customWidth="1"/>
    <col min="225" max="16384" width="15.44140625" style="2"/>
  </cols>
  <sheetData>
    <row r="1" spans="1:11" ht="24" customHeight="1">
      <c r="K1" s="15" t="s">
        <v>92</v>
      </c>
    </row>
    <row r="2" spans="1:11" ht="24" customHeight="1">
      <c r="A2" s="21" t="s">
        <v>120</v>
      </c>
      <c r="B2" s="21"/>
      <c r="C2" s="33"/>
      <c r="D2" s="21"/>
      <c r="E2" s="33"/>
      <c r="F2" s="33"/>
      <c r="G2" s="33"/>
      <c r="H2" s="33"/>
      <c r="I2" s="33"/>
      <c r="J2" s="26"/>
      <c r="K2" s="2"/>
    </row>
    <row r="3" spans="1:11" ht="24" customHeight="1">
      <c r="A3" s="26" t="s">
        <v>46</v>
      </c>
      <c r="B3" s="26"/>
      <c r="C3" s="33"/>
      <c r="D3" s="26"/>
      <c r="E3" s="33"/>
      <c r="F3" s="33"/>
      <c r="G3" s="33"/>
      <c r="H3" s="33"/>
      <c r="I3" s="33"/>
      <c r="J3" s="26"/>
      <c r="K3" s="33"/>
    </row>
    <row r="4" spans="1:11" ht="24" customHeight="1">
      <c r="A4" s="22" t="s">
        <v>141</v>
      </c>
      <c r="B4" s="22"/>
      <c r="C4" s="33"/>
      <c r="D4" s="22"/>
      <c r="E4" s="33"/>
      <c r="F4" s="33"/>
      <c r="G4" s="33"/>
      <c r="H4" s="33"/>
      <c r="I4" s="33"/>
      <c r="J4" s="26"/>
      <c r="K4" s="33"/>
    </row>
    <row r="5" spans="1:11" ht="24" customHeight="1">
      <c r="C5" s="34"/>
      <c r="E5" s="34"/>
      <c r="F5" s="34"/>
      <c r="G5" s="34"/>
      <c r="H5" s="34"/>
      <c r="I5" s="34"/>
      <c r="J5" s="35"/>
      <c r="K5" s="27" t="s">
        <v>89</v>
      </c>
    </row>
    <row r="6" spans="1:11" s="10" customFormat="1" ht="24" customHeight="1">
      <c r="C6" s="104" t="s">
        <v>128</v>
      </c>
      <c r="E6" s="104"/>
      <c r="G6" s="140" t="s">
        <v>167</v>
      </c>
      <c r="H6" s="140"/>
      <c r="I6" s="140"/>
    </row>
    <row r="7" spans="1:11" s="10" customFormat="1" ht="24" customHeight="1">
      <c r="C7" s="104" t="s">
        <v>129</v>
      </c>
      <c r="E7" s="104"/>
      <c r="G7" s="36" t="s">
        <v>99</v>
      </c>
      <c r="H7" s="36"/>
      <c r="I7" s="36" t="s">
        <v>101</v>
      </c>
    </row>
    <row r="8" spans="1:11" s="10" customFormat="1" ht="24" customHeight="1">
      <c r="C8" s="37" t="s">
        <v>47</v>
      </c>
      <c r="E8" s="37" t="s">
        <v>119</v>
      </c>
      <c r="G8" s="38" t="s">
        <v>100</v>
      </c>
      <c r="H8" s="36"/>
      <c r="I8" s="103" t="s">
        <v>168</v>
      </c>
      <c r="K8" s="39" t="s">
        <v>48</v>
      </c>
    </row>
    <row r="9" spans="1:11" ht="24" customHeight="1">
      <c r="A9" s="20" t="s">
        <v>126</v>
      </c>
      <c r="B9" s="1"/>
      <c r="C9" s="11">
        <v>3810000</v>
      </c>
      <c r="D9" s="1"/>
      <c r="E9" s="11">
        <v>715342</v>
      </c>
      <c r="F9" s="11"/>
      <c r="G9" s="11">
        <v>73674</v>
      </c>
      <c r="H9" s="11"/>
      <c r="I9" s="11">
        <v>645325</v>
      </c>
      <c r="J9" s="11"/>
      <c r="K9" s="105">
        <v>5244341</v>
      </c>
    </row>
    <row r="10" spans="1:11" ht="24" customHeight="1">
      <c r="A10" s="93" t="s">
        <v>93</v>
      </c>
      <c r="B10" s="1"/>
      <c r="C10" s="40">
        <v>0</v>
      </c>
      <c r="D10" s="1"/>
      <c r="E10" s="40">
        <v>0</v>
      </c>
      <c r="F10" s="11"/>
      <c r="G10" s="40">
        <v>0</v>
      </c>
      <c r="H10" s="11"/>
      <c r="I10" s="40">
        <v>181491</v>
      </c>
      <c r="J10" s="11"/>
      <c r="K10" s="40">
        <v>181491</v>
      </c>
    </row>
    <row r="11" spans="1:11" ht="24" customHeight="1">
      <c r="A11" s="93" t="s">
        <v>94</v>
      </c>
      <c r="B11" s="1"/>
      <c r="C11" s="41">
        <v>0</v>
      </c>
      <c r="D11" s="1"/>
      <c r="E11" s="41">
        <v>0</v>
      </c>
      <c r="F11" s="11"/>
      <c r="G11" s="41">
        <v>0</v>
      </c>
      <c r="H11" s="11"/>
      <c r="I11" s="41">
        <v>0</v>
      </c>
      <c r="J11" s="11"/>
      <c r="K11" s="41">
        <v>0</v>
      </c>
    </row>
    <row r="12" spans="1:11" ht="24" customHeight="1">
      <c r="A12" s="93" t="s">
        <v>91</v>
      </c>
      <c r="B12" s="1"/>
      <c r="C12" s="11">
        <v>0</v>
      </c>
      <c r="D12" s="1"/>
      <c r="E12" s="11">
        <v>0</v>
      </c>
      <c r="F12" s="11"/>
      <c r="G12" s="11">
        <v>0</v>
      </c>
      <c r="H12" s="11"/>
      <c r="I12" s="11">
        <v>181491</v>
      </c>
      <c r="J12" s="11"/>
      <c r="K12" s="11">
        <v>181491</v>
      </c>
    </row>
    <row r="13" spans="1:11" ht="24" customHeight="1">
      <c r="A13" s="93" t="s">
        <v>148</v>
      </c>
      <c r="B13" s="1"/>
      <c r="C13" s="11">
        <v>0</v>
      </c>
      <c r="D13" s="1"/>
      <c r="E13" s="11">
        <v>0</v>
      </c>
      <c r="F13" s="11"/>
      <c r="G13" s="11">
        <v>0</v>
      </c>
      <c r="H13" s="11"/>
      <c r="I13" s="11">
        <v>-253746</v>
      </c>
      <c r="J13" s="11"/>
      <c r="K13" s="11">
        <v>-253746</v>
      </c>
    </row>
    <row r="14" spans="1:11" ht="24" customHeight="1" thickBot="1">
      <c r="A14" s="4" t="s">
        <v>142</v>
      </c>
      <c r="B14" s="1"/>
      <c r="C14" s="42">
        <v>3810000</v>
      </c>
      <c r="D14" s="1"/>
      <c r="E14" s="42">
        <v>715342</v>
      </c>
      <c r="F14" s="11"/>
      <c r="G14" s="42">
        <v>73674</v>
      </c>
      <c r="H14" s="11"/>
      <c r="I14" s="42">
        <v>573070</v>
      </c>
      <c r="J14" s="11"/>
      <c r="K14" s="42">
        <v>5172086</v>
      </c>
    </row>
    <row r="15" spans="1:11" ht="24" customHeight="1" thickTop="1">
      <c r="A15" s="4"/>
      <c r="B15" s="1"/>
      <c r="C15" s="11"/>
      <c r="D15" s="1"/>
      <c r="E15" s="11"/>
      <c r="F15" s="11"/>
      <c r="G15" s="11"/>
      <c r="H15" s="11"/>
      <c r="I15" s="11"/>
      <c r="J15" s="11"/>
      <c r="K15" s="11"/>
    </row>
    <row r="16" spans="1:11" ht="24" customHeight="1">
      <c r="A16" s="20" t="s">
        <v>130</v>
      </c>
      <c r="B16" s="1"/>
      <c r="C16" s="11">
        <v>3810000</v>
      </c>
      <c r="D16" s="1"/>
      <c r="E16" s="11">
        <v>715342</v>
      </c>
      <c r="F16" s="11"/>
      <c r="G16" s="11">
        <v>94775</v>
      </c>
      <c r="H16" s="11"/>
      <c r="I16" s="11">
        <v>795970</v>
      </c>
      <c r="J16" s="11"/>
      <c r="K16" s="11">
        <v>5416087</v>
      </c>
    </row>
    <row r="17" spans="1:11" ht="24" customHeight="1">
      <c r="A17" s="93" t="s">
        <v>158</v>
      </c>
      <c r="B17" s="1"/>
      <c r="C17" s="40">
        <v>0</v>
      </c>
      <c r="D17" s="1"/>
      <c r="E17" s="40">
        <v>0</v>
      </c>
      <c r="F17" s="11"/>
      <c r="G17" s="40">
        <v>0</v>
      </c>
      <c r="H17" s="11"/>
      <c r="I17" s="40">
        <f>PL!I25</f>
        <v>-6016</v>
      </c>
      <c r="J17" s="11"/>
      <c r="K17" s="40">
        <f>SUM(C17:I17)</f>
        <v>-6016</v>
      </c>
    </row>
    <row r="18" spans="1:11" ht="24" customHeight="1">
      <c r="A18" s="93" t="s">
        <v>94</v>
      </c>
      <c r="B18" s="1"/>
      <c r="C18" s="41">
        <v>0</v>
      </c>
      <c r="D18" s="1"/>
      <c r="E18" s="41">
        <v>0</v>
      </c>
      <c r="F18" s="11"/>
      <c r="G18" s="41">
        <v>0</v>
      </c>
      <c r="H18" s="11"/>
      <c r="I18" s="41">
        <v>0</v>
      </c>
      <c r="J18" s="11"/>
      <c r="K18" s="41">
        <f>SUM(C18:I18)</f>
        <v>0</v>
      </c>
    </row>
    <row r="19" spans="1:11" ht="24" customHeight="1">
      <c r="A19" s="93" t="s">
        <v>159</v>
      </c>
      <c r="B19" s="1"/>
      <c r="C19" s="11">
        <f>SUM(C17:C18)</f>
        <v>0</v>
      </c>
      <c r="D19" s="1"/>
      <c r="E19" s="11">
        <f>SUM(E17:E18)</f>
        <v>0</v>
      </c>
      <c r="F19" s="11"/>
      <c r="G19" s="11">
        <f>SUM(G17:G18)</f>
        <v>0</v>
      </c>
      <c r="H19" s="11"/>
      <c r="I19" s="11">
        <f>SUM(I17:I18)</f>
        <v>-6016</v>
      </c>
      <c r="J19" s="11"/>
      <c r="K19" s="11">
        <f>SUM(K17:K18)</f>
        <v>-6016</v>
      </c>
    </row>
    <row r="20" spans="1:11" ht="24" customHeight="1">
      <c r="A20" s="93" t="s">
        <v>148</v>
      </c>
      <c r="B20" s="1"/>
      <c r="C20" s="11">
        <v>0</v>
      </c>
      <c r="D20" s="1"/>
      <c r="E20" s="11">
        <v>0</v>
      </c>
      <c r="F20" s="11"/>
      <c r="G20" s="11">
        <v>0</v>
      </c>
      <c r="H20" s="11"/>
      <c r="I20" s="11">
        <v>-253365</v>
      </c>
      <c r="J20" s="11"/>
      <c r="K20" s="11">
        <f>SUM(C20:I20)</f>
        <v>-253365</v>
      </c>
    </row>
    <row r="21" spans="1:11" ht="24" customHeight="1" thickBot="1">
      <c r="A21" s="4" t="s">
        <v>143</v>
      </c>
      <c r="B21" s="1"/>
      <c r="C21" s="42">
        <f>SUM(C16,C19:C20)</f>
        <v>3810000</v>
      </c>
      <c r="D21" s="1"/>
      <c r="E21" s="42">
        <f>SUM(E16,E19:E20)</f>
        <v>715342</v>
      </c>
      <c r="F21" s="11"/>
      <c r="G21" s="42">
        <f>SUM(G16,G19:G20)</f>
        <v>94775</v>
      </c>
      <c r="H21" s="11"/>
      <c r="I21" s="42">
        <f>SUM(I16,I19:I20)</f>
        <v>536589</v>
      </c>
      <c r="J21" s="11"/>
      <c r="K21" s="42">
        <f>SUM(K16,K19:K20)</f>
        <v>5156706</v>
      </c>
    </row>
    <row r="22" spans="1:11" ht="24" customHeight="1" thickTop="1">
      <c r="A22" s="1"/>
      <c r="B22" s="1"/>
      <c r="C22" s="23">
        <f>C21-BS!E68</f>
        <v>0</v>
      </c>
      <c r="D22" s="1"/>
      <c r="E22" s="23">
        <f>E21-BS!E69</f>
        <v>0</v>
      </c>
      <c r="G22" s="23">
        <f>G21-BS!E71</f>
        <v>0</v>
      </c>
      <c r="I22" s="23">
        <f>I21-BS!E72</f>
        <v>0</v>
      </c>
      <c r="J22" s="23"/>
      <c r="K22" s="23">
        <f>K21-BS!E73</f>
        <v>0</v>
      </c>
    </row>
    <row r="23" spans="1:11" ht="24" customHeight="1">
      <c r="A23" s="1" t="s">
        <v>16</v>
      </c>
      <c r="B23" s="1"/>
      <c r="D23" s="1"/>
      <c r="J23" s="43"/>
    </row>
    <row r="27" spans="1:11" ht="24" customHeight="1">
      <c r="A27" s="93"/>
    </row>
  </sheetData>
  <mergeCells count="1">
    <mergeCell ref="G6:I6"/>
  </mergeCells>
  <phoneticPr fontId="19" type="noConversion"/>
  <pageMargins left="0.86614173228346458" right="0.47244094488188981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I74"/>
  <sheetViews>
    <sheetView showGridLines="0" view="pageBreakPreview" zoomScale="40" zoomScaleNormal="80" zoomScaleSheetLayoutView="40" workbookViewId="0">
      <selection activeCell="K64" sqref="K64"/>
    </sheetView>
  </sheetViews>
  <sheetFormatPr defaultRowHeight="24" customHeight="1"/>
  <cols>
    <col min="1" max="1" width="48.21875" style="1" customWidth="1"/>
    <col min="2" max="2" width="9.5546875" style="2" customWidth="1"/>
    <col min="3" max="3" width="11.21875" style="2" customWidth="1"/>
    <col min="4" max="4" width="5.6640625" style="2" customWidth="1"/>
    <col min="5" max="5" width="16.88671875" style="2" customWidth="1"/>
    <col min="6" max="6" width="0.77734375" style="2" customWidth="1"/>
    <col min="7" max="7" width="16.88671875" style="2" customWidth="1"/>
    <col min="8" max="182" width="9.44140625" style="2" customWidth="1"/>
    <col min="183" max="183" width="43.77734375" style="2" customWidth="1"/>
    <col min="184" max="184" width="1.44140625" style="2" customWidth="1"/>
    <col min="185" max="185" width="1.21875" style="2" customWidth="1"/>
    <col min="186" max="186" width="7.21875" style="2" customWidth="1"/>
    <col min="187" max="187" width="1.44140625" style="2" customWidth="1"/>
    <col min="188" max="188" width="13" style="2" customWidth="1"/>
    <col min="189" max="189" width="1.44140625" style="2" customWidth="1"/>
    <col min="190" max="190" width="13" style="2" customWidth="1"/>
    <col min="191" max="191" width="1.44140625" style="2" customWidth="1"/>
    <col min="192" max="192" width="13" style="2" customWidth="1"/>
    <col min="193" max="193" width="1.44140625" style="2" customWidth="1"/>
    <col min="194" max="194" width="13" style="2" customWidth="1"/>
    <col min="195" max="195" width="0.44140625" style="2" customWidth="1"/>
    <col min="196" max="196" width="17.44140625" style="2" customWidth="1"/>
    <col min="197" max="197" width="14.5546875" style="2" customWidth="1"/>
    <col min="198" max="198" width="14" style="2" bestFit="1" customWidth="1"/>
    <col min="199" max="200" width="13.5546875" style="2" customWidth="1"/>
    <col min="201" max="202" width="9.44140625" style="2" customWidth="1"/>
    <col min="203" max="210" width="0.5546875" style="2" customWidth="1"/>
    <col min="211" max="211" width="36" style="2" customWidth="1"/>
    <col min="212" max="212" width="1.44140625" style="2" customWidth="1"/>
    <col min="213" max="230" width="8.77734375" style="2"/>
    <col min="231" max="231" width="48.21875" style="2" customWidth="1"/>
    <col min="232" max="232" width="19.77734375" style="2" customWidth="1"/>
    <col min="233" max="233" width="8.77734375" style="2"/>
    <col min="234" max="234" width="2" style="2" customWidth="1"/>
    <col min="235" max="235" width="17" style="2" customWidth="1"/>
    <col min="236" max="236" width="0.77734375" style="2" customWidth="1"/>
    <col min="237" max="237" width="5.5546875" style="2" customWidth="1"/>
    <col min="238" max="238" width="12.21875" style="2" customWidth="1"/>
    <col min="239" max="240" width="16.44140625" style="2" customWidth="1"/>
    <col min="241" max="438" width="9.44140625" style="2" customWidth="1"/>
    <col min="439" max="439" width="43.77734375" style="2" customWidth="1"/>
    <col min="440" max="440" width="1.44140625" style="2" customWidth="1"/>
    <col min="441" max="441" width="1.21875" style="2" customWidth="1"/>
    <col min="442" max="442" width="7.21875" style="2" customWidth="1"/>
    <col min="443" max="443" width="1.44140625" style="2" customWidth="1"/>
    <col min="444" max="444" width="13" style="2" customWidth="1"/>
    <col min="445" max="445" width="1.44140625" style="2" customWidth="1"/>
    <col min="446" max="446" width="13" style="2" customWidth="1"/>
    <col min="447" max="447" width="1.44140625" style="2" customWidth="1"/>
    <col min="448" max="448" width="13" style="2" customWidth="1"/>
    <col min="449" max="449" width="1.44140625" style="2" customWidth="1"/>
    <col min="450" max="450" width="13" style="2" customWidth="1"/>
    <col min="451" max="451" width="0.44140625" style="2" customWidth="1"/>
    <col min="452" max="452" width="17.44140625" style="2" customWidth="1"/>
    <col min="453" max="453" width="14.5546875" style="2" customWidth="1"/>
    <col min="454" max="454" width="14" style="2" bestFit="1" customWidth="1"/>
    <col min="455" max="456" width="13.5546875" style="2" customWidth="1"/>
    <col min="457" max="458" width="9.44140625" style="2" customWidth="1"/>
    <col min="459" max="466" width="0.5546875" style="2" customWidth="1"/>
    <col min="467" max="467" width="36" style="2" customWidth="1"/>
    <col min="468" max="468" width="1.44140625" style="2" customWidth="1"/>
    <col min="469" max="486" width="8.77734375" style="2"/>
    <col min="487" max="487" width="48.21875" style="2" customWidth="1"/>
    <col min="488" max="488" width="19.77734375" style="2" customWidth="1"/>
    <col min="489" max="489" width="8.77734375" style="2"/>
    <col min="490" max="490" width="2" style="2" customWidth="1"/>
    <col min="491" max="491" width="17" style="2" customWidth="1"/>
    <col min="492" max="492" width="0.77734375" style="2" customWidth="1"/>
    <col min="493" max="493" width="5.5546875" style="2" customWidth="1"/>
    <col min="494" max="494" width="12.21875" style="2" customWidth="1"/>
    <col min="495" max="496" width="16.44140625" style="2" customWidth="1"/>
    <col min="497" max="694" width="9.44140625" style="2" customWidth="1"/>
    <col min="695" max="695" width="43.77734375" style="2" customWidth="1"/>
    <col min="696" max="696" width="1.44140625" style="2" customWidth="1"/>
    <col min="697" max="697" width="1.21875" style="2" customWidth="1"/>
    <col min="698" max="698" width="7.21875" style="2" customWidth="1"/>
    <col min="699" max="699" width="1.44140625" style="2" customWidth="1"/>
    <col min="700" max="700" width="13" style="2" customWidth="1"/>
    <col min="701" max="701" width="1.44140625" style="2" customWidth="1"/>
    <col min="702" max="702" width="13" style="2" customWidth="1"/>
    <col min="703" max="703" width="1.44140625" style="2" customWidth="1"/>
    <col min="704" max="704" width="13" style="2" customWidth="1"/>
    <col min="705" max="705" width="1.44140625" style="2" customWidth="1"/>
    <col min="706" max="706" width="13" style="2" customWidth="1"/>
    <col min="707" max="707" width="0.44140625" style="2" customWidth="1"/>
    <col min="708" max="708" width="17.44140625" style="2" customWidth="1"/>
    <col min="709" max="709" width="14.5546875" style="2" customWidth="1"/>
    <col min="710" max="710" width="14" style="2" bestFit="1" customWidth="1"/>
    <col min="711" max="712" width="13.5546875" style="2" customWidth="1"/>
    <col min="713" max="714" width="9.44140625" style="2" customWidth="1"/>
    <col min="715" max="722" width="0.5546875" style="2" customWidth="1"/>
    <col min="723" max="723" width="36" style="2" customWidth="1"/>
    <col min="724" max="724" width="1.44140625" style="2" customWidth="1"/>
    <col min="725" max="742" width="8.77734375" style="2"/>
    <col min="743" max="743" width="48.21875" style="2" customWidth="1"/>
    <col min="744" max="744" width="19.77734375" style="2" customWidth="1"/>
    <col min="745" max="745" width="8.77734375" style="2"/>
    <col min="746" max="746" width="2" style="2" customWidth="1"/>
    <col min="747" max="747" width="17" style="2" customWidth="1"/>
    <col min="748" max="748" width="0.77734375" style="2" customWidth="1"/>
    <col min="749" max="749" width="5.5546875" style="2" customWidth="1"/>
    <col min="750" max="750" width="12.21875" style="2" customWidth="1"/>
    <col min="751" max="752" width="16.44140625" style="2" customWidth="1"/>
    <col min="753" max="950" width="9.44140625" style="2" customWidth="1"/>
    <col min="951" max="951" width="43.77734375" style="2" customWidth="1"/>
    <col min="952" max="952" width="1.44140625" style="2" customWidth="1"/>
    <col min="953" max="953" width="1.21875" style="2" customWidth="1"/>
    <col min="954" max="954" width="7.21875" style="2" customWidth="1"/>
    <col min="955" max="955" width="1.44140625" style="2" customWidth="1"/>
    <col min="956" max="956" width="13" style="2" customWidth="1"/>
    <col min="957" max="957" width="1.44140625" style="2" customWidth="1"/>
    <col min="958" max="958" width="13" style="2" customWidth="1"/>
    <col min="959" max="959" width="1.44140625" style="2" customWidth="1"/>
    <col min="960" max="960" width="13" style="2" customWidth="1"/>
    <col min="961" max="961" width="1.44140625" style="2" customWidth="1"/>
    <col min="962" max="962" width="13" style="2" customWidth="1"/>
    <col min="963" max="963" width="0.44140625" style="2" customWidth="1"/>
    <col min="964" max="964" width="17.44140625" style="2" customWidth="1"/>
    <col min="965" max="965" width="14.5546875" style="2" customWidth="1"/>
    <col min="966" max="966" width="14" style="2" bestFit="1" customWidth="1"/>
    <col min="967" max="968" width="13.5546875" style="2" customWidth="1"/>
    <col min="969" max="970" width="9.44140625" style="2" customWidth="1"/>
    <col min="971" max="978" width="0.5546875" style="2" customWidth="1"/>
    <col min="979" max="979" width="36" style="2" customWidth="1"/>
    <col min="980" max="980" width="1.44140625" style="2" customWidth="1"/>
    <col min="981" max="998" width="8.77734375" style="2"/>
    <col min="999" max="999" width="48.21875" style="2" customWidth="1"/>
    <col min="1000" max="1000" width="19.77734375" style="2" customWidth="1"/>
    <col min="1001" max="1001" width="8.77734375" style="2"/>
    <col min="1002" max="1002" width="2" style="2" customWidth="1"/>
    <col min="1003" max="1003" width="17" style="2" customWidth="1"/>
    <col min="1004" max="1004" width="0.77734375" style="2" customWidth="1"/>
    <col min="1005" max="1005" width="5.5546875" style="2" customWidth="1"/>
    <col min="1006" max="1006" width="12.21875" style="2" customWidth="1"/>
    <col min="1007" max="1008" width="16.44140625" style="2" customWidth="1"/>
    <col min="1009" max="1206" width="9.44140625" style="2" customWidth="1"/>
    <col min="1207" max="1207" width="43.77734375" style="2" customWidth="1"/>
    <col min="1208" max="1208" width="1.44140625" style="2" customWidth="1"/>
    <col min="1209" max="1209" width="1.21875" style="2" customWidth="1"/>
    <col min="1210" max="1210" width="7.21875" style="2" customWidth="1"/>
    <col min="1211" max="1211" width="1.44140625" style="2" customWidth="1"/>
    <col min="1212" max="1212" width="13" style="2" customWidth="1"/>
    <col min="1213" max="1213" width="1.44140625" style="2" customWidth="1"/>
    <col min="1214" max="1214" width="13" style="2" customWidth="1"/>
    <col min="1215" max="1215" width="1.44140625" style="2" customWidth="1"/>
    <col min="1216" max="1216" width="13" style="2" customWidth="1"/>
    <col min="1217" max="1217" width="1.44140625" style="2" customWidth="1"/>
    <col min="1218" max="1218" width="13" style="2" customWidth="1"/>
    <col min="1219" max="1219" width="0.44140625" style="2" customWidth="1"/>
    <col min="1220" max="1220" width="17.44140625" style="2" customWidth="1"/>
    <col min="1221" max="1221" width="14.5546875" style="2" customWidth="1"/>
    <col min="1222" max="1222" width="14" style="2" bestFit="1" customWidth="1"/>
    <col min="1223" max="1224" width="13.5546875" style="2" customWidth="1"/>
    <col min="1225" max="1226" width="9.44140625" style="2" customWidth="1"/>
    <col min="1227" max="1234" width="0.5546875" style="2" customWidth="1"/>
    <col min="1235" max="1235" width="36" style="2" customWidth="1"/>
    <col min="1236" max="1236" width="1.44140625" style="2" customWidth="1"/>
    <col min="1237" max="1254" width="8.77734375" style="2"/>
    <col min="1255" max="1255" width="48.21875" style="2" customWidth="1"/>
    <col min="1256" max="1256" width="19.77734375" style="2" customWidth="1"/>
    <col min="1257" max="1257" width="8.77734375" style="2"/>
    <col min="1258" max="1258" width="2" style="2" customWidth="1"/>
    <col min="1259" max="1259" width="17" style="2" customWidth="1"/>
    <col min="1260" max="1260" width="0.77734375" style="2" customWidth="1"/>
    <col min="1261" max="1261" width="5.5546875" style="2" customWidth="1"/>
    <col min="1262" max="1262" width="12.21875" style="2" customWidth="1"/>
    <col min="1263" max="1264" width="16.44140625" style="2" customWidth="1"/>
    <col min="1265" max="1462" width="9.44140625" style="2" customWidth="1"/>
    <col min="1463" max="1463" width="43.77734375" style="2" customWidth="1"/>
    <col min="1464" max="1464" width="1.44140625" style="2" customWidth="1"/>
    <col min="1465" max="1465" width="1.21875" style="2" customWidth="1"/>
    <col min="1466" max="1466" width="7.21875" style="2" customWidth="1"/>
    <col min="1467" max="1467" width="1.44140625" style="2" customWidth="1"/>
    <col min="1468" max="1468" width="13" style="2" customWidth="1"/>
    <col min="1469" max="1469" width="1.44140625" style="2" customWidth="1"/>
    <col min="1470" max="1470" width="13" style="2" customWidth="1"/>
    <col min="1471" max="1471" width="1.44140625" style="2" customWidth="1"/>
    <col min="1472" max="1472" width="13" style="2" customWidth="1"/>
    <col min="1473" max="1473" width="1.44140625" style="2" customWidth="1"/>
    <col min="1474" max="1474" width="13" style="2" customWidth="1"/>
    <col min="1475" max="1475" width="0.44140625" style="2" customWidth="1"/>
    <col min="1476" max="1476" width="17.44140625" style="2" customWidth="1"/>
    <col min="1477" max="1477" width="14.5546875" style="2" customWidth="1"/>
    <col min="1478" max="1478" width="14" style="2" bestFit="1" customWidth="1"/>
    <col min="1479" max="1480" width="13.5546875" style="2" customWidth="1"/>
    <col min="1481" max="1482" width="9.44140625" style="2" customWidth="1"/>
    <col min="1483" max="1490" width="0.5546875" style="2" customWidth="1"/>
    <col min="1491" max="1491" width="36" style="2" customWidth="1"/>
    <col min="1492" max="1492" width="1.44140625" style="2" customWidth="1"/>
    <col min="1493" max="1510" width="8.77734375" style="2"/>
    <col min="1511" max="1511" width="48.21875" style="2" customWidth="1"/>
    <col min="1512" max="1512" width="19.77734375" style="2" customWidth="1"/>
    <col min="1513" max="1513" width="8.77734375" style="2"/>
    <col min="1514" max="1514" width="2" style="2" customWidth="1"/>
    <col min="1515" max="1515" width="17" style="2" customWidth="1"/>
    <col min="1516" max="1516" width="0.77734375" style="2" customWidth="1"/>
    <col min="1517" max="1517" width="5.5546875" style="2" customWidth="1"/>
    <col min="1518" max="1518" width="12.21875" style="2" customWidth="1"/>
    <col min="1519" max="1520" width="16.44140625" style="2" customWidth="1"/>
    <col min="1521" max="1718" width="9.44140625" style="2" customWidth="1"/>
    <col min="1719" max="1719" width="43.77734375" style="2" customWidth="1"/>
    <col min="1720" max="1720" width="1.44140625" style="2" customWidth="1"/>
    <col min="1721" max="1721" width="1.21875" style="2" customWidth="1"/>
    <col min="1722" max="1722" width="7.21875" style="2" customWidth="1"/>
    <col min="1723" max="1723" width="1.44140625" style="2" customWidth="1"/>
    <col min="1724" max="1724" width="13" style="2" customWidth="1"/>
    <col min="1725" max="1725" width="1.44140625" style="2" customWidth="1"/>
    <col min="1726" max="1726" width="13" style="2" customWidth="1"/>
    <col min="1727" max="1727" width="1.44140625" style="2" customWidth="1"/>
    <col min="1728" max="1728" width="13" style="2" customWidth="1"/>
    <col min="1729" max="1729" width="1.44140625" style="2" customWidth="1"/>
    <col min="1730" max="1730" width="13" style="2" customWidth="1"/>
    <col min="1731" max="1731" width="0.44140625" style="2" customWidth="1"/>
    <col min="1732" max="1732" width="17.44140625" style="2" customWidth="1"/>
    <col min="1733" max="1733" width="14.5546875" style="2" customWidth="1"/>
    <col min="1734" max="1734" width="14" style="2" bestFit="1" customWidth="1"/>
    <col min="1735" max="1736" width="13.5546875" style="2" customWidth="1"/>
    <col min="1737" max="1738" width="9.44140625" style="2" customWidth="1"/>
    <col min="1739" max="1746" width="0.5546875" style="2" customWidth="1"/>
    <col min="1747" max="1747" width="36" style="2" customWidth="1"/>
    <col min="1748" max="1748" width="1.44140625" style="2" customWidth="1"/>
    <col min="1749" max="1766" width="8.77734375" style="2"/>
    <col min="1767" max="1767" width="48.21875" style="2" customWidth="1"/>
    <col min="1768" max="1768" width="19.77734375" style="2" customWidth="1"/>
    <col min="1769" max="1769" width="8.77734375" style="2"/>
    <col min="1770" max="1770" width="2" style="2" customWidth="1"/>
    <col min="1771" max="1771" width="17" style="2" customWidth="1"/>
    <col min="1772" max="1772" width="0.77734375" style="2" customWidth="1"/>
    <col min="1773" max="1773" width="5.5546875" style="2" customWidth="1"/>
    <col min="1774" max="1774" width="12.21875" style="2" customWidth="1"/>
    <col min="1775" max="1776" width="16.44140625" style="2" customWidth="1"/>
    <col min="1777" max="1974" width="9.44140625" style="2" customWidth="1"/>
    <col min="1975" max="1975" width="43.77734375" style="2" customWidth="1"/>
    <col min="1976" max="1976" width="1.44140625" style="2" customWidth="1"/>
    <col min="1977" max="1977" width="1.21875" style="2" customWidth="1"/>
    <col min="1978" max="1978" width="7.21875" style="2" customWidth="1"/>
    <col min="1979" max="1979" width="1.44140625" style="2" customWidth="1"/>
    <col min="1980" max="1980" width="13" style="2" customWidth="1"/>
    <col min="1981" max="1981" width="1.44140625" style="2" customWidth="1"/>
    <col min="1982" max="1982" width="13" style="2" customWidth="1"/>
    <col min="1983" max="1983" width="1.44140625" style="2" customWidth="1"/>
    <col min="1984" max="1984" width="13" style="2" customWidth="1"/>
    <col min="1985" max="1985" width="1.44140625" style="2" customWidth="1"/>
    <col min="1986" max="1986" width="13" style="2" customWidth="1"/>
    <col min="1987" max="1987" width="0.44140625" style="2" customWidth="1"/>
    <col min="1988" max="1988" width="17.44140625" style="2" customWidth="1"/>
    <col min="1989" max="1989" width="14.5546875" style="2" customWidth="1"/>
    <col min="1990" max="1990" width="14" style="2" bestFit="1" customWidth="1"/>
    <col min="1991" max="1992" width="13.5546875" style="2" customWidth="1"/>
    <col min="1993" max="1994" width="9.44140625" style="2" customWidth="1"/>
    <col min="1995" max="2002" width="0.5546875" style="2" customWidth="1"/>
    <col min="2003" max="2003" width="36" style="2" customWidth="1"/>
    <col min="2004" max="2004" width="1.44140625" style="2" customWidth="1"/>
    <col min="2005" max="2022" width="8.77734375" style="2"/>
    <col min="2023" max="2023" width="48.21875" style="2" customWidth="1"/>
    <col min="2024" max="2024" width="19.77734375" style="2" customWidth="1"/>
    <col min="2025" max="2025" width="8.77734375" style="2"/>
    <col min="2026" max="2026" width="2" style="2" customWidth="1"/>
    <col min="2027" max="2027" width="17" style="2" customWidth="1"/>
    <col min="2028" max="2028" width="0.77734375" style="2" customWidth="1"/>
    <col min="2029" max="2029" width="5.5546875" style="2" customWidth="1"/>
    <col min="2030" max="2030" width="12.21875" style="2" customWidth="1"/>
    <col min="2031" max="2032" width="16.44140625" style="2" customWidth="1"/>
    <col min="2033" max="2230" width="9.44140625" style="2" customWidth="1"/>
    <col min="2231" max="2231" width="43.77734375" style="2" customWidth="1"/>
    <col min="2232" max="2232" width="1.44140625" style="2" customWidth="1"/>
    <col min="2233" max="2233" width="1.21875" style="2" customWidth="1"/>
    <col min="2234" max="2234" width="7.21875" style="2" customWidth="1"/>
    <col min="2235" max="2235" width="1.44140625" style="2" customWidth="1"/>
    <col min="2236" max="2236" width="13" style="2" customWidth="1"/>
    <col min="2237" max="2237" width="1.44140625" style="2" customWidth="1"/>
    <col min="2238" max="2238" width="13" style="2" customWidth="1"/>
    <col min="2239" max="2239" width="1.44140625" style="2" customWidth="1"/>
    <col min="2240" max="2240" width="13" style="2" customWidth="1"/>
    <col min="2241" max="2241" width="1.44140625" style="2" customWidth="1"/>
    <col min="2242" max="2242" width="13" style="2" customWidth="1"/>
    <col min="2243" max="2243" width="0.44140625" style="2" customWidth="1"/>
    <col min="2244" max="2244" width="17.44140625" style="2" customWidth="1"/>
    <col min="2245" max="2245" width="14.5546875" style="2" customWidth="1"/>
    <col min="2246" max="2246" width="14" style="2" bestFit="1" customWidth="1"/>
    <col min="2247" max="2248" width="13.5546875" style="2" customWidth="1"/>
    <col min="2249" max="2250" width="9.44140625" style="2" customWidth="1"/>
    <col min="2251" max="2258" width="0.5546875" style="2" customWidth="1"/>
    <col min="2259" max="2259" width="36" style="2" customWidth="1"/>
    <col min="2260" max="2260" width="1.44140625" style="2" customWidth="1"/>
    <col min="2261" max="2278" width="8.77734375" style="2"/>
    <col min="2279" max="2279" width="48.21875" style="2" customWidth="1"/>
    <col min="2280" max="2280" width="19.77734375" style="2" customWidth="1"/>
    <col min="2281" max="2281" width="8.77734375" style="2"/>
    <col min="2282" max="2282" width="2" style="2" customWidth="1"/>
    <col min="2283" max="2283" width="17" style="2" customWidth="1"/>
    <col min="2284" max="2284" width="0.77734375" style="2" customWidth="1"/>
    <col min="2285" max="2285" width="5.5546875" style="2" customWidth="1"/>
    <col min="2286" max="2286" width="12.21875" style="2" customWidth="1"/>
    <col min="2287" max="2288" width="16.44140625" style="2" customWidth="1"/>
    <col min="2289" max="2486" width="9.44140625" style="2" customWidth="1"/>
    <col min="2487" max="2487" width="43.77734375" style="2" customWidth="1"/>
    <col min="2488" max="2488" width="1.44140625" style="2" customWidth="1"/>
    <col min="2489" max="2489" width="1.21875" style="2" customWidth="1"/>
    <col min="2490" max="2490" width="7.21875" style="2" customWidth="1"/>
    <col min="2491" max="2491" width="1.44140625" style="2" customWidth="1"/>
    <col min="2492" max="2492" width="13" style="2" customWidth="1"/>
    <col min="2493" max="2493" width="1.44140625" style="2" customWidth="1"/>
    <col min="2494" max="2494" width="13" style="2" customWidth="1"/>
    <col min="2495" max="2495" width="1.44140625" style="2" customWidth="1"/>
    <col min="2496" max="2496" width="13" style="2" customWidth="1"/>
    <col min="2497" max="2497" width="1.44140625" style="2" customWidth="1"/>
    <col min="2498" max="2498" width="13" style="2" customWidth="1"/>
    <col min="2499" max="2499" width="0.44140625" style="2" customWidth="1"/>
    <col min="2500" max="2500" width="17.44140625" style="2" customWidth="1"/>
    <col min="2501" max="2501" width="14.5546875" style="2" customWidth="1"/>
    <col min="2502" max="2502" width="14" style="2" bestFit="1" customWidth="1"/>
    <col min="2503" max="2504" width="13.5546875" style="2" customWidth="1"/>
    <col min="2505" max="2506" width="9.44140625" style="2" customWidth="1"/>
    <col min="2507" max="2514" width="0.5546875" style="2" customWidth="1"/>
    <col min="2515" max="2515" width="36" style="2" customWidth="1"/>
    <col min="2516" max="2516" width="1.44140625" style="2" customWidth="1"/>
    <col min="2517" max="2534" width="8.77734375" style="2"/>
    <col min="2535" max="2535" width="48.21875" style="2" customWidth="1"/>
    <col min="2536" max="2536" width="19.77734375" style="2" customWidth="1"/>
    <col min="2537" max="2537" width="8.77734375" style="2"/>
    <col min="2538" max="2538" width="2" style="2" customWidth="1"/>
    <col min="2539" max="2539" width="17" style="2" customWidth="1"/>
    <col min="2540" max="2540" width="0.77734375" style="2" customWidth="1"/>
    <col min="2541" max="2541" width="5.5546875" style="2" customWidth="1"/>
    <col min="2542" max="2542" width="12.21875" style="2" customWidth="1"/>
    <col min="2543" max="2544" width="16.44140625" style="2" customWidth="1"/>
    <col min="2545" max="2742" width="9.44140625" style="2" customWidth="1"/>
    <col min="2743" max="2743" width="43.77734375" style="2" customWidth="1"/>
    <col min="2744" max="2744" width="1.44140625" style="2" customWidth="1"/>
    <col min="2745" max="2745" width="1.21875" style="2" customWidth="1"/>
    <col min="2746" max="2746" width="7.21875" style="2" customWidth="1"/>
    <col min="2747" max="2747" width="1.44140625" style="2" customWidth="1"/>
    <col min="2748" max="2748" width="13" style="2" customWidth="1"/>
    <col min="2749" max="2749" width="1.44140625" style="2" customWidth="1"/>
    <col min="2750" max="2750" width="13" style="2" customWidth="1"/>
    <col min="2751" max="2751" width="1.44140625" style="2" customWidth="1"/>
    <col min="2752" max="2752" width="13" style="2" customWidth="1"/>
    <col min="2753" max="2753" width="1.44140625" style="2" customWidth="1"/>
    <col min="2754" max="2754" width="13" style="2" customWidth="1"/>
    <col min="2755" max="2755" width="0.44140625" style="2" customWidth="1"/>
    <col min="2756" max="2756" width="17.44140625" style="2" customWidth="1"/>
    <col min="2757" max="2757" width="14.5546875" style="2" customWidth="1"/>
    <col min="2758" max="2758" width="14" style="2" bestFit="1" customWidth="1"/>
    <col min="2759" max="2760" width="13.5546875" style="2" customWidth="1"/>
    <col min="2761" max="2762" width="9.44140625" style="2" customWidth="1"/>
    <col min="2763" max="2770" width="0.5546875" style="2" customWidth="1"/>
    <col min="2771" max="2771" width="36" style="2" customWidth="1"/>
    <col min="2772" max="2772" width="1.44140625" style="2" customWidth="1"/>
    <col min="2773" max="2790" width="8.77734375" style="2"/>
    <col min="2791" max="2791" width="48.21875" style="2" customWidth="1"/>
    <col min="2792" max="2792" width="19.77734375" style="2" customWidth="1"/>
    <col min="2793" max="2793" width="8.77734375" style="2"/>
    <col min="2794" max="2794" width="2" style="2" customWidth="1"/>
    <col min="2795" max="2795" width="17" style="2" customWidth="1"/>
    <col min="2796" max="2796" width="0.77734375" style="2" customWidth="1"/>
    <col min="2797" max="2797" width="5.5546875" style="2" customWidth="1"/>
    <col min="2798" max="2798" width="12.21875" style="2" customWidth="1"/>
    <col min="2799" max="2800" width="16.44140625" style="2" customWidth="1"/>
    <col min="2801" max="2998" width="9.44140625" style="2" customWidth="1"/>
    <col min="2999" max="2999" width="43.77734375" style="2" customWidth="1"/>
    <col min="3000" max="3000" width="1.44140625" style="2" customWidth="1"/>
    <col min="3001" max="3001" width="1.21875" style="2" customWidth="1"/>
    <col min="3002" max="3002" width="7.21875" style="2" customWidth="1"/>
    <col min="3003" max="3003" width="1.44140625" style="2" customWidth="1"/>
    <col min="3004" max="3004" width="13" style="2" customWidth="1"/>
    <col min="3005" max="3005" width="1.44140625" style="2" customWidth="1"/>
    <col min="3006" max="3006" width="13" style="2" customWidth="1"/>
    <col min="3007" max="3007" width="1.44140625" style="2" customWidth="1"/>
    <col min="3008" max="3008" width="13" style="2" customWidth="1"/>
    <col min="3009" max="3009" width="1.44140625" style="2" customWidth="1"/>
    <col min="3010" max="3010" width="13" style="2" customWidth="1"/>
    <col min="3011" max="3011" width="0.44140625" style="2" customWidth="1"/>
    <col min="3012" max="3012" width="17.44140625" style="2" customWidth="1"/>
    <col min="3013" max="3013" width="14.5546875" style="2" customWidth="1"/>
    <col min="3014" max="3014" width="14" style="2" bestFit="1" customWidth="1"/>
    <col min="3015" max="3016" width="13.5546875" style="2" customWidth="1"/>
    <col min="3017" max="3018" width="9.44140625" style="2" customWidth="1"/>
    <col min="3019" max="3026" width="0.5546875" style="2" customWidth="1"/>
    <col min="3027" max="3027" width="36" style="2" customWidth="1"/>
    <col min="3028" max="3028" width="1.44140625" style="2" customWidth="1"/>
    <col min="3029" max="3046" width="8.77734375" style="2"/>
    <col min="3047" max="3047" width="48.21875" style="2" customWidth="1"/>
    <col min="3048" max="3048" width="19.77734375" style="2" customWidth="1"/>
    <col min="3049" max="3049" width="8.77734375" style="2"/>
    <col min="3050" max="3050" width="2" style="2" customWidth="1"/>
    <col min="3051" max="3051" width="17" style="2" customWidth="1"/>
    <col min="3052" max="3052" width="0.77734375" style="2" customWidth="1"/>
    <col min="3053" max="3053" width="5.5546875" style="2" customWidth="1"/>
    <col min="3054" max="3054" width="12.21875" style="2" customWidth="1"/>
    <col min="3055" max="3056" width="16.44140625" style="2" customWidth="1"/>
    <col min="3057" max="3254" width="9.44140625" style="2" customWidth="1"/>
    <col min="3255" max="3255" width="43.77734375" style="2" customWidth="1"/>
    <col min="3256" max="3256" width="1.44140625" style="2" customWidth="1"/>
    <col min="3257" max="3257" width="1.21875" style="2" customWidth="1"/>
    <col min="3258" max="3258" width="7.21875" style="2" customWidth="1"/>
    <col min="3259" max="3259" width="1.44140625" style="2" customWidth="1"/>
    <col min="3260" max="3260" width="13" style="2" customWidth="1"/>
    <col min="3261" max="3261" width="1.44140625" style="2" customWidth="1"/>
    <col min="3262" max="3262" width="13" style="2" customWidth="1"/>
    <col min="3263" max="3263" width="1.44140625" style="2" customWidth="1"/>
    <col min="3264" max="3264" width="13" style="2" customWidth="1"/>
    <col min="3265" max="3265" width="1.44140625" style="2" customWidth="1"/>
    <col min="3266" max="3266" width="13" style="2" customWidth="1"/>
    <col min="3267" max="3267" width="0.44140625" style="2" customWidth="1"/>
    <col min="3268" max="3268" width="17.44140625" style="2" customWidth="1"/>
    <col min="3269" max="3269" width="14.5546875" style="2" customWidth="1"/>
    <col min="3270" max="3270" width="14" style="2" bestFit="1" customWidth="1"/>
    <col min="3271" max="3272" width="13.5546875" style="2" customWidth="1"/>
    <col min="3273" max="3274" width="9.44140625" style="2" customWidth="1"/>
    <col min="3275" max="3282" width="0.5546875" style="2" customWidth="1"/>
    <col min="3283" max="3283" width="36" style="2" customWidth="1"/>
    <col min="3284" max="3284" width="1.44140625" style="2" customWidth="1"/>
    <col min="3285" max="3302" width="8.77734375" style="2"/>
    <col min="3303" max="3303" width="48.21875" style="2" customWidth="1"/>
    <col min="3304" max="3304" width="19.77734375" style="2" customWidth="1"/>
    <col min="3305" max="3305" width="8.77734375" style="2"/>
    <col min="3306" max="3306" width="2" style="2" customWidth="1"/>
    <col min="3307" max="3307" width="17" style="2" customWidth="1"/>
    <col min="3308" max="3308" width="0.77734375" style="2" customWidth="1"/>
    <col min="3309" max="3309" width="5.5546875" style="2" customWidth="1"/>
    <col min="3310" max="3310" width="12.21875" style="2" customWidth="1"/>
    <col min="3311" max="3312" width="16.44140625" style="2" customWidth="1"/>
    <col min="3313" max="3510" width="9.44140625" style="2" customWidth="1"/>
    <col min="3511" max="3511" width="43.77734375" style="2" customWidth="1"/>
    <col min="3512" max="3512" width="1.44140625" style="2" customWidth="1"/>
    <col min="3513" max="3513" width="1.21875" style="2" customWidth="1"/>
    <col min="3514" max="3514" width="7.21875" style="2" customWidth="1"/>
    <col min="3515" max="3515" width="1.44140625" style="2" customWidth="1"/>
    <col min="3516" max="3516" width="13" style="2" customWidth="1"/>
    <col min="3517" max="3517" width="1.44140625" style="2" customWidth="1"/>
    <col min="3518" max="3518" width="13" style="2" customWidth="1"/>
    <col min="3519" max="3519" width="1.44140625" style="2" customWidth="1"/>
    <col min="3520" max="3520" width="13" style="2" customWidth="1"/>
    <col min="3521" max="3521" width="1.44140625" style="2" customWidth="1"/>
    <col min="3522" max="3522" width="13" style="2" customWidth="1"/>
    <col min="3523" max="3523" width="0.44140625" style="2" customWidth="1"/>
    <col min="3524" max="3524" width="17.44140625" style="2" customWidth="1"/>
    <col min="3525" max="3525" width="14.5546875" style="2" customWidth="1"/>
    <col min="3526" max="3526" width="14" style="2" bestFit="1" customWidth="1"/>
    <col min="3527" max="3528" width="13.5546875" style="2" customWidth="1"/>
    <col min="3529" max="3530" width="9.44140625" style="2" customWidth="1"/>
    <col min="3531" max="3538" width="0.5546875" style="2" customWidth="1"/>
    <col min="3539" max="3539" width="36" style="2" customWidth="1"/>
    <col min="3540" max="3540" width="1.44140625" style="2" customWidth="1"/>
    <col min="3541" max="3558" width="8.77734375" style="2"/>
    <col min="3559" max="3559" width="48.21875" style="2" customWidth="1"/>
    <col min="3560" max="3560" width="19.77734375" style="2" customWidth="1"/>
    <col min="3561" max="3561" width="8.77734375" style="2"/>
    <col min="3562" max="3562" width="2" style="2" customWidth="1"/>
    <col min="3563" max="3563" width="17" style="2" customWidth="1"/>
    <col min="3564" max="3564" width="0.77734375" style="2" customWidth="1"/>
    <col min="3565" max="3565" width="5.5546875" style="2" customWidth="1"/>
    <col min="3566" max="3566" width="12.21875" style="2" customWidth="1"/>
    <col min="3567" max="3568" width="16.44140625" style="2" customWidth="1"/>
    <col min="3569" max="3766" width="9.44140625" style="2" customWidth="1"/>
    <col min="3767" max="3767" width="43.77734375" style="2" customWidth="1"/>
    <col min="3768" max="3768" width="1.44140625" style="2" customWidth="1"/>
    <col min="3769" max="3769" width="1.21875" style="2" customWidth="1"/>
    <col min="3770" max="3770" width="7.21875" style="2" customWidth="1"/>
    <col min="3771" max="3771" width="1.44140625" style="2" customWidth="1"/>
    <col min="3772" max="3772" width="13" style="2" customWidth="1"/>
    <col min="3773" max="3773" width="1.44140625" style="2" customWidth="1"/>
    <col min="3774" max="3774" width="13" style="2" customWidth="1"/>
    <col min="3775" max="3775" width="1.44140625" style="2" customWidth="1"/>
    <col min="3776" max="3776" width="13" style="2" customWidth="1"/>
    <col min="3777" max="3777" width="1.44140625" style="2" customWidth="1"/>
    <col min="3778" max="3778" width="13" style="2" customWidth="1"/>
    <col min="3779" max="3779" width="0.44140625" style="2" customWidth="1"/>
    <col min="3780" max="3780" width="17.44140625" style="2" customWidth="1"/>
    <col min="3781" max="3781" width="14.5546875" style="2" customWidth="1"/>
    <col min="3782" max="3782" width="14" style="2" bestFit="1" customWidth="1"/>
    <col min="3783" max="3784" width="13.5546875" style="2" customWidth="1"/>
    <col min="3785" max="3786" width="9.44140625" style="2" customWidth="1"/>
    <col min="3787" max="3794" width="0.5546875" style="2" customWidth="1"/>
    <col min="3795" max="3795" width="36" style="2" customWidth="1"/>
    <col min="3796" max="3796" width="1.44140625" style="2" customWidth="1"/>
    <col min="3797" max="3814" width="8.77734375" style="2"/>
    <col min="3815" max="3815" width="48.21875" style="2" customWidth="1"/>
    <col min="3816" max="3816" width="19.77734375" style="2" customWidth="1"/>
    <col min="3817" max="3817" width="8.77734375" style="2"/>
    <col min="3818" max="3818" width="2" style="2" customWidth="1"/>
    <col min="3819" max="3819" width="17" style="2" customWidth="1"/>
    <col min="3820" max="3820" width="0.77734375" style="2" customWidth="1"/>
    <col min="3821" max="3821" width="5.5546875" style="2" customWidth="1"/>
    <col min="3822" max="3822" width="12.21875" style="2" customWidth="1"/>
    <col min="3823" max="3824" width="16.44140625" style="2" customWidth="1"/>
    <col min="3825" max="4022" width="9.44140625" style="2" customWidth="1"/>
    <col min="4023" max="4023" width="43.77734375" style="2" customWidth="1"/>
    <col min="4024" max="4024" width="1.44140625" style="2" customWidth="1"/>
    <col min="4025" max="4025" width="1.21875" style="2" customWidth="1"/>
    <col min="4026" max="4026" width="7.21875" style="2" customWidth="1"/>
    <col min="4027" max="4027" width="1.44140625" style="2" customWidth="1"/>
    <col min="4028" max="4028" width="13" style="2" customWidth="1"/>
    <col min="4029" max="4029" width="1.44140625" style="2" customWidth="1"/>
    <col min="4030" max="4030" width="13" style="2" customWidth="1"/>
    <col min="4031" max="4031" width="1.44140625" style="2" customWidth="1"/>
    <col min="4032" max="4032" width="13" style="2" customWidth="1"/>
    <col min="4033" max="4033" width="1.44140625" style="2" customWidth="1"/>
    <col min="4034" max="4034" width="13" style="2" customWidth="1"/>
    <col min="4035" max="4035" width="0.44140625" style="2" customWidth="1"/>
    <col min="4036" max="4036" width="17.44140625" style="2" customWidth="1"/>
    <col min="4037" max="4037" width="14.5546875" style="2" customWidth="1"/>
    <col min="4038" max="4038" width="14" style="2" bestFit="1" customWidth="1"/>
    <col min="4039" max="4040" width="13.5546875" style="2" customWidth="1"/>
    <col min="4041" max="4042" width="9.44140625" style="2" customWidth="1"/>
    <col min="4043" max="4050" width="0.5546875" style="2" customWidth="1"/>
    <col min="4051" max="4051" width="36" style="2" customWidth="1"/>
    <col min="4052" max="4052" width="1.44140625" style="2" customWidth="1"/>
    <col min="4053" max="4070" width="8.77734375" style="2"/>
    <col min="4071" max="4071" width="48.21875" style="2" customWidth="1"/>
    <col min="4072" max="4072" width="19.77734375" style="2" customWidth="1"/>
    <col min="4073" max="4073" width="8.77734375" style="2"/>
    <col min="4074" max="4074" width="2" style="2" customWidth="1"/>
    <col min="4075" max="4075" width="17" style="2" customWidth="1"/>
    <col min="4076" max="4076" width="0.77734375" style="2" customWidth="1"/>
    <col min="4077" max="4077" width="5.5546875" style="2" customWidth="1"/>
    <col min="4078" max="4078" width="12.21875" style="2" customWidth="1"/>
    <col min="4079" max="4080" width="16.44140625" style="2" customWidth="1"/>
    <col min="4081" max="4278" width="9.44140625" style="2" customWidth="1"/>
    <col min="4279" max="4279" width="43.77734375" style="2" customWidth="1"/>
    <col min="4280" max="4280" width="1.44140625" style="2" customWidth="1"/>
    <col min="4281" max="4281" width="1.21875" style="2" customWidth="1"/>
    <col min="4282" max="4282" width="7.21875" style="2" customWidth="1"/>
    <col min="4283" max="4283" width="1.44140625" style="2" customWidth="1"/>
    <col min="4284" max="4284" width="13" style="2" customWidth="1"/>
    <col min="4285" max="4285" width="1.44140625" style="2" customWidth="1"/>
    <col min="4286" max="4286" width="13" style="2" customWidth="1"/>
    <col min="4287" max="4287" width="1.44140625" style="2" customWidth="1"/>
    <col min="4288" max="4288" width="13" style="2" customWidth="1"/>
    <col min="4289" max="4289" width="1.44140625" style="2" customWidth="1"/>
    <col min="4290" max="4290" width="13" style="2" customWidth="1"/>
    <col min="4291" max="4291" width="0.44140625" style="2" customWidth="1"/>
    <col min="4292" max="4292" width="17.44140625" style="2" customWidth="1"/>
    <col min="4293" max="4293" width="14.5546875" style="2" customWidth="1"/>
    <col min="4294" max="4294" width="14" style="2" bestFit="1" customWidth="1"/>
    <col min="4295" max="4296" width="13.5546875" style="2" customWidth="1"/>
    <col min="4297" max="4298" width="9.44140625" style="2" customWidth="1"/>
    <col min="4299" max="4306" width="0.5546875" style="2" customWidth="1"/>
    <col min="4307" max="4307" width="36" style="2" customWidth="1"/>
    <col min="4308" max="4308" width="1.44140625" style="2" customWidth="1"/>
    <col min="4309" max="4326" width="8.77734375" style="2"/>
    <col min="4327" max="4327" width="48.21875" style="2" customWidth="1"/>
    <col min="4328" max="4328" width="19.77734375" style="2" customWidth="1"/>
    <col min="4329" max="4329" width="8.77734375" style="2"/>
    <col min="4330" max="4330" width="2" style="2" customWidth="1"/>
    <col min="4331" max="4331" width="17" style="2" customWidth="1"/>
    <col min="4332" max="4332" width="0.77734375" style="2" customWidth="1"/>
    <col min="4333" max="4333" width="5.5546875" style="2" customWidth="1"/>
    <col min="4334" max="4334" width="12.21875" style="2" customWidth="1"/>
    <col min="4335" max="4336" width="16.44140625" style="2" customWidth="1"/>
    <col min="4337" max="4534" width="9.44140625" style="2" customWidth="1"/>
    <col min="4535" max="4535" width="43.77734375" style="2" customWidth="1"/>
    <col min="4536" max="4536" width="1.44140625" style="2" customWidth="1"/>
    <col min="4537" max="4537" width="1.21875" style="2" customWidth="1"/>
    <col min="4538" max="4538" width="7.21875" style="2" customWidth="1"/>
    <col min="4539" max="4539" width="1.44140625" style="2" customWidth="1"/>
    <col min="4540" max="4540" width="13" style="2" customWidth="1"/>
    <col min="4541" max="4541" width="1.44140625" style="2" customWidth="1"/>
    <col min="4542" max="4542" width="13" style="2" customWidth="1"/>
    <col min="4543" max="4543" width="1.44140625" style="2" customWidth="1"/>
    <col min="4544" max="4544" width="13" style="2" customWidth="1"/>
    <col min="4545" max="4545" width="1.44140625" style="2" customWidth="1"/>
    <col min="4546" max="4546" width="13" style="2" customWidth="1"/>
    <col min="4547" max="4547" width="0.44140625" style="2" customWidth="1"/>
    <col min="4548" max="4548" width="17.44140625" style="2" customWidth="1"/>
    <col min="4549" max="4549" width="14.5546875" style="2" customWidth="1"/>
    <col min="4550" max="4550" width="14" style="2" bestFit="1" customWidth="1"/>
    <col min="4551" max="4552" width="13.5546875" style="2" customWidth="1"/>
    <col min="4553" max="4554" width="9.44140625" style="2" customWidth="1"/>
    <col min="4555" max="4562" width="0.5546875" style="2" customWidth="1"/>
    <col min="4563" max="4563" width="36" style="2" customWidth="1"/>
    <col min="4564" max="4564" width="1.44140625" style="2" customWidth="1"/>
    <col min="4565" max="4582" width="8.77734375" style="2"/>
    <col min="4583" max="4583" width="48.21875" style="2" customWidth="1"/>
    <col min="4584" max="4584" width="19.77734375" style="2" customWidth="1"/>
    <col min="4585" max="4585" width="8.77734375" style="2"/>
    <col min="4586" max="4586" width="2" style="2" customWidth="1"/>
    <col min="4587" max="4587" width="17" style="2" customWidth="1"/>
    <col min="4588" max="4588" width="0.77734375" style="2" customWidth="1"/>
    <col min="4589" max="4589" width="5.5546875" style="2" customWidth="1"/>
    <col min="4590" max="4590" width="12.21875" style="2" customWidth="1"/>
    <col min="4591" max="4592" width="16.44140625" style="2" customWidth="1"/>
    <col min="4593" max="4790" width="9.44140625" style="2" customWidth="1"/>
    <col min="4791" max="4791" width="43.77734375" style="2" customWidth="1"/>
    <col min="4792" max="4792" width="1.44140625" style="2" customWidth="1"/>
    <col min="4793" max="4793" width="1.21875" style="2" customWidth="1"/>
    <col min="4794" max="4794" width="7.21875" style="2" customWidth="1"/>
    <col min="4795" max="4795" width="1.44140625" style="2" customWidth="1"/>
    <col min="4796" max="4796" width="13" style="2" customWidth="1"/>
    <col min="4797" max="4797" width="1.44140625" style="2" customWidth="1"/>
    <col min="4798" max="4798" width="13" style="2" customWidth="1"/>
    <col min="4799" max="4799" width="1.44140625" style="2" customWidth="1"/>
    <col min="4800" max="4800" width="13" style="2" customWidth="1"/>
    <col min="4801" max="4801" width="1.44140625" style="2" customWidth="1"/>
    <col min="4802" max="4802" width="13" style="2" customWidth="1"/>
    <col min="4803" max="4803" width="0.44140625" style="2" customWidth="1"/>
    <col min="4804" max="4804" width="17.44140625" style="2" customWidth="1"/>
    <col min="4805" max="4805" width="14.5546875" style="2" customWidth="1"/>
    <col min="4806" max="4806" width="14" style="2" bestFit="1" customWidth="1"/>
    <col min="4807" max="4808" width="13.5546875" style="2" customWidth="1"/>
    <col min="4809" max="4810" width="9.44140625" style="2" customWidth="1"/>
    <col min="4811" max="4818" width="0.5546875" style="2" customWidth="1"/>
    <col min="4819" max="4819" width="36" style="2" customWidth="1"/>
    <col min="4820" max="4820" width="1.44140625" style="2" customWidth="1"/>
    <col min="4821" max="4838" width="8.77734375" style="2"/>
    <col min="4839" max="4839" width="48.21875" style="2" customWidth="1"/>
    <col min="4840" max="4840" width="19.77734375" style="2" customWidth="1"/>
    <col min="4841" max="4841" width="8.77734375" style="2"/>
    <col min="4842" max="4842" width="2" style="2" customWidth="1"/>
    <col min="4843" max="4843" width="17" style="2" customWidth="1"/>
    <col min="4844" max="4844" width="0.77734375" style="2" customWidth="1"/>
    <col min="4845" max="4845" width="5.5546875" style="2" customWidth="1"/>
    <col min="4846" max="4846" width="12.21875" style="2" customWidth="1"/>
    <col min="4847" max="4848" width="16.44140625" style="2" customWidth="1"/>
    <col min="4849" max="5046" width="9.44140625" style="2" customWidth="1"/>
    <col min="5047" max="5047" width="43.77734375" style="2" customWidth="1"/>
    <col min="5048" max="5048" width="1.44140625" style="2" customWidth="1"/>
    <col min="5049" max="5049" width="1.21875" style="2" customWidth="1"/>
    <col min="5050" max="5050" width="7.21875" style="2" customWidth="1"/>
    <col min="5051" max="5051" width="1.44140625" style="2" customWidth="1"/>
    <col min="5052" max="5052" width="13" style="2" customWidth="1"/>
    <col min="5053" max="5053" width="1.44140625" style="2" customWidth="1"/>
    <col min="5054" max="5054" width="13" style="2" customWidth="1"/>
    <col min="5055" max="5055" width="1.44140625" style="2" customWidth="1"/>
    <col min="5056" max="5056" width="13" style="2" customWidth="1"/>
    <col min="5057" max="5057" width="1.44140625" style="2" customWidth="1"/>
    <col min="5058" max="5058" width="13" style="2" customWidth="1"/>
    <col min="5059" max="5059" width="0.44140625" style="2" customWidth="1"/>
    <col min="5060" max="5060" width="17.44140625" style="2" customWidth="1"/>
    <col min="5061" max="5061" width="14.5546875" style="2" customWidth="1"/>
    <col min="5062" max="5062" width="14" style="2" bestFit="1" customWidth="1"/>
    <col min="5063" max="5064" width="13.5546875" style="2" customWidth="1"/>
    <col min="5065" max="5066" width="9.44140625" style="2" customWidth="1"/>
    <col min="5067" max="5074" width="0.5546875" style="2" customWidth="1"/>
    <col min="5075" max="5075" width="36" style="2" customWidth="1"/>
    <col min="5076" max="5076" width="1.44140625" style="2" customWidth="1"/>
    <col min="5077" max="5094" width="8.77734375" style="2"/>
    <col min="5095" max="5095" width="48.21875" style="2" customWidth="1"/>
    <col min="5096" max="5096" width="19.77734375" style="2" customWidth="1"/>
    <col min="5097" max="5097" width="8.77734375" style="2"/>
    <col min="5098" max="5098" width="2" style="2" customWidth="1"/>
    <col min="5099" max="5099" width="17" style="2" customWidth="1"/>
    <col min="5100" max="5100" width="0.77734375" style="2" customWidth="1"/>
    <col min="5101" max="5101" width="5.5546875" style="2" customWidth="1"/>
    <col min="5102" max="5102" width="12.21875" style="2" customWidth="1"/>
    <col min="5103" max="5104" width="16.44140625" style="2" customWidth="1"/>
    <col min="5105" max="5302" width="9.44140625" style="2" customWidth="1"/>
    <col min="5303" max="5303" width="43.77734375" style="2" customWidth="1"/>
    <col min="5304" max="5304" width="1.44140625" style="2" customWidth="1"/>
    <col min="5305" max="5305" width="1.21875" style="2" customWidth="1"/>
    <col min="5306" max="5306" width="7.21875" style="2" customWidth="1"/>
    <col min="5307" max="5307" width="1.44140625" style="2" customWidth="1"/>
    <col min="5308" max="5308" width="13" style="2" customWidth="1"/>
    <col min="5309" max="5309" width="1.44140625" style="2" customWidth="1"/>
    <col min="5310" max="5310" width="13" style="2" customWidth="1"/>
    <col min="5311" max="5311" width="1.44140625" style="2" customWidth="1"/>
    <col min="5312" max="5312" width="13" style="2" customWidth="1"/>
    <col min="5313" max="5313" width="1.44140625" style="2" customWidth="1"/>
    <col min="5314" max="5314" width="13" style="2" customWidth="1"/>
    <col min="5315" max="5315" width="0.44140625" style="2" customWidth="1"/>
    <col min="5316" max="5316" width="17.44140625" style="2" customWidth="1"/>
    <col min="5317" max="5317" width="14.5546875" style="2" customWidth="1"/>
    <col min="5318" max="5318" width="14" style="2" bestFit="1" customWidth="1"/>
    <col min="5319" max="5320" width="13.5546875" style="2" customWidth="1"/>
    <col min="5321" max="5322" width="9.44140625" style="2" customWidth="1"/>
    <col min="5323" max="5330" width="0.5546875" style="2" customWidth="1"/>
    <col min="5331" max="5331" width="36" style="2" customWidth="1"/>
    <col min="5332" max="5332" width="1.44140625" style="2" customWidth="1"/>
    <col min="5333" max="5350" width="8.77734375" style="2"/>
    <col min="5351" max="5351" width="48.21875" style="2" customWidth="1"/>
    <col min="5352" max="5352" width="19.77734375" style="2" customWidth="1"/>
    <col min="5353" max="5353" width="8.77734375" style="2"/>
    <col min="5354" max="5354" width="2" style="2" customWidth="1"/>
    <col min="5355" max="5355" width="17" style="2" customWidth="1"/>
    <col min="5356" max="5356" width="0.77734375" style="2" customWidth="1"/>
    <col min="5357" max="5357" width="5.5546875" style="2" customWidth="1"/>
    <col min="5358" max="5358" width="12.21875" style="2" customWidth="1"/>
    <col min="5359" max="5360" width="16.44140625" style="2" customWidth="1"/>
    <col min="5361" max="5558" width="9.44140625" style="2" customWidth="1"/>
    <col min="5559" max="5559" width="43.77734375" style="2" customWidth="1"/>
    <col min="5560" max="5560" width="1.44140625" style="2" customWidth="1"/>
    <col min="5561" max="5561" width="1.21875" style="2" customWidth="1"/>
    <col min="5562" max="5562" width="7.21875" style="2" customWidth="1"/>
    <col min="5563" max="5563" width="1.44140625" style="2" customWidth="1"/>
    <col min="5564" max="5564" width="13" style="2" customWidth="1"/>
    <col min="5565" max="5565" width="1.44140625" style="2" customWidth="1"/>
    <col min="5566" max="5566" width="13" style="2" customWidth="1"/>
    <col min="5567" max="5567" width="1.44140625" style="2" customWidth="1"/>
    <col min="5568" max="5568" width="13" style="2" customWidth="1"/>
    <col min="5569" max="5569" width="1.44140625" style="2" customWidth="1"/>
    <col min="5570" max="5570" width="13" style="2" customWidth="1"/>
    <col min="5571" max="5571" width="0.44140625" style="2" customWidth="1"/>
    <col min="5572" max="5572" width="17.44140625" style="2" customWidth="1"/>
    <col min="5573" max="5573" width="14.5546875" style="2" customWidth="1"/>
    <col min="5574" max="5574" width="14" style="2" bestFit="1" customWidth="1"/>
    <col min="5575" max="5576" width="13.5546875" style="2" customWidth="1"/>
    <col min="5577" max="5578" width="9.44140625" style="2" customWidth="1"/>
    <col min="5579" max="5586" width="0.5546875" style="2" customWidth="1"/>
    <col min="5587" max="5587" width="36" style="2" customWidth="1"/>
    <col min="5588" max="5588" width="1.44140625" style="2" customWidth="1"/>
    <col min="5589" max="5606" width="8.77734375" style="2"/>
    <col min="5607" max="5607" width="48.21875" style="2" customWidth="1"/>
    <col min="5608" max="5608" width="19.77734375" style="2" customWidth="1"/>
    <col min="5609" max="5609" width="8.77734375" style="2"/>
    <col min="5610" max="5610" width="2" style="2" customWidth="1"/>
    <col min="5611" max="5611" width="17" style="2" customWidth="1"/>
    <col min="5612" max="5612" width="0.77734375" style="2" customWidth="1"/>
    <col min="5613" max="5613" width="5.5546875" style="2" customWidth="1"/>
    <col min="5614" max="5614" width="12.21875" style="2" customWidth="1"/>
    <col min="5615" max="5616" width="16.44140625" style="2" customWidth="1"/>
    <col min="5617" max="5814" width="9.44140625" style="2" customWidth="1"/>
    <col min="5815" max="5815" width="43.77734375" style="2" customWidth="1"/>
    <col min="5816" max="5816" width="1.44140625" style="2" customWidth="1"/>
    <col min="5817" max="5817" width="1.21875" style="2" customWidth="1"/>
    <col min="5818" max="5818" width="7.21875" style="2" customWidth="1"/>
    <col min="5819" max="5819" width="1.44140625" style="2" customWidth="1"/>
    <col min="5820" max="5820" width="13" style="2" customWidth="1"/>
    <col min="5821" max="5821" width="1.44140625" style="2" customWidth="1"/>
    <col min="5822" max="5822" width="13" style="2" customWidth="1"/>
    <col min="5823" max="5823" width="1.44140625" style="2" customWidth="1"/>
    <col min="5824" max="5824" width="13" style="2" customWidth="1"/>
    <col min="5825" max="5825" width="1.44140625" style="2" customWidth="1"/>
    <col min="5826" max="5826" width="13" style="2" customWidth="1"/>
    <col min="5827" max="5827" width="0.44140625" style="2" customWidth="1"/>
    <col min="5828" max="5828" width="17.44140625" style="2" customWidth="1"/>
    <col min="5829" max="5829" width="14.5546875" style="2" customWidth="1"/>
    <col min="5830" max="5830" width="14" style="2" bestFit="1" customWidth="1"/>
    <col min="5831" max="5832" width="13.5546875" style="2" customWidth="1"/>
    <col min="5833" max="5834" width="9.44140625" style="2" customWidth="1"/>
    <col min="5835" max="5842" width="0.5546875" style="2" customWidth="1"/>
    <col min="5843" max="5843" width="36" style="2" customWidth="1"/>
    <col min="5844" max="5844" width="1.44140625" style="2" customWidth="1"/>
    <col min="5845" max="5862" width="8.77734375" style="2"/>
    <col min="5863" max="5863" width="48.21875" style="2" customWidth="1"/>
    <col min="5864" max="5864" width="19.77734375" style="2" customWidth="1"/>
    <col min="5865" max="5865" width="8.77734375" style="2"/>
    <col min="5866" max="5866" width="2" style="2" customWidth="1"/>
    <col min="5867" max="5867" width="17" style="2" customWidth="1"/>
    <col min="5868" max="5868" width="0.77734375" style="2" customWidth="1"/>
    <col min="5869" max="5869" width="5.5546875" style="2" customWidth="1"/>
    <col min="5870" max="5870" width="12.21875" style="2" customWidth="1"/>
    <col min="5871" max="5872" width="16.44140625" style="2" customWidth="1"/>
    <col min="5873" max="6070" width="9.44140625" style="2" customWidth="1"/>
    <col min="6071" max="6071" width="43.77734375" style="2" customWidth="1"/>
    <col min="6072" max="6072" width="1.44140625" style="2" customWidth="1"/>
    <col min="6073" max="6073" width="1.21875" style="2" customWidth="1"/>
    <col min="6074" max="6074" width="7.21875" style="2" customWidth="1"/>
    <col min="6075" max="6075" width="1.44140625" style="2" customWidth="1"/>
    <col min="6076" max="6076" width="13" style="2" customWidth="1"/>
    <col min="6077" max="6077" width="1.44140625" style="2" customWidth="1"/>
    <col min="6078" max="6078" width="13" style="2" customWidth="1"/>
    <col min="6079" max="6079" width="1.44140625" style="2" customWidth="1"/>
    <col min="6080" max="6080" width="13" style="2" customWidth="1"/>
    <col min="6081" max="6081" width="1.44140625" style="2" customWidth="1"/>
    <col min="6082" max="6082" width="13" style="2" customWidth="1"/>
    <col min="6083" max="6083" width="0.44140625" style="2" customWidth="1"/>
    <col min="6084" max="6084" width="17.44140625" style="2" customWidth="1"/>
    <col min="6085" max="6085" width="14.5546875" style="2" customWidth="1"/>
    <col min="6086" max="6086" width="14" style="2" bestFit="1" customWidth="1"/>
    <col min="6087" max="6088" width="13.5546875" style="2" customWidth="1"/>
    <col min="6089" max="6090" width="9.44140625" style="2" customWidth="1"/>
    <col min="6091" max="6098" width="0.5546875" style="2" customWidth="1"/>
    <col min="6099" max="6099" width="36" style="2" customWidth="1"/>
    <col min="6100" max="6100" width="1.44140625" style="2" customWidth="1"/>
    <col min="6101" max="6118" width="8.77734375" style="2"/>
    <col min="6119" max="6119" width="48.21875" style="2" customWidth="1"/>
    <col min="6120" max="6120" width="19.77734375" style="2" customWidth="1"/>
    <col min="6121" max="6121" width="8.77734375" style="2"/>
    <col min="6122" max="6122" width="2" style="2" customWidth="1"/>
    <col min="6123" max="6123" width="17" style="2" customWidth="1"/>
    <col min="6124" max="6124" width="0.77734375" style="2" customWidth="1"/>
    <col min="6125" max="6125" width="5.5546875" style="2" customWidth="1"/>
    <col min="6126" max="6126" width="12.21875" style="2" customWidth="1"/>
    <col min="6127" max="6128" width="16.44140625" style="2" customWidth="1"/>
    <col min="6129" max="6326" width="9.44140625" style="2" customWidth="1"/>
    <col min="6327" max="6327" width="43.77734375" style="2" customWidth="1"/>
    <col min="6328" max="6328" width="1.44140625" style="2" customWidth="1"/>
    <col min="6329" max="6329" width="1.21875" style="2" customWidth="1"/>
    <col min="6330" max="6330" width="7.21875" style="2" customWidth="1"/>
    <col min="6331" max="6331" width="1.44140625" style="2" customWidth="1"/>
    <col min="6332" max="6332" width="13" style="2" customWidth="1"/>
    <col min="6333" max="6333" width="1.44140625" style="2" customWidth="1"/>
    <col min="6334" max="6334" width="13" style="2" customWidth="1"/>
    <col min="6335" max="6335" width="1.44140625" style="2" customWidth="1"/>
    <col min="6336" max="6336" width="13" style="2" customWidth="1"/>
    <col min="6337" max="6337" width="1.44140625" style="2" customWidth="1"/>
    <col min="6338" max="6338" width="13" style="2" customWidth="1"/>
    <col min="6339" max="6339" width="0.44140625" style="2" customWidth="1"/>
    <col min="6340" max="6340" width="17.44140625" style="2" customWidth="1"/>
    <col min="6341" max="6341" width="14.5546875" style="2" customWidth="1"/>
    <col min="6342" max="6342" width="14" style="2" bestFit="1" customWidth="1"/>
    <col min="6343" max="6344" width="13.5546875" style="2" customWidth="1"/>
    <col min="6345" max="6346" width="9.44140625" style="2" customWidth="1"/>
    <col min="6347" max="6354" width="0.5546875" style="2" customWidth="1"/>
    <col min="6355" max="6355" width="36" style="2" customWidth="1"/>
    <col min="6356" max="6356" width="1.44140625" style="2" customWidth="1"/>
    <col min="6357" max="6374" width="8.77734375" style="2"/>
    <col min="6375" max="6375" width="48.21875" style="2" customWidth="1"/>
    <col min="6376" max="6376" width="19.77734375" style="2" customWidth="1"/>
    <col min="6377" max="6377" width="8.77734375" style="2"/>
    <col min="6378" max="6378" width="2" style="2" customWidth="1"/>
    <col min="6379" max="6379" width="17" style="2" customWidth="1"/>
    <col min="6380" max="6380" width="0.77734375" style="2" customWidth="1"/>
    <col min="6381" max="6381" width="5.5546875" style="2" customWidth="1"/>
    <col min="6382" max="6382" width="12.21875" style="2" customWidth="1"/>
    <col min="6383" max="6384" width="16.44140625" style="2" customWidth="1"/>
    <col min="6385" max="6582" width="9.44140625" style="2" customWidth="1"/>
    <col min="6583" max="6583" width="43.77734375" style="2" customWidth="1"/>
    <col min="6584" max="6584" width="1.44140625" style="2" customWidth="1"/>
    <col min="6585" max="6585" width="1.21875" style="2" customWidth="1"/>
    <col min="6586" max="6586" width="7.21875" style="2" customWidth="1"/>
    <col min="6587" max="6587" width="1.44140625" style="2" customWidth="1"/>
    <col min="6588" max="6588" width="13" style="2" customWidth="1"/>
    <col min="6589" max="6589" width="1.44140625" style="2" customWidth="1"/>
    <col min="6590" max="6590" width="13" style="2" customWidth="1"/>
    <col min="6591" max="6591" width="1.44140625" style="2" customWidth="1"/>
    <col min="6592" max="6592" width="13" style="2" customWidth="1"/>
    <col min="6593" max="6593" width="1.44140625" style="2" customWidth="1"/>
    <col min="6594" max="6594" width="13" style="2" customWidth="1"/>
    <col min="6595" max="6595" width="0.44140625" style="2" customWidth="1"/>
    <col min="6596" max="6596" width="17.44140625" style="2" customWidth="1"/>
    <col min="6597" max="6597" width="14.5546875" style="2" customWidth="1"/>
    <col min="6598" max="6598" width="14" style="2" bestFit="1" customWidth="1"/>
    <col min="6599" max="6600" width="13.5546875" style="2" customWidth="1"/>
    <col min="6601" max="6602" width="9.44140625" style="2" customWidth="1"/>
    <col min="6603" max="6610" width="0.5546875" style="2" customWidth="1"/>
    <col min="6611" max="6611" width="36" style="2" customWidth="1"/>
    <col min="6612" max="6612" width="1.44140625" style="2" customWidth="1"/>
    <col min="6613" max="6630" width="8.77734375" style="2"/>
    <col min="6631" max="6631" width="48.21875" style="2" customWidth="1"/>
    <col min="6632" max="6632" width="19.77734375" style="2" customWidth="1"/>
    <col min="6633" max="6633" width="8.77734375" style="2"/>
    <col min="6634" max="6634" width="2" style="2" customWidth="1"/>
    <col min="6635" max="6635" width="17" style="2" customWidth="1"/>
    <col min="6636" max="6636" width="0.77734375" style="2" customWidth="1"/>
    <col min="6637" max="6637" width="5.5546875" style="2" customWidth="1"/>
    <col min="6638" max="6638" width="12.21875" style="2" customWidth="1"/>
    <col min="6639" max="6640" width="16.44140625" style="2" customWidth="1"/>
    <col min="6641" max="6838" width="9.44140625" style="2" customWidth="1"/>
    <col min="6839" max="6839" width="43.77734375" style="2" customWidth="1"/>
    <col min="6840" max="6840" width="1.44140625" style="2" customWidth="1"/>
    <col min="6841" max="6841" width="1.21875" style="2" customWidth="1"/>
    <col min="6842" max="6842" width="7.21875" style="2" customWidth="1"/>
    <col min="6843" max="6843" width="1.44140625" style="2" customWidth="1"/>
    <col min="6844" max="6844" width="13" style="2" customWidth="1"/>
    <col min="6845" max="6845" width="1.44140625" style="2" customWidth="1"/>
    <col min="6846" max="6846" width="13" style="2" customWidth="1"/>
    <col min="6847" max="6847" width="1.44140625" style="2" customWidth="1"/>
    <col min="6848" max="6848" width="13" style="2" customWidth="1"/>
    <col min="6849" max="6849" width="1.44140625" style="2" customWidth="1"/>
    <col min="6850" max="6850" width="13" style="2" customWidth="1"/>
    <col min="6851" max="6851" width="0.44140625" style="2" customWidth="1"/>
    <col min="6852" max="6852" width="17.44140625" style="2" customWidth="1"/>
    <col min="6853" max="6853" width="14.5546875" style="2" customWidth="1"/>
    <col min="6854" max="6854" width="14" style="2" bestFit="1" customWidth="1"/>
    <col min="6855" max="6856" width="13.5546875" style="2" customWidth="1"/>
    <col min="6857" max="6858" width="9.44140625" style="2" customWidth="1"/>
    <col min="6859" max="6866" width="0.5546875" style="2" customWidth="1"/>
    <col min="6867" max="6867" width="36" style="2" customWidth="1"/>
    <col min="6868" max="6868" width="1.44140625" style="2" customWidth="1"/>
    <col min="6869" max="6886" width="8.77734375" style="2"/>
    <col min="6887" max="6887" width="48.21875" style="2" customWidth="1"/>
    <col min="6888" max="6888" width="19.77734375" style="2" customWidth="1"/>
    <col min="6889" max="6889" width="8.77734375" style="2"/>
    <col min="6890" max="6890" width="2" style="2" customWidth="1"/>
    <col min="6891" max="6891" width="17" style="2" customWidth="1"/>
    <col min="6892" max="6892" width="0.77734375" style="2" customWidth="1"/>
    <col min="6893" max="6893" width="5.5546875" style="2" customWidth="1"/>
    <col min="6894" max="6894" width="12.21875" style="2" customWidth="1"/>
    <col min="6895" max="6896" width="16.44140625" style="2" customWidth="1"/>
    <col min="6897" max="7094" width="9.44140625" style="2" customWidth="1"/>
    <col min="7095" max="7095" width="43.77734375" style="2" customWidth="1"/>
    <col min="7096" max="7096" width="1.44140625" style="2" customWidth="1"/>
    <col min="7097" max="7097" width="1.21875" style="2" customWidth="1"/>
    <col min="7098" max="7098" width="7.21875" style="2" customWidth="1"/>
    <col min="7099" max="7099" width="1.44140625" style="2" customWidth="1"/>
    <col min="7100" max="7100" width="13" style="2" customWidth="1"/>
    <col min="7101" max="7101" width="1.44140625" style="2" customWidth="1"/>
    <col min="7102" max="7102" width="13" style="2" customWidth="1"/>
    <col min="7103" max="7103" width="1.44140625" style="2" customWidth="1"/>
    <col min="7104" max="7104" width="13" style="2" customWidth="1"/>
    <col min="7105" max="7105" width="1.44140625" style="2" customWidth="1"/>
    <col min="7106" max="7106" width="13" style="2" customWidth="1"/>
    <col min="7107" max="7107" width="0.44140625" style="2" customWidth="1"/>
    <col min="7108" max="7108" width="17.44140625" style="2" customWidth="1"/>
    <col min="7109" max="7109" width="14.5546875" style="2" customWidth="1"/>
    <col min="7110" max="7110" width="14" style="2" bestFit="1" customWidth="1"/>
    <col min="7111" max="7112" width="13.5546875" style="2" customWidth="1"/>
    <col min="7113" max="7114" width="9.44140625" style="2" customWidth="1"/>
    <col min="7115" max="7122" width="0.5546875" style="2" customWidth="1"/>
    <col min="7123" max="7123" width="36" style="2" customWidth="1"/>
    <col min="7124" max="7124" width="1.44140625" style="2" customWidth="1"/>
    <col min="7125" max="7142" width="8.77734375" style="2"/>
    <col min="7143" max="7143" width="48.21875" style="2" customWidth="1"/>
    <col min="7144" max="7144" width="19.77734375" style="2" customWidth="1"/>
    <col min="7145" max="7145" width="8.77734375" style="2"/>
    <col min="7146" max="7146" width="2" style="2" customWidth="1"/>
    <col min="7147" max="7147" width="17" style="2" customWidth="1"/>
    <col min="7148" max="7148" width="0.77734375" style="2" customWidth="1"/>
    <col min="7149" max="7149" width="5.5546875" style="2" customWidth="1"/>
    <col min="7150" max="7150" width="12.21875" style="2" customWidth="1"/>
    <col min="7151" max="7152" width="16.44140625" style="2" customWidth="1"/>
    <col min="7153" max="7350" width="9.44140625" style="2" customWidth="1"/>
    <col min="7351" max="7351" width="43.77734375" style="2" customWidth="1"/>
    <col min="7352" max="7352" width="1.44140625" style="2" customWidth="1"/>
    <col min="7353" max="7353" width="1.21875" style="2" customWidth="1"/>
    <col min="7354" max="7354" width="7.21875" style="2" customWidth="1"/>
    <col min="7355" max="7355" width="1.44140625" style="2" customWidth="1"/>
    <col min="7356" max="7356" width="13" style="2" customWidth="1"/>
    <col min="7357" max="7357" width="1.44140625" style="2" customWidth="1"/>
    <col min="7358" max="7358" width="13" style="2" customWidth="1"/>
    <col min="7359" max="7359" width="1.44140625" style="2" customWidth="1"/>
    <col min="7360" max="7360" width="13" style="2" customWidth="1"/>
    <col min="7361" max="7361" width="1.44140625" style="2" customWidth="1"/>
    <col min="7362" max="7362" width="13" style="2" customWidth="1"/>
    <col min="7363" max="7363" width="0.44140625" style="2" customWidth="1"/>
    <col min="7364" max="7364" width="17.44140625" style="2" customWidth="1"/>
    <col min="7365" max="7365" width="14.5546875" style="2" customWidth="1"/>
    <col min="7366" max="7366" width="14" style="2" bestFit="1" customWidth="1"/>
    <col min="7367" max="7368" width="13.5546875" style="2" customWidth="1"/>
    <col min="7369" max="7370" width="9.44140625" style="2" customWidth="1"/>
    <col min="7371" max="7378" width="0.5546875" style="2" customWidth="1"/>
    <col min="7379" max="7379" width="36" style="2" customWidth="1"/>
    <col min="7380" max="7380" width="1.44140625" style="2" customWidth="1"/>
    <col min="7381" max="7398" width="8.77734375" style="2"/>
    <col min="7399" max="7399" width="48.21875" style="2" customWidth="1"/>
    <col min="7400" max="7400" width="19.77734375" style="2" customWidth="1"/>
    <col min="7401" max="7401" width="8.77734375" style="2"/>
    <col min="7402" max="7402" width="2" style="2" customWidth="1"/>
    <col min="7403" max="7403" width="17" style="2" customWidth="1"/>
    <col min="7404" max="7404" width="0.77734375" style="2" customWidth="1"/>
    <col min="7405" max="7405" width="5.5546875" style="2" customWidth="1"/>
    <col min="7406" max="7406" width="12.21875" style="2" customWidth="1"/>
    <col min="7407" max="7408" width="16.44140625" style="2" customWidth="1"/>
    <col min="7409" max="7606" width="9.44140625" style="2" customWidth="1"/>
    <col min="7607" max="7607" width="43.77734375" style="2" customWidth="1"/>
    <col min="7608" max="7608" width="1.44140625" style="2" customWidth="1"/>
    <col min="7609" max="7609" width="1.21875" style="2" customWidth="1"/>
    <col min="7610" max="7610" width="7.21875" style="2" customWidth="1"/>
    <col min="7611" max="7611" width="1.44140625" style="2" customWidth="1"/>
    <col min="7612" max="7612" width="13" style="2" customWidth="1"/>
    <col min="7613" max="7613" width="1.44140625" style="2" customWidth="1"/>
    <col min="7614" max="7614" width="13" style="2" customWidth="1"/>
    <col min="7615" max="7615" width="1.44140625" style="2" customWidth="1"/>
    <col min="7616" max="7616" width="13" style="2" customWidth="1"/>
    <col min="7617" max="7617" width="1.44140625" style="2" customWidth="1"/>
    <col min="7618" max="7618" width="13" style="2" customWidth="1"/>
    <col min="7619" max="7619" width="0.44140625" style="2" customWidth="1"/>
    <col min="7620" max="7620" width="17.44140625" style="2" customWidth="1"/>
    <col min="7621" max="7621" width="14.5546875" style="2" customWidth="1"/>
    <col min="7622" max="7622" width="14" style="2" bestFit="1" customWidth="1"/>
    <col min="7623" max="7624" width="13.5546875" style="2" customWidth="1"/>
    <col min="7625" max="7626" width="9.44140625" style="2" customWidth="1"/>
    <col min="7627" max="7634" width="0.5546875" style="2" customWidth="1"/>
    <col min="7635" max="7635" width="36" style="2" customWidth="1"/>
    <col min="7636" max="7636" width="1.44140625" style="2" customWidth="1"/>
    <col min="7637" max="7654" width="8.77734375" style="2"/>
    <col min="7655" max="7655" width="48.21875" style="2" customWidth="1"/>
    <col min="7656" max="7656" width="19.77734375" style="2" customWidth="1"/>
    <col min="7657" max="7657" width="8.77734375" style="2"/>
    <col min="7658" max="7658" width="2" style="2" customWidth="1"/>
    <col min="7659" max="7659" width="17" style="2" customWidth="1"/>
    <col min="7660" max="7660" width="0.77734375" style="2" customWidth="1"/>
    <col min="7661" max="7661" width="5.5546875" style="2" customWidth="1"/>
    <col min="7662" max="7662" width="12.21875" style="2" customWidth="1"/>
    <col min="7663" max="7664" width="16.44140625" style="2" customWidth="1"/>
    <col min="7665" max="7862" width="9.44140625" style="2" customWidth="1"/>
    <col min="7863" max="7863" width="43.77734375" style="2" customWidth="1"/>
    <col min="7864" max="7864" width="1.44140625" style="2" customWidth="1"/>
    <col min="7865" max="7865" width="1.21875" style="2" customWidth="1"/>
    <col min="7866" max="7866" width="7.21875" style="2" customWidth="1"/>
    <col min="7867" max="7867" width="1.44140625" style="2" customWidth="1"/>
    <col min="7868" max="7868" width="13" style="2" customWidth="1"/>
    <col min="7869" max="7869" width="1.44140625" style="2" customWidth="1"/>
    <col min="7870" max="7870" width="13" style="2" customWidth="1"/>
    <col min="7871" max="7871" width="1.44140625" style="2" customWidth="1"/>
    <col min="7872" max="7872" width="13" style="2" customWidth="1"/>
    <col min="7873" max="7873" width="1.44140625" style="2" customWidth="1"/>
    <col min="7874" max="7874" width="13" style="2" customWidth="1"/>
    <col min="7875" max="7875" width="0.44140625" style="2" customWidth="1"/>
    <col min="7876" max="7876" width="17.44140625" style="2" customWidth="1"/>
    <col min="7877" max="7877" width="14.5546875" style="2" customWidth="1"/>
    <col min="7878" max="7878" width="14" style="2" bestFit="1" customWidth="1"/>
    <col min="7879" max="7880" width="13.5546875" style="2" customWidth="1"/>
    <col min="7881" max="7882" width="9.44140625" style="2" customWidth="1"/>
    <col min="7883" max="7890" width="0.5546875" style="2" customWidth="1"/>
    <col min="7891" max="7891" width="36" style="2" customWidth="1"/>
    <col min="7892" max="7892" width="1.44140625" style="2" customWidth="1"/>
    <col min="7893" max="7910" width="8.77734375" style="2"/>
    <col min="7911" max="7911" width="48.21875" style="2" customWidth="1"/>
    <col min="7912" max="7912" width="19.77734375" style="2" customWidth="1"/>
    <col min="7913" max="7913" width="8.77734375" style="2"/>
    <col min="7914" max="7914" width="2" style="2" customWidth="1"/>
    <col min="7915" max="7915" width="17" style="2" customWidth="1"/>
    <col min="7916" max="7916" width="0.77734375" style="2" customWidth="1"/>
    <col min="7917" max="7917" width="5.5546875" style="2" customWidth="1"/>
    <col min="7918" max="7918" width="12.21875" style="2" customWidth="1"/>
    <col min="7919" max="7920" width="16.44140625" style="2" customWidth="1"/>
    <col min="7921" max="8118" width="9.44140625" style="2" customWidth="1"/>
    <col min="8119" max="8119" width="43.77734375" style="2" customWidth="1"/>
    <col min="8120" max="8120" width="1.44140625" style="2" customWidth="1"/>
    <col min="8121" max="8121" width="1.21875" style="2" customWidth="1"/>
    <col min="8122" max="8122" width="7.21875" style="2" customWidth="1"/>
    <col min="8123" max="8123" width="1.44140625" style="2" customWidth="1"/>
    <col min="8124" max="8124" width="13" style="2" customWidth="1"/>
    <col min="8125" max="8125" width="1.44140625" style="2" customWidth="1"/>
    <col min="8126" max="8126" width="13" style="2" customWidth="1"/>
    <col min="8127" max="8127" width="1.44140625" style="2" customWidth="1"/>
    <col min="8128" max="8128" width="13" style="2" customWidth="1"/>
    <col min="8129" max="8129" width="1.44140625" style="2" customWidth="1"/>
    <col min="8130" max="8130" width="13" style="2" customWidth="1"/>
    <col min="8131" max="8131" width="0.44140625" style="2" customWidth="1"/>
    <col min="8132" max="8132" width="17.44140625" style="2" customWidth="1"/>
    <col min="8133" max="8133" width="14.5546875" style="2" customWidth="1"/>
    <col min="8134" max="8134" width="14" style="2" bestFit="1" customWidth="1"/>
    <col min="8135" max="8136" width="13.5546875" style="2" customWidth="1"/>
    <col min="8137" max="8138" width="9.44140625" style="2" customWidth="1"/>
    <col min="8139" max="8146" width="0.5546875" style="2" customWidth="1"/>
    <col min="8147" max="8147" width="36" style="2" customWidth="1"/>
    <col min="8148" max="8148" width="1.44140625" style="2" customWidth="1"/>
    <col min="8149" max="8166" width="8.77734375" style="2"/>
    <col min="8167" max="8167" width="48.21875" style="2" customWidth="1"/>
    <col min="8168" max="8168" width="19.77734375" style="2" customWidth="1"/>
    <col min="8169" max="8169" width="8.77734375" style="2"/>
    <col min="8170" max="8170" width="2" style="2" customWidth="1"/>
    <col min="8171" max="8171" width="17" style="2" customWidth="1"/>
    <col min="8172" max="8172" width="0.77734375" style="2" customWidth="1"/>
    <col min="8173" max="8173" width="5.5546875" style="2" customWidth="1"/>
    <col min="8174" max="8174" width="12.21875" style="2" customWidth="1"/>
    <col min="8175" max="8176" width="16.44140625" style="2" customWidth="1"/>
    <col min="8177" max="8374" width="9.44140625" style="2" customWidth="1"/>
    <col min="8375" max="8375" width="43.77734375" style="2" customWidth="1"/>
    <col min="8376" max="8376" width="1.44140625" style="2" customWidth="1"/>
    <col min="8377" max="8377" width="1.21875" style="2" customWidth="1"/>
    <col min="8378" max="8378" width="7.21875" style="2" customWidth="1"/>
    <col min="8379" max="8379" width="1.44140625" style="2" customWidth="1"/>
    <col min="8380" max="8380" width="13" style="2" customWidth="1"/>
    <col min="8381" max="8381" width="1.44140625" style="2" customWidth="1"/>
    <col min="8382" max="8382" width="13" style="2" customWidth="1"/>
    <col min="8383" max="8383" width="1.44140625" style="2" customWidth="1"/>
    <col min="8384" max="8384" width="13" style="2" customWidth="1"/>
    <col min="8385" max="8385" width="1.44140625" style="2" customWidth="1"/>
    <col min="8386" max="8386" width="13" style="2" customWidth="1"/>
    <col min="8387" max="8387" width="0.44140625" style="2" customWidth="1"/>
    <col min="8388" max="8388" width="17.44140625" style="2" customWidth="1"/>
    <col min="8389" max="8389" width="14.5546875" style="2" customWidth="1"/>
    <col min="8390" max="8390" width="14" style="2" bestFit="1" customWidth="1"/>
    <col min="8391" max="8392" width="13.5546875" style="2" customWidth="1"/>
    <col min="8393" max="8394" width="9.44140625" style="2" customWidth="1"/>
    <col min="8395" max="8402" width="0.5546875" style="2" customWidth="1"/>
    <col min="8403" max="8403" width="36" style="2" customWidth="1"/>
    <col min="8404" max="8404" width="1.44140625" style="2" customWidth="1"/>
    <col min="8405" max="8422" width="8.77734375" style="2"/>
    <col min="8423" max="8423" width="48.21875" style="2" customWidth="1"/>
    <col min="8424" max="8424" width="19.77734375" style="2" customWidth="1"/>
    <col min="8425" max="8425" width="8.77734375" style="2"/>
    <col min="8426" max="8426" width="2" style="2" customWidth="1"/>
    <col min="8427" max="8427" width="17" style="2" customWidth="1"/>
    <col min="8428" max="8428" width="0.77734375" style="2" customWidth="1"/>
    <col min="8429" max="8429" width="5.5546875" style="2" customWidth="1"/>
    <col min="8430" max="8430" width="12.21875" style="2" customWidth="1"/>
    <col min="8431" max="8432" width="16.44140625" style="2" customWidth="1"/>
    <col min="8433" max="8630" width="9.44140625" style="2" customWidth="1"/>
    <col min="8631" max="8631" width="43.77734375" style="2" customWidth="1"/>
    <col min="8632" max="8632" width="1.44140625" style="2" customWidth="1"/>
    <col min="8633" max="8633" width="1.21875" style="2" customWidth="1"/>
    <col min="8634" max="8634" width="7.21875" style="2" customWidth="1"/>
    <col min="8635" max="8635" width="1.44140625" style="2" customWidth="1"/>
    <col min="8636" max="8636" width="13" style="2" customWidth="1"/>
    <col min="8637" max="8637" width="1.44140625" style="2" customWidth="1"/>
    <col min="8638" max="8638" width="13" style="2" customWidth="1"/>
    <col min="8639" max="8639" width="1.44140625" style="2" customWidth="1"/>
    <col min="8640" max="8640" width="13" style="2" customWidth="1"/>
    <col min="8641" max="8641" width="1.44140625" style="2" customWidth="1"/>
    <col min="8642" max="8642" width="13" style="2" customWidth="1"/>
    <col min="8643" max="8643" width="0.44140625" style="2" customWidth="1"/>
    <col min="8644" max="8644" width="17.44140625" style="2" customWidth="1"/>
    <col min="8645" max="8645" width="14.5546875" style="2" customWidth="1"/>
    <col min="8646" max="8646" width="14" style="2" bestFit="1" customWidth="1"/>
    <col min="8647" max="8648" width="13.5546875" style="2" customWidth="1"/>
    <col min="8649" max="8650" width="9.44140625" style="2" customWidth="1"/>
    <col min="8651" max="8658" width="0.5546875" style="2" customWidth="1"/>
    <col min="8659" max="8659" width="36" style="2" customWidth="1"/>
    <col min="8660" max="8660" width="1.44140625" style="2" customWidth="1"/>
    <col min="8661" max="8678" width="8.77734375" style="2"/>
    <col min="8679" max="8679" width="48.21875" style="2" customWidth="1"/>
    <col min="8680" max="8680" width="19.77734375" style="2" customWidth="1"/>
    <col min="8681" max="8681" width="8.77734375" style="2"/>
    <col min="8682" max="8682" width="2" style="2" customWidth="1"/>
    <col min="8683" max="8683" width="17" style="2" customWidth="1"/>
    <col min="8684" max="8684" width="0.77734375" style="2" customWidth="1"/>
    <col min="8685" max="8685" width="5.5546875" style="2" customWidth="1"/>
    <col min="8686" max="8686" width="12.21875" style="2" customWidth="1"/>
    <col min="8687" max="8688" width="16.44140625" style="2" customWidth="1"/>
    <col min="8689" max="8886" width="9.44140625" style="2" customWidth="1"/>
    <col min="8887" max="8887" width="43.77734375" style="2" customWidth="1"/>
    <col min="8888" max="8888" width="1.44140625" style="2" customWidth="1"/>
    <col min="8889" max="8889" width="1.21875" style="2" customWidth="1"/>
    <col min="8890" max="8890" width="7.21875" style="2" customWidth="1"/>
    <col min="8891" max="8891" width="1.44140625" style="2" customWidth="1"/>
    <col min="8892" max="8892" width="13" style="2" customWidth="1"/>
    <col min="8893" max="8893" width="1.44140625" style="2" customWidth="1"/>
    <col min="8894" max="8894" width="13" style="2" customWidth="1"/>
    <col min="8895" max="8895" width="1.44140625" style="2" customWidth="1"/>
    <col min="8896" max="8896" width="13" style="2" customWidth="1"/>
    <col min="8897" max="8897" width="1.44140625" style="2" customWidth="1"/>
    <col min="8898" max="8898" width="13" style="2" customWidth="1"/>
    <col min="8899" max="8899" width="0.44140625" style="2" customWidth="1"/>
    <col min="8900" max="8900" width="17.44140625" style="2" customWidth="1"/>
    <col min="8901" max="8901" width="14.5546875" style="2" customWidth="1"/>
    <col min="8902" max="8902" width="14" style="2" bestFit="1" customWidth="1"/>
    <col min="8903" max="8904" width="13.5546875" style="2" customWidth="1"/>
    <col min="8905" max="8906" width="9.44140625" style="2" customWidth="1"/>
    <col min="8907" max="8914" width="0.5546875" style="2" customWidth="1"/>
    <col min="8915" max="8915" width="36" style="2" customWidth="1"/>
    <col min="8916" max="8916" width="1.44140625" style="2" customWidth="1"/>
    <col min="8917" max="8934" width="8.77734375" style="2"/>
    <col min="8935" max="8935" width="48.21875" style="2" customWidth="1"/>
    <col min="8936" max="8936" width="19.77734375" style="2" customWidth="1"/>
    <col min="8937" max="8937" width="8.77734375" style="2"/>
    <col min="8938" max="8938" width="2" style="2" customWidth="1"/>
    <col min="8939" max="8939" width="17" style="2" customWidth="1"/>
    <col min="8940" max="8940" width="0.77734375" style="2" customWidth="1"/>
    <col min="8941" max="8941" width="5.5546875" style="2" customWidth="1"/>
    <col min="8942" max="8942" width="12.21875" style="2" customWidth="1"/>
    <col min="8943" max="8944" width="16.44140625" style="2" customWidth="1"/>
    <col min="8945" max="9142" width="9.44140625" style="2" customWidth="1"/>
    <col min="9143" max="9143" width="43.77734375" style="2" customWidth="1"/>
    <col min="9144" max="9144" width="1.44140625" style="2" customWidth="1"/>
    <col min="9145" max="9145" width="1.21875" style="2" customWidth="1"/>
    <col min="9146" max="9146" width="7.21875" style="2" customWidth="1"/>
    <col min="9147" max="9147" width="1.44140625" style="2" customWidth="1"/>
    <col min="9148" max="9148" width="13" style="2" customWidth="1"/>
    <col min="9149" max="9149" width="1.44140625" style="2" customWidth="1"/>
    <col min="9150" max="9150" width="13" style="2" customWidth="1"/>
    <col min="9151" max="9151" width="1.44140625" style="2" customWidth="1"/>
    <col min="9152" max="9152" width="13" style="2" customWidth="1"/>
    <col min="9153" max="9153" width="1.44140625" style="2" customWidth="1"/>
    <col min="9154" max="9154" width="13" style="2" customWidth="1"/>
    <col min="9155" max="9155" width="0.44140625" style="2" customWidth="1"/>
    <col min="9156" max="9156" width="17.44140625" style="2" customWidth="1"/>
    <col min="9157" max="9157" width="14.5546875" style="2" customWidth="1"/>
    <col min="9158" max="9158" width="14" style="2" bestFit="1" customWidth="1"/>
    <col min="9159" max="9160" width="13.5546875" style="2" customWidth="1"/>
    <col min="9161" max="9162" width="9.44140625" style="2" customWidth="1"/>
    <col min="9163" max="9170" width="0.5546875" style="2" customWidth="1"/>
    <col min="9171" max="9171" width="36" style="2" customWidth="1"/>
    <col min="9172" max="9172" width="1.44140625" style="2" customWidth="1"/>
    <col min="9173" max="9190" width="8.77734375" style="2"/>
    <col min="9191" max="9191" width="48.21875" style="2" customWidth="1"/>
    <col min="9192" max="9192" width="19.77734375" style="2" customWidth="1"/>
    <col min="9193" max="9193" width="8.77734375" style="2"/>
    <col min="9194" max="9194" width="2" style="2" customWidth="1"/>
    <col min="9195" max="9195" width="17" style="2" customWidth="1"/>
    <col min="9196" max="9196" width="0.77734375" style="2" customWidth="1"/>
    <col min="9197" max="9197" width="5.5546875" style="2" customWidth="1"/>
    <col min="9198" max="9198" width="12.21875" style="2" customWidth="1"/>
    <col min="9199" max="9200" width="16.44140625" style="2" customWidth="1"/>
    <col min="9201" max="9398" width="9.44140625" style="2" customWidth="1"/>
    <col min="9399" max="9399" width="43.77734375" style="2" customWidth="1"/>
    <col min="9400" max="9400" width="1.44140625" style="2" customWidth="1"/>
    <col min="9401" max="9401" width="1.21875" style="2" customWidth="1"/>
    <col min="9402" max="9402" width="7.21875" style="2" customWidth="1"/>
    <col min="9403" max="9403" width="1.44140625" style="2" customWidth="1"/>
    <col min="9404" max="9404" width="13" style="2" customWidth="1"/>
    <col min="9405" max="9405" width="1.44140625" style="2" customWidth="1"/>
    <col min="9406" max="9406" width="13" style="2" customWidth="1"/>
    <col min="9407" max="9407" width="1.44140625" style="2" customWidth="1"/>
    <col min="9408" max="9408" width="13" style="2" customWidth="1"/>
    <col min="9409" max="9409" width="1.44140625" style="2" customWidth="1"/>
    <col min="9410" max="9410" width="13" style="2" customWidth="1"/>
    <col min="9411" max="9411" width="0.44140625" style="2" customWidth="1"/>
    <col min="9412" max="9412" width="17.44140625" style="2" customWidth="1"/>
    <col min="9413" max="9413" width="14.5546875" style="2" customWidth="1"/>
    <col min="9414" max="9414" width="14" style="2" bestFit="1" customWidth="1"/>
    <col min="9415" max="9416" width="13.5546875" style="2" customWidth="1"/>
    <col min="9417" max="9418" width="9.44140625" style="2" customWidth="1"/>
    <col min="9419" max="9426" width="0.5546875" style="2" customWidth="1"/>
    <col min="9427" max="9427" width="36" style="2" customWidth="1"/>
    <col min="9428" max="9428" width="1.44140625" style="2" customWidth="1"/>
    <col min="9429" max="9446" width="8.77734375" style="2"/>
    <col min="9447" max="9447" width="48.21875" style="2" customWidth="1"/>
    <col min="9448" max="9448" width="19.77734375" style="2" customWidth="1"/>
    <col min="9449" max="9449" width="8.77734375" style="2"/>
    <col min="9450" max="9450" width="2" style="2" customWidth="1"/>
    <col min="9451" max="9451" width="17" style="2" customWidth="1"/>
    <col min="9452" max="9452" width="0.77734375" style="2" customWidth="1"/>
    <col min="9453" max="9453" width="5.5546875" style="2" customWidth="1"/>
    <col min="9454" max="9454" width="12.21875" style="2" customWidth="1"/>
    <col min="9455" max="9456" width="16.44140625" style="2" customWidth="1"/>
    <col min="9457" max="9654" width="9.44140625" style="2" customWidth="1"/>
    <col min="9655" max="9655" width="43.77734375" style="2" customWidth="1"/>
    <col min="9656" max="9656" width="1.44140625" style="2" customWidth="1"/>
    <col min="9657" max="9657" width="1.21875" style="2" customWidth="1"/>
    <col min="9658" max="9658" width="7.21875" style="2" customWidth="1"/>
    <col min="9659" max="9659" width="1.44140625" style="2" customWidth="1"/>
    <col min="9660" max="9660" width="13" style="2" customWidth="1"/>
    <col min="9661" max="9661" width="1.44140625" style="2" customWidth="1"/>
    <col min="9662" max="9662" width="13" style="2" customWidth="1"/>
    <col min="9663" max="9663" width="1.44140625" style="2" customWidth="1"/>
    <col min="9664" max="9664" width="13" style="2" customWidth="1"/>
    <col min="9665" max="9665" width="1.44140625" style="2" customWidth="1"/>
    <col min="9666" max="9666" width="13" style="2" customWidth="1"/>
    <col min="9667" max="9667" width="0.44140625" style="2" customWidth="1"/>
    <col min="9668" max="9668" width="17.44140625" style="2" customWidth="1"/>
    <col min="9669" max="9669" width="14.5546875" style="2" customWidth="1"/>
    <col min="9670" max="9670" width="14" style="2" bestFit="1" customWidth="1"/>
    <col min="9671" max="9672" width="13.5546875" style="2" customWidth="1"/>
    <col min="9673" max="9674" width="9.44140625" style="2" customWidth="1"/>
    <col min="9675" max="9682" width="0.5546875" style="2" customWidth="1"/>
    <col min="9683" max="9683" width="36" style="2" customWidth="1"/>
    <col min="9684" max="9684" width="1.44140625" style="2" customWidth="1"/>
    <col min="9685" max="9702" width="8.77734375" style="2"/>
    <col min="9703" max="9703" width="48.21875" style="2" customWidth="1"/>
    <col min="9704" max="9704" width="19.77734375" style="2" customWidth="1"/>
    <col min="9705" max="9705" width="8.77734375" style="2"/>
    <col min="9706" max="9706" width="2" style="2" customWidth="1"/>
    <col min="9707" max="9707" width="17" style="2" customWidth="1"/>
    <col min="9708" max="9708" width="0.77734375" style="2" customWidth="1"/>
    <col min="9709" max="9709" width="5.5546875" style="2" customWidth="1"/>
    <col min="9710" max="9710" width="12.21875" style="2" customWidth="1"/>
    <col min="9711" max="9712" width="16.44140625" style="2" customWidth="1"/>
    <col min="9713" max="9910" width="9.44140625" style="2" customWidth="1"/>
    <col min="9911" max="9911" width="43.77734375" style="2" customWidth="1"/>
    <col min="9912" max="9912" width="1.44140625" style="2" customWidth="1"/>
    <col min="9913" max="9913" width="1.21875" style="2" customWidth="1"/>
    <col min="9914" max="9914" width="7.21875" style="2" customWidth="1"/>
    <col min="9915" max="9915" width="1.44140625" style="2" customWidth="1"/>
    <col min="9916" max="9916" width="13" style="2" customWidth="1"/>
    <col min="9917" max="9917" width="1.44140625" style="2" customWidth="1"/>
    <col min="9918" max="9918" width="13" style="2" customWidth="1"/>
    <col min="9919" max="9919" width="1.44140625" style="2" customWidth="1"/>
    <col min="9920" max="9920" width="13" style="2" customWidth="1"/>
    <col min="9921" max="9921" width="1.44140625" style="2" customWidth="1"/>
    <col min="9922" max="9922" width="13" style="2" customWidth="1"/>
    <col min="9923" max="9923" width="0.44140625" style="2" customWidth="1"/>
    <col min="9924" max="9924" width="17.44140625" style="2" customWidth="1"/>
    <col min="9925" max="9925" width="14.5546875" style="2" customWidth="1"/>
    <col min="9926" max="9926" width="14" style="2" bestFit="1" customWidth="1"/>
    <col min="9927" max="9928" width="13.5546875" style="2" customWidth="1"/>
    <col min="9929" max="9930" width="9.44140625" style="2" customWidth="1"/>
    <col min="9931" max="9938" width="0.5546875" style="2" customWidth="1"/>
    <col min="9939" max="9939" width="36" style="2" customWidth="1"/>
    <col min="9940" max="9940" width="1.44140625" style="2" customWidth="1"/>
    <col min="9941" max="9958" width="8.77734375" style="2"/>
    <col min="9959" max="9959" width="48.21875" style="2" customWidth="1"/>
    <col min="9960" max="9960" width="19.77734375" style="2" customWidth="1"/>
    <col min="9961" max="9961" width="8.77734375" style="2"/>
    <col min="9962" max="9962" width="2" style="2" customWidth="1"/>
    <col min="9963" max="9963" width="17" style="2" customWidth="1"/>
    <col min="9964" max="9964" width="0.77734375" style="2" customWidth="1"/>
    <col min="9965" max="9965" width="5.5546875" style="2" customWidth="1"/>
    <col min="9966" max="9966" width="12.21875" style="2" customWidth="1"/>
    <col min="9967" max="9968" width="16.44140625" style="2" customWidth="1"/>
    <col min="9969" max="10166" width="9.44140625" style="2" customWidth="1"/>
    <col min="10167" max="10167" width="43.77734375" style="2" customWidth="1"/>
    <col min="10168" max="10168" width="1.44140625" style="2" customWidth="1"/>
    <col min="10169" max="10169" width="1.21875" style="2" customWidth="1"/>
    <col min="10170" max="10170" width="7.21875" style="2" customWidth="1"/>
    <col min="10171" max="10171" width="1.44140625" style="2" customWidth="1"/>
    <col min="10172" max="10172" width="13" style="2" customWidth="1"/>
    <col min="10173" max="10173" width="1.44140625" style="2" customWidth="1"/>
    <col min="10174" max="10174" width="13" style="2" customWidth="1"/>
    <col min="10175" max="10175" width="1.44140625" style="2" customWidth="1"/>
    <col min="10176" max="10176" width="13" style="2" customWidth="1"/>
    <col min="10177" max="10177" width="1.44140625" style="2" customWidth="1"/>
    <col min="10178" max="10178" width="13" style="2" customWidth="1"/>
    <col min="10179" max="10179" width="0.44140625" style="2" customWidth="1"/>
    <col min="10180" max="10180" width="17.44140625" style="2" customWidth="1"/>
    <col min="10181" max="10181" width="14.5546875" style="2" customWidth="1"/>
    <col min="10182" max="10182" width="14" style="2" bestFit="1" customWidth="1"/>
    <col min="10183" max="10184" width="13.5546875" style="2" customWidth="1"/>
    <col min="10185" max="10186" width="9.44140625" style="2" customWidth="1"/>
    <col min="10187" max="10194" width="0.5546875" style="2" customWidth="1"/>
    <col min="10195" max="10195" width="36" style="2" customWidth="1"/>
    <col min="10196" max="10196" width="1.44140625" style="2" customWidth="1"/>
    <col min="10197" max="10214" width="8.77734375" style="2"/>
    <col min="10215" max="10215" width="48.21875" style="2" customWidth="1"/>
    <col min="10216" max="10216" width="19.77734375" style="2" customWidth="1"/>
    <col min="10217" max="10217" width="8.77734375" style="2"/>
    <col min="10218" max="10218" width="2" style="2" customWidth="1"/>
    <col min="10219" max="10219" width="17" style="2" customWidth="1"/>
    <col min="10220" max="10220" width="0.77734375" style="2" customWidth="1"/>
    <col min="10221" max="10221" width="5.5546875" style="2" customWidth="1"/>
    <col min="10222" max="10222" width="12.21875" style="2" customWidth="1"/>
    <col min="10223" max="10224" width="16.44140625" style="2" customWidth="1"/>
    <col min="10225" max="10422" width="9.44140625" style="2" customWidth="1"/>
    <col min="10423" max="10423" width="43.77734375" style="2" customWidth="1"/>
    <col min="10424" max="10424" width="1.44140625" style="2" customWidth="1"/>
    <col min="10425" max="10425" width="1.21875" style="2" customWidth="1"/>
    <col min="10426" max="10426" width="7.21875" style="2" customWidth="1"/>
    <col min="10427" max="10427" width="1.44140625" style="2" customWidth="1"/>
    <col min="10428" max="10428" width="13" style="2" customWidth="1"/>
    <col min="10429" max="10429" width="1.44140625" style="2" customWidth="1"/>
    <col min="10430" max="10430" width="13" style="2" customWidth="1"/>
    <col min="10431" max="10431" width="1.44140625" style="2" customWidth="1"/>
    <col min="10432" max="10432" width="13" style="2" customWidth="1"/>
    <col min="10433" max="10433" width="1.44140625" style="2" customWidth="1"/>
    <col min="10434" max="10434" width="13" style="2" customWidth="1"/>
    <col min="10435" max="10435" width="0.44140625" style="2" customWidth="1"/>
    <col min="10436" max="10436" width="17.44140625" style="2" customWidth="1"/>
    <col min="10437" max="10437" width="14.5546875" style="2" customWidth="1"/>
    <col min="10438" max="10438" width="14" style="2" bestFit="1" customWidth="1"/>
    <col min="10439" max="10440" width="13.5546875" style="2" customWidth="1"/>
    <col min="10441" max="10442" width="9.44140625" style="2" customWidth="1"/>
    <col min="10443" max="10450" width="0.5546875" style="2" customWidth="1"/>
    <col min="10451" max="10451" width="36" style="2" customWidth="1"/>
    <col min="10452" max="10452" width="1.44140625" style="2" customWidth="1"/>
    <col min="10453" max="10470" width="8.77734375" style="2"/>
    <col min="10471" max="10471" width="48.21875" style="2" customWidth="1"/>
    <col min="10472" max="10472" width="19.77734375" style="2" customWidth="1"/>
    <col min="10473" max="10473" width="8.77734375" style="2"/>
    <col min="10474" max="10474" width="2" style="2" customWidth="1"/>
    <col min="10475" max="10475" width="17" style="2" customWidth="1"/>
    <col min="10476" max="10476" width="0.77734375" style="2" customWidth="1"/>
    <col min="10477" max="10477" width="5.5546875" style="2" customWidth="1"/>
    <col min="10478" max="10478" width="12.21875" style="2" customWidth="1"/>
    <col min="10479" max="10480" width="16.44140625" style="2" customWidth="1"/>
    <col min="10481" max="10678" width="9.44140625" style="2" customWidth="1"/>
    <col min="10679" max="10679" width="43.77734375" style="2" customWidth="1"/>
    <col min="10680" max="10680" width="1.44140625" style="2" customWidth="1"/>
    <col min="10681" max="10681" width="1.21875" style="2" customWidth="1"/>
    <col min="10682" max="10682" width="7.21875" style="2" customWidth="1"/>
    <col min="10683" max="10683" width="1.44140625" style="2" customWidth="1"/>
    <col min="10684" max="10684" width="13" style="2" customWidth="1"/>
    <col min="10685" max="10685" width="1.44140625" style="2" customWidth="1"/>
    <col min="10686" max="10686" width="13" style="2" customWidth="1"/>
    <col min="10687" max="10687" width="1.44140625" style="2" customWidth="1"/>
    <col min="10688" max="10688" width="13" style="2" customWidth="1"/>
    <col min="10689" max="10689" width="1.44140625" style="2" customWidth="1"/>
    <col min="10690" max="10690" width="13" style="2" customWidth="1"/>
    <col min="10691" max="10691" width="0.44140625" style="2" customWidth="1"/>
    <col min="10692" max="10692" width="17.44140625" style="2" customWidth="1"/>
    <col min="10693" max="10693" width="14.5546875" style="2" customWidth="1"/>
    <col min="10694" max="10694" width="14" style="2" bestFit="1" customWidth="1"/>
    <col min="10695" max="10696" width="13.5546875" style="2" customWidth="1"/>
    <col min="10697" max="10698" width="9.44140625" style="2" customWidth="1"/>
    <col min="10699" max="10706" width="0.5546875" style="2" customWidth="1"/>
    <col min="10707" max="10707" width="36" style="2" customWidth="1"/>
    <col min="10708" max="10708" width="1.44140625" style="2" customWidth="1"/>
    <col min="10709" max="10726" width="8.77734375" style="2"/>
    <col min="10727" max="10727" width="48.21875" style="2" customWidth="1"/>
    <col min="10728" max="10728" width="19.77734375" style="2" customWidth="1"/>
    <col min="10729" max="10729" width="8.77734375" style="2"/>
    <col min="10730" max="10730" width="2" style="2" customWidth="1"/>
    <col min="10731" max="10731" width="17" style="2" customWidth="1"/>
    <col min="10732" max="10732" width="0.77734375" style="2" customWidth="1"/>
    <col min="10733" max="10733" width="5.5546875" style="2" customWidth="1"/>
    <col min="10734" max="10734" width="12.21875" style="2" customWidth="1"/>
    <col min="10735" max="10736" width="16.44140625" style="2" customWidth="1"/>
    <col min="10737" max="10934" width="9.44140625" style="2" customWidth="1"/>
    <col min="10935" max="10935" width="43.77734375" style="2" customWidth="1"/>
    <col min="10936" max="10936" width="1.44140625" style="2" customWidth="1"/>
    <col min="10937" max="10937" width="1.21875" style="2" customWidth="1"/>
    <col min="10938" max="10938" width="7.21875" style="2" customWidth="1"/>
    <col min="10939" max="10939" width="1.44140625" style="2" customWidth="1"/>
    <col min="10940" max="10940" width="13" style="2" customWidth="1"/>
    <col min="10941" max="10941" width="1.44140625" style="2" customWidth="1"/>
    <col min="10942" max="10942" width="13" style="2" customWidth="1"/>
    <col min="10943" max="10943" width="1.44140625" style="2" customWidth="1"/>
    <col min="10944" max="10944" width="13" style="2" customWidth="1"/>
    <col min="10945" max="10945" width="1.44140625" style="2" customWidth="1"/>
    <col min="10946" max="10946" width="13" style="2" customWidth="1"/>
    <col min="10947" max="10947" width="0.44140625" style="2" customWidth="1"/>
    <col min="10948" max="10948" width="17.44140625" style="2" customWidth="1"/>
    <col min="10949" max="10949" width="14.5546875" style="2" customWidth="1"/>
    <col min="10950" max="10950" width="14" style="2" bestFit="1" customWidth="1"/>
    <col min="10951" max="10952" width="13.5546875" style="2" customWidth="1"/>
    <col min="10953" max="10954" width="9.44140625" style="2" customWidth="1"/>
    <col min="10955" max="10962" width="0.5546875" style="2" customWidth="1"/>
    <col min="10963" max="10963" width="36" style="2" customWidth="1"/>
    <col min="10964" max="10964" width="1.44140625" style="2" customWidth="1"/>
    <col min="10965" max="10982" width="8.77734375" style="2"/>
    <col min="10983" max="10983" width="48.21875" style="2" customWidth="1"/>
    <col min="10984" max="10984" width="19.77734375" style="2" customWidth="1"/>
    <col min="10985" max="10985" width="8.77734375" style="2"/>
    <col min="10986" max="10986" width="2" style="2" customWidth="1"/>
    <col min="10987" max="10987" width="17" style="2" customWidth="1"/>
    <col min="10988" max="10988" width="0.77734375" style="2" customWidth="1"/>
    <col min="10989" max="10989" width="5.5546875" style="2" customWidth="1"/>
    <col min="10990" max="10990" width="12.21875" style="2" customWidth="1"/>
    <col min="10991" max="10992" width="16.44140625" style="2" customWidth="1"/>
    <col min="10993" max="11190" width="9.44140625" style="2" customWidth="1"/>
    <col min="11191" max="11191" width="43.77734375" style="2" customWidth="1"/>
    <col min="11192" max="11192" width="1.44140625" style="2" customWidth="1"/>
    <col min="11193" max="11193" width="1.21875" style="2" customWidth="1"/>
    <col min="11194" max="11194" width="7.21875" style="2" customWidth="1"/>
    <col min="11195" max="11195" width="1.44140625" style="2" customWidth="1"/>
    <col min="11196" max="11196" width="13" style="2" customWidth="1"/>
    <col min="11197" max="11197" width="1.44140625" style="2" customWidth="1"/>
    <col min="11198" max="11198" width="13" style="2" customWidth="1"/>
    <col min="11199" max="11199" width="1.44140625" style="2" customWidth="1"/>
    <col min="11200" max="11200" width="13" style="2" customWidth="1"/>
    <col min="11201" max="11201" width="1.44140625" style="2" customWidth="1"/>
    <col min="11202" max="11202" width="13" style="2" customWidth="1"/>
    <col min="11203" max="11203" width="0.44140625" style="2" customWidth="1"/>
    <col min="11204" max="11204" width="17.44140625" style="2" customWidth="1"/>
    <col min="11205" max="11205" width="14.5546875" style="2" customWidth="1"/>
    <col min="11206" max="11206" width="14" style="2" bestFit="1" customWidth="1"/>
    <col min="11207" max="11208" width="13.5546875" style="2" customWidth="1"/>
    <col min="11209" max="11210" width="9.44140625" style="2" customWidth="1"/>
    <col min="11211" max="11218" width="0.5546875" style="2" customWidth="1"/>
    <col min="11219" max="11219" width="36" style="2" customWidth="1"/>
    <col min="11220" max="11220" width="1.44140625" style="2" customWidth="1"/>
    <col min="11221" max="11238" width="8.77734375" style="2"/>
    <col min="11239" max="11239" width="48.21875" style="2" customWidth="1"/>
    <col min="11240" max="11240" width="19.77734375" style="2" customWidth="1"/>
    <col min="11241" max="11241" width="8.77734375" style="2"/>
    <col min="11242" max="11242" width="2" style="2" customWidth="1"/>
    <col min="11243" max="11243" width="17" style="2" customWidth="1"/>
    <col min="11244" max="11244" width="0.77734375" style="2" customWidth="1"/>
    <col min="11245" max="11245" width="5.5546875" style="2" customWidth="1"/>
    <col min="11246" max="11246" width="12.21875" style="2" customWidth="1"/>
    <col min="11247" max="11248" width="16.44140625" style="2" customWidth="1"/>
    <col min="11249" max="11446" width="9.44140625" style="2" customWidth="1"/>
    <col min="11447" max="11447" width="43.77734375" style="2" customWidth="1"/>
    <col min="11448" max="11448" width="1.44140625" style="2" customWidth="1"/>
    <col min="11449" max="11449" width="1.21875" style="2" customWidth="1"/>
    <col min="11450" max="11450" width="7.21875" style="2" customWidth="1"/>
    <col min="11451" max="11451" width="1.44140625" style="2" customWidth="1"/>
    <col min="11452" max="11452" width="13" style="2" customWidth="1"/>
    <col min="11453" max="11453" width="1.44140625" style="2" customWidth="1"/>
    <col min="11454" max="11454" width="13" style="2" customWidth="1"/>
    <col min="11455" max="11455" width="1.44140625" style="2" customWidth="1"/>
    <col min="11456" max="11456" width="13" style="2" customWidth="1"/>
    <col min="11457" max="11457" width="1.44140625" style="2" customWidth="1"/>
    <col min="11458" max="11458" width="13" style="2" customWidth="1"/>
    <col min="11459" max="11459" width="0.44140625" style="2" customWidth="1"/>
    <col min="11460" max="11460" width="17.44140625" style="2" customWidth="1"/>
    <col min="11461" max="11461" width="14.5546875" style="2" customWidth="1"/>
    <col min="11462" max="11462" width="14" style="2" bestFit="1" customWidth="1"/>
    <col min="11463" max="11464" width="13.5546875" style="2" customWidth="1"/>
    <col min="11465" max="11466" width="9.44140625" style="2" customWidth="1"/>
    <col min="11467" max="11474" width="0.5546875" style="2" customWidth="1"/>
    <col min="11475" max="11475" width="36" style="2" customWidth="1"/>
    <col min="11476" max="11476" width="1.44140625" style="2" customWidth="1"/>
    <col min="11477" max="11494" width="8.77734375" style="2"/>
    <col min="11495" max="11495" width="48.21875" style="2" customWidth="1"/>
    <col min="11496" max="11496" width="19.77734375" style="2" customWidth="1"/>
    <col min="11497" max="11497" width="8.77734375" style="2"/>
    <col min="11498" max="11498" width="2" style="2" customWidth="1"/>
    <col min="11499" max="11499" width="17" style="2" customWidth="1"/>
    <col min="11500" max="11500" width="0.77734375" style="2" customWidth="1"/>
    <col min="11501" max="11501" width="5.5546875" style="2" customWidth="1"/>
    <col min="11502" max="11502" width="12.21875" style="2" customWidth="1"/>
    <col min="11503" max="11504" width="16.44140625" style="2" customWidth="1"/>
    <col min="11505" max="11702" width="9.44140625" style="2" customWidth="1"/>
    <col min="11703" max="11703" width="43.77734375" style="2" customWidth="1"/>
    <col min="11704" max="11704" width="1.44140625" style="2" customWidth="1"/>
    <col min="11705" max="11705" width="1.21875" style="2" customWidth="1"/>
    <col min="11706" max="11706" width="7.21875" style="2" customWidth="1"/>
    <col min="11707" max="11707" width="1.44140625" style="2" customWidth="1"/>
    <col min="11708" max="11708" width="13" style="2" customWidth="1"/>
    <col min="11709" max="11709" width="1.44140625" style="2" customWidth="1"/>
    <col min="11710" max="11710" width="13" style="2" customWidth="1"/>
    <col min="11711" max="11711" width="1.44140625" style="2" customWidth="1"/>
    <col min="11712" max="11712" width="13" style="2" customWidth="1"/>
    <col min="11713" max="11713" width="1.44140625" style="2" customWidth="1"/>
    <col min="11714" max="11714" width="13" style="2" customWidth="1"/>
    <col min="11715" max="11715" width="0.44140625" style="2" customWidth="1"/>
    <col min="11716" max="11716" width="17.44140625" style="2" customWidth="1"/>
    <col min="11717" max="11717" width="14.5546875" style="2" customWidth="1"/>
    <col min="11718" max="11718" width="14" style="2" bestFit="1" customWidth="1"/>
    <col min="11719" max="11720" width="13.5546875" style="2" customWidth="1"/>
    <col min="11721" max="11722" width="9.44140625" style="2" customWidth="1"/>
    <col min="11723" max="11730" width="0.5546875" style="2" customWidth="1"/>
    <col min="11731" max="11731" width="36" style="2" customWidth="1"/>
    <col min="11732" max="11732" width="1.44140625" style="2" customWidth="1"/>
    <col min="11733" max="11750" width="8.77734375" style="2"/>
    <col min="11751" max="11751" width="48.21875" style="2" customWidth="1"/>
    <col min="11752" max="11752" width="19.77734375" style="2" customWidth="1"/>
    <col min="11753" max="11753" width="8.77734375" style="2"/>
    <col min="11754" max="11754" width="2" style="2" customWidth="1"/>
    <col min="11755" max="11755" width="17" style="2" customWidth="1"/>
    <col min="11756" max="11756" width="0.77734375" style="2" customWidth="1"/>
    <col min="11757" max="11757" width="5.5546875" style="2" customWidth="1"/>
    <col min="11758" max="11758" width="12.21875" style="2" customWidth="1"/>
    <col min="11759" max="11760" width="16.44140625" style="2" customWidth="1"/>
    <col min="11761" max="11958" width="9.44140625" style="2" customWidth="1"/>
    <col min="11959" max="11959" width="43.77734375" style="2" customWidth="1"/>
    <col min="11960" max="11960" width="1.44140625" style="2" customWidth="1"/>
    <col min="11961" max="11961" width="1.21875" style="2" customWidth="1"/>
    <col min="11962" max="11962" width="7.21875" style="2" customWidth="1"/>
    <col min="11963" max="11963" width="1.44140625" style="2" customWidth="1"/>
    <col min="11964" max="11964" width="13" style="2" customWidth="1"/>
    <col min="11965" max="11965" width="1.44140625" style="2" customWidth="1"/>
    <col min="11966" max="11966" width="13" style="2" customWidth="1"/>
    <col min="11967" max="11967" width="1.44140625" style="2" customWidth="1"/>
    <col min="11968" max="11968" width="13" style="2" customWidth="1"/>
    <col min="11969" max="11969" width="1.44140625" style="2" customWidth="1"/>
    <col min="11970" max="11970" width="13" style="2" customWidth="1"/>
    <col min="11971" max="11971" width="0.44140625" style="2" customWidth="1"/>
    <col min="11972" max="11972" width="17.44140625" style="2" customWidth="1"/>
    <col min="11973" max="11973" width="14.5546875" style="2" customWidth="1"/>
    <col min="11974" max="11974" width="14" style="2" bestFit="1" customWidth="1"/>
    <col min="11975" max="11976" width="13.5546875" style="2" customWidth="1"/>
    <col min="11977" max="11978" width="9.44140625" style="2" customWidth="1"/>
    <col min="11979" max="11986" width="0.5546875" style="2" customWidth="1"/>
    <col min="11987" max="11987" width="36" style="2" customWidth="1"/>
    <col min="11988" max="11988" width="1.44140625" style="2" customWidth="1"/>
    <col min="11989" max="12006" width="8.77734375" style="2"/>
    <col min="12007" max="12007" width="48.21875" style="2" customWidth="1"/>
    <col min="12008" max="12008" width="19.77734375" style="2" customWidth="1"/>
    <col min="12009" max="12009" width="8.77734375" style="2"/>
    <col min="12010" max="12010" width="2" style="2" customWidth="1"/>
    <col min="12011" max="12011" width="17" style="2" customWidth="1"/>
    <col min="12012" max="12012" width="0.77734375" style="2" customWidth="1"/>
    <col min="12013" max="12013" width="5.5546875" style="2" customWidth="1"/>
    <col min="12014" max="12014" width="12.21875" style="2" customWidth="1"/>
    <col min="12015" max="12016" width="16.44140625" style="2" customWidth="1"/>
    <col min="12017" max="12214" width="9.44140625" style="2" customWidth="1"/>
    <col min="12215" max="12215" width="43.77734375" style="2" customWidth="1"/>
    <col min="12216" max="12216" width="1.44140625" style="2" customWidth="1"/>
    <col min="12217" max="12217" width="1.21875" style="2" customWidth="1"/>
    <col min="12218" max="12218" width="7.21875" style="2" customWidth="1"/>
    <col min="12219" max="12219" width="1.44140625" style="2" customWidth="1"/>
    <col min="12220" max="12220" width="13" style="2" customWidth="1"/>
    <col min="12221" max="12221" width="1.44140625" style="2" customWidth="1"/>
    <col min="12222" max="12222" width="13" style="2" customWidth="1"/>
    <col min="12223" max="12223" width="1.44140625" style="2" customWidth="1"/>
    <col min="12224" max="12224" width="13" style="2" customWidth="1"/>
    <col min="12225" max="12225" width="1.44140625" style="2" customWidth="1"/>
    <col min="12226" max="12226" width="13" style="2" customWidth="1"/>
    <col min="12227" max="12227" width="0.44140625" style="2" customWidth="1"/>
    <col min="12228" max="12228" width="17.44140625" style="2" customWidth="1"/>
    <col min="12229" max="12229" width="14.5546875" style="2" customWidth="1"/>
    <col min="12230" max="12230" width="14" style="2" bestFit="1" customWidth="1"/>
    <col min="12231" max="12232" width="13.5546875" style="2" customWidth="1"/>
    <col min="12233" max="12234" width="9.44140625" style="2" customWidth="1"/>
    <col min="12235" max="12242" width="0.5546875" style="2" customWidth="1"/>
    <col min="12243" max="12243" width="36" style="2" customWidth="1"/>
    <col min="12244" max="12244" width="1.44140625" style="2" customWidth="1"/>
    <col min="12245" max="12262" width="8.77734375" style="2"/>
    <col min="12263" max="12263" width="48.21875" style="2" customWidth="1"/>
    <col min="12264" max="12264" width="19.77734375" style="2" customWidth="1"/>
    <col min="12265" max="12265" width="8.77734375" style="2"/>
    <col min="12266" max="12266" width="2" style="2" customWidth="1"/>
    <col min="12267" max="12267" width="17" style="2" customWidth="1"/>
    <col min="12268" max="12268" width="0.77734375" style="2" customWidth="1"/>
    <col min="12269" max="12269" width="5.5546875" style="2" customWidth="1"/>
    <col min="12270" max="12270" width="12.21875" style="2" customWidth="1"/>
    <col min="12271" max="12272" width="16.44140625" style="2" customWidth="1"/>
    <col min="12273" max="12470" width="9.44140625" style="2" customWidth="1"/>
    <col min="12471" max="12471" width="43.77734375" style="2" customWidth="1"/>
    <col min="12472" max="12472" width="1.44140625" style="2" customWidth="1"/>
    <col min="12473" max="12473" width="1.21875" style="2" customWidth="1"/>
    <col min="12474" max="12474" width="7.21875" style="2" customWidth="1"/>
    <col min="12475" max="12475" width="1.44140625" style="2" customWidth="1"/>
    <col min="12476" max="12476" width="13" style="2" customWidth="1"/>
    <col min="12477" max="12477" width="1.44140625" style="2" customWidth="1"/>
    <col min="12478" max="12478" width="13" style="2" customWidth="1"/>
    <col min="12479" max="12479" width="1.44140625" style="2" customWidth="1"/>
    <col min="12480" max="12480" width="13" style="2" customWidth="1"/>
    <col min="12481" max="12481" width="1.44140625" style="2" customWidth="1"/>
    <col min="12482" max="12482" width="13" style="2" customWidth="1"/>
    <col min="12483" max="12483" width="0.44140625" style="2" customWidth="1"/>
    <col min="12484" max="12484" width="17.44140625" style="2" customWidth="1"/>
    <col min="12485" max="12485" width="14.5546875" style="2" customWidth="1"/>
    <col min="12486" max="12486" width="14" style="2" bestFit="1" customWidth="1"/>
    <col min="12487" max="12488" width="13.5546875" style="2" customWidth="1"/>
    <col min="12489" max="12490" width="9.44140625" style="2" customWidth="1"/>
    <col min="12491" max="12498" width="0.5546875" style="2" customWidth="1"/>
    <col min="12499" max="12499" width="36" style="2" customWidth="1"/>
    <col min="12500" max="12500" width="1.44140625" style="2" customWidth="1"/>
    <col min="12501" max="12518" width="8.77734375" style="2"/>
    <col min="12519" max="12519" width="48.21875" style="2" customWidth="1"/>
    <col min="12520" max="12520" width="19.77734375" style="2" customWidth="1"/>
    <col min="12521" max="12521" width="8.77734375" style="2"/>
    <col min="12522" max="12522" width="2" style="2" customWidth="1"/>
    <col min="12523" max="12523" width="17" style="2" customWidth="1"/>
    <col min="12524" max="12524" width="0.77734375" style="2" customWidth="1"/>
    <col min="12525" max="12525" width="5.5546875" style="2" customWidth="1"/>
    <col min="12526" max="12526" width="12.21875" style="2" customWidth="1"/>
    <col min="12527" max="12528" width="16.44140625" style="2" customWidth="1"/>
    <col min="12529" max="12726" width="9.44140625" style="2" customWidth="1"/>
    <col min="12727" max="12727" width="43.77734375" style="2" customWidth="1"/>
    <col min="12728" max="12728" width="1.44140625" style="2" customWidth="1"/>
    <col min="12729" max="12729" width="1.21875" style="2" customWidth="1"/>
    <col min="12730" max="12730" width="7.21875" style="2" customWidth="1"/>
    <col min="12731" max="12731" width="1.44140625" style="2" customWidth="1"/>
    <col min="12732" max="12732" width="13" style="2" customWidth="1"/>
    <col min="12733" max="12733" width="1.44140625" style="2" customWidth="1"/>
    <col min="12734" max="12734" width="13" style="2" customWidth="1"/>
    <col min="12735" max="12735" width="1.44140625" style="2" customWidth="1"/>
    <col min="12736" max="12736" width="13" style="2" customWidth="1"/>
    <col min="12737" max="12737" width="1.44140625" style="2" customWidth="1"/>
    <col min="12738" max="12738" width="13" style="2" customWidth="1"/>
    <col min="12739" max="12739" width="0.44140625" style="2" customWidth="1"/>
    <col min="12740" max="12740" width="17.44140625" style="2" customWidth="1"/>
    <col min="12741" max="12741" width="14.5546875" style="2" customWidth="1"/>
    <col min="12742" max="12742" width="14" style="2" bestFit="1" customWidth="1"/>
    <col min="12743" max="12744" width="13.5546875" style="2" customWidth="1"/>
    <col min="12745" max="12746" width="9.44140625" style="2" customWidth="1"/>
    <col min="12747" max="12754" width="0.5546875" style="2" customWidth="1"/>
    <col min="12755" max="12755" width="36" style="2" customWidth="1"/>
    <col min="12756" max="12756" width="1.44140625" style="2" customWidth="1"/>
    <col min="12757" max="12774" width="8.77734375" style="2"/>
    <col min="12775" max="12775" width="48.21875" style="2" customWidth="1"/>
    <col min="12776" max="12776" width="19.77734375" style="2" customWidth="1"/>
    <col min="12777" max="12777" width="8.77734375" style="2"/>
    <col min="12778" max="12778" width="2" style="2" customWidth="1"/>
    <col min="12779" max="12779" width="17" style="2" customWidth="1"/>
    <col min="12780" max="12780" width="0.77734375" style="2" customWidth="1"/>
    <col min="12781" max="12781" width="5.5546875" style="2" customWidth="1"/>
    <col min="12782" max="12782" width="12.21875" style="2" customWidth="1"/>
    <col min="12783" max="12784" width="16.44140625" style="2" customWidth="1"/>
    <col min="12785" max="12982" width="9.44140625" style="2" customWidth="1"/>
    <col min="12983" max="12983" width="43.77734375" style="2" customWidth="1"/>
    <col min="12984" max="12984" width="1.44140625" style="2" customWidth="1"/>
    <col min="12985" max="12985" width="1.21875" style="2" customWidth="1"/>
    <col min="12986" max="12986" width="7.21875" style="2" customWidth="1"/>
    <col min="12987" max="12987" width="1.44140625" style="2" customWidth="1"/>
    <col min="12988" max="12988" width="13" style="2" customWidth="1"/>
    <col min="12989" max="12989" width="1.44140625" style="2" customWidth="1"/>
    <col min="12990" max="12990" width="13" style="2" customWidth="1"/>
    <col min="12991" max="12991" width="1.44140625" style="2" customWidth="1"/>
    <col min="12992" max="12992" width="13" style="2" customWidth="1"/>
    <col min="12993" max="12993" width="1.44140625" style="2" customWidth="1"/>
    <col min="12994" max="12994" width="13" style="2" customWidth="1"/>
    <col min="12995" max="12995" width="0.44140625" style="2" customWidth="1"/>
    <col min="12996" max="12996" width="17.44140625" style="2" customWidth="1"/>
    <col min="12997" max="12997" width="14.5546875" style="2" customWidth="1"/>
    <col min="12998" max="12998" width="14" style="2" bestFit="1" customWidth="1"/>
    <col min="12999" max="13000" width="13.5546875" style="2" customWidth="1"/>
    <col min="13001" max="13002" width="9.44140625" style="2" customWidth="1"/>
    <col min="13003" max="13010" width="0.5546875" style="2" customWidth="1"/>
    <col min="13011" max="13011" width="36" style="2" customWidth="1"/>
    <col min="13012" max="13012" width="1.44140625" style="2" customWidth="1"/>
    <col min="13013" max="13030" width="8.77734375" style="2"/>
    <col min="13031" max="13031" width="48.21875" style="2" customWidth="1"/>
    <col min="13032" max="13032" width="19.77734375" style="2" customWidth="1"/>
    <col min="13033" max="13033" width="8.77734375" style="2"/>
    <col min="13034" max="13034" width="2" style="2" customWidth="1"/>
    <col min="13035" max="13035" width="17" style="2" customWidth="1"/>
    <col min="13036" max="13036" width="0.77734375" style="2" customWidth="1"/>
    <col min="13037" max="13037" width="5.5546875" style="2" customWidth="1"/>
    <col min="13038" max="13038" width="12.21875" style="2" customWidth="1"/>
    <col min="13039" max="13040" width="16.44140625" style="2" customWidth="1"/>
    <col min="13041" max="13238" width="9.44140625" style="2" customWidth="1"/>
    <col min="13239" max="13239" width="43.77734375" style="2" customWidth="1"/>
    <col min="13240" max="13240" width="1.44140625" style="2" customWidth="1"/>
    <col min="13241" max="13241" width="1.21875" style="2" customWidth="1"/>
    <col min="13242" max="13242" width="7.21875" style="2" customWidth="1"/>
    <col min="13243" max="13243" width="1.44140625" style="2" customWidth="1"/>
    <col min="13244" max="13244" width="13" style="2" customWidth="1"/>
    <col min="13245" max="13245" width="1.44140625" style="2" customWidth="1"/>
    <col min="13246" max="13246" width="13" style="2" customWidth="1"/>
    <col min="13247" max="13247" width="1.44140625" style="2" customWidth="1"/>
    <col min="13248" max="13248" width="13" style="2" customWidth="1"/>
    <col min="13249" max="13249" width="1.44140625" style="2" customWidth="1"/>
    <col min="13250" max="13250" width="13" style="2" customWidth="1"/>
    <col min="13251" max="13251" width="0.44140625" style="2" customWidth="1"/>
    <col min="13252" max="13252" width="17.44140625" style="2" customWidth="1"/>
    <col min="13253" max="13253" width="14.5546875" style="2" customWidth="1"/>
    <col min="13254" max="13254" width="14" style="2" bestFit="1" customWidth="1"/>
    <col min="13255" max="13256" width="13.5546875" style="2" customWidth="1"/>
    <col min="13257" max="13258" width="9.44140625" style="2" customWidth="1"/>
    <col min="13259" max="13266" width="0.5546875" style="2" customWidth="1"/>
    <col min="13267" max="13267" width="36" style="2" customWidth="1"/>
    <col min="13268" max="13268" width="1.44140625" style="2" customWidth="1"/>
    <col min="13269" max="13286" width="8.77734375" style="2"/>
    <col min="13287" max="13287" width="48.21875" style="2" customWidth="1"/>
    <col min="13288" max="13288" width="19.77734375" style="2" customWidth="1"/>
    <col min="13289" max="13289" width="8.77734375" style="2"/>
    <col min="13290" max="13290" width="2" style="2" customWidth="1"/>
    <col min="13291" max="13291" width="17" style="2" customWidth="1"/>
    <col min="13292" max="13292" width="0.77734375" style="2" customWidth="1"/>
    <col min="13293" max="13293" width="5.5546875" style="2" customWidth="1"/>
    <col min="13294" max="13294" width="12.21875" style="2" customWidth="1"/>
    <col min="13295" max="13296" width="16.44140625" style="2" customWidth="1"/>
    <col min="13297" max="13494" width="9.44140625" style="2" customWidth="1"/>
    <col min="13495" max="13495" width="43.77734375" style="2" customWidth="1"/>
    <col min="13496" max="13496" width="1.44140625" style="2" customWidth="1"/>
    <col min="13497" max="13497" width="1.21875" style="2" customWidth="1"/>
    <col min="13498" max="13498" width="7.21875" style="2" customWidth="1"/>
    <col min="13499" max="13499" width="1.44140625" style="2" customWidth="1"/>
    <col min="13500" max="13500" width="13" style="2" customWidth="1"/>
    <col min="13501" max="13501" width="1.44140625" style="2" customWidth="1"/>
    <col min="13502" max="13502" width="13" style="2" customWidth="1"/>
    <col min="13503" max="13503" width="1.44140625" style="2" customWidth="1"/>
    <col min="13504" max="13504" width="13" style="2" customWidth="1"/>
    <col min="13505" max="13505" width="1.44140625" style="2" customWidth="1"/>
    <col min="13506" max="13506" width="13" style="2" customWidth="1"/>
    <col min="13507" max="13507" width="0.44140625" style="2" customWidth="1"/>
    <col min="13508" max="13508" width="17.44140625" style="2" customWidth="1"/>
    <col min="13509" max="13509" width="14.5546875" style="2" customWidth="1"/>
    <col min="13510" max="13510" width="14" style="2" bestFit="1" customWidth="1"/>
    <col min="13511" max="13512" width="13.5546875" style="2" customWidth="1"/>
    <col min="13513" max="13514" width="9.44140625" style="2" customWidth="1"/>
    <col min="13515" max="13522" width="0.5546875" style="2" customWidth="1"/>
    <col min="13523" max="13523" width="36" style="2" customWidth="1"/>
    <col min="13524" max="13524" width="1.44140625" style="2" customWidth="1"/>
    <col min="13525" max="13542" width="8.77734375" style="2"/>
    <col min="13543" max="13543" width="48.21875" style="2" customWidth="1"/>
    <col min="13544" max="13544" width="19.77734375" style="2" customWidth="1"/>
    <col min="13545" max="13545" width="8.77734375" style="2"/>
    <col min="13546" max="13546" width="2" style="2" customWidth="1"/>
    <col min="13547" max="13547" width="17" style="2" customWidth="1"/>
    <col min="13548" max="13548" width="0.77734375" style="2" customWidth="1"/>
    <col min="13549" max="13549" width="5.5546875" style="2" customWidth="1"/>
    <col min="13550" max="13550" width="12.21875" style="2" customWidth="1"/>
    <col min="13551" max="13552" width="16.44140625" style="2" customWidth="1"/>
    <col min="13553" max="13750" width="9.44140625" style="2" customWidth="1"/>
    <col min="13751" max="13751" width="43.77734375" style="2" customWidth="1"/>
    <col min="13752" max="13752" width="1.44140625" style="2" customWidth="1"/>
    <col min="13753" max="13753" width="1.21875" style="2" customWidth="1"/>
    <col min="13754" max="13754" width="7.21875" style="2" customWidth="1"/>
    <col min="13755" max="13755" width="1.44140625" style="2" customWidth="1"/>
    <col min="13756" max="13756" width="13" style="2" customWidth="1"/>
    <col min="13757" max="13757" width="1.44140625" style="2" customWidth="1"/>
    <col min="13758" max="13758" width="13" style="2" customWidth="1"/>
    <col min="13759" max="13759" width="1.44140625" style="2" customWidth="1"/>
    <col min="13760" max="13760" width="13" style="2" customWidth="1"/>
    <col min="13761" max="13761" width="1.44140625" style="2" customWidth="1"/>
    <col min="13762" max="13762" width="13" style="2" customWidth="1"/>
    <col min="13763" max="13763" width="0.44140625" style="2" customWidth="1"/>
    <col min="13764" max="13764" width="17.44140625" style="2" customWidth="1"/>
    <col min="13765" max="13765" width="14.5546875" style="2" customWidth="1"/>
    <col min="13766" max="13766" width="14" style="2" bestFit="1" customWidth="1"/>
    <col min="13767" max="13768" width="13.5546875" style="2" customWidth="1"/>
    <col min="13769" max="13770" width="9.44140625" style="2" customWidth="1"/>
    <col min="13771" max="13778" width="0.5546875" style="2" customWidth="1"/>
    <col min="13779" max="13779" width="36" style="2" customWidth="1"/>
    <col min="13780" max="13780" width="1.44140625" style="2" customWidth="1"/>
    <col min="13781" max="13798" width="8.77734375" style="2"/>
    <col min="13799" max="13799" width="48.21875" style="2" customWidth="1"/>
    <col min="13800" max="13800" width="19.77734375" style="2" customWidth="1"/>
    <col min="13801" max="13801" width="8.77734375" style="2"/>
    <col min="13802" max="13802" width="2" style="2" customWidth="1"/>
    <col min="13803" max="13803" width="17" style="2" customWidth="1"/>
    <col min="13804" max="13804" width="0.77734375" style="2" customWidth="1"/>
    <col min="13805" max="13805" width="5.5546875" style="2" customWidth="1"/>
    <col min="13806" max="13806" width="12.21875" style="2" customWidth="1"/>
    <col min="13807" max="13808" width="16.44140625" style="2" customWidth="1"/>
    <col min="13809" max="14006" width="9.44140625" style="2" customWidth="1"/>
    <col min="14007" max="14007" width="43.77734375" style="2" customWidth="1"/>
    <col min="14008" max="14008" width="1.44140625" style="2" customWidth="1"/>
    <col min="14009" max="14009" width="1.21875" style="2" customWidth="1"/>
    <col min="14010" max="14010" width="7.21875" style="2" customWidth="1"/>
    <col min="14011" max="14011" width="1.44140625" style="2" customWidth="1"/>
    <col min="14012" max="14012" width="13" style="2" customWidth="1"/>
    <col min="14013" max="14013" width="1.44140625" style="2" customWidth="1"/>
    <col min="14014" max="14014" width="13" style="2" customWidth="1"/>
    <col min="14015" max="14015" width="1.44140625" style="2" customWidth="1"/>
    <col min="14016" max="14016" width="13" style="2" customWidth="1"/>
    <col min="14017" max="14017" width="1.44140625" style="2" customWidth="1"/>
    <col min="14018" max="14018" width="13" style="2" customWidth="1"/>
    <col min="14019" max="14019" width="0.44140625" style="2" customWidth="1"/>
    <col min="14020" max="14020" width="17.44140625" style="2" customWidth="1"/>
    <col min="14021" max="14021" width="14.5546875" style="2" customWidth="1"/>
    <col min="14022" max="14022" width="14" style="2" bestFit="1" customWidth="1"/>
    <col min="14023" max="14024" width="13.5546875" style="2" customWidth="1"/>
    <col min="14025" max="14026" width="9.44140625" style="2" customWidth="1"/>
    <col min="14027" max="14034" width="0.5546875" style="2" customWidth="1"/>
    <col min="14035" max="14035" width="36" style="2" customWidth="1"/>
    <col min="14036" max="14036" width="1.44140625" style="2" customWidth="1"/>
    <col min="14037" max="14054" width="8.77734375" style="2"/>
    <col min="14055" max="14055" width="48.21875" style="2" customWidth="1"/>
    <col min="14056" max="14056" width="19.77734375" style="2" customWidth="1"/>
    <col min="14057" max="14057" width="8.77734375" style="2"/>
    <col min="14058" max="14058" width="2" style="2" customWidth="1"/>
    <col min="14059" max="14059" width="17" style="2" customWidth="1"/>
    <col min="14060" max="14060" width="0.77734375" style="2" customWidth="1"/>
    <col min="14061" max="14061" width="5.5546875" style="2" customWidth="1"/>
    <col min="14062" max="14062" width="12.21875" style="2" customWidth="1"/>
    <col min="14063" max="14064" width="16.44140625" style="2" customWidth="1"/>
    <col min="14065" max="14262" width="9.44140625" style="2" customWidth="1"/>
    <col min="14263" max="14263" width="43.77734375" style="2" customWidth="1"/>
    <col min="14264" max="14264" width="1.44140625" style="2" customWidth="1"/>
    <col min="14265" max="14265" width="1.21875" style="2" customWidth="1"/>
    <col min="14266" max="14266" width="7.21875" style="2" customWidth="1"/>
    <col min="14267" max="14267" width="1.44140625" style="2" customWidth="1"/>
    <col min="14268" max="14268" width="13" style="2" customWidth="1"/>
    <col min="14269" max="14269" width="1.44140625" style="2" customWidth="1"/>
    <col min="14270" max="14270" width="13" style="2" customWidth="1"/>
    <col min="14271" max="14271" width="1.44140625" style="2" customWidth="1"/>
    <col min="14272" max="14272" width="13" style="2" customWidth="1"/>
    <col min="14273" max="14273" width="1.44140625" style="2" customWidth="1"/>
    <col min="14274" max="14274" width="13" style="2" customWidth="1"/>
    <col min="14275" max="14275" width="0.44140625" style="2" customWidth="1"/>
    <col min="14276" max="14276" width="17.44140625" style="2" customWidth="1"/>
    <col min="14277" max="14277" width="14.5546875" style="2" customWidth="1"/>
    <col min="14278" max="14278" width="14" style="2" bestFit="1" customWidth="1"/>
    <col min="14279" max="14280" width="13.5546875" style="2" customWidth="1"/>
    <col min="14281" max="14282" width="9.44140625" style="2" customWidth="1"/>
    <col min="14283" max="14290" width="0.5546875" style="2" customWidth="1"/>
    <col min="14291" max="14291" width="36" style="2" customWidth="1"/>
    <col min="14292" max="14292" width="1.44140625" style="2" customWidth="1"/>
    <col min="14293" max="14310" width="8.77734375" style="2"/>
    <col min="14311" max="14311" width="48.21875" style="2" customWidth="1"/>
    <col min="14312" max="14312" width="19.77734375" style="2" customWidth="1"/>
    <col min="14313" max="14313" width="8.77734375" style="2"/>
    <col min="14314" max="14314" width="2" style="2" customWidth="1"/>
    <col min="14315" max="14315" width="17" style="2" customWidth="1"/>
    <col min="14316" max="14316" width="0.77734375" style="2" customWidth="1"/>
    <col min="14317" max="14317" width="5.5546875" style="2" customWidth="1"/>
    <col min="14318" max="14318" width="12.21875" style="2" customWidth="1"/>
    <col min="14319" max="14320" width="16.44140625" style="2" customWidth="1"/>
    <col min="14321" max="14518" width="9.44140625" style="2" customWidth="1"/>
    <col min="14519" max="14519" width="43.77734375" style="2" customWidth="1"/>
    <col min="14520" max="14520" width="1.44140625" style="2" customWidth="1"/>
    <col min="14521" max="14521" width="1.21875" style="2" customWidth="1"/>
    <col min="14522" max="14522" width="7.21875" style="2" customWidth="1"/>
    <col min="14523" max="14523" width="1.44140625" style="2" customWidth="1"/>
    <col min="14524" max="14524" width="13" style="2" customWidth="1"/>
    <col min="14525" max="14525" width="1.44140625" style="2" customWidth="1"/>
    <col min="14526" max="14526" width="13" style="2" customWidth="1"/>
    <col min="14527" max="14527" width="1.44140625" style="2" customWidth="1"/>
    <col min="14528" max="14528" width="13" style="2" customWidth="1"/>
    <col min="14529" max="14529" width="1.44140625" style="2" customWidth="1"/>
    <col min="14530" max="14530" width="13" style="2" customWidth="1"/>
    <col min="14531" max="14531" width="0.44140625" style="2" customWidth="1"/>
    <col min="14532" max="14532" width="17.44140625" style="2" customWidth="1"/>
    <col min="14533" max="14533" width="14.5546875" style="2" customWidth="1"/>
    <col min="14534" max="14534" width="14" style="2" bestFit="1" customWidth="1"/>
    <col min="14535" max="14536" width="13.5546875" style="2" customWidth="1"/>
    <col min="14537" max="14538" width="9.44140625" style="2" customWidth="1"/>
    <col min="14539" max="14546" width="0.5546875" style="2" customWidth="1"/>
    <col min="14547" max="14547" width="36" style="2" customWidth="1"/>
    <col min="14548" max="14548" width="1.44140625" style="2" customWidth="1"/>
    <col min="14549" max="14566" width="8.77734375" style="2"/>
    <col min="14567" max="14567" width="48.21875" style="2" customWidth="1"/>
    <col min="14568" max="14568" width="19.77734375" style="2" customWidth="1"/>
    <col min="14569" max="14569" width="8.77734375" style="2"/>
    <col min="14570" max="14570" width="2" style="2" customWidth="1"/>
    <col min="14571" max="14571" width="17" style="2" customWidth="1"/>
    <col min="14572" max="14572" width="0.77734375" style="2" customWidth="1"/>
    <col min="14573" max="14573" width="5.5546875" style="2" customWidth="1"/>
    <col min="14574" max="14574" width="12.21875" style="2" customWidth="1"/>
    <col min="14575" max="14576" width="16.44140625" style="2" customWidth="1"/>
    <col min="14577" max="14774" width="9.44140625" style="2" customWidth="1"/>
    <col min="14775" max="14775" width="43.77734375" style="2" customWidth="1"/>
    <col min="14776" max="14776" width="1.44140625" style="2" customWidth="1"/>
    <col min="14777" max="14777" width="1.21875" style="2" customWidth="1"/>
    <col min="14778" max="14778" width="7.21875" style="2" customWidth="1"/>
    <col min="14779" max="14779" width="1.44140625" style="2" customWidth="1"/>
    <col min="14780" max="14780" width="13" style="2" customWidth="1"/>
    <col min="14781" max="14781" width="1.44140625" style="2" customWidth="1"/>
    <col min="14782" max="14782" width="13" style="2" customWidth="1"/>
    <col min="14783" max="14783" width="1.44140625" style="2" customWidth="1"/>
    <col min="14784" max="14784" width="13" style="2" customWidth="1"/>
    <col min="14785" max="14785" width="1.44140625" style="2" customWidth="1"/>
    <col min="14786" max="14786" width="13" style="2" customWidth="1"/>
    <col min="14787" max="14787" width="0.44140625" style="2" customWidth="1"/>
    <col min="14788" max="14788" width="17.44140625" style="2" customWidth="1"/>
    <col min="14789" max="14789" width="14.5546875" style="2" customWidth="1"/>
    <col min="14790" max="14790" width="14" style="2" bestFit="1" customWidth="1"/>
    <col min="14791" max="14792" width="13.5546875" style="2" customWidth="1"/>
    <col min="14793" max="14794" width="9.44140625" style="2" customWidth="1"/>
    <col min="14795" max="14802" width="0.5546875" style="2" customWidth="1"/>
    <col min="14803" max="14803" width="36" style="2" customWidth="1"/>
    <col min="14804" max="14804" width="1.44140625" style="2" customWidth="1"/>
    <col min="14805" max="14822" width="8.77734375" style="2"/>
    <col min="14823" max="14823" width="48.21875" style="2" customWidth="1"/>
    <col min="14824" max="14824" width="19.77734375" style="2" customWidth="1"/>
    <col min="14825" max="14825" width="8.77734375" style="2"/>
    <col min="14826" max="14826" width="2" style="2" customWidth="1"/>
    <col min="14827" max="14827" width="17" style="2" customWidth="1"/>
    <col min="14828" max="14828" width="0.77734375" style="2" customWidth="1"/>
    <col min="14829" max="14829" width="5.5546875" style="2" customWidth="1"/>
    <col min="14830" max="14830" width="12.21875" style="2" customWidth="1"/>
    <col min="14831" max="14832" width="16.44140625" style="2" customWidth="1"/>
    <col min="14833" max="15030" width="9.44140625" style="2" customWidth="1"/>
    <col min="15031" max="15031" width="43.77734375" style="2" customWidth="1"/>
    <col min="15032" max="15032" width="1.44140625" style="2" customWidth="1"/>
    <col min="15033" max="15033" width="1.21875" style="2" customWidth="1"/>
    <col min="15034" max="15034" width="7.21875" style="2" customWidth="1"/>
    <col min="15035" max="15035" width="1.44140625" style="2" customWidth="1"/>
    <col min="15036" max="15036" width="13" style="2" customWidth="1"/>
    <col min="15037" max="15037" width="1.44140625" style="2" customWidth="1"/>
    <col min="15038" max="15038" width="13" style="2" customWidth="1"/>
    <col min="15039" max="15039" width="1.44140625" style="2" customWidth="1"/>
    <col min="15040" max="15040" width="13" style="2" customWidth="1"/>
    <col min="15041" max="15041" width="1.44140625" style="2" customWidth="1"/>
    <col min="15042" max="15042" width="13" style="2" customWidth="1"/>
    <col min="15043" max="15043" width="0.44140625" style="2" customWidth="1"/>
    <col min="15044" max="15044" width="17.44140625" style="2" customWidth="1"/>
    <col min="15045" max="15045" width="14.5546875" style="2" customWidth="1"/>
    <col min="15046" max="15046" width="14" style="2" bestFit="1" customWidth="1"/>
    <col min="15047" max="15048" width="13.5546875" style="2" customWidth="1"/>
    <col min="15049" max="15050" width="9.44140625" style="2" customWidth="1"/>
    <col min="15051" max="15058" width="0.5546875" style="2" customWidth="1"/>
    <col min="15059" max="15059" width="36" style="2" customWidth="1"/>
    <col min="15060" max="15060" width="1.44140625" style="2" customWidth="1"/>
    <col min="15061" max="15078" width="8.77734375" style="2"/>
    <col min="15079" max="15079" width="48.21875" style="2" customWidth="1"/>
    <col min="15080" max="15080" width="19.77734375" style="2" customWidth="1"/>
    <col min="15081" max="15081" width="8.77734375" style="2"/>
    <col min="15082" max="15082" width="2" style="2" customWidth="1"/>
    <col min="15083" max="15083" width="17" style="2" customWidth="1"/>
    <col min="15084" max="15084" width="0.77734375" style="2" customWidth="1"/>
    <col min="15085" max="15085" width="5.5546875" style="2" customWidth="1"/>
    <col min="15086" max="15086" width="12.21875" style="2" customWidth="1"/>
    <col min="15087" max="15088" width="16.44140625" style="2" customWidth="1"/>
    <col min="15089" max="15286" width="9.44140625" style="2" customWidth="1"/>
    <col min="15287" max="15287" width="43.77734375" style="2" customWidth="1"/>
    <col min="15288" max="15288" width="1.44140625" style="2" customWidth="1"/>
    <col min="15289" max="15289" width="1.21875" style="2" customWidth="1"/>
    <col min="15290" max="15290" width="7.21875" style="2" customWidth="1"/>
    <col min="15291" max="15291" width="1.44140625" style="2" customWidth="1"/>
    <col min="15292" max="15292" width="13" style="2" customWidth="1"/>
    <col min="15293" max="15293" width="1.44140625" style="2" customWidth="1"/>
    <col min="15294" max="15294" width="13" style="2" customWidth="1"/>
    <col min="15295" max="15295" width="1.44140625" style="2" customWidth="1"/>
    <col min="15296" max="15296" width="13" style="2" customWidth="1"/>
    <col min="15297" max="15297" width="1.44140625" style="2" customWidth="1"/>
    <col min="15298" max="15298" width="13" style="2" customWidth="1"/>
    <col min="15299" max="15299" width="0.44140625" style="2" customWidth="1"/>
    <col min="15300" max="15300" width="17.44140625" style="2" customWidth="1"/>
    <col min="15301" max="15301" width="14.5546875" style="2" customWidth="1"/>
    <col min="15302" max="15302" width="14" style="2" bestFit="1" customWidth="1"/>
    <col min="15303" max="15304" width="13.5546875" style="2" customWidth="1"/>
    <col min="15305" max="15306" width="9.44140625" style="2" customWidth="1"/>
    <col min="15307" max="15314" width="0.5546875" style="2" customWidth="1"/>
    <col min="15315" max="15315" width="36" style="2" customWidth="1"/>
    <col min="15316" max="15316" width="1.44140625" style="2" customWidth="1"/>
    <col min="15317" max="15334" width="8.77734375" style="2"/>
    <col min="15335" max="15335" width="48.21875" style="2" customWidth="1"/>
    <col min="15336" max="15336" width="19.77734375" style="2" customWidth="1"/>
    <col min="15337" max="15337" width="8.77734375" style="2"/>
    <col min="15338" max="15338" width="2" style="2" customWidth="1"/>
    <col min="15339" max="15339" width="17" style="2" customWidth="1"/>
    <col min="15340" max="15340" width="0.77734375" style="2" customWidth="1"/>
    <col min="15341" max="15341" width="5.5546875" style="2" customWidth="1"/>
    <col min="15342" max="15342" width="12.21875" style="2" customWidth="1"/>
    <col min="15343" max="15344" width="16.44140625" style="2" customWidth="1"/>
    <col min="15345" max="15542" width="9.44140625" style="2" customWidth="1"/>
    <col min="15543" max="15543" width="43.77734375" style="2" customWidth="1"/>
    <col min="15544" max="15544" width="1.44140625" style="2" customWidth="1"/>
    <col min="15545" max="15545" width="1.21875" style="2" customWidth="1"/>
    <col min="15546" max="15546" width="7.21875" style="2" customWidth="1"/>
    <col min="15547" max="15547" width="1.44140625" style="2" customWidth="1"/>
    <col min="15548" max="15548" width="13" style="2" customWidth="1"/>
    <col min="15549" max="15549" width="1.44140625" style="2" customWidth="1"/>
    <col min="15550" max="15550" width="13" style="2" customWidth="1"/>
    <col min="15551" max="15551" width="1.44140625" style="2" customWidth="1"/>
    <col min="15552" max="15552" width="13" style="2" customWidth="1"/>
    <col min="15553" max="15553" width="1.44140625" style="2" customWidth="1"/>
    <col min="15554" max="15554" width="13" style="2" customWidth="1"/>
    <col min="15555" max="15555" width="0.44140625" style="2" customWidth="1"/>
    <col min="15556" max="15556" width="17.44140625" style="2" customWidth="1"/>
    <col min="15557" max="15557" width="14.5546875" style="2" customWidth="1"/>
    <col min="15558" max="15558" width="14" style="2" bestFit="1" customWidth="1"/>
    <col min="15559" max="15560" width="13.5546875" style="2" customWidth="1"/>
    <col min="15561" max="15562" width="9.44140625" style="2" customWidth="1"/>
    <col min="15563" max="15570" width="0.5546875" style="2" customWidth="1"/>
    <col min="15571" max="15571" width="36" style="2" customWidth="1"/>
    <col min="15572" max="15572" width="1.44140625" style="2" customWidth="1"/>
    <col min="15573" max="15590" width="8.77734375" style="2"/>
    <col min="15591" max="15591" width="48.21875" style="2" customWidth="1"/>
    <col min="15592" max="15592" width="19.77734375" style="2" customWidth="1"/>
    <col min="15593" max="15593" width="8.77734375" style="2"/>
    <col min="15594" max="15594" width="2" style="2" customWidth="1"/>
    <col min="15595" max="15595" width="17" style="2" customWidth="1"/>
    <col min="15596" max="15596" width="0.77734375" style="2" customWidth="1"/>
    <col min="15597" max="15597" width="5.5546875" style="2" customWidth="1"/>
    <col min="15598" max="15598" width="12.21875" style="2" customWidth="1"/>
    <col min="15599" max="15600" width="16.44140625" style="2" customWidth="1"/>
    <col min="15601" max="15798" width="9.44140625" style="2" customWidth="1"/>
    <col min="15799" max="15799" width="43.77734375" style="2" customWidth="1"/>
    <col min="15800" max="15800" width="1.44140625" style="2" customWidth="1"/>
    <col min="15801" max="15801" width="1.21875" style="2" customWidth="1"/>
    <col min="15802" max="15802" width="7.21875" style="2" customWidth="1"/>
    <col min="15803" max="15803" width="1.44140625" style="2" customWidth="1"/>
    <col min="15804" max="15804" width="13" style="2" customWidth="1"/>
    <col min="15805" max="15805" width="1.44140625" style="2" customWidth="1"/>
    <col min="15806" max="15806" width="13" style="2" customWidth="1"/>
    <col min="15807" max="15807" width="1.44140625" style="2" customWidth="1"/>
    <col min="15808" max="15808" width="13" style="2" customWidth="1"/>
    <col min="15809" max="15809" width="1.44140625" style="2" customWidth="1"/>
    <col min="15810" max="15810" width="13" style="2" customWidth="1"/>
    <col min="15811" max="15811" width="0.44140625" style="2" customWidth="1"/>
    <col min="15812" max="15812" width="17.44140625" style="2" customWidth="1"/>
    <col min="15813" max="15813" width="14.5546875" style="2" customWidth="1"/>
    <col min="15814" max="15814" width="14" style="2" bestFit="1" customWidth="1"/>
    <col min="15815" max="15816" width="13.5546875" style="2" customWidth="1"/>
    <col min="15817" max="15818" width="9.44140625" style="2" customWidth="1"/>
    <col min="15819" max="15826" width="0.5546875" style="2" customWidth="1"/>
    <col min="15827" max="15827" width="36" style="2" customWidth="1"/>
    <col min="15828" max="15828" width="1.44140625" style="2" customWidth="1"/>
    <col min="15829" max="15846" width="8.77734375" style="2"/>
    <col min="15847" max="15847" width="48.21875" style="2" customWidth="1"/>
    <col min="15848" max="15848" width="19.77734375" style="2" customWidth="1"/>
    <col min="15849" max="15849" width="8.77734375" style="2"/>
    <col min="15850" max="15850" width="2" style="2" customWidth="1"/>
    <col min="15851" max="15851" width="17" style="2" customWidth="1"/>
    <col min="15852" max="15852" width="0.77734375" style="2" customWidth="1"/>
    <col min="15853" max="15853" width="5.5546875" style="2" customWidth="1"/>
    <col min="15854" max="15854" width="12.21875" style="2" customWidth="1"/>
    <col min="15855" max="15856" width="16.44140625" style="2" customWidth="1"/>
    <col min="15857" max="16054" width="9.44140625" style="2" customWidth="1"/>
    <col min="16055" max="16055" width="43.77734375" style="2" customWidth="1"/>
    <col min="16056" max="16056" width="1.44140625" style="2" customWidth="1"/>
    <col min="16057" max="16057" width="1.21875" style="2" customWidth="1"/>
    <col min="16058" max="16058" width="7.21875" style="2" customWidth="1"/>
    <col min="16059" max="16059" width="1.44140625" style="2" customWidth="1"/>
    <col min="16060" max="16060" width="13" style="2" customWidth="1"/>
    <col min="16061" max="16061" width="1.44140625" style="2" customWidth="1"/>
    <col min="16062" max="16062" width="13" style="2" customWidth="1"/>
    <col min="16063" max="16063" width="1.44140625" style="2" customWidth="1"/>
    <col min="16064" max="16064" width="13" style="2" customWidth="1"/>
    <col min="16065" max="16065" width="1.44140625" style="2" customWidth="1"/>
    <col min="16066" max="16066" width="13" style="2" customWidth="1"/>
    <col min="16067" max="16067" width="0.44140625" style="2" customWidth="1"/>
    <col min="16068" max="16068" width="17.44140625" style="2" customWidth="1"/>
    <col min="16069" max="16069" width="14.5546875" style="2" customWidth="1"/>
    <col min="16070" max="16070" width="14" style="2" bestFit="1" customWidth="1"/>
    <col min="16071" max="16072" width="13.5546875" style="2" customWidth="1"/>
    <col min="16073" max="16074" width="9.44140625" style="2" customWidth="1"/>
    <col min="16075" max="16082" width="0.5546875" style="2" customWidth="1"/>
    <col min="16083" max="16083" width="36" style="2" customWidth="1"/>
    <col min="16084" max="16084" width="1.44140625" style="2" customWidth="1"/>
    <col min="16085" max="16102" width="8.77734375" style="2"/>
    <col min="16103" max="16103" width="48.21875" style="2" customWidth="1"/>
    <col min="16104" max="16104" width="19.77734375" style="2" customWidth="1"/>
    <col min="16105" max="16105" width="8.77734375" style="2"/>
    <col min="16106" max="16106" width="2" style="2" customWidth="1"/>
    <col min="16107" max="16107" width="17" style="2" customWidth="1"/>
    <col min="16108" max="16108" width="0.77734375" style="2" customWidth="1"/>
    <col min="16109" max="16109" width="5.5546875" style="2" customWidth="1"/>
    <col min="16110" max="16110" width="12.21875" style="2" customWidth="1"/>
    <col min="16111" max="16112" width="16.44140625" style="2" customWidth="1"/>
    <col min="16113" max="16310" width="9.44140625" style="2" customWidth="1"/>
    <col min="16311" max="16311" width="43.77734375" style="2" customWidth="1"/>
    <col min="16312" max="16312" width="1.44140625" style="2" customWidth="1"/>
    <col min="16313" max="16313" width="1.21875" style="2" customWidth="1"/>
    <col min="16314" max="16314" width="7.21875" style="2" customWidth="1"/>
    <col min="16315" max="16315" width="1.44140625" style="2" customWidth="1"/>
    <col min="16316" max="16316" width="13" style="2" customWidth="1"/>
    <col min="16317" max="16317" width="1.44140625" style="2" customWidth="1"/>
    <col min="16318" max="16318" width="13" style="2" customWidth="1"/>
    <col min="16319" max="16319" width="1.44140625" style="2" customWidth="1"/>
    <col min="16320" max="16320" width="13" style="2" customWidth="1"/>
    <col min="16321" max="16321" width="1.44140625" style="2" customWidth="1"/>
    <col min="16322" max="16322" width="13" style="2" customWidth="1"/>
    <col min="16323" max="16323" width="0.44140625" style="2" customWidth="1"/>
    <col min="16324" max="16324" width="17.44140625" style="2" customWidth="1"/>
    <col min="16325" max="16325" width="14.5546875" style="2" customWidth="1"/>
    <col min="16326" max="16326" width="14" style="2" bestFit="1" customWidth="1"/>
    <col min="16327" max="16328" width="13.5546875" style="2" customWidth="1"/>
    <col min="16329" max="16330" width="9.44140625" style="2" customWidth="1"/>
    <col min="16331" max="16338" width="0.5546875" style="2" customWidth="1"/>
    <col min="16339" max="16339" width="36" style="2" customWidth="1"/>
    <col min="16340" max="16340" width="1.44140625" style="2" customWidth="1"/>
    <col min="16341" max="16374" width="8.77734375" style="2"/>
    <col min="16375" max="16382" width="9.21875" style="2" customWidth="1"/>
    <col min="16383" max="16384" width="8.77734375" style="2"/>
  </cols>
  <sheetData>
    <row r="1" spans="1:7" ht="24" customHeight="1">
      <c r="G1" s="15" t="s">
        <v>92</v>
      </c>
    </row>
    <row r="2" spans="1:7" s="12" customFormat="1" ht="24" customHeight="1">
      <c r="A2" s="21" t="s">
        <v>120</v>
      </c>
      <c r="B2" s="24"/>
      <c r="C2" s="25"/>
      <c r="D2" s="25"/>
      <c r="E2" s="15"/>
      <c r="F2" s="15"/>
    </row>
    <row r="3" spans="1:7" s="12" customFormat="1" ht="24" customHeight="1">
      <c r="A3" s="22" t="s">
        <v>49</v>
      </c>
      <c r="B3" s="44"/>
      <c r="C3" s="25"/>
      <c r="D3" s="25"/>
      <c r="E3" s="29"/>
      <c r="F3" s="25"/>
      <c r="G3" s="29"/>
    </row>
    <row r="4" spans="1:7" s="12" customFormat="1" ht="24" customHeight="1">
      <c r="A4" s="22" t="s">
        <v>141</v>
      </c>
      <c r="B4" s="24"/>
      <c r="C4" s="25"/>
      <c r="D4" s="25"/>
      <c r="E4" s="29"/>
      <c r="F4" s="25"/>
      <c r="G4" s="29"/>
    </row>
    <row r="5" spans="1:7" s="12" customFormat="1" ht="24" customHeight="1">
      <c r="B5" s="30"/>
      <c r="C5" s="25"/>
      <c r="D5" s="25"/>
      <c r="E5" s="15"/>
      <c r="F5" s="25"/>
      <c r="G5" s="27" t="s">
        <v>89</v>
      </c>
    </row>
    <row r="6" spans="1:7" ht="24" customHeight="1">
      <c r="C6" s="91"/>
      <c r="D6" s="91"/>
      <c r="E6" s="107">
        <v>2024</v>
      </c>
      <c r="G6" s="107">
        <v>2023</v>
      </c>
    </row>
    <row r="7" spans="1:7" ht="24" customHeight="1">
      <c r="A7" s="45" t="s">
        <v>50</v>
      </c>
      <c r="C7" s="5"/>
      <c r="D7" s="5"/>
      <c r="E7" s="116"/>
      <c r="F7" s="6"/>
      <c r="G7" s="116"/>
    </row>
    <row r="8" spans="1:7" ht="24" customHeight="1">
      <c r="A8" s="135" t="s">
        <v>160</v>
      </c>
      <c r="E8" s="108">
        <v>-7583</v>
      </c>
      <c r="F8" s="23"/>
      <c r="G8" s="108">
        <v>226764</v>
      </c>
    </row>
    <row r="9" spans="1:7" ht="24" customHeight="1">
      <c r="A9" s="135" t="s">
        <v>161</v>
      </c>
      <c r="B9" s="8"/>
      <c r="E9" s="109"/>
      <c r="F9" s="92"/>
      <c r="G9" s="109"/>
    </row>
    <row r="10" spans="1:7" ht="24" customHeight="1">
      <c r="A10" s="119" t="s">
        <v>51</v>
      </c>
      <c r="B10" s="8"/>
      <c r="E10" s="109"/>
      <c r="F10" s="92"/>
      <c r="G10" s="109"/>
    </row>
    <row r="11" spans="1:7" ht="24" customHeight="1">
      <c r="A11" s="119" t="s">
        <v>52</v>
      </c>
      <c r="B11" s="8"/>
      <c r="E11" s="109">
        <v>80606</v>
      </c>
      <c r="F11" s="92"/>
      <c r="G11" s="109">
        <v>70790</v>
      </c>
    </row>
    <row r="12" spans="1:7" ht="24" customHeight="1">
      <c r="A12" s="119" t="s">
        <v>113</v>
      </c>
      <c r="B12" s="8"/>
      <c r="E12" s="111">
        <v>483515</v>
      </c>
      <c r="F12" s="11"/>
      <c r="G12" s="111">
        <v>202397</v>
      </c>
    </row>
    <row r="13" spans="1:7" ht="24" customHeight="1">
      <c r="A13" s="119" t="s">
        <v>144</v>
      </c>
      <c r="B13" s="8"/>
      <c r="E13" s="111">
        <v>0</v>
      </c>
      <c r="F13" s="11"/>
      <c r="G13" s="111">
        <v>-10</v>
      </c>
    </row>
    <row r="14" spans="1:7" ht="24" customHeight="1">
      <c r="A14" s="119" t="s">
        <v>134</v>
      </c>
      <c r="E14" s="111">
        <v>300</v>
      </c>
      <c r="F14" s="11"/>
      <c r="G14" s="111">
        <v>237</v>
      </c>
    </row>
    <row r="15" spans="1:7" ht="24" customHeight="1">
      <c r="A15" s="137" t="s">
        <v>171</v>
      </c>
      <c r="E15" s="111">
        <v>-5</v>
      </c>
      <c r="F15" s="11"/>
      <c r="G15" s="111">
        <v>-7</v>
      </c>
    </row>
    <row r="16" spans="1:7" ht="24" customHeight="1">
      <c r="A16" s="136" t="s">
        <v>162</v>
      </c>
      <c r="E16" s="111">
        <v>-5358</v>
      </c>
      <c r="F16" s="11"/>
      <c r="G16" s="111">
        <v>11620</v>
      </c>
    </row>
    <row r="17" spans="1:9" ht="24" customHeight="1">
      <c r="A17" s="119" t="s">
        <v>103</v>
      </c>
      <c r="B17" s="8"/>
      <c r="E17" s="109">
        <v>133914</v>
      </c>
      <c r="F17" s="92"/>
      <c r="G17" s="109">
        <v>82904</v>
      </c>
    </row>
    <row r="18" spans="1:9" ht="24" customHeight="1">
      <c r="A18" s="119" t="s">
        <v>53</v>
      </c>
      <c r="B18" s="8"/>
      <c r="C18" s="9"/>
      <c r="D18" s="9"/>
      <c r="E18" s="109">
        <v>5043</v>
      </c>
      <c r="F18" s="92"/>
      <c r="G18" s="109">
        <v>2478</v>
      </c>
    </row>
    <row r="19" spans="1:9" ht="24" customHeight="1">
      <c r="A19" s="119" t="s">
        <v>54</v>
      </c>
      <c r="B19" s="8"/>
      <c r="C19" s="9"/>
      <c r="D19" s="9"/>
      <c r="E19" s="111">
        <v>-1394149</v>
      </c>
      <c r="F19" s="92"/>
      <c r="G19" s="111">
        <v>-1181792</v>
      </c>
    </row>
    <row r="20" spans="1:9" ht="24" customHeight="1">
      <c r="A20" s="119" t="s">
        <v>55</v>
      </c>
      <c r="E20" s="111">
        <v>273863</v>
      </c>
      <c r="F20" s="92"/>
      <c r="G20" s="111">
        <v>183933</v>
      </c>
    </row>
    <row r="21" spans="1:9" ht="24" customHeight="1">
      <c r="A21" s="119" t="s">
        <v>107</v>
      </c>
      <c r="B21" s="12"/>
      <c r="E21" s="112">
        <v>5096</v>
      </c>
      <c r="F21" s="92"/>
      <c r="G21" s="112">
        <v>3419</v>
      </c>
    </row>
    <row r="22" spans="1:9" ht="24" customHeight="1">
      <c r="A22" s="119" t="s">
        <v>127</v>
      </c>
      <c r="B22" s="12"/>
      <c r="C22" s="9"/>
      <c r="D22" s="9"/>
      <c r="E22" s="117">
        <f>SUM(E8:E21)</f>
        <v>-424758</v>
      </c>
      <c r="F22" s="92"/>
      <c r="G22" s="117">
        <f>SUM(G8:G21)</f>
        <v>-397267</v>
      </c>
    </row>
    <row r="23" spans="1:9" s="16" customFormat="1" ht="24" customHeight="1">
      <c r="A23" s="119" t="s">
        <v>56</v>
      </c>
      <c r="C23" s="46"/>
      <c r="D23" s="46"/>
      <c r="E23" s="114"/>
      <c r="F23" s="92"/>
      <c r="G23" s="114"/>
      <c r="H23" s="2"/>
    </row>
    <row r="24" spans="1:9" s="16" customFormat="1" ht="24" customHeight="1">
      <c r="A24" s="119" t="s">
        <v>121</v>
      </c>
      <c r="C24" s="46"/>
      <c r="D24" s="46"/>
      <c r="E24" s="120">
        <v>31397</v>
      </c>
      <c r="F24" s="92"/>
      <c r="G24" s="120">
        <v>-18708</v>
      </c>
      <c r="I24" s="2"/>
    </row>
    <row r="25" spans="1:9" ht="24" customHeight="1">
      <c r="A25" s="131" t="s">
        <v>57</v>
      </c>
      <c r="C25" s="9"/>
      <c r="D25" s="9"/>
      <c r="E25" s="109">
        <v>556071</v>
      </c>
      <c r="F25" s="92"/>
      <c r="G25" s="109">
        <v>824358</v>
      </c>
      <c r="H25" s="16"/>
    </row>
    <row r="26" spans="1:9" ht="24" customHeight="1">
      <c r="A26" s="131" t="s">
        <v>81</v>
      </c>
      <c r="B26" s="8"/>
      <c r="C26" s="9"/>
      <c r="D26" s="9"/>
      <c r="E26" s="109">
        <v>-702260</v>
      </c>
      <c r="F26" s="92"/>
      <c r="G26" s="109">
        <v>-2677748</v>
      </c>
    </row>
    <row r="27" spans="1:9" ht="24" customHeight="1">
      <c r="A27" s="131" t="s">
        <v>82</v>
      </c>
      <c r="B27" s="8"/>
      <c r="E27" s="109">
        <v>7704</v>
      </c>
      <c r="F27" s="106"/>
      <c r="G27" s="109">
        <v>-11529</v>
      </c>
    </row>
    <row r="28" spans="1:9" ht="24" customHeight="1">
      <c r="A28" s="131" t="s">
        <v>58</v>
      </c>
      <c r="B28" s="8"/>
      <c r="E28" s="109">
        <v>138343</v>
      </c>
      <c r="F28" s="106"/>
      <c r="G28" s="109">
        <v>131431</v>
      </c>
    </row>
    <row r="29" spans="1:9" ht="24" customHeight="1">
      <c r="A29" s="131" t="s">
        <v>59</v>
      </c>
      <c r="E29" s="109">
        <v>1377</v>
      </c>
      <c r="F29" s="106"/>
      <c r="G29" s="109">
        <v>-920</v>
      </c>
    </row>
    <row r="30" spans="1:9" ht="24" customHeight="1">
      <c r="A30" s="131" t="s">
        <v>60</v>
      </c>
      <c r="E30" s="109">
        <v>-1367</v>
      </c>
      <c r="F30" s="23"/>
      <c r="G30" s="109">
        <v>-2001</v>
      </c>
    </row>
    <row r="31" spans="1:9" ht="24" customHeight="1">
      <c r="A31" s="119" t="s">
        <v>61</v>
      </c>
      <c r="E31" s="109"/>
      <c r="F31" s="23"/>
      <c r="G31" s="109"/>
    </row>
    <row r="32" spans="1:9" ht="24" customHeight="1">
      <c r="A32" s="131" t="s">
        <v>76</v>
      </c>
      <c r="C32" s="2" t="s">
        <v>102</v>
      </c>
      <c r="E32" s="109">
        <v>-70126</v>
      </c>
      <c r="F32" s="23"/>
      <c r="G32" s="109">
        <v>23565</v>
      </c>
    </row>
    <row r="33" spans="1:7" ht="24" customHeight="1">
      <c r="A33" s="131" t="s">
        <v>62</v>
      </c>
      <c r="E33" s="109">
        <v>470</v>
      </c>
      <c r="F33" s="23"/>
      <c r="G33" s="109">
        <v>-28</v>
      </c>
    </row>
    <row r="34" spans="1:7" ht="24" customHeight="1">
      <c r="A34" s="131" t="s">
        <v>53</v>
      </c>
      <c r="E34" s="112">
        <v>-1165</v>
      </c>
      <c r="F34" s="23"/>
      <c r="G34" s="112">
        <v>-54</v>
      </c>
    </row>
    <row r="35" spans="1:7" ht="24" customHeight="1">
      <c r="A35" s="119" t="s">
        <v>63</v>
      </c>
      <c r="E35" s="117">
        <f>SUM(E22:E34)</f>
        <v>-464314</v>
      </c>
      <c r="F35" s="23"/>
      <c r="G35" s="117">
        <f>SUM(G22:G34)</f>
        <v>-2128901</v>
      </c>
    </row>
    <row r="36" spans="1:7" ht="24" customHeight="1">
      <c r="A36" s="131" t="s">
        <v>64</v>
      </c>
      <c r="E36" s="109">
        <v>1361834</v>
      </c>
      <c r="F36" s="23"/>
      <c r="G36" s="109">
        <v>1074109</v>
      </c>
    </row>
    <row r="37" spans="1:7" ht="24" customHeight="1">
      <c r="A37" s="131" t="s">
        <v>85</v>
      </c>
      <c r="E37" s="112">
        <v>-58140</v>
      </c>
      <c r="F37" s="23"/>
      <c r="G37" s="112">
        <v>-60904</v>
      </c>
    </row>
    <row r="38" spans="1:7" ht="24" customHeight="1">
      <c r="A38" s="45" t="s">
        <v>163</v>
      </c>
      <c r="E38" s="110">
        <f>SUM(E35:E37)</f>
        <v>839380</v>
      </c>
      <c r="F38" s="23"/>
      <c r="G38" s="110">
        <f>SUM(G35:G37)</f>
        <v>-1115696</v>
      </c>
    </row>
    <row r="39" spans="1:7" ht="24" customHeight="1">
      <c r="A39" s="45"/>
      <c r="E39" s="111"/>
      <c r="G39" s="111"/>
    </row>
    <row r="40" spans="1:7" ht="24" customHeight="1">
      <c r="A40" s="1" t="s">
        <v>16</v>
      </c>
    </row>
    <row r="41" spans="1:7" ht="24" customHeight="1">
      <c r="G41" s="15" t="s">
        <v>92</v>
      </c>
    </row>
    <row r="42" spans="1:7" ht="24" customHeight="1">
      <c r="A42" s="21" t="s">
        <v>120</v>
      </c>
      <c r="B42" s="24"/>
      <c r="C42" s="25"/>
      <c r="D42" s="25"/>
      <c r="E42" s="15"/>
    </row>
    <row r="43" spans="1:7" ht="24" customHeight="1">
      <c r="A43" s="22" t="s">
        <v>65</v>
      </c>
      <c r="B43" s="24"/>
      <c r="C43" s="25"/>
      <c r="D43" s="25"/>
      <c r="E43" s="29"/>
      <c r="G43" s="29"/>
    </row>
    <row r="44" spans="1:7" ht="24" customHeight="1">
      <c r="A44" s="22" t="s">
        <v>141</v>
      </c>
      <c r="B44" s="24"/>
      <c r="C44" s="25"/>
      <c r="D44" s="25"/>
      <c r="E44" s="29"/>
      <c r="G44" s="29"/>
    </row>
    <row r="45" spans="1:7" ht="24" customHeight="1">
      <c r="A45" s="12"/>
      <c r="B45" s="30"/>
      <c r="C45" s="25"/>
      <c r="D45" s="25"/>
      <c r="E45" s="15"/>
      <c r="F45" s="25"/>
      <c r="G45" s="27" t="s">
        <v>89</v>
      </c>
    </row>
    <row r="46" spans="1:7" ht="24" customHeight="1">
      <c r="C46" s="91"/>
      <c r="D46" s="91"/>
      <c r="E46" s="107">
        <v>2024</v>
      </c>
      <c r="G46" s="107">
        <v>2023</v>
      </c>
    </row>
    <row r="47" spans="1:7" ht="24" customHeight="1">
      <c r="A47" s="45" t="s">
        <v>66</v>
      </c>
      <c r="C47" s="5"/>
      <c r="D47" s="5"/>
      <c r="E47" s="116"/>
      <c r="G47" s="116"/>
    </row>
    <row r="48" spans="1:7" ht="24" customHeight="1">
      <c r="A48" s="131" t="s">
        <v>110</v>
      </c>
      <c r="E48" s="108">
        <v>-37663</v>
      </c>
      <c r="F48" s="23"/>
      <c r="G48" s="108">
        <v>-40642</v>
      </c>
    </row>
    <row r="49" spans="1:7" ht="24" customHeight="1">
      <c r="A49" s="131" t="s">
        <v>77</v>
      </c>
      <c r="B49" s="8"/>
      <c r="E49" s="109">
        <v>-9542</v>
      </c>
      <c r="F49" s="23"/>
      <c r="G49" s="109">
        <v>-2127</v>
      </c>
    </row>
    <row r="50" spans="1:7" ht="24" customHeight="1">
      <c r="A50" s="131" t="s">
        <v>145</v>
      </c>
      <c r="B50" s="8"/>
      <c r="E50" s="109">
        <v>0</v>
      </c>
      <c r="F50" s="23"/>
      <c r="G50" s="109">
        <v>9</v>
      </c>
    </row>
    <row r="51" spans="1:7" ht="24" customHeight="1">
      <c r="A51" s="45" t="s">
        <v>67</v>
      </c>
      <c r="B51" s="8"/>
      <c r="E51" s="110">
        <f>SUM(E48:E50)</f>
        <v>-47205</v>
      </c>
      <c r="F51" s="23"/>
      <c r="G51" s="110">
        <f>SUM(G48:G50)</f>
        <v>-42760</v>
      </c>
    </row>
    <row r="52" spans="1:7" ht="24" customHeight="1">
      <c r="A52" s="4" t="s">
        <v>68</v>
      </c>
      <c r="E52" s="23"/>
      <c r="F52" s="23"/>
      <c r="G52" s="23"/>
    </row>
    <row r="53" spans="1:7" ht="24" customHeight="1">
      <c r="A53" s="1" t="s">
        <v>164</v>
      </c>
      <c r="E53" s="23">
        <v>50000</v>
      </c>
      <c r="F53" s="23"/>
      <c r="G53" s="23">
        <v>0</v>
      </c>
    </row>
    <row r="54" spans="1:7" ht="24" customHeight="1">
      <c r="A54" s="1" t="s">
        <v>169</v>
      </c>
      <c r="E54" s="23">
        <v>108953</v>
      </c>
      <c r="F54" s="23"/>
      <c r="G54" s="23">
        <v>72038</v>
      </c>
    </row>
    <row r="55" spans="1:7" ht="24" customHeight="1">
      <c r="A55" s="1" t="s">
        <v>69</v>
      </c>
      <c r="E55" s="23">
        <v>1217000</v>
      </c>
      <c r="F55" s="23"/>
      <c r="G55" s="23">
        <v>2793000</v>
      </c>
    </row>
    <row r="56" spans="1:7" ht="24" customHeight="1">
      <c r="A56" s="1" t="s">
        <v>70</v>
      </c>
      <c r="E56" s="23">
        <v>-2205709</v>
      </c>
      <c r="F56" s="23"/>
      <c r="G56" s="23">
        <v>-1211560</v>
      </c>
    </row>
    <row r="57" spans="1:7" ht="24" customHeight="1">
      <c r="A57" s="1" t="s">
        <v>149</v>
      </c>
      <c r="E57" s="23">
        <v>761600</v>
      </c>
      <c r="F57" s="23"/>
      <c r="G57" s="23">
        <v>0</v>
      </c>
    </row>
    <row r="58" spans="1:7" ht="24" customHeight="1">
      <c r="A58" s="1" t="s">
        <v>106</v>
      </c>
      <c r="E58" s="23">
        <v>-59731</v>
      </c>
      <c r="F58" s="23"/>
      <c r="G58" s="23">
        <v>-49516</v>
      </c>
    </row>
    <row r="59" spans="1:7" ht="24" customHeight="1">
      <c r="A59" s="1" t="s">
        <v>124</v>
      </c>
      <c r="E59" s="23">
        <v>-1485</v>
      </c>
      <c r="F59" s="23"/>
      <c r="G59" s="23">
        <v>-25000</v>
      </c>
    </row>
    <row r="60" spans="1:7" ht="24" customHeight="1">
      <c r="A60" s="1" t="s">
        <v>150</v>
      </c>
      <c r="E60" s="23">
        <v>-6567</v>
      </c>
      <c r="F60" s="23"/>
      <c r="G60" s="23">
        <v>0</v>
      </c>
    </row>
    <row r="61" spans="1:7" ht="24" customHeight="1">
      <c r="A61" s="1" t="s">
        <v>104</v>
      </c>
      <c r="E61" s="23">
        <v>-263074</v>
      </c>
      <c r="F61" s="23"/>
      <c r="G61" s="23">
        <v>-178176</v>
      </c>
    </row>
    <row r="62" spans="1:7" ht="24" customHeight="1">
      <c r="A62" s="1" t="s">
        <v>146</v>
      </c>
      <c r="E62" s="23">
        <v>-253365</v>
      </c>
      <c r="F62" s="23"/>
      <c r="G62" s="23">
        <v>-253746</v>
      </c>
    </row>
    <row r="63" spans="1:7" ht="24" customHeight="1">
      <c r="A63" s="4" t="s">
        <v>165</v>
      </c>
      <c r="E63" s="110">
        <f>SUM(E53:E62)</f>
        <v>-652378</v>
      </c>
      <c r="F63" s="23"/>
      <c r="G63" s="110">
        <f>SUM(G53:G62)</f>
        <v>1147040</v>
      </c>
    </row>
    <row r="64" spans="1:7" ht="24" customHeight="1">
      <c r="A64" s="4" t="s">
        <v>166</v>
      </c>
      <c r="E64" s="23">
        <f>SUM(E38,E51,E63)</f>
        <v>139797</v>
      </c>
      <c r="F64" s="23"/>
      <c r="G64" s="23">
        <f>SUM(G38,G51,G63)</f>
        <v>-11416</v>
      </c>
    </row>
    <row r="65" spans="1:7" ht="24" customHeight="1">
      <c r="A65" s="1" t="s">
        <v>95</v>
      </c>
      <c r="E65" s="23">
        <v>480147</v>
      </c>
      <c r="F65" s="23"/>
      <c r="G65" s="23">
        <v>160296</v>
      </c>
    </row>
    <row r="66" spans="1:7" ht="24" customHeight="1" thickBot="1">
      <c r="A66" s="4" t="s">
        <v>96</v>
      </c>
      <c r="E66" s="47">
        <f>SUM(E64:E65)</f>
        <v>619944</v>
      </c>
      <c r="F66" s="23"/>
      <c r="G66" s="47">
        <f>SUM(G64:G65)</f>
        <v>148880</v>
      </c>
    </row>
    <row r="67" spans="1:7" ht="24" customHeight="1" thickTop="1">
      <c r="E67" s="23">
        <f>+E66-BS!E10</f>
        <v>0</v>
      </c>
      <c r="F67" s="23"/>
      <c r="G67" s="23"/>
    </row>
    <row r="68" spans="1:7" ht="24" customHeight="1">
      <c r="A68" s="4" t="s">
        <v>78</v>
      </c>
      <c r="B68" s="2" t="s">
        <v>102</v>
      </c>
      <c r="E68" s="23"/>
      <c r="F68" s="23"/>
      <c r="G68" s="23"/>
    </row>
    <row r="69" spans="1:7" ht="24" customHeight="1">
      <c r="A69" s="1" t="s">
        <v>79</v>
      </c>
      <c r="E69" s="23"/>
      <c r="F69" s="23"/>
      <c r="G69" s="23"/>
    </row>
    <row r="70" spans="1:7" ht="24" customHeight="1">
      <c r="A70" s="1" t="s">
        <v>115</v>
      </c>
      <c r="E70" s="23">
        <v>338410</v>
      </c>
      <c r="F70" s="23"/>
      <c r="G70" s="23">
        <v>249911</v>
      </c>
    </row>
    <row r="71" spans="1:7" ht="24" customHeight="1">
      <c r="A71" s="1" t="s">
        <v>170</v>
      </c>
      <c r="E71" s="106">
        <v>3042</v>
      </c>
      <c r="F71" s="23"/>
      <c r="G71" s="106">
        <v>2525</v>
      </c>
    </row>
    <row r="72" spans="1:7" ht="24" customHeight="1">
      <c r="A72" s="7" t="s">
        <v>151</v>
      </c>
      <c r="E72" s="23">
        <v>-2220</v>
      </c>
      <c r="F72" s="23"/>
      <c r="G72" s="23">
        <v>617</v>
      </c>
    </row>
    <row r="74" spans="1:7" ht="24" customHeight="1">
      <c r="A74" s="1" t="s">
        <v>16</v>
      </c>
    </row>
  </sheetData>
  <pageMargins left="0.9055118110236221" right="0.55118110236220474" top="0.9055118110236221" bottom="0" header="0.31496062992125984" footer="0"/>
  <pageSetup paperSize="9" scale="80" fitToHeight="2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FD1CBB-5AFE-46FE-83FC-A960DE1FC89B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2024-08-02T12:28:30Z</cp:lastPrinted>
  <dcterms:created xsi:type="dcterms:W3CDTF">2013-08-06T09:40:27Z</dcterms:created>
  <dcterms:modified xsi:type="dcterms:W3CDTF">2024-08-07T08:37:28Z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