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June2024 (Q2)\"/>
    </mc:Choice>
  </mc:AlternateContent>
  <xr:revisionPtr revIDLastSave="0" documentId="13_ncr:1_{00BD998A-4BAE-4D8C-857C-228DA1731A4B}" xr6:coauthVersionLast="47" xr6:coauthVersionMax="47" xr10:uidLastSave="{00000000-0000-0000-0000-000000000000}"/>
  <bookViews>
    <workbookView xWindow="-120" yWindow="-120" windowWidth="21840" windowHeight="13020" xr2:uid="{B97C9B95-B8E1-4059-A3EA-9E62CFC87206}"/>
  </bookViews>
  <sheets>
    <sheet name="BS2-4" sheetId="1" r:id="rId1"/>
    <sheet name="PL5 (3M)" sheetId="6" r:id="rId2"/>
    <sheet name="PL6 (6M)" sheetId="2" r:id="rId3"/>
    <sheet name="Change Equity7" sheetId="3" r:id="rId4"/>
    <sheet name="Change Equity8" sheetId="5" r:id="rId5"/>
    <sheet name="9-10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K54" i="4"/>
  <c r="I54" i="4"/>
  <c r="G54" i="4"/>
  <c r="E54" i="4"/>
  <c r="E65" i="4"/>
  <c r="H28" i="6" l="1"/>
  <c r="F28" i="6"/>
  <c r="H12" i="6" l="1"/>
  <c r="I65" i="4" l="1"/>
  <c r="K65" i="4"/>
  <c r="G65" i="4"/>
  <c r="N14" i="5"/>
  <c r="N13" i="5"/>
  <c r="F17" i="3"/>
  <c r="H17" i="3"/>
  <c r="J17" i="3"/>
  <c r="L17" i="3"/>
  <c r="P17" i="3"/>
  <c r="N15" i="3"/>
  <c r="R15" i="3" s="1"/>
  <c r="N14" i="3"/>
  <c r="R14" i="3" s="1"/>
  <c r="N13" i="3"/>
  <c r="R13" i="3" s="1"/>
  <c r="R17" i="3" l="1"/>
  <c r="N17" i="3"/>
  <c r="L28" i="6"/>
  <c r="J28" i="6"/>
  <c r="L12" i="6"/>
  <c r="L15" i="6" s="1"/>
  <c r="J12" i="6"/>
  <c r="J15" i="6" s="1"/>
  <c r="J20" i="6" s="1"/>
  <c r="J23" i="6" s="1"/>
  <c r="H15" i="6"/>
  <c r="H20" i="6" s="1"/>
  <c r="H23" i="6" s="1"/>
  <c r="F12" i="6"/>
  <c r="F15" i="6" s="1"/>
  <c r="F20" i="6" s="1"/>
  <c r="F23" i="6" s="1"/>
  <c r="G67" i="1"/>
  <c r="L20" i="6" l="1"/>
  <c r="L23" i="6" s="1"/>
  <c r="L30" i="6" s="1"/>
  <c r="F30" i="6"/>
  <c r="J30" i="6"/>
  <c r="H30" i="6"/>
  <c r="G76" i="1"/>
  <c r="F12" i="2" l="1"/>
  <c r="M76" i="1"/>
  <c r="K76" i="1"/>
  <c r="I76" i="1"/>
  <c r="J21" i="5"/>
  <c r="H21" i="5"/>
  <c r="F21" i="5"/>
  <c r="N18" i="5"/>
  <c r="N19" i="3"/>
  <c r="F28" i="2"/>
  <c r="L28" i="2"/>
  <c r="J28" i="2"/>
  <c r="H28" i="2"/>
  <c r="I115" i="1"/>
  <c r="M67" i="1"/>
  <c r="K67" i="1"/>
  <c r="I67" i="1"/>
  <c r="G78" i="1"/>
  <c r="I78" i="1" l="1"/>
  <c r="G21" i="4"/>
  <c r="G32" i="4" s="1"/>
  <c r="I21" i="4"/>
  <c r="I32" i="4" s="1"/>
  <c r="K21" i="4"/>
  <c r="K32" i="4" s="1"/>
  <c r="E21" i="4"/>
  <c r="E32" i="4" s="1"/>
  <c r="L16" i="5"/>
  <c r="J16" i="5"/>
  <c r="H16" i="5"/>
  <c r="F16" i="5"/>
  <c r="N12" i="5"/>
  <c r="A3" i="3"/>
  <c r="L12" i="2"/>
  <c r="L15" i="2" s="1"/>
  <c r="L20" i="2" s="1"/>
  <c r="J12" i="2"/>
  <c r="J15" i="2" s="1"/>
  <c r="J20" i="2" s="1"/>
  <c r="H12" i="2"/>
  <c r="H15" i="2" s="1"/>
  <c r="H20" i="2" s="1"/>
  <c r="H23" i="2" l="1"/>
  <c r="H30" i="2" s="1"/>
  <c r="J23" i="2"/>
  <c r="J30" i="2" s="1"/>
  <c r="L19" i="5" s="1"/>
  <c r="L23" i="2"/>
  <c r="L30" i="2" s="1"/>
  <c r="N16" i="5"/>
  <c r="G37" i="4"/>
  <c r="G67" i="4" s="1"/>
  <c r="G70" i="4" s="1"/>
  <c r="L21" i="5" l="1"/>
  <c r="N19" i="5"/>
  <c r="N21" i="5" s="1"/>
  <c r="M115" i="1"/>
  <c r="K115" i="1"/>
  <c r="K118" i="1" s="1"/>
  <c r="I118" i="1"/>
  <c r="G115" i="1"/>
  <c r="G118" i="1" s="1"/>
  <c r="A3" i="5"/>
  <c r="A3" i="4" s="1"/>
  <c r="A42" i="4" s="1"/>
  <c r="P22" i="3" l="1"/>
  <c r="R19" i="3"/>
  <c r="F15" i="2"/>
  <c r="F20" i="2" s="1"/>
  <c r="M118" i="1"/>
  <c r="G35" i="1"/>
  <c r="I35" i="1"/>
  <c r="K35" i="1"/>
  <c r="M35" i="1"/>
  <c r="F23" i="2" l="1"/>
  <c r="F30" i="2" s="1"/>
  <c r="E37" i="4"/>
  <c r="E67" i="4" s="1"/>
  <c r="E70" i="4" s="1"/>
  <c r="L20" i="3" l="1"/>
  <c r="N20" i="3" s="1"/>
  <c r="R20" i="3" s="1"/>
  <c r="I23" i="1"/>
  <c r="K37" i="4"/>
  <c r="K67" i="4" s="1"/>
  <c r="J22" i="3"/>
  <c r="H22" i="3"/>
  <c r="F22" i="3"/>
  <c r="A130" i="1"/>
  <c r="A42" i="6" s="1"/>
  <c r="A90" i="1"/>
  <c r="A88" i="1"/>
  <c r="A87" i="1"/>
  <c r="A46" i="1"/>
  <c r="A44" i="1"/>
  <c r="M23" i="1"/>
  <c r="K23" i="1"/>
  <c r="K70" i="4" l="1"/>
  <c r="A42" i="2"/>
  <c r="A27" i="3" s="1"/>
  <c r="A26" i="5" s="1"/>
  <c r="A39" i="4" s="1"/>
  <c r="A79" i="4" s="1"/>
  <c r="L22" i="3"/>
  <c r="N22" i="3" s="1"/>
  <c r="R22" i="3" s="1"/>
  <c r="I37" i="4"/>
  <c r="I67" i="4" s="1"/>
  <c r="I70" i="4" s="1"/>
  <c r="G37" i="1"/>
  <c r="I37" i="1"/>
  <c r="G120" i="1"/>
  <c r="I120" i="1"/>
  <c r="K37" i="1"/>
  <c r="K78" i="1"/>
  <c r="K120" i="1" s="1"/>
  <c r="M78" i="1"/>
  <c r="M120" i="1" s="1"/>
  <c r="M37" i="1"/>
</calcChain>
</file>

<file path=xl/sharedStrings.xml><?xml version="1.0" encoding="utf-8"?>
<sst xmlns="http://schemas.openxmlformats.org/spreadsheetml/2006/main" count="323" uniqueCount="166">
  <si>
    <t>บริษัท ที.อาร์.วี. รับเบอร์โปรดักส์ จำกัด (มหาชน)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</si>
  <si>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</si>
  <si>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</si>
  <si>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</si>
  <si>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</si>
  <si>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</si>
  <si>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</si>
  <si>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</si>
  <si>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</si>
  <si>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</si>
  <si>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</si>
  <si>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</si>
  <si>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</si>
  <si>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</si>
  <si>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</si>
  <si>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</si>
  <si>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</si>
  <si>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</si>
  <si>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</si>
  <si>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</si>
  <si>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</si>
  <si>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</si>
  <si>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</si>
  <si>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</si>
  <si>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</si>
  <si>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</si>
  <si>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</si>
  <si>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</si>
  <si>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</si>
  <si>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</si>
  <si>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</si>
  <si>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</si>
  <si>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</si>
  <si>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</si>
  <si>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</si>
  <si>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</si>
  <si>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</si>
  <si>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</si>
  <si>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</si>
  <si>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</si>
  <si>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</si>
  <si>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</si>
  <si>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</si>
  <si>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</si>
  <si>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</si>
  <si>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</si>
  <si>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</si>
  <si>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</si>
  <si>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</si>
  <si>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</si>
  <si>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</si>
  <si>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</si>
  <si>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</si>
  <si>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</si>
  <si>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</si>
  <si>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</si>
  <si>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</si>
  <si>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</si>
  <si>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</si>
  <si>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 (บาทต่อหุ้น)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</si>
  <si>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</si>
  <si>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</si>
  <si>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</si>
  <si>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</si>
  <si>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</si>
  <si>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</si>
  <si>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</si>
  <si>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</si>
  <si>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</si>
  <si>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</si>
  <si>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</si>
  <si>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</si>
  <si>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</si>
  <si>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</si>
  <si>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</si>
  <si>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</si>
  <si>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</si>
  <si>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</si>
  <si>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</si>
  <si>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</si>
  <si>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</si>
  <si>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หนี้สินหมุนเวียนอื่น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</si>
  <si>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</si>
  <si>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</si>
  <si>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</si>
  <si>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</si>
  <si>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</si>
  <si>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ข้อมูลเพิ่มเติม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</si>
  <si>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</si>
  <si>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</si>
  <si>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</si>
  <si>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</si>
  <si>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รวมส่วนของผู้เป็นเจ้าของบริษัท</t>
  </si>
  <si>
    <t>ส่วนได้เสียที่ไม่มีอำนาจควบคุม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</si>
  <si>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</si>
  <si>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</si>
  <si>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</si>
  <si>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</si>
  <si>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</si>
  <si>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</si>
  <si>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</si>
  <si>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</si>
  <si>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</si>
  <si>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</si>
  <si>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</si>
  <si>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</si>
  <si>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</si>
  <si>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</si>
  <si>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</si>
  <si>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</si>
  <si>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</si>
  <si>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กำไรเบ็ดเสร็จอื่น</t>
  </si>
  <si>
    <t>พ.ศ. 2567</t>
  </si>
  <si>
    <t>เงินฝากธนาคารที่ติดภาระค้ำประกัน</t>
  </si>
  <si>
    <t xml:space="preserve">งบฐานะการเงิน </t>
  </si>
  <si>
    <t>กำไรสำหรับรอบระยะเวลา</t>
  </si>
  <si>
    <t>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</si>
  <si>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</si>
  <si>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</si>
  <si>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</si>
  <si>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เงินสดรับจากเงินกู้ยืมระยะสั้นจากสถาบันการเงิน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</si>
  <si>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</si>
  <si>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</si>
  <si>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</si>
  <si>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</si>
  <si>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11,12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</si>
  <si>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</si>
  <si>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</si>
  <si>
    <t>กำไรเบ็ดเสร็จรวมสำหรับรอบระยะเวลา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</si>
  <si>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</si>
  <si>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</si>
  <si>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รายได้จากการขายและการให้บริการ</t>
  </si>
  <si>
    <t>ต้นทุนขายและการให้บริการ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</si>
  <si>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</si>
  <si>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</si>
  <si>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</si>
  <si>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ยอดคงเหลือสิ้นรอบระยะเวลา ณ วันที่ 30 มิถุนายน พ.ศ. 2566</t>
  </si>
  <si>
    <t>ยอดคงเหลือสิ้นรอบระยะเวลา ณ วันที่ 30 มิถุนายน พ.ศ. 2567</t>
  </si>
  <si>
    <t>สำหรับรอบระยะเวลาหกเดือนสิ้นสุดวันที่ 30 มิถุนายน พ.ศ. 2567</t>
  </si>
  <si>
    <t>การเพิ่มหุ้นสามัญ</t>
  </si>
  <si>
    <t>- สินทรัพย์ไม่หมุนเวียนอื่น</t>
  </si>
  <si>
    <t>- รับดอกเบี้ย</t>
  </si>
  <si>
    <t>เงินสดรับจากการออกหุ้นสามัญ</t>
  </si>
  <si>
    <t>บริษัท ที.อาร์.วี. รับเบอร์ โปรดักส์ จำกัด (มหาชน)</t>
  </si>
  <si>
    <t>ลูกหนี้การค้าและลูกหนี้หมุนเวียนอื่น - สุทธิ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</si>
  <si>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</si>
  <si>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</si>
  <si>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กำไร(ขาดทุน)ก่อนภาษีเงินได้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</si>
  <si>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</si>
  <si>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</si>
  <si>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กำไร(ขาดทุน)ต่อหุ้น</t>
  </si>
  <si>
    <t>กำไร(ขาดทุน)ต่อหุ้นขั้นพื้นฐาน (บาทต่อหุ้น)</t>
  </si>
  <si>
    <t>- ผลขาดทุนด้านเครดิตที่คาดว่าจะเกิดขึ้น</t>
  </si>
  <si>
    <t>- หนี้สินที่เกิดจากสัญญา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</si>
  <si>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</si>
  <si>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</si>
  <si>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เงินสดรับจากเงินให้กู้ยืมระยะสั้นแก่บริษัทย่อย</t>
  </si>
  <si>
    <t>เงินสดสุทธิได้มา(ใช้ไป)จากกิจกรรมลงทุน</t>
  </si>
  <si>
    <t>เงินสดจ่ายชำระคืนเงินกู้ยืมระยะสั้น</t>
  </si>
  <si>
    <t>เงินสดและรายการเทียบเท่าเงินสดเพิ่มขึ้นสุทธิ</t>
  </si>
  <si>
    <t>ซื้อสินทรัพย์สิทธิการใช้</t>
  </si>
  <si>
    <t>เงินจ่ายล่วงหน้าค่าบริการ - หมุนเวียน</t>
  </si>
  <si>
    <t>เงินจ่ายล่วงหน้าค่าบริการ - ไม่หมุนเวียน</t>
  </si>
  <si>
    <t>(ค่าใช้จ่าย)รายได้ภาษีเงินได้</t>
  </si>
  <si>
    <t>- ขาดทุน(กำไร)จากการด้อยค่าสินค้าคงเหลือ</t>
  </si>
  <si>
    <t>- เงินจ่ายล่วงหน้าค่าบริการ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</si>
</sst>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;\-"/>
  </numFmts>
  <fonts count="36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92">
    <xf numFmtId="0" fontId="0" fillId="0" borderId="0"/>
    <xf numFmtId="0" fontId="2" fillId="0" borderId="0"/>
    <xf numFmtId="0" fontId="3" fillId="0" borderId="0"/>
    <xf numFmtId="0" fontId="2" fillId="0" borderId="0"/>
    <xf numFmtId="37" fontId="7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1" fillId="0" borderId="0"/>
    <xf numFmtId="0" fontId="8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5" fillId="0" borderId="15" applyNumberFormat="0" applyFill="0" applyAlignment="0">
      <protection locked="0"/>
    </xf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>
      <protection locked="0"/>
    </xf>
    <xf numFmtId="9" fontId="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5" fillId="0" borderId="15" applyNumberFormat="0" applyFill="0">
      <protection locked="0"/>
    </xf>
    <xf numFmtId="0" fontId="8" fillId="0" borderId="0"/>
    <xf numFmtId="0" fontId="14" fillId="0" borderId="15" applyNumberFormat="0" applyFill="0" applyBorder="0" applyAlignment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9" applyNumberFormat="0" applyAlignment="0" applyProtection="0"/>
    <xf numFmtId="0" fontId="28" fillId="8" borderId="10" applyNumberFormat="0" applyAlignment="0" applyProtection="0"/>
    <xf numFmtId="0" fontId="29" fillId="8" borderId="9" applyNumberFormat="0" applyAlignment="0" applyProtection="0"/>
    <xf numFmtId="0" fontId="30" fillId="0" borderId="11" applyNumberFormat="0" applyFill="0" applyAlignment="0" applyProtection="0"/>
    <xf numFmtId="0" fontId="31" fillId="9" borderId="12" applyNumberFormat="0" applyAlignment="0" applyProtection="0"/>
    <xf numFmtId="0" fontId="32" fillId="0" borderId="0" applyNumberFormat="0" applyFill="0" applyBorder="0" applyAlignment="0" applyProtection="0"/>
    <xf numFmtId="0" fontId="9" fillId="10" borderId="13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35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35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35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35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35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1" xfId="2" applyNumberFormat="1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2" xfId="3" applyNumberFormat="1" applyFont="1" applyFill="1" applyBorder="1" applyAlignment="1">
      <alignment vertical="center"/>
    </xf>
    <xf numFmtId="164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3" quotePrefix="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5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center" vertical="center"/>
    </xf>
    <xf numFmtId="165" fontId="6" fillId="2" borderId="2" xfId="2" applyNumberFormat="1" applyFont="1" applyFill="1" applyBorder="1" applyAlignment="1">
      <alignment vertical="center"/>
    </xf>
    <xf numFmtId="164" fontId="5" fillId="0" borderId="0" xfId="3" quotePrefix="1" applyNumberFormat="1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4" fontId="5" fillId="0" borderId="1" xfId="3" quotePrefix="1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 wrapText="1"/>
    </xf>
    <xf numFmtId="0" fontId="5" fillId="0" borderId="4" xfId="3" applyFont="1" applyBorder="1" applyAlignment="1">
      <alignment horizontal="center" vertical="center"/>
    </xf>
    <xf numFmtId="164" fontId="6" fillId="0" borderId="0" xfId="3" quotePrefix="1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64" fontId="6" fillId="0" borderId="0" xfId="3" quotePrefix="1" applyNumberFormat="1" applyFont="1" applyAlignment="1">
      <alignment horizontal="left" vertical="center"/>
    </xf>
    <xf numFmtId="0" fontId="6" fillId="0" borderId="0" xfId="3" applyFont="1" applyAlignment="1">
      <alignment horizontal="justify" vertical="center"/>
    </xf>
    <xf numFmtId="164" fontId="5" fillId="0" borderId="0" xfId="3" applyNumberFormat="1" applyFont="1" applyAlignment="1">
      <alignment horizontal="left" vertical="center"/>
    </xf>
    <xf numFmtId="164" fontId="6" fillId="0" borderId="1" xfId="3" quotePrefix="1" applyNumberFormat="1" applyFont="1" applyBorder="1" applyAlignment="1">
      <alignment vertical="center"/>
    </xf>
    <xf numFmtId="164" fontId="6" fillId="0" borderId="4" xfId="3" applyNumberFormat="1" applyFont="1" applyBorder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4" fontId="6" fillId="2" borderId="0" xfId="3" applyNumberFormat="1" applyFont="1" applyFill="1" applyAlignment="1">
      <alignment vertical="center"/>
    </xf>
    <xf numFmtId="164" fontId="6" fillId="0" borderId="4" xfId="3" applyNumberFormat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4" fillId="0" borderId="0" xfId="0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6" fillId="0" borderId="0" xfId="3" applyNumberFormat="1" applyFont="1" applyAlignment="1">
      <alignment horizontal="center" vertical="center"/>
    </xf>
    <xf numFmtId="0" fontId="1" fillId="0" borderId="0" xfId="0" applyFont="1"/>
    <xf numFmtId="164" fontId="1" fillId="0" borderId="5" xfId="2" applyNumberFormat="1" applyFont="1" applyBorder="1" applyAlignment="1">
      <alignment vertical="center"/>
    </xf>
    <xf numFmtId="164" fontId="6" fillId="0" borderId="5" xfId="3" applyNumberFormat="1" applyFont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164" fontId="6" fillId="0" borderId="5" xfId="2" applyNumberFormat="1" applyFont="1" applyBorder="1" applyAlignment="1">
      <alignment horizontal="center" vertical="center"/>
    </xf>
    <xf numFmtId="164" fontId="6" fillId="0" borderId="5" xfId="2" applyNumberFormat="1" applyFont="1" applyBorder="1" applyAlignment="1">
      <alignment horizontal="right" vertical="center"/>
    </xf>
    <xf numFmtId="165" fontId="6" fillId="0" borderId="5" xfId="3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6" fillId="0" borderId="0" xfId="0" applyFont="1"/>
    <xf numFmtId="172" fontId="6" fillId="0" borderId="0" xfId="3" applyNumberFormat="1" applyFont="1" applyAlignment="1">
      <alignment vertical="center"/>
    </xf>
    <xf numFmtId="164" fontId="6" fillId="0" borderId="0" xfId="3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72" fontId="6" fillId="0" borderId="0" xfId="3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 wrapText="1"/>
    </xf>
    <xf numFmtId="165" fontId="6" fillId="0" borderId="5" xfId="3" applyNumberFormat="1" applyFont="1" applyFill="1" applyBorder="1" applyAlignment="1">
      <alignment vertical="center"/>
    </xf>
    <xf numFmtId="164" fontId="6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center" vertical="center"/>
    </xf>
    <xf numFmtId="165" fontId="6" fillId="0" borderId="2" xfId="2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top"/>
    </xf>
    <xf numFmtId="164" fontId="6" fillId="0" borderId="0" xfId="2" applyNumberFormat="1" applyFont="1" applyFill="1" applyAlignment="1">
      <alignment vertical="center"/>
    </xf>
    <xf numFmtId="164" fontId="6" fillId="0" borderId="4" xfId="3" applyNumberFormat="1" applyFont="1" applyFill="1" applyBorder="1" applyAlignment="1">
      <alignment horizontal="right" vertical="center"/>
    </xf>
    <xf numFmtId="164" fontId="6" fillId="0" borderId="4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Alignment="1">
      <alignment vertical="center" wrapText="1"/>
    </xf>
    <xf numFmtId="165" fontId="5" fillId="0" borderId="0" xfId="1" applyNumberFormat="1" applyFont="1" applyFill="1" applyAlignment="1">
      <alignment horizontal="right" vertical="top"/>
    </xf>
    <xf numFmtId="164" fontId="6" fillId="0" borderId="0" xfId="3" applyNumberFormat="1" applyFont="1" applyFill="1" applyAlignment="1">
      <alignment vertical="center" wrapText="1"/>
    </xf>
    <xf numFmtId="164" fontId="5" fillId="0" borderId="0" xfId="3" applyNumberFormat="1" applyFont="1" applyAlignment="1">
      <alignment horizontal="right" vertical="center" wrapText="1"/>
    </xf>
    <xf numFmtId="164" fontId="5" fillId="0" borderId="0" xfId="3" applyNumberFormat="1" applyFont="1" applyFill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 applyAlignment="1">
      <alignment horizontal="right" vertical="center"/>
    </xf>
    <xf numFmtId="165" fontId="1" fillId="0" borderId="1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165" fontId="4" fillId="2" borderId="5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165" fontId="4" fillId="2" borderId="5" xfId="2" applyNumberFormat="1" applyFont="1" applyFill="1" applyBorder="1" applyAlignment="1">
      <alignment horizontal="right" vertical="center"/>
    </xf>
    <xf numFmtId="172" fontId="6" fillId="0" borderId="0" xfId="2" applyNumberFormat="1" applyFont="1" applyFill="1" applyAlignment="1">
      <alignment horizontal="right" vertical="center"/>
    </xf>
    <xf numFmtId="0" fontId="6" fillId="0" borderId="0" xfId="3" quotePrefix="1" applyFont="1" applyAlignment="1">
      <alignment horizontal="justify" vertical="center"/>
    </xf>
    <xf numFmtId="164" fontId="4" fillId="0" borderId="0" xfId="1" applyNumberFormat="1" applyFont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5" fontId="6" fillId="2" borderId="5" xfId="3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0" borderId="5" xfId="0" applyNumberFormat="1" applyFont="1" applyFill="1" applyBorder="1" applyAlignment="1">
      <alignment horizontal="right" vertical="center" wrapText="1"/>
    </xf>
    <xf numFmtId="164" fontId="6" fillId="0" borderId="0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0" fontId="6" fillId="0" borderId="0" xfId="3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64" fontId="6" fillId="0" borderId="0" xfId="3" quotePrefix="1" applyNumberFormat="1" applyFont="1" applyAlignment="1">
      <alignment horizontal="left" vertical="center"/>
    </xf>
    <xf numFmtId="168" fontId="6" fillId="0" borderId="0" xfId="3" applyNumberFormat="1" applyFont="1" applyAlignment="1">
      <alignment horizontal="center" vertical="center"/>
    </xf>
    <xf numFmtId="0" fontId="6" fillId="0" borderId="0" xfId="3" quotePrefix="1" applyFont="1" applyAlignment="1">
      <alignment horizontal="justify" vertical="center"/>
    </xf>
    <xf numFmtId="0" fontId="6" fillId="0" borderId="0" xfId="3" applyNumberFormat="1" applyFont="1" applyAlignment="1">
      <alignment horizontal="center" vertical="center"/>
    </xf>
    <xf numFmtId="0" fontId="6" fillId="0" borderId="0" xfId="3" quotePrefix="1" applyFont="1" applyFill="1" applyAlignment="1">
      <alignment horizontal="justify" vertical="center"/>
    </xf>
    <xf numFmtId="165" fontId="4" fillId="0" borderId="0" xfId="0" applyNumberFormat="1" applyFont="1"/>
    <xf numFmtId="172" fontId="6" fillId="2" borderId="0" xfId="3" applyNumberFormat="1" applyFont="1" applyFill="1" applyAlignment="1">
      <alignment vertical="center"/>
    </xf>
    <xf numFmtId="43" fontId="4" fillId="0" borderId="0" xfId="191" applyFont="1"/>
    <xf numFmtId="164" fontId="4" fillId="0" borderId="0" xfId="1" applyNumberFormat="1" applyFont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5" xfId="5" applyNumberFormat="1" applyFont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</cellXfs>
  <cellStyles count="192">
    <cellStyle name="20% - Accent1 2" xfId="103" xr:uid="{3C352B7D-92B5-4C03-B5C3-EA8BEBF7F317}"/>
    <cellStyle name="20% - Accent2 2" xfId="107" xr:uid="{206763FE-0D07-472A-88D8-B56C5165287D}"/>
    <cellStyle name="20% - Accent3 2" xfId="111" xr:uid="{31273D81-E2A4-4D86-ACE3-31A1EFA9DE18}"/>
    <cellStyle name="20% - Accent4 2" xfId="115" xr:uid="{3E136CC2-946C-44CF-987F-AE381CED5204}"/>
    <cellStyle name="20% - Accent5 2" xfId="119" xr:uid="{D4027007-F15A-4042-BA8A-4F4056071C2D}"/>
    <cellStyle name="20% - Accent6 2" xfId="123" xr:uid="{3D0801B6-6170-4C39-A146-F867B529E1EF}"/>
    <cellStyle name="40% - Accent1 2" xfId="104" xr:uid="{44724D8A-CC7D-4D8B-8F05-8A759C038908}"/>
    <cellStyle name="40% - Accent2 2" xfId="108" xr:uid="{FCE27CED-41CA-43A2-B718-B196E61E5E87}"/>
    <cellStyle name="40% - Accent3 2" xfId="112" xr:uid="{4998DF61-7533-4477-92B9-DF3ABF8E3F01}"/>
    <cellStyle name="40% - Accent4 2" xfId="116" xr:uid="{3AF85440-C68E-4689-BF39-E685D2A843ED}"/>
    <cellStyle name="40% - Accent5 2" xfId="120" xr:uid="{71E15167-C70A-413D-8299-0AD1412535E5}"/>
    <cellStyle name="40% - Accent6 2" xfId="124" xr:uid="{00EA1A63-3FF0-4CAC-A142-28A9B0C3391E}"/>
    <cellStyle name="60% - Accent1 2" xfId="105" xr:uid="{86097ECB-106B-4FE1-AB6C-AC70DBBAB0B5}"/>
    <cellStyle name="60% - Accent2 2" xfId="109" xr:uid="{8BA9808C-571E-4F92-9EB5-1374CF9C635D}"/>
    <cellStyle name="60% - Accent3 2" xfId="113" xr:uid="{7EA8C71E-23F2-4EB5-A8C5-17B111C5CEAC}"/>
    <cellStyle name="60% - Accent4 2" xfId="117" xr:uid="{3ACED345-4010-4030-88CC-C57BE009E8DD}"/>
    <cellStyle name="60% - Accent5 2" xfId="121" xr:uid="{7681E1FB-B554-4EB0-9C78-7A19C173DFA6}"/>
    <cellStyle name="60% - Accent6 2" xfId="125" xr:uid="{3FA5D5FB-1A14-4893-94A7-E92910D9139E}"/>
    <cellStyle name="Accent1 2" xfId="102" xr:uid="{EDC9AE7E-78CD-4E05-86D7-320E17135CCB}"/>
    <cellStyle name="Accent2 2" xfId="106" xr:uid="{57435614-1828-48E5-8DCC-32712A2E1FA5}"/>
    <cellStyle name="Accent3 2" xfId="110" xr:uid="{631F5232-B1E1-4491-BB22-A867A54EF3BF}"/>
    <cellStyle name="Accent4 2" xfId="114" xr:uid="{801268A7-EB8B-4FB1-B52D-2D98B91B1C11}"/>
    <cellStyle name="Accent5 2" xfId="118" xr:uid="{00421085-04F1-427B-9A31-90983224DFD5}"/>
    <cellStyle name="Accent6 2" xfId="122" xr:uid="{EC4CC471-369C-44FB-B54A-5632A292B7BB}"/>
    <cellStyle name="Bad 2" xfId="91" xr:uid="{4AA9DA8C-1B2A-4451-AE1B-8AFE636838AA}"/>
    <cellStyle name="Calculation 2" xfId="95" xr:uid="{BE2784F4-D559-46C9-9B7E-A948B0E3E5B8}"/>
    <cellStyle name="Check Cell 2" xfId="97" xr:uid="{4B61AD43-F4DE-4E12-BD50-206E0848D126}"/>
    <cellStyle name="Comma" xfId="191" builtinId="3"/>
    <cellStyle name="Comma 10" xfId="80" xr:uid="{897336B4-28DD-4BE0-9153-5BB56E490531}"/>
    <cellStyle name="Comma 10 2" xfId="144" xr:uid="{5D8F8BA3-53EC-4512-8CF8-95A0534B461E}"/>
    <cellStyle name="Comma 10 2 2" xfId="187" xr:uid="{C854F15D-383F-4871-B43B-A3D2789BC36A}"/>
    <cellStyle name="Comma 10 2 5 16" xfId="126" xr:uid="{2F2B381F-8E17-4F38-BA40-168CEE2FD0D4}"/>
    <cellStyle name="Comma 10 2 5 16 2" xfId="170" xr:uid="{29687DC8-483D-48AD-BC25-D78457AB868D}"/>
    <cellStyle name="Comma 10 3" xfId="167" xr:uid="{F44078EB-20FD-4100-94B2-B43657D58817}"/>
    <cellStyle name="Comma 11" xfId="150" xr:uid="{8FE68F3C-2E97-4E2E-9F89-4073A06DE368}"/>
    <cellStyle name="Comma 13" xfId="77" xr:uid="{50AA63EF-FA0B-4939-96CF-558F79689809}"/>
    <cellStyle name="Comma 13 2" xfId="143" xr:uid="{2D01791A-46BB-4966-A481-25CA7CEFA92B}"/>
    <cellStyle name="Comma 13 2 2" xfId="186" xr:uid="{AD8FCCE1-8805-401C-99B9-335394F3627D}"/>
    <cellStyle name="Comma 13 3" xfId="166" xr:uid="{3F276872-B0AE-4385-B9B3-CEE997541B4A}"/>
    <cellStyle name="Comma 139" xfId="76" xr:uid="{B12163E4-3C33-4DAA-93A3-C77D02A20B9E}"/>
    <cellStyle name="Comma 139 2" xfId="142" xr:uid="{31240D28-BD0A-4BBA-81BD-4CE01BB8447A}"/>
    <cellStyle name="Comma 139 2 2" xfId="185" xr:uid="{6D482843-6FA9-4435-8305-B0ECABCF1244}"/>
    <cellStyle name="Comma 139 3" xfId="165" xr:uid="{53DFEDC7-2701-47C5-B1DA-AFE01A7C791A}"/>
    <cellStyle name="Comma 19 11" xfId="39" xr:uid="{169F4E31-75F1-4F1F-920E-BC05574A4AC3}"/>
    <cellStyle name="Comma 2" xfId="8" xr:uid="{E30844FD-2AEC-4E92-88B8-46AE5F2C783A}"/>
    <cellStyle name="Comma 2 10 2 5" xfId="18" xr:uid="{B7FB4F4D-082E-4753-8A15-49214BC61248}"/>
    <cellStyle name="Comma 2 10 2 5 2" xfId="132" xr:uid="{03EA4E57-3553-4179-BE8C-E313FE7685AC}"/>
    <cellStyle name="Comma 2 10 2 5 2 2" xfId="175" xr:uid="{7D6F4928-950A-4A46-8EBA-2CD765941A4A}"/>
    <cellStyle name="Comma 2 10 2 5 3" xfId="155" xr:uid="{C8AB46D8-7941-447A-8AF4-17F8966490E1}"/>
    <cellStyle name="Comma 2 10 2 7" xfId="36" xr:uid="{0B0A9D67-79BD-4FCC-93F1-630040EBEC0C}"/>
    <cellStyle name="Comma 2 10 2 7 2" xfId="136" xr:uid="{9AB93C8D-D137-44B7-A462-BED9660A4F6D}"/>
    <cellStyle name="Comma 2 10 2 7 2 2" xfId="179" xr:uid="{FCC85A5D-3836-48AD-9B0A-3246F1EE632B}"/>
    <cellStyle name="Comma 2 10 2 7 3" xfId="159" xr:uid="{35D10B79-36EC-4DC8-9248-BF44318B9889}"/>
    <cellStyle name="Comma 2 2" xfId="51" xr:uid="{C7679EDD-CC03-484F-A7D9-432CC733C082}"/>
    <cellStyle name="Comma 2 2 72" xfId="147" xr:uid="{C57FEB06-EF27-4B7B-87E8-34AE6FBD7030}"/>
    <cellStyle name="Comma 2 2 72 2" xfId="189" xr:uid="{522A7854-E9CF-44DA-8F00-D9D2CFC9047E}"/>
    <cellStyle name="Comma 2 3" xfId="47" xr:uid="{4AA8691F-BB47-407C-ACF3-9BEAACA4903C}"/>
    <cellStyle name="Comma 2 3 2" xfId="140" xr:uid="{E3D1D6E9-1F84-4F0D-81A2-62150E91487A}"/>
    <cellStyle name="Comma 2 3 2 2" xfId="183" xr:uid="{75E632BD-9981-4535-92A9-1105CD8FBA93}"/>
    <cellStyle name="Comma 2 3 3" xfId="163" xr:uid="{863DE896-390F-4ACF-82C5-01E919C8C48F}"/>
    <cellStyle name="Comma 2 4" xfId="129" xr:uid="{181D4F4A-5391-4E83-90C6-FEB4F592AC89}"/>
    <cellStyle name="Comma 2 4 2" xfId="172" xr:uid="{8E975BDA-2FE2-46EB-8D76-23F2B30D79BD}"/>
    <cellStyle name="Comma 2 5" xfId="152" xr:uid="{62126EEA-8C41-4B89-A9F8-1F16AFBA7E01}"/>
    <cellStyle name="Comma 3" xfId="30" xr:uid="{CECD22DF-E81A-4571-B32D-60B7B9EEFF77}"/>
    <cellStyle name="Comma 3 2" xfId="49" xr:uid="{39AD3894-B9C8-41C7-9F28-77E1A33991FA}"/>
    <cellStyle name="Comma 3 2 2" xfId="141" xr:uid="{9752FBE7-DB1F-43A4-BB66-8600C3D0EE02}"/>
    <cellStyle name="Comma 3 2 2 2" xfId="184" xr:uid="{56728229-C3BB-47C1-ACEC-131A85F172B9}"/>
    <cellStyle name="Comma 3 2 3" xfId="164" xr:uid="{DBE53682-2777-4B6E-898A-39BA8B65D8D7}"/>
    <cellStyle name="Comma 3 3" xfId="134" xr:uid="{AFEF46AC-98F9-41E6-BFF2-59F14DFEA327}"/>
    <cellStyle name="Comma 3 3 2" xfId="177" xr:uid="{47B465B2-D996-4DD3-B665-16117208E368}"/>
    <cellStyle name="Comma 3 4" xfId="157" xr:uid="{4E31080F-8A41-4D89-BD65-48DCE6A80AC6}"/>
    <cellStyle name="Comma 4" xfId="15" xr:uid="{AFB86740-BCA9-405F-93BF-D0B59DE85A97}"/>
    <cellStyle name="Comma 4 10 2 2" xfId="28" xr:uid="{11E4F81A-C348-4BBA-86E1-C3D1D5E2FB8A}"/>
    <cellStyle name="Comma 4 10 2 2 2" xfId="133" xr:uid="{86585927-E97F-4D71-80E3-4E39EB8C9B1D}"/>
    <cellStyle name="Comma 4 10 2 2 2 2" xfId="176" xr:uid="{9A5B8BED-DE46-4BB1-9F47-CB0563D88261}"/>
    <cellStyle name="Comma 4 10 2 2 3" xfId="156" xr:uid="{65250B57-9966-4B39-936A-0146AEAF9B6E}"/>
    <cellStyle name="Comma 4 2" xfId="131" xr:uid="{895B9BFE-8977-468E-8833-F969C82EE1EF}"/>
    <cellStyle name="Comma 4 2 2" xfId="174" xr:uid="{CB056E15-D702-466A-808F-C81C36F47B2F}"/>
    <cellStyle name="Comma 4 3" xfId="154" xr:uid="{4346B85C-C188-422A-8C64-17B677FE1267}"/>
    <cellStyle name="Comma 4 3 3 4" xfId="38" xr:uid="{C94030B9-4847-4AF8-97CC-6EEE53510F8B}"/>
    <cellStyle name="Comma 4 3 3 4 2" xfId="137" xr:uid="{0FB2747A-72CF-4297-95DD-426B617E172C}"/>
    <cellStyle name="Comma 4 3 3 4 2 2" xfId="180" xr:uid="{21529065-8BA6-48E0-A6C9-5161FE2F6862}"/>
    <cellStyle name="Comma 4 3 3 4 3" xfId="160" xr:uid="{34A99B1F-F0DC-400C-8082-D3C2DD7D2EC4}"/>
    <cellStyle name="Comma 5" xfId="43" xr:uid="{BDCD3449-26AE-4A1A-A94C-936907C68588}"/>
    <cellStyle name="Comma 5 2" xfId="44" xr:uid="{16F0CCDB-4F4A-4C20-B1DD-EBE9B46494B1}"/>
    <cellStyle name="Comma 5 2 2" xfId="139" xr:uid="{EAAFEDF8-0160-46B7-8D25-21D9E6566412}"/>
    <cellStyle name="Comma 5 2 2 2" xfId="182" xr:uid="{7B869833-56BE-4F1D-A89E-5B5C44CC6B43}"/>
    <cellStyle name="Comma 5 2 3" xfId="162" xr:uid="{149BA5F3-EC3F-4B8E-A132-522E026938FD}"/>
    <cellStyle name="Comma 5 21 3" xfId="13" xr:uid="{054DFDFF-64DC-4422-AC36-595FC14F311F}"/>
    <cellStyle name="Comma 5 21 3 2" xfId="130" xr:uid="{7C8A7AF1-591E-458D-B734-66DCDBB84730}"/>
    <cellStyle name="Comma 5 21 3 2 2" xfId="173" xr:uid="{A188678D-6DD1-4CED-9183-2DE65C16FFF7}"/>
    <cellStyle name="Comma 5 21 3 3" xfId="153" xr:uid="{8ECBC8C9-68C9-4564-9654-CA3F01841837}"/>
    <cellStyle name="Comma 5 3" xfId="138" xr:uid="{8B8BB485-9D18-4626-8C75-4196666B7B76}"/>
    <cellStyle name="Comma 5 3 2" xfId="181" xr:uid="{28392A60-AD08-4E09-9B64-8F4647EDCAB8}"/>
    <cellStyle name="Comma 5 4" xfId="161" xr:uid="{B2BAEFB7-881A-48F8-A6F1-9CC9C22F92D7}"/>
    <cellStyle name="Comma 6" xfId="84" xr:uid="{F5127512-E31F-48CF-B67C-B824CD08B0BF}"/>
    <cellStyle name="Comma 6 17" xfId="31" xr:uid="{1C66FBAF-AE2B-4358-8AFF-2A1ACABAA899}"/>
    <cellStyle name="Comma 6 17 2" xfId="135" xr:uid="{48EF4F20-595F-4863-9F1F-52C3C32879A8}"/>
    <cellStyle name="Comma 6 17 2 2" xfId="178" xr:uid="{398CE977-E1B5-4EFA-94F3-501760F1842A}"/>
    <cellStyle name="Comma 6 17 3" xfId="158" xr:uid="{257EB3A6-CC6C-4545-A8F2-0F6A030BBDC3}"/>
    <cellStyle name="Comma 6 2" xfId="169" xr:uid="{3B4E6ECB-0E77-4FD3-B14B-817B278484CA}"/>
    <cellStyle name="Comma 7" xfId="128" xr:uid="{47694D48-5D54-43DD-99D4-F39663C99C61}"/>
    <cellStyle name="Comma 7 2" xfId="171" xr:uid="{DFD7C06F-BD4B-4DF2-811B-A4D0CE0A15B4}"/>
    <cellStyle name="Comma 76" xfId="82" xr:uid="{719A2E8A-5885-4B96-B281-381EFBB50627}"/>
    <cellStyle name="Comma 76 2" xfId="145" xr:uid="{B3EBE2C3-C7BB-4196-9EE9-E0BCFAE63138}"/>
    <cellStyle name="Comma 76 2 2" xfId="188" xr:uid="{D87833AD-6898-4BFC-A09C-90F37D80256A}"/>
    <cellStyle name="Comma 76 3" xfId="168" xr:uid="{02DE1DE7-2771-4785-A494-FB18F46E8B55}"/>
    <cellStyle name="Comma 8" xfId="148" xr:uid="{00189C5E-FDA7-4AF7-AD53-7D7A046EDC42}"/>
    <cellStyle name="Comma 8 2" xfId="190" xr:uid="{42EFD882-66EF-43B3-BCF3-650790A256D1}"/>
    <cellStyle name="Comma 9" xfId="6" xr:uid="{CC4811BD-5830-4CBA-8DFA-0A4A3DCC19F1}"/>
    <cellStyle name="Comma 9 2" xfId="151" xr:uid="{A407CF99-D3B7-4B83-A4C9-E41D5252F8AA}"/>
    <cellStyle name="Currency 2" xfId="52" xr:uid="{DB4D04D0-9C2D-4B81-BAC2-FCA2474CF532}"/>
    <cellStyle name="Explanatory Text 2" xfId="100" xr:uid="{FD009109-C0EE-4382-8405-6208F2E63E20}"/>
    <cellStyle name="Followed Hyperlink 2" xfId="53" xr:uid="{AACF9CB6-0D64-483F-8201-1791C4ECAED3}"/>
    <cellStyle name="Good 2" xfId="90" xr:uid="{E59BFA43-1CC8-4ECE-8346-6FA87103A37D}"/>
    <cellStyle name="Heading 1 2" xfId="86" xr:uid="{C657BEC6-AA27-4998-8966-FD76BDA2FE37}"/>
    <cellStyle name="Heading 2 2" xfId="87" xr:uid="{484C4A1C-3C1F-4399-85CA-FD7F571DB820}"/>
    <cellStyle name="Heading 3 2" xfId="88" xr:uid="{E801FF8C-E0D5-4190-A610-83C13976B8B6}"/>
    <cellStyle name="Heading 4 2" xfId="89" xr:uid="{E2EBFAB9-3091-4C95-9995-9041386CBDE1}"/>
    <cellStyle name="Hyperlink 2" xfId="32" xr:uid="{D9CCC8E1-3A4E-408A-8EF0-45B3F2A2A706}"/>
    <cellStyle name="Hyperlink 2 11" xfId="127" xr:uid="{F04F9253-6E6B-40DF-98D7-4C172A96087F}"/>
    <cellStyle name="Hyperlink 2 2" xfId="68" xr:uid="{D3E78B97-B86B-414F-83AA-A92E7B62F4F1}"/>
    <cellStyle name="Hyperlink 2 3" xfId="54" xr:uid="{152396C7-5C5F-4E16-A5E9-277C0A9D3E65}"/>
    <cellStyle name="Hyperlink 2 8" xfId="40" xr:uid="{C2F855FF-281C-42C6-B09B-62763733D1F5}"/>
    <cellStyle name="Hyperlink 3" xfId="66" xr:uid="{15CB0450-53FE-4383-90C0-B986420544E7}"/>
    <cellStyle name="Hyperlink 3 6" xfId="33" xr:uid="{D55D2D4A-D71B-48EE-B497-D174810A639C}"/>
    <cellStyle name="Hyperlink 4" xfId="81" xr:uid="{23C9609F-CD5E-4A75-8230-3CF382B2A42A}"/>
    <cellStyle name="Input 2" xfId="93" xr:uid="{313A41C3-B0F7-4B93-9460-07D3965E2C7A}"/>
    <cellStyle name="Linked Cell 2" xfId="96" xr:uid="{899DC8F6-B51E-4701-87B1-53185D5092E6}"/>
    <cellStyle name="Neutral 2" xfId="92" xr:uid="{B320BA6F-4D32-47CB-B52E-CA328CC92A6B}"/>
    <cellStyle name="Normal" xfId="0" builtinId="0"/>
    <cellStyle name="Normal 10 13" xfId="9" xr:uid="{E1AB864F-5BE2-4EBF-96C2-8A2A282AFDB8}"/>
    <cellStyle name="Normal 106 5 4" xfId="34" xr:uid="{8A7204F3-9F6E-4529-A2CE-76BA52B2DF29}"/>
    <cellStyle name="Normal 12 2 6" xfId="12" xr:uid="{31A232E3-192B-44E6-BB16-0158D887B10B}"/>
    <cellStyle name="Normal 122" xfId="83" xr:uid="{77DD735B-235D-419F-810B-22FF4A8D69DA}"/>
    <cellStyle name="Normal 128" xfId="79" xr:uid="{21DA0B5C-0353-4BFE-894F-6543763D136B}"/>
    <cellStyle name="Normal 146 2 5 2 8" xfId="19" xr:uid="{6F81419B-8366-4FB3-888D-909CE2DA19D2}"/>
    <cellStyle name="Normal 15 2" xfId="146" xr:uid="{B93282BA-76B3-445B-B98A-95EF1D0253A7}"/>
    <cellStyle name="Normal 2" xfId="48" xr:uid="{BC1958E5-2706-4202-9827-69D485460AF1}"/>
    <cellStyle name="Normal 2 10" xfId="27" xr:uid="{EBD95176-ADDA-486D-BE44-661FCE4D5CA1}"/>
    <cellStyle name="Normal 2 13" xfId="5" xr:uid="{C91138FF-D4EF-4E6E-9111-EE31D9B3B73C}"/>
    <cellStyle name="Normal 2 2" xfId="3" xr:uid="{026FB062-C6D1-457B-9553-15D586720A41}"/>
    <cellStyle name="Normal 2 2 2" xfId="11" xr:uid="{270B8478-6773-4B04-84EB-7BD245609E57}"/>
    <cellStyle name="Normal 2 2 2 2 2 3" xfId="149" xr:uid="{DAABAE7F-CFD5-43F5-9B92-AA7D8997899F}"/>
    <cellStyle name="Normal 2 2 6 2" xfId="37" xr:uid="{DA64209F-6B1E-45D8-8E05-E0159DFF0197}"/>
    <cellStyle name="Normal 2 38 3" xfId="16" xr:uid="{94CEE64A-BDEE-4B2F-8500-23F01E649FC7}"/>
    <cellStyle name="Normal 209" xfId="14" xr:uid="{370A6C31-1E7C-401B-BCB5-9A52E5F8905F}"/>
    <cellStyle name="Normal 3" xfId="1" xr:uid="{647B9046-C94C-447D-883A-D92DE568A5F9}"/>
    <cellStyle name="Normal 3 12 4" xfId="17" xr:uid="{7234B627-E5BA-482A-BA7C-361B6CB7DAC3}"/>
    <cellStyle name="Normal 3 2" xfId="45" xr:uid="{16EB4F79-EA8F-4D0D-B159-698FA3AD4276}"/>
    <cellStyle name="Normal 3 2 13" xfId="26" xr:uid="{64E80CEF-2EE5-4C37-B83F-BF5A39836FD2}"/>
    <cellStyle name="Normal 3 3" xfId="10" xr:uid="{EA3C51A7-214C-4B2E-9175-6F7AFB37B96E}"/>
    <cellStyle name="Normal 3 3 2" xfId="64" xr:uid="{73F9338D-9E40-40E4-86CC-58DDC215595B}"/>
    <cellStyle name="Normal 3 3 3" xfId="56" xr:uid="{4121F386-1A19-42F5-8FEB-D88D342AD401}"/>
    <cellStyle name="Normal 3 4" xfId="7" xr:uid="{21DB0F76-061B-473A-81EE-2C37898E6978}"/>
    <cellStyle name="Normal 3 48" xfId="29" xr:uid="{8A21FFC9-C0F3-4EFA-882A-713995E4049C}"/>
    <cellStyle name="Normal 4" xfId="24" xr:uid="{14AAE7BA-88E2-4B29-9E34-9AFF02547413}"/>
    <cellStyle name="Normal 4 2" xfId="42" xr:uid="{7881BF5E-53AD-4B4F-82C8-C15EDF25D214}"/>
    <cellStyle name="Normal 4 3" xfId="57" xr:uid="{6ABFF88E-98DB-4567-BCF5-FD1E0EA76E16}"/>
    <cellStyle name="Normal 5" xfId="46" xr:uid="{9488A23E-5932-4625-BA79-41E78AFEC893}"/>
    <cellStyle name="Normal 5 2" xfId="59" xr:uid="{AA4431E6-80FC-4C27-8649-5F8164324ED1}"/>
    <cellStyle name="Normal 5 3" xfId="50" xr:uid="{DF184F48-57E7-4B89-9AB3-C160A71CE2C3}"/>
    <cellStyle name="Normal 6" xfId="58" xr:uid="{4DEBA24A-9278-4711-A616-D87BDD002BD8}"/>
    <cellStyle name="Normal 6 2" xfId="61" xr:uid="{FB76ED16-F6ED-4CAB-9689-6C7854B867AF}"/>
    <cellStyle name="Normal 6 3" xfId="62" xr:uid="{FA40213A-F71D-4CE7-B4EE-AEA0C922DB8F}"/>
    <cellStyle name="Normal 6 3 2" xfId="63" xr:uid="{287A10D4-BCFE-4C8E-B66E-AD97BA4C5565}"/>
    <cellStyle name="Normal 6 3 2 2" xfId="65" xr:uid="{309CEBA9-3BCC-4B20-B73A-AEB7D6BFD620}"/>
    <cellStyle name="Normal 7" xfId="69" xr:uid="{E160E634-66D4-468C-952E-B2F7BB24A71F}"/>
    <cellStyle name="Normal 7 2" xfId="70" xr:uid="{66D504AE-D94E-4BF4-A4FB-22230E611B7C}"/>
    <cellStyle name="Normal 8" xfId="73" xr:uid="{63C13A6F-1654-4174-955C-2B67E11416AC}"/>
    <cellStyle name="Normal 8 11" xfId="35" xr:uid="{D6B86A75-EAA0-4F8C-BF86-C8379CE05F6C}"/>
    <cellStyle name="Normal 8 2" xfId="67" xr:uid="{2CB37E03-867D-40A6-9940-BECA72F895BF}"/>
    <cellStyle name="Normal 9" xfId="74" xr:uid="{AF4BC42C-486C-4E4F-BB31-F56078496046}"/>
    <cellStyle name="Normal 9 2 2" xfId="75" xr:uid="{FFFC5439-FA6E-4885-9456-581AB11CE2EE}"/>
    <cellStyle name="Normal 9 2 2 2" xfId="78" xr:uid="{15FB2837-5369-4D6D-8287-D5D30027011B}"/>
    <cellStyle name="Normal_Guardian Indus Corp - 2006" xfId="2" xr:uid="{31F5323E-24CC-4227-809B-EC180110AD94}"/>
    <cellStyle name="Note 2" xfId="99" xr:uid="{16CD8EFF-E366-4671-AEA2-D6E7DD72B62B}"/>
    <cellStyle name="Output 2" xfId="94" xr:uid="{E3C71EDC-BF9F-4D01-ABBF-FD1EAD93F41A}"/>
    <cellStyle name="Percent 2" xfId="41" xr:uid="{84B04C12-0F53-45A7-BEF5-FF3697750478}"/>
    <cellStyle name="Percent 2 2 10" xfId="20" xr:uid="{B9EEA858-9E16-4C0B-8811-EFDD7C905E16}"/>
    <cellStyle name="Percent 3" xfId="55" xr:uid="{605F0FC2-281A-436B-B97D-65FA51F1D98D}"/>
    <cellStyle name="Percent 3 2" xfId="60" xr:uid="{676F4CFA-E4E0-412E-A1CC-2390D8290D30}"/>
    <cellStyle name="pwstyle" xfId="4" xr:uid="{40037C4B-6EFC-4B20-8A65-07B1361C7B55}"/>
    <cellStyle name="Title 2" xfId="85" xr:uid="{AE80A17A-AAB5-4198-8E1F-44B792A022D2}"/>
    <cellStyle name="Total 2" xfId="101" xr:uid="{68AD40C3-86D3-4348-97F3-55D1CB7F312D}"/>
    <cellStyle name="Warning Text 2" xfId="98" xr:uid="{EA59ABA5-2626-4011-8E68-9CB77E8B0B7E}"/>
    <cellStyle name="ปกติ 2" xfId="23" xr:uid="{C2B59A0A-6701-489A-9651-45CDE952BD1E}"/>
    <cellStyle name="ปกติ 2 2" xfId="21" xr:uid="{41C419D3-B652-411A-89B0-988DD7CF5024}"/>
    <cellStyle name="ปกติ 2 3" xfId="71" xr:uid="{7A793A69-07CC-4247-8AEE-FE376E0B0976}"/>
    <cellStyle name="ปกติ 2 3 4 3" xfId="72" xr:uid="{505DE5FA-BB73-4A79-8525-E32CF3261C4E}"/>
    <cellStyle name="ปกติ 2 3 4 4" xfId="25" xr:uid="{D92558EB-4D33-42F2-9772-019179B13C8D}"/>
    <cellStyle name="ปกติ 5" xfId="22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Q130"/>
  <sheetViews>
    <sheetView tabSelected="1" zoomScaleNormal="100" zoomScaleSheetLayoutView="100" workbookViewId="0"/>
  </sheetViews>
  <sheetFormatPr defaultColWidth="9.140625" defaultRowHeight="18.75"/>
  <cols>
    <col min="1" max="3" width="1.5703125" style="6" customWidth="1"/>
    <col min="4" max="4" width="28.5703125" style="6" customWidth="1"/>
    <col min="5" max="5" width="7.85546875" style="3" customWidth="1"/>
    <col min="6" max="6" width="0.5703125" style="4" customWidth="1"/>
    <col min="7" max="7" width="14.140625" style="5" customWidth="1"/>
    <col min="8" max="8" width="0.5703125" style="5" customWidth="1"/>
    <col min="9" max="9" width="11.28515625" style="188" customWidth="1"/>
    <col min="10" max="10" width="0.5703125" style="188" customWidth="1"/>
    <col min="11" max="11" width="14.140625" style="188" customWidth="1"/>
    <col min="12" max="12" width="0.5703125" style="188" customWidth="1"/>
    <col min="13" max="13" width="11.28515625" style="188" customWidth="1"/>
    <col min="14" max="15" width="9.140625" style="128"/>
    <col min="16" max="17" width="11.140625" style="128" bestFit="1" customWidth="1"/>
    <col min="18" max="16384" width="9.140625" style="128"/>
  </cols>
  <sheetData>
    <row r="1" spans="1:13" ht="21.75" customHeight="1">
      <c r="A1" s="1" t="s">
        <v>143</v>
      </c>
      <c r="B1" s="2"/>
      <c r="C1" s="2"/>
      <c r="D1" s="2"/>
    </row>
    <row r="2" spans="1:13" ht="21.75" customHeight="1">
      <c r="A2" s="7" t="s">
        <v>114</v>
      </c>
      <c r="B2" s="7"/>
    </row>
    <row r="3" spans="1:13" ht="21.75" customHeight="1">
      <c r="A3" s="134" t="s">
        <v>133</v>
      </c>
      <c r="B3" s="8"/>
      <c r="C3" s="8"/>
      <c r="D3" s="8"/>
      <c r="E3" s="9"/>
      <c r="F3" s="10"/>
      <c r="G3" s="11"/>
      <c r="H3" s="11"/>
      <c r="I3" s="189"/>
      <c r="J3" s="189"/>
      <c r="K3" s="189"/>
      <c r="L3" s="189"/>
      <c r="M3" s="189"/>
    </row>
    <row r="4" spans="1:13" ht="21.75" customHeight="1">
      <c r="A4" s="7"/>
      <c r="B4" s="7"/>
      <c r="C4" s="7"/>
      <c r="D4" s="7"/>
      <c r="E4" s="129"/>
      <c r="F4" s="130"/>
      <c r="G4" s="12"/>
      <c r="H4" s="12"/>
      <c r="I4" s="190"/>
      <c r="J4" s="190"/>
      <c r="K4" s="190"/>
      <c r="L4" s="190"/>
      <c r="M4" s="190"/>
    </row>
    <row r="5" spans="1:13" ht="21.75" customHeight="1">
      <c r="A5" s="7"/>
      <c r="B5" s="7"/>
      <c r="G5" s="238" t="s">
        <v>89</v>
      </c>
      <c r="H5" s="238"/>
      <c r="I5" s="238"/>
      <c r="K5" s="239" t="s">
        <v>90</v>
      </c>
      <c r="L5" s="239"/>
      <c r="M5" s="239"/>
    </row>
    <row r="6" spans="1:13" ht="21.75" customHeight="1">
      <c r="A6" s="7"/>
      <c r="B6" s="7"/>
      <c r="G6" s="12" t="s">
        <v>1</v>
      </c>
      <c r="H6" s="12"/>
      <c r="I6" s="190" t="s">
        <v>2</v>
      </c>
      <c r="J6" s="190"/>
      <c r="K6" s="190" t="s">
        <v>1</v>
      </c>
      <c r="L6" s="190"/>
      <c r="M6" s="190" t="s">
        <v>2</v>
      </c>
    </row>
    <row r="7" spans="1:13" ht="21.75" customHeight="1">
      <c r="E7" s="210"/>
      <c r="F7" s="13"/>
      <c r="G7" s="141" t="s">
        <v>134</v>
      </c>
      <c r="I7" s="191" t="s">
        <v>3</v>
      </c>
      <c r="K7" s="192" t="s">
        <v>134</v>
      </c>
      <c r="M7" s="191" t="s">
        <v>3</v>
      </c>
    </row>
    <row r="8" spans="1:13" ht="21.75" customHeight="1">
      <c r="E8" s="210"/>
      <c r="F8" s="13"/>
      <c r="G8" s="14" t="s">
        <v>112</v>
      </c>
      <c r="H8" s="14"/>
      <c r="I8" s="193" t="s">
        <v>4</v>
      </c>
      <c r="J8" s="193"/>
      <c r="K8" s="193" t="s">
        <v>112</v>
      </c>
      <c r="L8" s="193"/>
      <c r="M8" s="193" t="s">
        <v>4</v>
      </c>
    </row>
    <row r="9" spans="1:13" ht="21.75" customHeight="1">
      <c r="E9" s="211" t="s">
        <v>5</v>
      </c>
      <c r="F9" s="13"/>
      <c r="G9" s="15" t="s">
        <v>6</v>
      </c>
      <c r="H9" s="14"/>
      <c r="I9" s="194" t="s">
        <v>6</v>
      </c>
      <c r="J9" s="193"/>
      <c r="K9" s="194" t="s">
        <v>6</v>
      </c>
      <c r="L9" s="193"/>
      <c r="M9" s="194" t="s">
        <v>6</v>
      </c>
    </row>
    <row r="10" spans="1:13" ht="8.1" customHeight="1">
      <c r="A10" s="16"/>
      <c r="G10" s="19"/>
      <c r="K10" s="19"/>
    </row>
    <row r="11" spans="1:13" ht="21.75" customHeight="1">
      <c r="A11" s="16" t="s">
        <v>7</v>
      </c>
      <c r="F11" s="6"/>
      <c r="G11" s="17"/>
      <c r="H11" s="18"/>
      <c r="I11" s="195"/>
      <c r="J11" s="195"/>
      <c r="K11" s="17"/>
      <c r="L11" s="195"/>
      <c r="M11" s="195"/>
    </row>
    <row r="12" spans="1:13" ht="8.1" customHeight="1">
      <c r="A12" s="16"/>
      <c r="G12" s="19"/>
      <c r="K12" s="19"/>
    </row>
    <row r="13" spans="1:13" ht="21.75" customHeight="1">
      <c r="A13" s="16" t="s">
        <v>8</v>
      </c>
      <c r="D13" s="7"/>
      <c r="F13" s="6"/>
      <c r="G13" s="17"/>
      <c r="H13" s="18"/>
      <c r="I13" s="195"/>
      <c r="J13" s="195"/>
      <c r="K13" s="17"/>
      <c r="L13" s="195"/>
      <c r="M13" s="195"/>
    </row>
    <row r="14" spans="1:13" ht="8.1" customHeight="1">
      <c r="A14" s="7"/>
      <c r="F14" s="6"/>
      <c r="G14" s="17"/>
      <c r="H14" s="18"/>
      <c r="I14" s="195"/>
      <c r="J14" s="195"/>
      <c r="K14" s="17"/>
      <c r="L14" s="195"/>
      <c r="M14" s="195"/>
    </row>
    <row r="15" spans="1:13" ht="21.75" customHeight="1">
      <c r="A15" s="20" t="s">
        <v>9</v>
      </c>
      <c r="F15" s="6"/>
      <c r="G15" s="17">
        <v>330209380</v>
      </c>
      <c r="H15" s="18"/>
      <c r="I15" s="195">
        <v>114737832</v>
      </c>
      <c r="J15" s="146"/>
      <c r="K15" s="17">
        <v>300922298</v>
      </c>
      <c r="L15" s="195"/>
      <c r="M15" s="195">
        <v>97710822</v>
      </c>
    </row>
    <row r="16" spans="1:13" ht="21.75" customHeight="1">
      <c r="A16" s="20" t="s">
        <v>113</v>
      </c>
      <c r="E16" s="3">
        <v>7</v>
      </c>
      <c r="F16" s="6"/>
      <c r="G16" s="17">
        <v>0</v>
      </c>
      <c r="H16" s="18"/>
      <c r="I16" s="195">
        <v>20000000</v>
      </c>
      <c r="J16" s="146"/>
      <c r="K16" s="17">
        <v>0</v>
      </c>
      <c r="L16" s="195"/>
      <c r="M16" s="195">
        <v>20000000</v>
      </c>
    </row>
    <row r="17" spans="1:17" ht="21.75" customHeight="1">
      <c r="A17" s="145" t="s">
        <v>144</v>
      </c>
      <c r="B17" s="146"/>
      <c r="C17" s="146"/>
      <c r="D17" s="146"/>
      <c r="E17" s="3">
        <v>8</v>
      </c>
      <c r="F17" s="6"/>
      <c r="G17" s="17">
        <v>22255144</v>
      </c>
      <c r="H17" s="18"/>
      <c r="I17" s="195">
        <v>185067867</v>
      </c>
      <c r="J17" s="146"/>
      <c r="K17" s="17">
        <v>22618674</v>
      </c>
      <c r="L17" s="195"/>
      <c r="M17" s="195">
        <v>31617173</v>
      </c>
    </row>
    <row r="18" spans="1:17" ht="21.75" customHeight="1">
      <c r="A18" s="145" t="s">
        <v>161</v>
      </c>
      <c r="B18" s="146"/>
      <c r="C18" s="146"/>
      <c r="D18" s="146"/>
      <c r="E18" s="131"/>
      <c r="F18" s="6"/>
      <c r="G18" s="17">
        <v>862668</v>
      </c>
      <c r="H18" s="18"/>
      <c r="I18" s="195">
        <v>0</v>
      </c>
      <c r="J18" s="146"/>
      <c r="K18" s="17">
        <v>0</v>
      </c>
      <c r="L18" s="195"/>
      <c r="M18" s="195">
        <v>0</v>
      </c>
    </row>
    <row r="19" spans="1:17" ht="21.75" customHeight="1">
      <c r="A19" s="20" t="s">
        <v>102</v>
      </c>
      <c r="E19" s="131">
        <v>18.3</v>
      </c>
      <c r="F19" s="6"/>
      <c r="G19" s="17">
        <v>0</v>
      </c>
      <c r="H19" s="18"/>
      <c r="I19" s="195">
        <v>0</v>
      </c>
      <c r="J19" s="146"/>
      <c r="K19" s="17">
        <v>0</v>
      </c>
      <c r="L19" s="195"/>
      <c r="M19" s="195">
        <v>170000000</v>
      </c>
    </row>
    <row r="20" spans="1:17" ht="21.75" customHeight="1">
      <c r="A20" s="20" t="s">
        <v>10</v>
      </c>
      <c r="F20" s="6"/>
      <c r="G20" s="17">
        <v>13404644</v>
      </c>
      <c r="H20" s="18"/>
      <c r="I20" s="195">
        <v>10409466</v>
      </c>
      <c r="J20" s="146"/>
      <c r="K20" s="17">
        <v>13404644</v>
      </c>
      <c r="L20" s="195"/>
      <c r="M20" s="195">
        <v>10409466</v>
      </c>
    </row>
    <row r="21" spans="1:17" ht="21.75" customHeight="1">
      <c r="A21" s="145" t="s">
        <v>11</v>
      </c>
      <c r="B21" s="145"/>
      <c r="C21" s="146"/>
      <c r="D21" s="146"/>
      <c r="E21" s="3">
        <v>9</v>
      </c>
      <c r="F21" s="6"/>
      <c r="G21" s="204">
        <v>1396425</v>
      </c>
      <c r="H21" s="18"/>
      <c r="I21" s="203">
        <v>16916187</v>
      </c>
      <c r="J21" s="146"/>
      <c r="K21" s="204">
        <v>113746</v>
      </c>
      <c r="L21" s="195"/>
      <c r="M21" s="203">
        <v>105772</v>
      </c>
      <c r="P21" s="236"/>
      <c r="Q21" s="236"/>
    </row>
    <row r="22" spans="1:17" ht="8.1" customHeight="1">
      <c r="F22" s="6"/>
      <c r="G22" s="17"/>
      <c r="H22" s="18"/>
      <c r="I22" s="195"/>
      <c r="J22" s="195"/>
      <c r="K22" s="17"/>
      <c r="L22" s="195"/>
      <c r="M22" s="195"/>
    </row>
    <row r="23" spans="1:17" ht="21.75" customHeight="1">
      <c r="A23" s="7" t="s">
        <v>12</v>
      </c>
      <c r="F23" s="6"/>
      <c r="G23" s="21">
        <f>SUM(G15:G22)</f>
        <v>368128261</v>
      </c>
      <c r="H23" s="18"/>
      <c r="I23" s="196">
        <f>SUM(I15:I22)</f>
        <v>347131352</v>
      </c>
      <c r="J23" s="195"/>
      <c r="K23" s="21">
        <f>SUM(K15:K22)</f>
        <v>337059362</v>
      </c>
      <c r="L23" s="195"/>
      <c r="M23" s="196">
        <f>SUM(M15:M22)</f>
        <v>329843233</v>
      </c>
    </row>
    <row r="24" spans="1:17" ht="21.75" customHeight="1">
      <c r="A24" s="20"/>
      <c r="F24" s="6"/>
      <c r="G24" s="17"/>
      <c r="H24" s="18"/>
      <c r="I24" s="195"/>
      <c r="J24" s="195"/>
      <c r="K24" s="17"/>
      <c r="L24" s="195"/>
      <c r="M24" s="195"/>
    </row>
    <row r="25" spans="1:17" ht="21.75" customHeight="1">
      <c r="A25" s="7" t="s">
        <v>13</v>
      </c>
      <c r="F25" s="6"/>
      <c r="G25" s="17"/>
      <c r="H25" s="18"/>
      <c r="I25" s="195"/>
      <c r="J25" s="195"/>
      <c r="K25" s="17"/>
      <c r="L25" s="195"/>
      <c r="M25" s="195"/>
    </row>
    <row r="26" spans="1:17" ht="8.1" customHeight="1">
      <c r="F26" s="6"/>
      <c r="G26" s="17"/>
      <c r="H26" s="18"/>
      <c r="I26" s="195"/>
      <c r="J26" s="195"/>
      <c r="K26" s="17"/>
      <c r="L26" s="195"/>
      <c r="M26" s="195"/>
    </row>
    <row r="27" spans="1:17" ht="21.75" customHeight="1">
      <c r="A27" s="6" t="s">
        <v>91</v>
      </c>
      <c r="E27" s="3">
        <v>10</v>
      </c>
      <c r="F27" s="6"/>
      <c r="G27" s="17">
        <v>0</v>
      </c>
      <c r="H27" s="18"/>
      <c r="I27" s="195">
        <v>0</v>
      </c>
      <c r="J27" s="146"/>
      <c r="K27" s="17">
        <v>19999800</v>
      </c>
      <c r="L27" s="195"/>
      <c r="M27" s="195">
        <v>19999800</v>
      </c>
    </row>
    <row r="28" spans="1:17" ht="21.75" customHeight="1">
      <c r="A28" s="145" t="s">
        <v>162</v>
      </c>
      <c r="E28" s="131"/>
      <c r="F28" s="6"/>
      <c r="G28" s="17">
        <v>3076663</v>
      </c>
      <c r="H28" s="18"/>
      <c r="I28" s="195">
        <v>0</v>
      </c>
      <c r="J28" s="146"/>
      <c r="K28" s="17">
        <v>0</v>
      </c>
      <c r="L28" s="195"/>
      <c r="M28" s="195">
        <v>0</v>
      </c>
    </row>
    <row r="29" spans="1:17" ht="21.75" customHeight="1">
      <c r="A29" s="6" t="s">
        <v>14</v>
      </c>
      <c r="E29" s="3">
        <v>11</v>
      </c>
      <c r="F29" s="6"/>
      <c r="G29" s="17">
        <v>125051518</v>
      </c>
      <c r="H29" s="18"/>
      <c r="I29" s="195">
        <v>130095376</v>
      </c>
      <c r="J29" s="146"/>
      <c r="K29" s="17">
        <v>125044703</v>
      </c>
      <c r="L29" s="195"/>
      <c r="M29" s="195">
        <v>130085760</v>
      </c>
    </row>
    <row r="30" spans="1:17" ht="21.75" customHeight="1">
      <c r="A30" s="6" t="s">
        <v>15</v>
      </c>
      <c r="E30" s="3">
        <v>12</v>
      </c>
      <c r="F30" s="6"/>
      <c r="G30" s="17">
        <v>4517447</v>
      </c>
      <c r="H30" s="18"/>
      <c r="I30" s="195">
        <v>4030483</v>
      </c>
      <c r="J30" s="146"/>
      <c r="K30" s="17">
        <v>4517447</v>
      </c>
      <c r="L30" s="195"/>
      <c r="M30" s="195">
        <v>4030483</v>
      </c>
    </row>
    <row r="31" spans="1:17" ht="21.75" customHeight="1">
      <c r="A31" s="6" t="s">
        <v>16</v>
      </c>
      <c r="F31" s="6"/>
      <c r="G31" s="17">
        <v>1944152</v>
      </c>
      <c r="H31" s="18"/>
      <c r="I31" s="195">
        <v>2145011</v>
      </c>
      <c r="J31" s="146"/>
      <c r="K31" s="17">
        <v>1918855</v>
      </c>
      <c r="L31" s="195"/>
      <c r="M31" s="195">
        <v>2118172</v>
      </c>
    </row>
    <row r="32" spans="1:17" ht="21.75" customHeight="1">
      <c r="A32" s="6" t="s">
        <v>17</v>
      </c>
      <c r="F32" s="6"/>
      <c r="G32" s="17">
        <v>1877119</v>
      </c>
      <c r="H32" s="18"/>
      <c r="I32" s="195">
        <v>2374248</v>
      </c>
      <c r="J32" s="146"/>
      <c r="K32" s="17">
        <v>1877119</v>
      </c>
      <c r="L32" s="195"/>
      <c r="M32" s="195">
        <v>1776497</v>
      </c>
      <c r="P32" s="234"/>
    </row>
    <row r="33" spans="1:13" ht="21.75" customHeight="1">
      <c r="A33" s="6" t="s">
        <v>18</v>
      </c>
      <c r="F33" s="6"/>
      <c r="G33" s="21">
        <v>942600</v>
      </c>
      <c r="H33" s="18"/>
      <c r="I33" s="203">
        <v>942600</v>
      </c>
      <c r="J33" s="146"/>
      <c r="K33" s="204">
        <v>942600</v>
      </c>
      <c r="L33" s="195"/>
      <c r="M33" s="203">
        <v>942600</v>
      </c>
    </row>
    <row r="34" spans="1:13" ht="8.1" customHeight="1">
      <c r="A34" s="16"/>
      <c r="G34" s="19"/>
      <c r="K34" s="19"/>
    </row>
    <row r="35" spans="1:13" ht="21.75" customHeight="1">
      <c r="A35" s="16" t="s">
        <v>19</v>
      </c>
      <c r="G35" s="22">
        <f>SUM(G27:G34)</f>
        <v>137409499</v>
      </c>
      <c r="I35" s="197">
        <f>SUM(I27:I34)</f>
        <v>139587718</v>
      </c>
      <c r="K35" s="22">
        <f>SUM(K27:K34)</f>
        <v>154300524</v>
      </c>
      <c r="M35" s="197">
        <f>SUM(M27:M34)</f>
        <v>158953312</v>
      </c>
    </row>
    <row r="36" spans="1:13" ht="8.1" customHeight="1">
      <c r="A36" s="24"/>
      <c r="G36" s="19"/>
      <c r="K36" s="19"/>
    </row>
    <row r="37" spans="1:13" ht="21.75" customHeight="1" thickBot="1">
      <c r="A37" s="7" t="s">
        <v>20</v>
      </c>
      <c r="G37" s="25">
        <f>+G35+G23</f>
        <v>505537760</v>
      </c>
      <c r="I37" s="198">
        <f>+I35+I23</f>
        <v>486719070</v>
      </c>
      <c r="K37" s="25">
        <f>+K35+K23</f>
        <v>491359886</v>
      </c>
      <c r="M37" s="198">
        <f>+M35+M23</f>
        <v>488796545</v>
      </c>
    </row>
    <row r="38" spans="1:13" ht="21.75" customHeight="1" thickTop="1">
      <c r="A38" s="7"/>
    </row>
    <row r="39" spans="1:13" ht="21.75" customHeight="1">
      <c r="A39" s="7"/>
    </row>
    <row r="41" spans="1:13" ht="21.75" customHeight="1">
      <c r="A41" s="20" t="s">
        <v>21</v>
      </c>
      <c r="B41" s="20"/>
      <c r="C41" s="20"/>
      <c r="D41" s="20"/>
      <c r="E41" s="20"/>
      <c r="F41" s="20"/>
      <c r="G41" s="41"/>
      <c r="H41" s="41"/>
      <c r="I41" s="199"/>
      <c r="J41" s="199"/>
      <c r="K41" s="199"/>
      <c r="L41" s="199"/>
      <c r="M41" s="199"/>
    </row>
    <row r="42" spans="1:13" ht="20.100000000000001" customHeight="1">
      <c r="A42" s="210"/>
      <c r="B42" s="210"/>
      <c r="C42" s="210"/>
      <c r="D42" s="210"/>
      <c r="E42" s="210"/>
      <c r="F42" s="210"/>
      <c r="G42" s="26"/>
      <c r="H42" s="26"/>
      <c r="I42" s="200"/>
      <c r="J42" s="200"/>
      <c r="K42" s="200"/>
      <c r="L42" s="200"/>
      <c r="M42" s="200"/>
    </row>
    <row r="43" spans="1:13" ht="21.75" customHeight="1">
      <c r="A43" s="27" t="s">
        <v>22</v>
      </c>
      <c r="B43" s="28"/>
      <c r="C43" s="27"/>
      <c r="D43" s="27"/>
      <c r="E43" s="29"/>
      <c r="F43" s="30"/>
      <c r="G43" s="23"/>
      <c r="H43" s="23"/>
      <c r="I43" s="197"/>
      <c r="J43" s="197"/>
      <c r="K43" s="197"/>
      <c r="L43" s="197"/>
      <c r="M43" s="197"/>
    </row>
    <row r="44" spans="1:13" ht="21.75" customHeight="1">
      <c r="A44" s="7" t="str">
        <f>A1</f>
        <v>บริษัท ที.อาร์.วี. รับเบอร์ โปรดักส์ จำกัด (มหาชน)</v>
      </c>
      <c r="B44" s="7"/>
    </row>
    <row r="45" spans="1:13" ht="21.75" customHeight="1">
      <c r="A45" s="7" t="s">
        <v>126</v>
      </c>
      <c r="B45" s="7"/>
    </row>
    <row r="46" spans="1:13" ht="21.75" customHeight="1">
      <c r="A46" s="8" t="str">
        <f>A3</f>
        <v>ณ วันที่ 30 มิถุนายน พ.ศ. 2567</v>
      </c>
      <c r="B46" s="8"/>
      <c r="C46" s="27"/>
      <c r="D46" s="27"/>
      <c r="E46" s="29"/>
      <c r="F46" s="30"/>
      <c r="G46" s="23"/>
      <c r="H46" s="23"/>
      <c r="I46" s="197"/>
      <c r="J46" s="197"/>
      <c r="K46" s="197"/>
      <c r="L46" s="197"/>
      <c r="M46" s="197"/>
    </row>
    <row r="47" spans="1:13" ht="21.75" customHeight="1">
      <c r="A47" s="7"/>
      <c r="B47" s="7"/>
    </row>
    <row r="48" spans="1:13" ht="21.75" customHeight="1">
      <c r="A48" s="7"/>
      <c r="B48" s="7"/>
      <c r="G48" s="238" t="s">
        <v>89</v>
      </c>
      <c r="H48" s="238"/>
      <c r="I48" s="238"/>
      <c r="K48" s="239" t="s">
        <v>90</v>
      </c>
      <c r="L48" s="239"/>
      <c r="M48" s="239"/>
    </row>
    <row r="49" spans="1:13" ht="21.75" customHeight="1">
      <c r="A49" s="7"/>
      <c r="B49" s="7"/>
      <c r="G49" s="12" t="s">
        <v>1</v>
      </c>
      <c r="H49" s="12"/>
      <c r="I49" s="190" t="s">
        <v>2</v>
      </c>
      <c r="J49" s="190"/>
      <c r="K49" s="190" t="s">
        <v>1</v>
      </c>
      <c r="L49" s="190"/>
      <c r="M49" s="190" t="s">
        <v>2</v>
      </c>
    </row>
    <row r="50" spans="1:13" ht="21.75" customHeight="1">
      <c r="A50" s="7"/>
      <c r="B50" s="7"/>
      <c r="F50" s="13"/>
      <c r="G50" s="141" t="s">
        <v>134</v>
      </c>
      <c r="I50" s="191" t="s">
        <v>3</v>
      </c>
      <c r="K50" s="192" t="s">
        <v>134</v>
      </c>
      <c r="M50" s="191" t="s">
        <v>3</v>
      </c>
    </row>
    <row r="51" spans="1:13" ht="21.75" customHeight="1">
      <c r="E51" s="210"/>
      <c r="F51" s="13"/>
      <c r="G51" s="14" t="s">
        <v>112</v>
      </c>
      <c r="H51" s="14"/>
      <c r="I51" s="193" t="s">
        <v>4</v>
      </c>
      <c r="J51" s="193"/>
      <c r="K51" s="193" t="s">
        <v>112</v>
      </c>
      <c r="L51" s="193"/>
      <c r="M51" s="193" t="s">
        <v>4</v>
      </c>
    </row>
    <row r="52" spans="1:13" ht="21.75" customHeight="1">
      <c r="A52" s="2"/>
      <c r="B52" s="31"/>
      <c r="C52" s="31"/>
      <c r="D52" s="31"/>
      <c r="E52" s="32" t="s">
        <v>5</v>
      </c>
      <c r="F52" s="13"/>
      <c r="G52" s="15" t="s">
        <v>6</v>
      </c>
      <c r="H52" s="14"/>
      <c r="I52" s="194" t="s">
        <v>6</v>
      </c>
      <c r="J52" s="193"/>
      <c r="K52" s="194" t="s">
        <v>6</v>
      </c>
      <c r="L52" s="193"/>
      <c r="M52" s="194" t="s">
        <v>6</v>
      </c>
    </row>
    <row r="53" spans="1:13" ht="8.1" customHeight="1">
      <c r="A53" s="37"/>
      <c r="B53" s="31"/>
      <c r="C53" s="31"/>
      <c r="D53" s="31"/>
      <c r="E53" s="38"/>
      <c r="F53" s="39"/>
      <c r="G53" s="19"/>
      <c r="K53" s="19"/>
    </row>
    <row r="54" spans="1:13" ht="21.75" customHeight="1">
      <c r="A54" s="33" t="s">
        <v>23</v>
      </c>
      <c r="B54" s="31"/>
      <c r="C54" s="31"/>
      <c r="D54" s="31"/>
      <c r="E54" s="34"/>
      <c r="F54" s="35"/>
      <c r="G54" s="36"/>
      <c r="H54" s="12"/>
      <c r="I54" s="190"/>
      <c r="J54" s="190"/>
      <c r="K54" s="36"/>
      <c r="L54" s="190"/>
      <c r="M54" s="190"/>
    </row>
    <row r="55" spans="1:13" ht="8.1" customHeight="1">
      <c r="A55" s="37"/>
      <c r="B55" s="31"/>
      <c r="C55" s="31"/>
      <c r="D55" s="31"/>
      <c r="E55" s="38"/>
      <c r="F55" s="39"/>
      <c r="G55" s="19"/>
      <c r="K55" s="19"/>
    </row>
    <row r="56" spans="1:13" ht="21.75" customHeight="1">
      <c r="A56" s="2" t="s">
        <v>24</v>
      </c>
      <c r="B56" s="31"/>
      <c r="C56" s="31"/>
      <c r="D56" s="31"/>
      <c r="E56" s="38"/>
      <c r="F56" s="39"/>
      <c r="G56" s="40"/>
      <c r="I56" s="199"/>
      <c r="K56" s="40"/>
      <c r="M56" s="199"/>
    </row>
    <row r="57" spans="1:13" ht="8.1" customHeight="1">
      <c r="A57" s="37"/>
      <c r="B57" s="31"/>
      <c r="C57" s="31"/>
      <c r="D57" s="31"/>
      <c r="E57" s="38"/>
      <c r="F57" s="39"/>
      <c r="G57" s="19"/>
      <c r="K57" s="19"/>
    </row>
    <row r="58" spans="1:13" ht="21.75" customHeight="1">
      <c r="A58" s="42" t="s">
        <v>127</v>
      </c>
      <c r="B58" s="31"/>
      <c r="C58" s="31"/>
      <c r="D58" s="31"/>
      <c r="E58" s="38">
        <v>13</v>
      </c>
      <c r="F58" s="39"/>
      <c r="G58" s="17">
        <v>23318844</v>
      </c>
      <c r="H58" s="18"/>
      <c r="I58" s="195">
        <v>17691283</v>
      </c>
      <c r="J58" s="205"/>
      <c r="K58" s="17">
        <v>23183692</v>
      </c>
      <c r="L58" s="195"/>
      <c r="M58" s="195">
        <v>17377045</v>
      </c>
    </row>
    <row r="59" spans="1:13" ht="21.75" customHeight="1">
      <c r="A59" s="42" t="s">
        <v>145</v>
      </c>
      <c r="B59" s="31"/>
      <c r="C59" s="31"/>
      <c r="D59" s="31"/>
      <c r="E59" s="38">
        <v>14.1</v>
      </c>
      <c r="F59" s="39"/>
      <c r="G59" s="17">
        <v>928459</v>
      </c>
      <c r="H59" s="18"/>
      <c r="I59" s="195">
        <v>0</v>
      </c>
      <c r="J59" s="205"/>
      <c r="K59" s="17">
        <v>0</v>
      </c>
      <c r="L59" s="195"/>
      <c r="M59" s="195">
        <v>0</v>
      </c>
    </row>
    <row r="60" spans="1:13" ht="21.75" customHeight="1">
      <c r="A60" s="42" t="s">
        <v>25</v>
      </c>
      <c r="B60" s="31"/>
      <c r="C60" s="31"/>
      <c r="D60" s="31"/>
      <c r="E60" s="38"/>
      <c r="F60" s="39"/>
      <c r="G60" s="17"/>
      <c r="H60" s="18"/>
      <c r="I60" s="195"/>
      <c r="J60" s="205"/>
      <c r="K60" s="17"/>
      <c r="L60" s="195"/>
      <c r="M60" s="195"/>
    </row>
    <row r="61" spans="1:13" ht="21.75" customHeight="1">
      <c r="A61" s="31"/>
      <c r="B61" s="6" t="s">
        <v>26</v>
      </c>
      <c r="C61" s="31"/>
      <c r="D61" s="31"/>
      <c r="E61" s="38">
        <v>15.2</v>
      </c>
      <c r="F61" s="39"/>
      <c r="G61" s="17">
        <v>4526233</v>
      </c>
      <c r="H61" s="18"/>
      <c r="I61" s="195">
        <v>7859153</v>
      </c>
      <c r="J61" s="205"/>
      <c r="K61" s="17">
        <v>4526233</v>
      </c>
      <c r="L61" s="195"/>
      <c r="M61" s="195">
        <v>7859153</v>
      </c>
    </row>
    <row r="62" spans="1:13" ht="21.75" customHeight="1">
      <c r="A62" s="31" t="s">
        <v>27</v>
      </c>
      <c r="B62" s="31"/>
      <c r="C62" s="31"/>
      <c r="D62" s="31"/>
      <c r="E62" s="38"/>
      <c r="F62" s="39"/>
      <c r="G62" s="17"/>
      <c r="H62" s="18"/>
      <c r="I62" s="195"/>
      <c r="J62" s="205"/>
      <c r="K62" s="17"/>
      <c r="L62" s="195"/>
      <c r="M62" s="195"/>
    </row>
    <row r="63" spans="1:13" ht="21.75" customHeight="1">
      <c r="A63" s="31"/>
      <c r="B63" s="6" t="s">
        <v>26</v>
      </c>
      <c r="C63" s="31"/>
      <c r="D63" s="31"/>
      <c r="E63" s="38"/>
      <c r="F63" s="39"/>
      <c r="G63" s="17">
        <v>910623</v>
      </c>
      <c r="H63" s="18"/>
      <c r="I63" s="195">
        <v>711573</v>
      </c>
      <c r="J63" s="205"/>
      <c r="K63" s="17">
        <v>910623</v>
      </c>
      <c r="L63" s="195"/>
      <c r="M63" s="195">
        <v>711573</v>
      </c>
    </row>
    <row r="64" spans="1:13" ht="21.75" customHeight="1">
      <c r="A64" s="31" t="s">
        <v>28</v>
      </c>
      <c r="B64" s="31"/>
      <c r="C64" s="31"/>
      <c r="D64" s="31"/>
      <c r="E64" s="38"/>
      <c r="F64" s="39"/>
      <c r="G64" s="17">
        <v>488203</v>
      </c>
      <c r="H64" s="18"/>
      <c r="I64" s="188">
        <v>1611703</v>
      </c>
      <c r="J64" s="205"/>
      <c r="K64" s="19">
        <v>488203</v>
      </c>
      <c r="L64" s="195"/>
      <c r="M64" s="188">
        <v>1611703</v>
      </c>
    </row>
    <row r="65" spans="1:13" ht="21.75" customHeight="1">
      <c r="A65" s="31" t="s">
        <v>29</v>
      </c>
      <c r="B65" s="31"/>
      <c r="C65" s="31"/>
      <c r="D65" s="31"/>
      <c r="E65" s="38"/>
      <c r="F65" s="39"/>
      <c r="G65" s="21">
        <v>559493</v>
      </c>
      <c r="H65" s="18"/>
      <c r="I65" s="206">
        <v>609353</v>
      </c>
      <c r="J65" s="205"/>
      <c r="K65" s="207">
        <v>507687</v>
      </c>
      <c r="M65" s="206">
        <v>609353</v>
      </c>
    </row>
    <row r="66" spans="1:13" ht="8.1" customHeight="1">
      <c r="A66" s="2"/>
      <c r="B66" s="31"/>
      <c r="C66" s="31"/>
      <c r="D66" s="31"/>
      <c r="E66" s="38"/>
      <c r="F66" s="39"/>
      <c r="G66" s="19"/>
      <c r="K66" s="19"/>
    </row>
    <row r="67" spans="1:13" ht="21.75" customHeight="1">
      <c r="A67" s="2" t="s">
        <v>30</v>
      </c>
      <c r="B67" s="31"/>
      <c r="C67" s="31"/>
      <c r="D67" s="31"/>
      <c r="E67" s="38"/>
      <c r="F67" s="39"/>
      <c r="G67" s="21">
        <f>SUM(G58:G66)</f>
        <v>30731855</v>
      </c>
      <c r="I67" s="196">
        <f>SUM(I58:I65)</f>
        <v>28483065</v>
      </c>
      <c r="K67" s="21">
        <f>SUM(K58:K66)</f>
        <v>29616438</v>
      </c>
      <c r="M67" s="196">
        <f>SUM(M58:M65)</f>
        <v>28168827</v>
      </c>
    </row>
    <row r="68" spans="1:13" ht="21.75" customHeight="1">
      <c r="A68" s="2"/>
      <c r="B68" s="31"/>
      <c r="C68" s="31"/>
      <c r="D68" s="31"/>
      <c r="E68" s="38"/>
      <c r="F68" s="39"/>
      <c r="G68" s="19"/>
      <c r="K68" s="19"/>
    </row>
    <row r="69" spans="1:13" ht="21.75" customHeight="1">
      <c r="A69" s="2" t="s">
        <v>31</v>
      </c>
      <c r="B69" s="31"/>
      <c r="C69" s="31"/>
      <c r="D69" s="31"/>
      <c r="E69" s="38"/>
      <c r="F69" s="39"/>
      <c r="G69" s="17"/>
      <c r="I69" s="195"/>
      <c r="K69" s="17"/>
      <c r="M69" s="195"/>
    </row>
    <row r="70" spans="1:13" ht="8.1" customHeight="1">
      <c r="A70" s="37"/>
      <c r="B70" s="31"/>
      <c r="C70" s="31"/>
      <c r="D70" s="31"/>
      <c r="E70" s="38"/>
      <c r="F70" s="39"/>
      <c r="G70" s="19"/>
      <c r="K70" s="19"/>
    </row>
    <row r="71" spans="1:13" ht="21.75" customHeight="1">
      <c r="A71" s="43" t="s">
        <v>32</v>
      </c>
      <c r="B71" s="31"/>
      <c r="C71" s="31"/>
      <c r="D71" s="31"/>
      <c r="E71" s="38">
        <v>15.2</v>
      </c>
      <c r="F71" s="6"/>
      <c r="G71" s="17">
        <v>0</v>
      </c>
      <c r="H71" s="18"/>
      <c r="I71" s="195">
        <v>526577</v>
      </c>
      <c r="J71" s="146"/>
      <c r="K71" s="17">
        <v>0</v>
      </c>
      <c r="L71" s="195"/>
      <c r="M71" s="195">
        <v>526577</v>
      </c>
    </row>
    <row r="72" spans="1:13" ht="21.75" customHeight="1">
      <c r="A72" s="42" t="s">
        <v>146</v>
      </c>
      <c r="B72" s="31"/>
      <c r="C72" s="31"/>
      <c r="D72" s="31"/>
      <c r="E72" s="38">
        <v>14.1</v>
      </c>
      <c r="F72" s="6"/>
      <c r="G72" s="17">
        <v>3311305</v>
      </c>
      <c r="H72" s="18"/>
      <c r="I72" s="195">
        <v>0</v>
      </c>
      <c r="J72" s="146"/>
      <c r="K72" s="17">
        <v>0</v>
      </c>
      <c r="L72" s="195"/>
      <c r="M72" s="195">
        <v>0</v>
      </c>
    </row>
    <row r="73" spans="1:13" ht="21.75" customHeight="1">
      <c r="A73" s="43" t="s">
        <v>33</v>
      </c>
      <c r="B73" s="31"/>
      <c r="C73" s="31"/>
      <c r="D73" s="31"/>
      <c r="E73" s="38"/>
      <c r="F73" s="39"/>
      <c r="G73" s="17">
        <v>1668506</v>
      </c>
      <c r="H73" s="18"/>
      <c r="I73" s="195">
        <v>1544947</v>
      </c>
      <c r="J73" s="205"/>
      <c r="K73" s="17">
        <v>1668506</v>
      </c>
      <c r="L73" s="195"/>
      <c r="M73" s="195">
        <v>1544947</v>
      </c>
    </row>
    <row r="74" spans="1:13" ht="21.75" customHeight="1">
      <c r="A74" s="43" t="s">
        <v>34</v>
      </c>
      <c r="B74" s="31"/>
      <c r="C74" s="31"/>
      <c r="D74" s="31"/>
      <c r="E74" s="38"/>
      <c r="F74" s="39"/>
      <c r="G74" s="21">
        <v>10574150</v>
      </c>
      <c r="H74" s="18"/>
      <c r="I74" s="203">
        <v>10071825</v>
      </c>
      <c r="J74" s="205"/>
      <c r="K74" s="204">
        <v>10574150</v>
      </c>
      <c r="L74" s="195"/>
      <c r="M74" s="203">
        <v>10071825</v>
      </c>
    </row>
    <row r="75" spans="1:13" ht="8.1" customHeight="1">
      <c r="A75" s="43"/>
      <c r="B75" s="31"/>
      <c r="C75" s="31"/>
      <c r="D75" s="31"/>
      <c r="E75" s="38"/>
      <c r="F75" s="39"/>
      <c r="G75" s="17"/>
      <c r="I75" s="195"/>
      <c r="K75" s="17"/>
      <c r="M75" s="195"/>
    </row>
    <row r="76" spans="1:13" ht="21.75" customHeight="1">
      <c r="A76" s="33" t="s">
        <v>35</v>
      </c>
      <c r="B76" s="31"/>
      <c r="C76" s="31"/>
      <c r="D76" s="31"/>
      <c r="E76" s="38"/>
      <c r="F76" s="39"/>
      <c r="G76" s="21">
        <f>SUM(G71:G75)</f>
        <v>15553961</v>
      </c>
      <c r="I76" s="196">
        <f>SUM(I71:I75)</f>
        <v>12143349</v>
      </c>
      <c r="K76" s="21">
        <f>SUM(K71:K75)</f>
        <v>12242656</v>
      </c>
      <c r="M76" s="196">
        <f>SUM(M71:M75)</f>
        <v>12143349</v>
      </c>
    </row>
    <row r="77" spans="1:13" ht="8.1" customHeight="1">
      <c r="A77" s="33"/>
      <c r="B77" s="31"/>
      <c r="C77" s="31"/>
      <c r="D77" s="31"/>
      <c r="E77" s="38"/>
      <c r="F77" s="39"/>
      <c r="G77" s="19"/>
      <c r="K77" s="19"/>
    </row>
    <row r="78" spans="1:13" ht="21.75" customHeight="1">
      <c r="A78" s="2" t="s">
        <v>36</v>
      </c>
      <c r="B78" s="31"/>
      <c r="C78" s="31"/>
      <c r="D78" s="31"/>
      <c r="E78" s="38"/>
      <c r="F78" s="39"/>
      <c r="G78" s="21">
        <f>+G76+G67</f>
        <v>46285816</v>
      </c>
      <c r="I78" s="196">
        <f>+I76+I67</f>
        <v>40626414</v>
      </c>
      <c r="K78" s="21">
        <f>+K76+K67</f>
        <v>41859094</v>
      </c>
      <c r="M78" s="196">
        <f>+M76+M67</f>
        <v>40312176</v>
      </c>
    </row>
    <row r="79" spans="1:13" ht="21.75" customHeight="1">
      <c r="A79" s="2"/>
      <c r="B79" s="31"/>
      <c r="C79" s="31"/>
      <c r="D79" s="31"/>
      <c r="E79" s="38"/>
      <c r="F79" s="39"/>
      <c r="G79" s="18"/>
      <c r="I79" s="195"/>
      <c r="K79" s="195"/>
      <c r="M79" s="195"/>
    </row>
    <row r="80" spans="1:13">
      <c r="A80" s="44"/>
      <c r="B80" s="45"/>
      <c r="C80" s="31"/>
      <c r="D80" s="31"/>
      <c r="E80" s="38"/>
      <c r="F80" s="39"/>
    </row>
    <row r="81" spans="1:13">
      <c r="A81" s="44"/>
      <c r="B81" s="45"/>
      <c r="C81" s="31"/>
      <c r="D81" s="31"/>
      <c r="E81" s="38"/>
      <c r="F81" s="39"/>
    </row>
    <row r="82" spans="1:13">
      <c r="A82" s="44"/>
      <c r="B82" s="45"/>
      <c r="C82" s="31"/>
      <c r="D82" s="31"/>
      <c r="E82" s="38"/>
      <c r="F82" s="39"/>
    </row>
    <row r="83" spans="1:13">
      <c r="A83" s="44"/>
      <c r="B83" s="45"/>
      <c r="C83" s="31"/>
      <c r="D83" s="31"/>
      <c r="E83" s="38"/>
      <c r="F83" s="39"/>
    </row>
    <row r="84" spans="1:13" ht="6.95" customHeight="1">
      <c r="A84" s="44"/>
      <c r="B84" s="45"/>
      <c r="C84" s="31"/>
      <c r="D84" s="31"/>
      <c r="E84" s="38"/>
      <c r="F84" s="39"/>
    </row>
    <row r="85" spans="1:13" ht="21.75" customHeight="1">
      <c r="A85" s="20" t="s">
        <v>21</v>
      </c>
      <c r="B85" s="20"/>
      <c r="C85" s="20"/>
      <c r="D85" s="20"/>
      <c r="E85" s="20"/>
      <c r="F85" s="20"/>
      <c r="G85" s="41"/>
      <c r="H85" s="41"/>
      <c r="I85" s="199"/>
      <c r="J85" s="199"/>
      <c r="K85" s="199"/>
      <c r="L85" s="199"/>
      <c r="M85" s="199"/>
    </row>
    <row r="86" spans="1:13" ht="21.75" customHeight="1">
      <c r="A86" s="237"/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</row>
    <row r="87" spans="1:13" ht="21.75" customHeight="1">
      <c r="A87" s="46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47"/>
      <c r="C87" s="48"/>
      <c r="D87" s="48"/>
      <c r="E87" s="49"/>
      <c r="F87" s="50"/>
      <c r="G87" s="23"/>
      <c r="H87" s="23"/>
      <c r="I87" s="197"/>
      <c r="J87" s="197"/>
      <c r="K87" s="197"/>
      <c r="L87" s="197"/>
      <c r="M87" s="197"/>
    </row>
    <row r="88" spans="1:13" ht="21.75" customHeight="1">
      <c r="A88" s="7" t="str">
        <f>A1</f>
        <v>บริษัท ที.อาร์.วี. รับเบอร์ โปรดักส์ จำกัด (มหาชน)</v>
      </c>
      <c r="B88" s="7"/>
    </row>
    <row r="89" spans="1:13" ht="21.75" customHeight="1">
      <c r="A89" s="7" t="s">
        <v>126</v>
      </c>
      <c r="B89" s="7"/>
    </row>
    <row r="90" spans="1:13" ht="21.75" customHeight="1">
      <c r="A90" s="8" t="str">
        <f>+A3</f>
        <v>ณ วันที่ 30 มิถุนายน พ.ศ. 2567</v>
      </c>
      <c r="B90" s="8"/>
      <c r="C90" s="27"/>
      <c r="D90" s="27"/>
      <c r="E90" s="29"/>
      <c r="F90" s="30"/>
      <c r="G90" s="23"/>
      <c r="H90" s="23"/>
      <c r="I90" s="197"/>
      <c r="J90" s="197"/>
      <c r="K90" s="197"/>
      <c r="L90" s="197"/>
      <c r="M90" s="197"/>
    </row>
    <row r="91" spans="1:13" ht="21.75" customHeight="1">
      <c r="A91" s="7"/>
      <c r="B91" s="7"/>
    </row>
    <row r="92" spans="1:13" ht="21.75" customHeight="1">
      <c r="A92" s="7"/>
      <c r="B92" s="7"/>
      <c r="G92" s="238" t="s">
        <v>89</v>
      </c>
      <c r="H92" s="238"/>
      <c r="I92" s="238"/>
      <c r="K92" s="239" t="s">
        <v>90</v>
      </c>
      <c r="L92" s="239"/>
      <c r="M92" s="239"/>
    </row>
    <row r="93" spans="1:13" ht="21.75" customHeight="1">
      <c r="A93" s="7"/>
      <c r="B93" s="7"/>
      <c r="G93" s="12" t="s">
        <v>1</v>
      </c>
      <c r="H93" s="12"/>
      <c r="I93" s="190" t="s">
        <v>2</v>
      </c>
      <c r="J93" s="190"/>
      <c r="K93" s="190" t="s">
        <v>1</v>
      </c>
      <c r="L93" s="190"/>
      <c r="M93" s="190" t="s">
        <v>2</v>
      </c>
    </row>
    <row r="94" spans="1:13" ht="21.75" customHeight="1">
      <c r="A94" s="7"/>
      <c r="B94" s="7"/>
      <c r="F94" s="13"/>
      <c r="G94" s="141" t="s">
        <v>134</v>
      </c>
      <c r="I94" s="191" t="s">
        <v>3</v>
      </c>
      <c r="K94" s="192" t="s">
        <v>134</v>
      </c>
      <c r="M94" s="191" t="s">
        <v>3</v>
      </c>
    </row>
    <row r="95" spans="1:13" ht="21.75" customHeight="1">
      <c r="E95" s="210"/>
      <c r="F95" s="13"/>
      <c r="G95" s="14" t="s">
        <v>112</v>
      </c>
      <c r="H95" s="14"/>
      <c r="I95" s="193" t="s">
        <v>4</v>
      </c>
      <c r="J95" s="193"/>
      <c r="K95" s="193" t="s">
        <v>112</v>
      </c>
      <c r="L95" s="193"/>
      <c r="M95" s="193" t="s">
        <v>4</v>
      </c>
    </row>
    <row r="96" spans="1:13" ht="21.75" customHeight="1">
      <c r="A96" s="2"/>
      <c r="B96" s="31"/>
      <c r="C96" s="31"/>
      <c r="D96" s="31"/>
      <c r="E96" s="213"/>
      <c r="F96" s="13"/>
      <c r="G96" s="15" t="s">
        <v>6</v>
      </c>
      <c r="H96" s="14"/>
      <c r="I96" s="194" t="s">
        <v>6</v>
      </c>
      <c r="J96" s="193"/>
      <c r="K96" s="194" t="s">
        <v>6</v>
      </c>
      <c r="L96" s="193"/>
      <c r="M96" s="194" t="s">
        <v>6</v>
      </c>
    </row>
    <row r="97" spans="1:13" ht="8.1" customHeight="1">
      <c r="A97" s="44"/>
      <c r="B97" s="45"/>
      <c r="C97" s="31"/>
      <c r="D97" s="31"/>
      <c r="E97" s="214"/>
      <c r="F97" s="39"/>
      <c r="G97" s="19"/>
      <c r="K97" s="19"/>
    </row>
    <row r="98" spans="1:13" ht="21.75" customHeight="1">
      <c r="A98" s="33" t="s">
        <v>37</v>
      </c>
      <c r="B98" s="31"/>
      <c r="C98" s="31"/>
      <c r="D98" s="31"/>
      <c r="E98" s="34"/>
      <c r="F98" s="35"/>
      <c r="G98" s="36"/>
      <c r="H98" s="12"/>
      <c r="I98" s="190"/>
      <c r="J98" s="190"/>
      <c r="K98" s="36"/>
      <c r="L98" s="190"/>
      <c r="M98" s="190"/>
    </row>
    <row r="99" spans="1:13" ht="8.1" customHeight="1">
      <c r="A99" s="44"/>
      <c r="B99" s="45"/>
      <c r="C99" s="31"/>
      <c r="D99" s="31"/>
      <c r="E99" s="38"/>
      <c r="F99" s="39"/>
      <c r="G99" s="19"/>
      <c r="K99" s="19"/>
    </row>
    <row r="100" spans="1:13" ht="21.75" customHeight="1">
      <c r="A100" s="51" t="s">
        <v>38</v>
      </c>
      <c r="B100" s="45"/>
      <c r="C100" s="31"/>
      <c r="D100" s="31"/>
      <c r="E100" s="38"/>
      <c r="F100" s="31"/>
      <c r="G100" s="17"/>
      <c r="H100" s="18"/>
      <c r="I100" s="195"/>
      <c r="J100" s="195"/>
      <c r="K100" s="17"/>
      <c r="L100" s="195"/>
      <c r="M100" s="195"/>
    </row>
    <row r="101" spans="1:13" ht="8.1" customHeight="1">
      <c r="A101" s="31"/>
      <c r="B101" s="31"/>
      <c r="C101" s="31"/>
      <c r="D101" s="31"/>
      <c r="E101" s="38"/>
      <c r="F101" s="39"/>
      <c r="G101" s="19"/>
      <c r="K101" s="19"/>
    </row>
    <row r="102" spans="1:13" ht="21.75" customHeight="1">
      <c r="A102" s="31" t="s">
        <v>39</v>
      </c>
      <c r="B102" s="45"/>
      <c r="C102" s="31"/>
      <c r="D102" s="31"/>
      <c r="E102" s="38"/>
      <c r="F102" s="39"/>
      <c r="G102" s="19"/>
      <c r="K102" s="19"/>
    </row>
    <row r="103" spans="1:13" ht="21.75" customHeight="1">
      <c r="A103" s="31"/>
      <c r="B103" s="45" t="s">
        <v>40</v>
      </c>
      <c r="C103" s="31"/>
      <c r="D103" s="31"/>
      <c r="E103" s="38"/>
      <c r="F103" s="39"/>
      <c r="G103" s="19"/>
      <c r="K103" s="19"/>
    </row>
    <row r="104" spans="1:13" ht="21.75" customHeight="1">
      <c r="A104" s="31"/>
      <c r="B104" s="45"/>
      <c r="C104" s="52" t="s">
        <v>110</v>
      </c>
      <c r="D104" s="42"/>
      <c r="E104" s="38"/>
      <c r="F104" s="39"/>
      <c r="G104" s="53"/>
      <c r="K104" s="53"/>
    </row>
    <row r="105" spans="1:13" ht="21.6" customHeight="1" thickBot="1">
      <c r="A105" s="31"/>
      <c r="B105" s="45"/>
      <c r="C105" s="55"/>
      <c r="D105" s="42" t="s">
        <v>42</v>
      </c>
      <c r="E105" s="38"/>
      <c r="F105" s="39"/>
      <c r="G105" s="54">
        <v>120000000</v>
      </c>
      <c r="I105" s="198">
        <v>120000000</v>
      </c>
      <c r="J105" s="205"/>
      <c r="K105" s="25">
        <v>120000000</v>
      </c>
      <c r="M105" s="198">
        <v>120000000</v>
      </c>
    </row>
    <row r="106" spans="1:13" ht="8.1" customHeight="1" thickTop="1">
      <c r="A106" s="31"/>
      <c r="B106" s="31"/>
      <c r="C106" s="31"/>
      <c r="D106" s="31"/>
      <c r="E106" s="38"/>
      <c r="F106" s="39"/>
      <c r="G106" s="19"/>
      <c r="K106" s="19"/>
    </row>
    <row r="107" spans="1:13" ht="21.75" customHeight="1">
      <c r="A107" s="45"/>
      <c r="B107" s="45" t="s">
        <v>41</v>
      </c>
      <c r="C107" s="45"/>
      <c r="D107" s="45"/>
      <c r="E107" s="31"/>
      <c r="F107" s="39"/>
      <c r="G107" s="19"/>
      <c r="K107" s="19"/>
    </row>
    <row r="108" spans="1:13" ht="21.75" customHeight="1">
      <c r="A108" s="45"/>
      <c r="B108" s="45"/>
      <c r="C108" s="52" t="s">
        <v>110</v>
      </c>
      <c r="D108" s="42"/>
      <c r="E108" s="31"/>
      <c r="F108" s="39"/>
      <c r="G108" s="19"/>
      <c r="K108" s="19"/>
    </row>
    <row r="109" spans="1:13" ht="21.75" customHeight="1">
      <c r="A109" s="45"/>
      <c r="B109" s="45"/>
      <c r="C109" s="55"/>
      <c r="D109" s="42" t="s">
        <v>42</v>
      </c>
      <c r="E109" s="31"/>
      <c r="F109" s="39"/>
      <c r="G109" s="17">
        <v>120000000</v>
      </c>
      <c r="I109" s="195">
        <v>120000000</v>
      </c>
      <c r="K109" s="19">
        <v>120000000</v>
      </c>
      <c r="M109" s="195">
        <v>120000000</v>
      </c>
    </row>
    <row r="110" spans="1:13" ht="21.75" customHeight="1">
      <c r="A110" s="45" t="s">
        <v>43</v>
      </c>
      <c r="B110" s="45"/>
      <c r="C110" s="56"/>
      <c r="D110" s="45"/>
      <c r="E110" s="38"/>
      <c r="F110" s="39"/>
      <c r="G110" s="17">
        <v>254885643</v>
      </c>
      <c r="H110" s="18"/>
      <c r="I110" s="188">
        <v>254885643</v>
      </c>
      <c r="J110" s="205"/>
      <c r="K110" s="19">
        <v>254885643</v>
      </c>
      <c r="M110" s="188">
        <v>254885643</v>
      </c>
    </row>
    <row r="111" spans="1:13" ht="21.75" customHeight="1">
      <c r="A111" s="45" t="s">
        <v>44</v>
      </c>
      <c r="B111" s="45"/>
      <c r="C111" s="31"/>
      <c r="D111" s="31"/>
      <c r="E111" s="38"/>
      <c r="F111" s="39"/>
      <c r="G111" s="19"/>
      <c r="I111" s="195"/>
      <c r="J111" s="205"/>
      <c r="K111" s="17"/>
      <c r="M111" s="195"/>
    </row>
    <row r="112" spans="1:13" ht="21.75" customHeight="1">
      <c r="A112" s="45"/>
      <c r="B112" s="45" t="s">
        <v>45</v>
      </c>
      <c r="C112" s="31"/>
      <c r="D112" s="31"/>
      <c r="E112" s="38"/>
      <c r="F112" s="39"/>
      <c r="G112" s="17">
        <v>11150000</v>
      </c>
      <c r="H112" s="18"/>
      <c r="I112" s="188">
        <v>11150000</v>
      </c>
      <c r="J112" s="205"/>
      <c r="K112" s="19">
        <v>11150000</v>
      </c>
      <c r="L112" s="195"/>
      <c r="M112" s="188">
        <v>11150000</v>
      </c>
    </row>
    <row r="113" spans="1:13" ht="21.75" customHeight="1">
      <c r="A113" s="45"/>
      <c r="B113" s="45" t="s">
        <v>46</v>
      </c>
      <c r="C113" s="31"/>
      <c r="D113" s="31"/>
      <c r="E113" s="38"/>
      <c r="F113" s="39"/>
      <c r="G113" s="204">
        <v>73216101</v>
      </c>
      <c r="H113" s="18"/>
      <c r="I113" s="206">
        <v>60056813</v>
      </c>
      <c r="J113" s="205"/>
      <c r="K113" s="207">
        <v>63465149</v>
      </c>
      <c r="L113" s="195"/>
      <c r="M113" s="203">
        <v>62448726</v>
      </c>
    </row>
    <row r="114" spans="1:13" ht="8.1" customHeight="1">
      <c r="A114" s="31"/>
      <c r="B114" s="31"/>
      <c r="C114" s="31"/>
      <c r="D114" s="31"/>
      <c r="E114" s="38"/>
      <c r="F114" s="39"/>
      <c r="G114" s="19"/>
      <c r="K114" s="19"/>
    </row>
    <row r="115" spans="1:13" ht="21.75" customHeight="1">
      <c r="A115" s="45" t="s">
        <v>92</v>
      </c>
      <c r="B115" s="45"/>
      <c r="C115" s="31"/>
      <c r="D115" s="31"/>
      <c r="E115" s="38"/>
      <c r="F115" s="39"/>
      <c r="G115" s="17">
        <f>SUM(G109:G113)</f>
        <v>459251744</v>
      </c>
      <c r="I115" s="195">
        <f>SUM(I109:I113)</f>
        <v>446092456</v>
      </c>
      <c r="K115" s="17">
        <f>SUM(K109:K113)</f>
        <v>449500792</v>
      </c>
      <c r="M115" s="195">
        <f>SUM(M109:M113)</f>
        <v>448484369</v>
      </c>
    </row>
    <row r="116" spans="1:13" ht="21.75" customHeight="1">
      <c r="A116" s="45" t="s">
        <v>93</v>
      </c>
      <c r="B116" s="45"/>
      <c r="C116" s="31"/>
      <c r="D116" s="31"/>
      <c r="E116" s="38"/>
      <c r="F116" s="39"/>
      <c r="G116" s="21">
        <v>200</v>
      </c>
      <c r="I116" s="203">
        <v>200</v>
      </c>
      <c r="J116" s="205"/>
      <c r="K116" s="204">
        <v>0</v>
      </c>
      <c r="M116" s="203">
        <v>0</v>
      </c>
    </row>
    <row r="117" spans="1:13" ht="8.1" customHeight="1">
      <c r="A117" s="31"/>
      <c r="B117" s="31"/>
      <c r="C117" s="31"/>
      <c r="D117" s="31"/>
      <c r="E117" s="38"/>
      <c r="F117" s="39"/>
      <c r="G117" s="19"/>
      <c r="K117" s="19"/>
    </row>
    <row r="118" spans="1:13" ht="21.75" customHeight="1">
      <c r="A118" s="2" t="s">
        <v>47</v>
      </c>
      <c r="B118" s="45"/>
      <c r="C118" s="31"/>
      <c r="D118" s="31"/>
      <c r="E118" s="38"/>
      <c r="F118" s="39"/>
      <c r="G118" s="21">
        <f>SUM(G115:G116)</f>
        <v>459251944</v>
      </c>
      <c r="I118" s="196">
        <f>SUM(I115:I116)</f>
        <v>446092656</v>
      </c>
      <c r="K118" s="21">
        <f>SUM(K115:K116)</f>
        <v>449500792</v>
      </c>
      <c r="M118" s="196">
        <f>SUM(M115:M116)</f>
        <v>448484369</v>
      </c>
    </row>
    <row r="119" spans="1:13" ht="8.1" customHeight="1">
      <c r="A119" s="33"/>
      <c r="B119" s="31"/>
      <c r="C119" s="31"/>
      <c r="D119" s="31"/>
      <c r="E119" s="38"/>
      <c r="F119" s="39"/>
      <c r="G119" s="17"/>
      <c r="I119" s="195"/>
      <c r="K119" s="17"/>
      <c r="M119" s="195"/>
    </row>
    <row r="120" spans="1:13" ht="21.75" customHeight="1" thickBot="1">
      <c r="A120" s="2" t="s">
        <v>48</v>
      </c>
      <c r="B120" s="31"/>
      <c r="C120" s="31"/>
      <c r="D120" s="31"/>
      <c r="E120" s="38"/>
      <c r="F120" s="39"/>
      <c r="G120" s="57">
        <f>+G118+G78</f>
        <v>505537760</v>
      </c>
      <c r="I120" s="202">
        <f>+I118+I78</f>
        <v>486719070</v>
      </c>
      <c r="K120" s="57">
        <f>+K118+K78</f>
        <v>491359886</v>
      </c>
      <c r="M120" s="202">
        <f>+M118+M78</f>
        <v>488796545</v>
      </c>
    </row>
    <row r="121" spans="1:13" ht="21.75" customHeight="1" thickTop="1">
      <c r="A121" s="45"/>
      <c r="B121" s="45"/>
      <c r="C121" s="31"/>
      <c r="D121" s="31"/>
      <c r="E121" s="38"/>
      <c r="F121" s="39"/>
      <c r="G121" s="58"/>
      <c r="H121" s="18"/>
      <c r="I121" s="201"/>
      <c r="J121" s="195"/>
      <c r="K121" s="201"/>
      <c r="L121" s="195"/>
      <c r="M121" s="201"/>
    </row>
    <row r="122" spans="1:13" ht="21.75" customHeight="1">
      <c r="A122" s="45"/>
      <c r="B122" s="45"/>
      <c r="C122" s="31"/>
      <c r="D122" s="31"/>
      <c r="E122" s="38"/>
      <c r="F122" s="39"/>
      <c r="G122" s="18"/>
      <c r="H122" s="18"/>
      <c r="I122" s="18"/>
      <c r="J122" s="195"/>
      <c r="K122" s="18"/>
      <c r="L122" s="195"/>
      <c r="M122" s="18"/>
    </row>
    <row r="123" spans="1:13" ht="21.75" customHeight="1">
      <c r="A123" s="45"/>
      <c r="B123" s="45"/>
      <c r="C123" s="31"/>
      <c r="D123" s="31"/>
      <c r="E123" s="38"/>
      <c r="F123" s="39"/>
      <c r="G123" s="18"/>
      <c r="H123" s="18"/>
      <c r="I123" s="18"/>
      <c r="J123" s="195"/>
      <c r="K123" s="18"/>
      <c r="L123" s="195"/>
      <c r="M123" s="18"/>
    </row>
    <row r="124" spans="1:13" ht="21.75" customHeight="1">
      <c r="A124" s="45"/>
      <c r="B124" s="45"/>
      <c r="C124" s="31"/>
      <c r="D124" s="31"/>
      <c r="E124" s="38"/>
      <c r="F124" s="39"/>
      <c r="G124" s="18"/>
      <c r="H124" s="18"/>
      <c r="I124" s="18"/>
      <c r="J124" s="195"/>
      <c r="K124" s="18"/>
      <c r="L124" s="195"/>
      <c r="M124" s="18"/>
    </row>
    <row r="125" spans="1:13" ht="18.75" customHeight="1">
      <c r="A125" s="45"/>
      <c r="B125" s="45"/>
      <c r="C125" s="31"/>
      <c r="D125" s="31"/>
      <c r="E125" s="38"/>
      <c r="F125" s="39"/>
      <c r="G125" s="18"/>
      <c r="H125" s="18"/>
      <c r="I125" s="195"/>
      <c r="J125" s="195"/>
      <c r="K125" s="195"/>
      <c r="L125" s="195"/>
      <c r="M125" s="195"/>
    </row>
    <row r="126" spans="1:13" ht="21.75" customHeight="1">
      <c r="A126" s="20" t="s">
        <v>21</v>
      </c>
      <c r="B126" s="20"/>
      <c r="C126" s="20"/>
      <c r="D126" s="20"/>
      <c r="E126" s="20"/>
      <c r="F126" s="20"/>
      <c r="G126" s="41"/>
      <c r="H126" s="41"/>
      <c r="I126" s="199"/>
      <c r="J126" s="199"/>
      <c r="K126" s="199"/>
      <c r="L126" s="199"/>
      <c r="M126" s="199"/>
    </row>
    <row r="127" spans="1:13" ht="21.75" customHeight="1">
      <c r="A127" s="20"/>
      <c r="B127" s="20"/>
      <c r="C127" s="20"/>
      <c r="D127" s="20"/>
      <c r="E127" s="20"/>
      <c r="F127" s="20"/>
      <c r="G127" s="41"/>
      <c r="H127" s="41"/>
      <c r="I127" s="199"/>
      <c r="J127" s="199"/>
      <c r="K127" s="199"/>
      <c r="L127" s="199"/>
      <c r="M127" s="199"/>
    </row>
    <row r="128" spans="1:13" ht="21.75" customHeight="1">
      <c r="A128" s="20"/>
      <c r="B128" s="20"/>
      <c r="C128" s="20"/>
      <c r="D128" s="20"/>
      <c r="E128" s="20"/>
      <c r="F128" s="20"/>
      <c r="G128" s="41"/>
      <c r="H128" s="41"/>
      <c r="I128" s="199"/>
      <c r="J128" s="199"/>
      <c r="K128" s="199"/>
      <c r="L128" s="199"/>
      <c r="M128" s="199"/>
    </row>
    <row r="129" spans="1:13" ht="21.75" customHeight="1">
      <c r="A129" s="237"/>
      <c r="B129" s="237"/>
      <c r="C129" s="237"/>
      <c r="D129" s="237"/>
      <c r="E129" s="237"/>
      <c r="F129" s="237"/>
      <c r="G129" s="237"/>
      <c r="H129" s="237"/>
      <c r="I129" s="237"/>
      <c r="J129" s="237"/>
      <c r="K129" s="237"/>
      <c r="L129" s="237"/>
      <c r="M129" s="237"/>
    </row>
    <row r="130" spans="1:13" ht="21.75" customHeight="1">
      <c r="A130" s="27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0" s="48"/>
      <c r="C130" s="48"/>
      <c r="D130" s="48"/>
      <c r="E130" s="49"/>
      <c r="F130" s="50"/>
      <c r="G130" s="23"/>
      <c r="H130" s="23"/>
      <c r="I130" s="197"/>
      <c r="J130" s="197"/>
      <c r="K130" s="197"/>
      <c r="L130" s="197"/>
      <c r="M130" s="197"/>
    </row>
  </sheetData>
  <mergeCells count="8">
    <mergeCell ref="A86:M86"/>
    <mergeCell ref="A129:M129"/>
    <mergeCell ref="G5:I5"/>
    <mergeCell ref="K5:M5"/>
    <mergeCell ref="G48:I48"/>
    <mergeCell ref="K48:M48"/>
    <mergeCell ref="G92:I92"/>
    <mergeCell ref="K92:M9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CEB0-ABFD-48B7-84B7-322BBA9CEFF0}">
  <dimension ref="A1:L42"/>
  <sheetViews>
    <sheetView zoomScaleNormal="100" zoomScaleSheetLayoutView="100" workbookViewId="0">
      <selection activeCell="C34" sqref="C34"/>
    </sheetView>
  </sheetViews>
  <sheetFormatPr defaultColWidth="9.140625" defaultRowHeight="18.75"/>
  <cols>
    <col min="1" max="2" width="1.5703125" style="60" customWidth="1"/>
    <col min="3" max="3" width="29.42578125" style="60" customWidth="1"/>
    <col min="4" max="4" width="7.42578125" style="61" customWidth="1"/>
    <col min="5" max="5" width="0.85546875" style="62" customWidth="1"/>
    <col min="6" max="6" width="11.5703125" style="63" customWidth="1"/>
    <col min="7" max="7" width="0.85546875" style="63" customWidth="1"/>
    <col min="8" max="8" width="11.5703125" style="147" customWidth="1"/>
    <col min="9" max="9" width="0.85546875" style="148" customWidth="1"/>
    <col min="10" max="10" width="11.5703125" style="147" customWidth="1"/>
    <col min="11" max="11" width="0.85546875" style="147" customWidth="1"/>
    <col min="12" max="12" width="11.5703125" style="147" customWidth="1"/>
    <col min="13" max="16384" width="9.140625" style="128"/>
  </cols>
  <sheetData>
    <row r="1" spans="1:12" ht="21.75" customHeight="1">
      <c r="A1" s="1" t="s">
        <v>143</v>
      </c>
      <c r="B1" s="59"/>
    </row>
    <row r="2" spans="1:12" ht="21.75" customHeight="1">
      <c r="A2" s="59" t="s">
        <v>49</v>
      </c>
      <c r="B2" s="59"/>
    </row>
    <row r="3" spans="1:12" ht="21.75" customHeight="1">
      <c r="A3" s="134" t="s">
        <v>135</v>
      </c>
      <c r="B3" s="64"/>
      <c r="C3" s="65"/>
      <c r="D3" s="66"/>
      <c r="E3" s="67"/>
      <c r="F3" s="68"/>
      <c r="G3" s="68"/>
      <c r="H3" s="149"/>
      <c r="I3" s="150"/>
      <c r="J3" s="149"/>
      <c r="K3" s="149"/>
      <c r="L3" s="149"/>
    </row>
    <row r="4" spans="1:12" ht="21.75" customHeight="1">
      <c r="A4" s="59"/>
      <c r="F4" s="69"/>
      <c r="H4" s="151"/>
      <c r="J4" s="151"/>
      <c r="L4" s="151"/>
    </row>
    <row r="5" spans="1:12" ht="21.75" customHeight="1">
      <c r="A5" s="59"/>
      <c r="F5" s="241" t="s">
        <v>89</v>
      </c>
      <c r="G5" s="241"/>
      <c r="H5" s="241"/>
      <c r="J5" s="242" t="s">
        <v>90</v>
      </c>
      <c r="K5" s="242"/>
      <c r="L5" s="242"/>
    </row>
    <row r="6" spans="1:12" ht="21.75" customHeight="1">
      <c r="A6" s="59"/>
      <c r="E6" s="70"/>
      <c r="F6" s="69" t="s">
        <v>112</v>
      </c>
      <c r="G6" s="69"/>
      <c r="H6" s="69" t="s">
        <v>4</v>
      </c>
      <c r="I6" s="152"/>
      <c r="J6" s="69" t="s">
        <v>112</v>
      </c>
      <c r="K6" s="69"/>
      <c r="L6" s="69" t="s">
        <v>4</v>
      </c>
    </row>
    <row r="7" spans="1:12" ht="21.75" customHeight="1">
      <c r="A7" s="59"/>
      <c r="D7" s="211" t="s">
        <v>5</v>
      </c>
      <c r="E7" s="72"/>
      <c r="F7" s="73" t="s">
        <v>6</v>
      </c>
      <c r="G7" s="74"/>
      <c r="H7" s="153" t="s">
        <v>6</v>
      </c>
      <c r="I7" s="154"/>
      <c r="J7" s="153" t="s">
        <v>6</v>
      </c>
      <c r="K7" s="155"/>
      <c r="L7" s="153" t="s">
        <v>6</v>
      </c>
    </row>
    <row r="8" spans="1:12" ht="8.1" customHeight="1">
      <c r="F8" s="76"/>
      <c r="J8" s="76"/>
    </row>
    <row r="9" spans="1:12" ht="21.75" customHeight="1">
      <c r="A9" s="77" t="s">
        <v>131</v>
      </c>
      <c r="B9" s="77"/>
      <c r="C9" s="77"/>
      <c r="F9" s="78">
        <v>32727478</v>
      </c>
      <c r="G9" s="79"/>
      <c r="H9" s="158">
        <v>40593581</v>
      </c>
      <c r="J9" s="78">
        <v>32543404</v>
      </c>
      <c r="K9" s="156"/>
      <c r="L9" s="158">
        <v>40593581</v>
      </c>
    </row>
    <row r="10" spans="1:12" ht="21.75" customHeight="1">
      <c r="A10" s="77" t="s">
        <v>132</v>
      </c>
      <c r="B10" s="77"/>
      <c r="C10" s="77"/>
      <c r="F10" s="216">
        <v>-23786177</v>
      </c>
      <c r="G10" s="79"/>
      <c r="H10" s="164">
        <v>-27428663</v>
      </c>
      <c r="J10" s="216">
        <v>-23615147</v>
      </c>
      <c r="K10" s="156"/>
      <c r="L10" s="164">
        <v>-27428663</v>
      </c>
    </row>
    <row r="11" spans="1:12" ht="8.1" customHeight="1">
      <c r="A11" s="240"/>
      <c r="B11" s="240"/>
      <c r="C11" s="240"/>
      <c r="F11" s="84"/>
      <c r="G11" s="82"/>
      <c r="H11" s="157"/>
      <c r="J11" s="81"/>
      <c r="K11" s="157"/>
      <c r="L11" s="157"/>
    </row>
    <row r="12" spans="1:12" ht="21.75" customHeight="1">
      <c r="A12" s="83" t="s">
        <v>50</v>
      </c>
      <c r="B12" s="83"/>
      <c r="C12" s="83"/>
      <c r="D12" s="75"/>
      <c r="F12" s="84">
        <f>SUM(F9:F11)</f>
        <v>8941301</v>
      </c>
      <c r="G12" s="85"/>
      <c r="H12" s="158">
        <f>SUM(H9:H11)</f>
        <v>13164918</v>
      </c>
      <c r="J12" s="84">
        <f>SUM(J9:J11)</f>
        <v>8928257</v>
      </c>
      <c r="K12" s="158"/>
      <c r="L12" s="158">
        <f>SUM(L9:L11)</f>
        <v>13164918</v>
      </c>
    </row>
    <row r="13" spans="1:12" ht="21.75" customHeight="1">
      <c r="A13" s="77" t="s">
        <v>51</v>
      </c>
      <c r="B13" s="77"/>
      <c r="C13" s="77"/>
      <c r="F13" s="80">
        <v>419482</v>
      </c>
      <c r="G13" s="79"/>
      <c r="H13" s="164">
        <v>277394</v>
      </c>
      <c r="J13" s="80">
        <v>1850208</v>
      </c>
      <c r="K13" s="156"/>
      <c r="L13" s="164">
        <v>404647</v>
      </c>
    </row>
    <row r="14" spans="1:12" ht="8.1" customHeight="1">
      <c r="A14" s="77"/>
      <c r="B14" s="77"/>
      <c r="C14" s="77"/>
      <c r="F14" s="78"/>
      <c r="G14" s="79"/>
      <c r="H14" s="156"/>
      <c r="J14" s="78"/>
      <c r="K14" s="156"/>
      <c r="L14" s="156"/>
    </row>
    <row r="15" spans="1:12" ht="21.75" customHeight="1">
      <c r="A15" s="83" t="s">
        <v>52</v>
      </c>
      <c r="B15" s="77"/>
      <c r="C15" s="77"/>
      <c r="F15" s="78">
        <f>SUM(F12:F13)</f>
        <v>9360783</v>
      </c>
      <c r="G15" s="79"/>
      <c r="H15" s="156">
        <f>SUM(H12:H13)</f>
        <v>13442312</v>
      </c>
      <c r="J15" s="78">
        <f>SUM(J12:J13)</f>
        <v>10778465</v>
      </c>
      <c r="K15" s="156"/>
      <c r="L15" s="156">
        <f>SUM(L12:L13)</f>
        <v>13569565</v>
      </c>
    </row>
    <row r="16" spans="1:12" ht="21.75" customHeight="1">
      <c r="A16" s="77" t="s">
        <v>53</v>
      </c>
      <c r="B16" s="77"/>
      <c r="C16" s="77"/>
      <c r="F16" s="78">
        <v>-3541836</v>
      </c>
      <c r="G16" s="79"/>
      <c r="H16" s="156">
        <v>-2514606</v>
      </c>
      <c r="J16" s="78">
        <v>-3541836</v>
      </c>
      <c r="K16" s="156"/>
      <c r="L16" s="156">
        <v>-2514606</v>
      </c>
    </row>
    <row r="17" spans="1:12" ht="21.75" customHeight="1">
      <c r="A17" s="77" t="s">
        <v>54</v>
      </c>
      <c r="B17" s="77"/>
      <c r="C17" s="77"/>
      <c r="F17" s="78">
        <v>-9367376</v>
      </c>
      <c r="G17" s="79"/>
      <c r="H17" s="156">
        <v>-7513036</v>
      </c>
      <c r="J17" s="78">
        <v>-9064134</v>
      </c>
      <c r="K17" s="156"/>
      <c r="L17" s="156">
        <v>-7385519</v>
      </c>
    </row>
    <row r="18" spans="1:12" ht="21.75" customHeight="1">
      <c r="A18" s="77" t="s">
        <v>55</v>
      </c>
      <c r="B18" s="77"/>
      <c r="C18" s="77"/>
      <c r="F18" s="80">
        <v>-1519951</v>
      </c>
      <c r="G18" s="79"/>
      <c r="H18" s="164">
        <v>-321802</v>
      </c>
      <c r="J18" s="80">
        <v>-171473</v>
      </c>
      <c r="K18" s="156"/>
      <c r="L18" s="164">
        <v>-321802</v>
      </c>
    </row>
    <row r="19" spans="1:12" ht="8.1" customHeight="1">
      <c r="A19" s="240"/>
      <c r="B19" s="240"/>
      <c r="C19" s="240"/>
      <c r="D19" s="75"/>
      <c r="F19" s="84"/>
      <c r="G19" s="82"/>
      <c r="H19" s="157"/>
      <c r="J19" s="81"/>
      <c r="K19" s="157"/>
      <c r="L19" s="157"/>
    </row>
    <row r="20" spans="1:12" ht="21.75" customHeight="1">
      <c r="A20" s="83" t="s">
        <v>147</v>
      </c>
      <c r="B20" s="83"/>
      <c r="C20" s="83"/>
      <c r="D20" s="75"/>
      <c r="F20" s="84">
        <f>SUM(F15:F19)</f>
        <v>-5068380</v>
      </c>
      <c r="G20" s="85"/>
      <c r="H20" s="158">
        <f>SUM(H15:H19)</f>
        <v>3092868</v>
      </c>
      <c r="J20" s="84">
        <f>SUM(J15:J19)</f>
        <v>-1998978</v>
      </c>
      <c r="K20" s="158"/>
      <c r="L20" s="158">
        <f>SUM(L15:L19)</f>
        <v>3347638</v>
      </c>
    </row>
    <row r="21" spans="1:12" ht="21.75" customHeight="1">
      <c r="A21" s="77" t="s">
        <v>163</v>
      </c>
      <c r="B21" s="77"/>
      <c r="C21" s="77"/>
      <c r="F21" s="80">
        <v>920507</v>
      </c>
      <c r="G21" s="79"/>
      <c r="H21" s="164">
        <v>-680889</v>
      </c>
      <c r="J21" s="80">
        <v>259221</v>
      </c>
      <c r="K21" s="156"/>
      <c r="L21" s="164">
        <v>-680889</v>
      </c>
    </row>
    <row r="22" spans="1:12" ht="8.1" customHeight="1">
      <c r="A22" s="240"/>
      <c r="B22" s="240"/>
      <c r="D22" s="75"/>
      <c r="F22" s="84"/>
      <c r="G22" s="82"/>
      <c r="H22" s="157"/>
      <c r="J22" s="81"/>
      <c r="K22" s="157"/>
      <c r="L22" s="157"/>
    </row>
    <row r="23" spans="1:12" ht="21.75" customHeight="1">
      <c r="A23" s="83" t="s">
        <v>148</v>
      </c>
      <c r="B23" s="83"/>
      <c r="C23" s="83"/>
      <c r="D23" s="75"/>
      <c r="F23" s="78">
        <f>SUM(F20:F22)</f>
        <v>-4147873</v>
      </c>
      <c r="G23" s="85"/>
      <c r="H23" s="156">
        <f>SUM(H20:H22)</f>
        <v>2411979</v>
      </c>
      <c r="J23" s="78">
        <f>SUM(J20:J22)</f>
        <v>-1739757</v>
      </c>
      <c r="K23" s="158"/>
      <c r="L23" s="156">
        <f>SUM(L20:L22)</f>
        <v>2666749</v>
      </c>
    </row>
    <row r="24" spans="1:12" ht="8.1" customHeight="1">
      <c r="A24" s="77"/>
      <c r="B24" s="83"/>
      <c r="C24" s="83"/>
      <c r="D24" s="75"/>
      <c r="F24" s="78"/>
      <c r="G24" s="85"/>
      <c r="H24" s="156"/>
      <c r="J24" s="78"/>
      <c r="K24" s="158"/>
      <c r="L24" s="156"/>
    </row>
    <row r="25" spans="1:12" ht="21.75" customHeight="1">
      <c r="A25" s="83" t="s">
        <v>111</v>
      </c>
      <c r="B25" s="83"/>
      <c r="C25" s="83"/>
      <c r="D25" s="75"/>
      <c r="F25" s="80">
        <v>0</v>
      </c>
      <c r="G25" s="85"/>
      <c r="H25" s="164">
        <v>0</v>
      </c>
      <c r="J25" s="80">
        <v>0</v>
      </c>
      <c r="K25" s="158"/>
      <c r="L25" s="164">
        <v>0</v>
      </c>
    </row>
    <row r="26" spans="1:12" ht="8.1" customHeight="1">
      <c r="A26" s="77"/>
      <c r="B26" s="83"/>
      <c r="C26" s="83"/>
      <c r="D26" s="75"/>
      <c r="F26" s="78"/>
      <c r="G26" s="85"/>
      <c r="H26" s="156"/>
      <c r="J26" s="78"/>
      <c r="K26" s="158"/>
      <c r="L26" s="156"/>
    </row>
    <row r="27" spans="1:12" ht="21.75" customHeight="1">
      <c r="A27" s="59" t="s">
        <v>111</v>
      </c>
      <c r="D27" s="75"/>
      <c r="F27" s="78"/>
      <c r="G27" s="85"/>
      <c r="H27" s="156"/>
      <c r="J27" s="78"/>
      <c r="K27" s="158"/>
      <c r="L27" s="156"/>
    </row>
    <row r="28" spans="1:12" ht="21.75" customHeight="1">
      <c r="A28" s="59"/>
      <c r="B28" s="59" t="s">
        <v>116</v>
      </c>
      <c r="D28" s="75"/>
      <c r="F28" s="80">
        <f>SUM(F25)</f>
        <v>0</v>
      </c>
      <c r="G28" s="85"/>
      <c r="H28" s="164">
        <f>SUM(H25)</f>
        <v>0</v>
      </c>
      <c r="J28" s="80">
        <f>SUM(J25)</f>
        <v>0</v>
      </c>
      <c r="K28" s="158"/>
      <c r="L28" s="164">
        <f>SUM(L25)</f>
        <v>0</v>
      </c>
    </row>
    <row r="29" spans="1:12" ht="8.1" customHeight="1">
      <c r="A29" s="240"/>
      <c r="B29" s="240"/>
      <c r="D29" s="75"/>
      <c r="F29" s="84"/>
      <c r="G29" s="82"/>
      <c r="H29" s="157"/>
      <c r="J29" s="81"/>
      <c r="K29" s="157"/>
      <c r="L29" s="157"/>
    </row>
    <row r="30" spans="1:12" s="133" customFormat="1" ht="21.75" customHeight="1" thickBot="1">
      <c r="A30" s="83" t="s">
        <v>149</v>
      </c>
      <c r="B30" s="83"/>
      <c r="D30" s="75"/>
      <c r="E30" s="72"/>
      <c r="F30" s="86">
        <f>F23+F28</f>
        <v>-4147873</v>
      </c>
      <c r="G30" s="85"/>
      <c r="H30" s="165">
        <f>H23+H28</f>
        <v>2411979</v>
      </c>
      <c r="I30" s="148"/>
      <c r="J30" s="86">
        <f>J23+J28</f>
        <v>-1739757</v>
      </c>
      <c r="K30" s="158"/>
      <c r="L30" s="165">
        <f>L23+L28</f>
        <v>2666749</v>
      </c>
    </row>
    <row r="31" spans="1:12" ht="21.75" customHeight="1" thickTop="1">
      <c r="A31" s="77"/>
      <c r="B31" s="83"/>
      <c r="C31" s="83"/>
      <c r="D31" s="75"/>
      <c r="F31" s="78"/>
      <c r="G31" s="85"/>
      <c r="H31" s="156"/>
      <c r="J31" s="78"/>
      <c r="K31" s="158"/>
      <c r="L31" s="156"/>
    </row>
    <row r="32" spans="1:12" ht="21.75" customHeight="1">
      <c r="A32" s="59" t="s">
        <v>150</v>
      </c>
      <c r="B32" s="77"/>
      <c r="C32" s="83"/>
      <c r="F32" s="78"/>
      <c r="G32" s="82"/>
      <c r="H32" s="156"/>
      <c r="J32" s="78"/>
      <c r="K32" s="157"/>
      <c r="L32" s="156"/>
    </row>
    <row r="33" spans="1:12" ht="8.1" customHeight="1">
      <c r="B33" s="83"/>
      <c r="C33" s="83"/>
      <c r="F33" s="84"/>
      <c r="G33" s="82"/>
      <c r="H33" s="157"/>
      <c r="J33" s="81"/>
      <c r="K33" s="157"/>
      <c r="L33" s="157"/>
    </row>
    <row r="34" spans="1:12" ht="21.75" customHeight="1">
      <c r="A34" s="60" t="s">
        <v>151</v>
      </c>
      <c r="D34" s="61">
        <v>17</v>
      </c>
      <c r="F34" s="235">
        <v>-1.7299999999999999E-2</v>
      </c>
      <c r="G34" s="143"/>
      <c r="H34" s="159">
        <v>1.11E-2</v>
      </c>
      <c r="I34" s="208"/>
      <c r="J34" s="235">
        <v>-7.1999999999999998E-3</v>
      </c>
      <c r="K34" s="159"/>
      <c r="L34" s="159">
        <v>1.23E-2</v>
      </c>
    </row>
    <row r="35" spans="1:12" ht="21.75" customHeight="1">
      <c r="A35" s="83"/>
      <c r="B35" s="83"/>
      <c r="C35" s="83"/>
      <c r="F35" s="85"/>
      <c r="G35" s="85"/>
      <c r="H35" s="158"/>
      <c r="J35" s="158"/>
      <c r="K35" s="158"/>
      <c r="L35" s="158"/>
    </row>
    <row r="36" spans="1:12" ht="21.75" customHeight="1">
      <c r="A36" s="83"/>
      <c r="B36" s="83"/>
      <c r="C36" s="83"/>
      <c r="F36" s="85"/>
      <c r="G36" s="85"/>
      <c r="H36" s="158"/>
      <c r="J36" s="158"/>
      <c r="K36" s="158"/>
      <c r="L36" s="158"/>
    </row>
    <row r="37" spans="1:12" ht="21.75" customHeight="1">
      <c r="A37" s="83"/>
      <c r="B37" s="83"/>
      <c r="C37" s="83"/>
      <c r="F37" s="85"/>
      <c r="G37" s="85"/>
      <c r="H37" s="158"/>
      <c r="J37" s="158"/>
      <c r="K37" s="158"/>
      <c r="L37" s="158"/>
    </row>
    <row r="38" spans="1:12" ht="21.75" customHeight="1">
      <c r="A38" s="83"/>
      <c r="B38" s="83"/>
      <c r="C38" s="83"/>
      <c r="F38" s="85"/>
      <c r="G38" s="85"/>
      <c r="H38" s="158"/>
      <c r="J38" s="158"/>
      <c r="K38" s="158"/>
      <c r="L38" s="158"/>
    </row>
    <row r="39" spans="1:12" ht="21.75" customHeight="1">
      <c r="A39" s="83"/>
      <c r="B39" s="83"/>
      <c r="C39" s="83"/>
      <c r="F39" s="85"/>
      <c r="G39" s="85"/>
      <c r="H39" s="160"/>
      <c r="J39" s="160"/>
      <c r="K39" s="158"/>
      <c r="L39" s="160"/>
    </row>
    <row r="40" spans="1:12" ht="21.75" customHeight="1">
      <c r="A40" s="83"/>
      <c r="B40" s="83"/>
      <c r="C40" s="83"/>
      <c r="F40" s="85"/>
      <c r="G40" s="85"/>
      <c r="H40" s="158"/>
      <c r="J40" s="158"/>
      <c r="K40" s="158"/>
      <c r="L40" s="158"/>
    </row>
    <row r="41" spans="1:12" ht="26.25" customHeight="1">
      <c r="A41" s="83"/>
      <c r="B41" s="83"/>
      <c r="C41" s="83"/>
      <c r="F41" s="85"/>
      <c r="G41" s="85"/>
      <c r="H41" s="158"/>
      <c r="J41" s="158"/>
      <c r="K41" s="158"/>
      <c r="L41" s="158"/>
    </row>
    <row r="42" spans="1:12" ht="21.75" customHeight="1">
      <c r="A42" s="135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136"/>
      <c r="C42" s="136"/>
      <c r="D42" s="137"/>
      <c r="E42" s="138"/>
      <c r="F42" s="139"/>
      <c r="G42" s="140"/>
      <c r="H42" s="161"/>
      <c r="I42" s="162"/>
      <c r="J42" s="161"/>
      <c r="K42" s="163"/>
      <c r="L42" s="161"/>
    </row>
  </sheetData>
  <mergeCells count="6">
    <mergeCell ref="A29:B29"/>
    <mergeCell ref="F5:H5"/>
    <mergeCell ref="J5:L5"/>
    <mergeCell ref="A11:C11"/>
    <mergeCell ref="A19:C19"/>
    <mergeCell ref="A22:B2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1197-670C-473A-BC0B-E8AB4FA2F80A}">
  <dimension ref="A1:L42"/>
  <sheetViews>
    <sheetView zoomScaleNormal="100" zoomScaleSheetLayoutView="100" workbookViewId="0">
      <selection activeCell="K1" sqref="K1"/>
    </sheetView>
  </sheetViews>
  <sheetFormatPr defaultColWidth="9.140625" defaultRowHeight="18.75"/>
  <cols>
    <col min="1" max="2" width="1.5703125" style="60" customWidth="1"/>
    <col min="3" max="3" width="29.85546875" style="60" customWidth="1"/>
    <col min="4" max="4" width="7.42578125" style="61" customWidth="1"/>
    <col min="5" max="5" width="0.7109375" style="62" customWidth="1"/>
    <col min="6" max="6" width="11.5703125" style="63" customWidth="1"/>
    <col min="7" max="7" width="0.7109375" style="63" customWidth="1"/>
    <col min="8" max="8" width="11.5703125" style="147" customWidth="1"/>
    <col min="9" max="9" width="0.7109375" style="148" customWidth="1"/>
    <col min="10" max="10" width="11.5703125" style="147" customWidth="1"/>
    <col min="11" max="11" width="0.7109375" style="147" customWidth="1"/>
    <col min="12" max="12" width="11.5703125" style="147" customWidth="1"/>
    <col min="13" max="16384" width="9.140625" style="128"/>
  </cols>
  <sheetData>
    <row r="1" spans="1:12" ht="21.75" customHeight="1">
      <c r="A1" s="1" t="s">
        <v>143</v>
      </c>
      <c r="B1" s="59"/>
    </row>
    <row r="2" spans="1:12" ht="21.75" customHeight="1">
      <c r="A2" s="59" t="s">
        <v>49</v>
      </c>
      <c r="B2" s="59"/>
    </row>
    <row r="3" spans="1:12" ht="21.75" customHeight="1">
      <c r="A3" s="134" t="s">
        <v>138</v>
      </c>
      <c r="B3" s="64"/>
      <c r="C3" s="65"/>
      <c r="D3" s="66"/>
      <c r="E3" s="67"/>
      <c r="F3" s="68"/>
      <c r="G3" s="68"/>
      <c r="H3" s="149"/>
      <c r="I3" s="150"/>
      <c r="J3" s="149"/>
      <c r="K3" s="149"/>
      <c r="L3" s="149"/>
    </row>
    <row r="4" spans="1:12" ht="21.75" customHeight="1">
      <c r="A4" s="59"/>
      <c r="F4" s="69"/>
      <c r="H4" s="151"/>
      <c r="J4" s="151"/>
      <c r="L4" s="151"/>
    </row>
    <row r="5" spans="1:12" ht="21.75" customHeight="1">
      <c r="A5" s="59"/>
      <c r="F5" s="241" t="s">
        <v>89</v>
      </c>
      <c r="G5" s="241"/>
      <c r="H5" s="241"/>
      <c r="J5" s="242" t="s">
        <v>90</v>
      </c>
      <c r="K5" s="242"/>
      <c r="L5" s="242"/>
    </row>
    <row r="6" spans="1:12" ht="21.75" customHeight="1">
      <c r="A6" s="59"/>
      <c r="E6" s="70"/>
      <c r="F6" s="69" t="s">
        <v>112</v>
      </c>
      <c r="G6" s="69"/>
      <c r="H6" s="69" t="s">
        <v>4</v>
      </c>
      <c r="I6" s="152"/>
      <c r="J6" s="69" t="s">
        <v>112</v>
      </c>
      <c r="K6" s="69"/>
      <c r="L6" s="69" t="s">
        <v>4</v>
      </c>
    </row>
    <row r="7" spans="1:12" ht="21.75" customHeight="1">
      <c r="A7" s="59"/>
      <c r="D7" s="211" t="s">
        <v>5</v>
      </c>
      <c r="E7" s="72"/>
      <c r="F7" s="73" t="s">
        <v>6</v>
      </c>
      <c r="G7" s="74"/>
      <c r="H7" s="153" t="s">
        <v>6</v>
      </c>
      <c r="I7" s="154"/>
      <c r="J7" s="153" t="s">
        <v>6</v>
      </c>
      <c r="K7" s="155"/>
      <c r="L7" s="153" t="s">
        <v>6</v>
      </c>
    </row>
    <row r="8" spans="1:12" ht="8.1" customHeight="1">
      <c r="F8" s="76"/>
      <c r="J8" s="76"/>
    </row>
    <row r="9" spans="1:12" ht="21.75" customHeight="1">
      <c r="A9" s="77" t="s">
        <v>131</v>
      </c>
      <c r="B9" s="77"/>
      <c r="C9" s="77"/>
      <c r="F9" s="78">
        <v>435168476</v>
      </c>
      <c r="G9" s="79"/>
      <c r="H9" s="156">
        <v>88029407</v>
      </c>
      <c r="J9" s="78">
        <v>70249362</v>
      </c>
      <c r="K9" s="156"/>
      <c r="L9" s="156">
        <v>88029407</v>
      </c>
    </row>
    <row r="10" spans="1:12" ht="21.75" customHeight="1">
      <c r="A10" s="77" t="s">
        <v>132</v>
      </c>
      <c r="B10" s="77"/>
      <c r="C10" s="77"/>
      <c r="F10" s="216">
        <v>-393250191</v>
      </c>
      <c r="G10" s="79"/>
      <c r="H10" s="161">
        <v>-58156202</v>
      </c>
      <c r="J10" s="216">
        <v>-48609522</v>
      </c>
      <c r="K10" s="156"/>
      <c r="L10" s="161">
        <v>-58156202</v>
      </c>
    </row>
    <row r="11" spans="1:12" ht="8.1" customHeight="1">
      <c r="A11" s="240"/>
      <c r="B11" s="240"/>
      <c r="C11" s="240"/>
      <c r="F11" s="84"/>
      <c r="G11" s="82"/>
      <c r="H11" s="157"/>
      <c r="J11" s="81"/>
      <c r="K11" s="157"/>
      <c r="L11" s="157"/>
    </row>
    <row r="12" spans="1:12" ht="21.75" customHeight="1">
      <c r="A12" s="83" t="s">
        <v>50</v>
      </c>
      <c r="B12" s="83"/>
      <c r="C12" s="83"/>
      <c r="D12" s="75"/>
      <c r="F12" s="84">
        <f>SUM(F9:F11)</f>
        <v>41918285</v>
      </c>
      <c r="G12" s="85"/>
      <c r="H12" s="158">
        <f>SUM(H9:H11)</f>
        <v>29873205</v>
      </c>
      <c r="J12" s="84">
        <f>SUM(J9:J11)</f>
        <v>21639840</v>
      </c>
      <c r="K12" s="158"/>
      <c r="L12" s="158">
        <f>SUM(L9:L11)</f>
        <v>29873205</v>
      </c>
    </row>
    <row r="13" spans="1:12" ht="21.75" customHeight="1">
      <c r="A13" s="77" t="s">
        <v>51</v>
      </c>
      <c r="B13" s="77"/>
      <c r="C13" s="77"/>
      <c r="F13" s="80">
        <v>644950</v>
      </c>
      <c r="G13" s="79"/>
      <c r="H13" s="164">
        <v>460031</v>
      </c>
      <c r="J13" s="80">
        <v>3689813</v>
      </c>
      <c r="K13" s="156"/>
      <c r="L13" s="164">
        <v>577375</v>
      </c>
    </row>
    <row r="14" spans="1:12" ht="8.1" customHeight="1">
      <c r="A14" s="77"/>
      <c r="B14" s="77"/>
      <c r="C14" s="77"/>
      <c r="F14" s="78"/>
      <c r="G14" s="79"/>
      <c r="H14" s="156"/>
      <c r="J14" s="78"/>
      <c r="K14" s="156"/>
      <c r="L14" s="156"/>
    </row>
    <row r="15" spans="1:12" ht="21.75" customHeight="1">
      <c r="A15" s="83" t="s">
        <v>52</v>
      </c>
      <c r="B15" s="77"/>
      <c r="C15" s="77"/>
      <c r="F15" s="78">
        <f>SUM(F12:F13)</f>
        <v>42563235</v>
      </c>
      <c r="G15" s="79"/>
      <c r="H15" s="156">
        <f>SUM(H12:H13)</f>
        <v>30333236</v>
      </c>
      <c r="J15" s="78">
        <f>SUM(J12:J13)</f>
        <v>25329653</v>
      </c>
      <c r="K15" s="156"/>
      <c r="L15" s="156">
        <f>SUM(L12:L13)</f>
        <v>30450580</v>
      </c>
    </row>
    <row r="16" spans="1:12" ht="21.75" customHeight="1">
      <c r="A16" s="77" t="s">
        <v>53</v>
      </c>
      <c r="B16" s="77"/>
      <c r="C16" s="77"/>
      <c r="F16" s="78">
        <v>-6735777</v>
      </c>
      <c r="G16" s="79"/>
      <c r="H16" s="156">
        <v>-5459365</v>
      </c>
      <c r="J16" s="78">
        <v>-6735777</v>
      </c>
      <c r="K16" s="156"/>
      <c r="L16" s="156">
        <v>-5459365</v>
      </c>
    </row>
    <row r="17" spans="1:12" ht="21.75" customHeight="1">
      <c r="A17" s="77" t="s">
        <v>54</v>
      </c>
      <c r="B17" s="77"/>
      <c r="C17" s="77"/>
      <c r="F17" s="78">
        <v>-17280732</v>
      </c>
      <c r="G17" s="79"/>
      <c r="H17" s="156">
        <v>-15352106</v>
      </c>
      <c r="J17" s="78">
        <v>-16674850</v>
      </c>
      <c r="K17" s="156"/>
      <c r="L17" s="156">
        <v>-15021838</v>
      </c>
    </row>
    <row r="18" spans="1:12" ht="21.75" customHeight="1">
      <c r="A18" s="77" t="s">
        <v>55</v>
      </c>
      <c r="B18" s="77"/>
      <c r="C18" s="77"/>
      <c r="F18" s="80">
        <v>-1824488</v>
      </c>
      <c r="G18" s="79"/>
      <c r="H18" s="164">
        <v>-665184</v>
      </c>
      <c r="J18" s="80">
        <v>-376131</v>
      </c>
      <c r="K18" s="156"/>
      <c r="L18" s="164">
        <v>-665184</v>
      </c>
    </row>
    <row r="19" spans="1:12" ht="8.1" customHeight="1">
      <c r="A19" s="240"/>
      <c r="B19" s="240"/>
      <c r="C19" s="240"/>
      <c r="D19" s="75"/>
      <c r="F19" s="84"/>
      <c r="G19" s="82"/>
      <c r="H19" s="157"/>
      <c r="J19" s="81"/>
      <c r="K19" s="157"/>
      <c r="L19" s="157"/>
    </row>
    <row r="20" spans="1:12" ht="21.75" customHeight="1">
      <c r="A20" s="83" t="s">
        <v>56</v>
      </c>
      <c r="B20" s="83"/>
      <c r="C20" s="83"/>
      <c r="D20" s="75"/>
      <c r="F20" s="84">
        <f>SUM(F15:F19)</f>
        <v>16722238</v>
      </c>
      <c r="G20" s="85"/>
      <c r="H20" s="158">
        <f>SUM(H15:H19)</f>
        <v>8856581</v>
      </c>
      <c r="J20" s="84">
        <f>SUM(J15:J19)</f>
        <v>1542895</v>
      </c>
      <c r="K20" s="158"/>
      <c r="L20" s="158">
        <f>SUM(L15:L19)</f>
        <v>9304193</v>
      </c>
    </row>
    <row r="21" spans="1:12" ht="21.75" customHeight="1">
      <c r="A21" s="77" t="s">
        <v>57</v>
      </c>
      <c r="B21" s="77"/>
      <c r="C21" s="77"/>
      <c r="F21" s="80">
        <v>-3562950</v>
      </c>
      <c r="G21" s="79"/>
      <c r="H21" s="164">
        <v>-1892368</v>
      </c>
      <c r="J21" s="80">
        <v>-526472</v>
      </c>
      <c r="K21" s="156"/>
      <c r="L21" s="164">
        <v>-1892368</v>
      </c>
    </row>
    <row r="22" spans="1:12" ht="8.1" customHeight="1">
      <c r="A22" s="240"/>
      <c r="B22" s="240"/>
      <c r="D22" s="75"/>
      <c r="F22" s="84"/>
      <c r="G22" s="82"/>
      <c r="H22" s="157"/>
      <c r="J22" s="81"/>
      <c r="K22" s="157"/>
      <c r="L22" s="157"/>
    </row>
    <row r="23" spans="1:12" ht="21.75" customHeight="1">
      <c r="A23" s="83" t="s">
        <v>115</v>
      </c>
      <c r="B23" s="83"/>
      <c r="C23" s="83"/>
      <c r="D23" s="75"/>
      <c r="F23" s="78">
        <f>SUM(F20:F22)</f>
        <v>13159288</v>
      </c>
      <c r="G23" s="85"/>
      <c r="H23" s="156">
        <f>SUM(H20:H22)</f>
        <v>6964213</v>
      </c>
      <c r="J23" s="78">
        <f>SUM(J20:J22)</f>
        <v>1016423</v>
      </c>
      <c r="K23" s="158"/>
      <c r="L23" s="156">
        <f>SUM(L20:L22)</f>
        <v>7411825</v>
      </c>
    </row>
    <row r="24" spans="1:12" ht="8.1" customHeight="1">
      <c r="A24" s="77"/>
      <c r="B24" s="83"/>
      <c r="C24" s="83"/>
      <c r="D24" s="75"/>
      <c r="F24" s="78"/>
      <c r="G24" s="85"/>
      <c r="H24" s="156"/>
      <c r="J24" s="78"/>
      <c r="K24" s="158"/>
      <c r="L24" s="156"/>
    </row>
    <row r="25" spans="1:12" ht="21.75" customHeight="1">
      <c r="A25" s="83" t="s">
        <v>111</v>
      </c>
      <c r="B25" s="83"/>
      <c r="C25" s="83"/>
      <c r="D25" s="75"/>
      <c r="F25" s="80">
        <v>0</v>
      </c>
      <c r="G25" s="85"/>
      <c r="H25" s="164">
        <v>0</v>
      </c>
      <c r="J25" s="80">
        <v>0</v>
      </c>
      <c r="K25" s="158"/>
      <c r="L25" s="164">
        <v>0</v>
      </c>
    </row>
    <row r="26" spans="1:12" ht="8.1" customHeight="1">
      <c r="A26" s="77"/>
      <c r="B26" s="83"/>
      <c r="C26" s="83"/>
      <c r="D26" s="75"/>
      <c r="F26" s="78"/>
      <c r="G26" s="85"/>
      <c r="H26" s="156"/>
      <c r="J26" s="78"/>
      <c r="K26" s="158"/>
      <c r="L26" s="156"/>
    </row>
    <row r="27" spans="1:12" ht="21.75" customHeight="1">
      <c r="A27" s="59" t="s">
        <v>111</v>
      </c>
      <c r="D27" s="75"/>
      <c r="F27" s="78"/>
      <c r="G27" s="85"/>
      <c r="H27" s="156"/>
      <c r="J27" s="78"/>
      <c r="K27" s="158"/>
      <c r="L27" s="156"/>
    </row>
    <row r="28" spans="1:12" ht="21.75" customHeight="1">
      <c r="A28" s="59"/>
      <c r="B28" s="59" t="s">
        <v>116</v>
      </c>
      <c r="D28" s="75"/>
      <c r="F28" s="80">
        <f>SUM(F25)</f>
        <v>0</v>
      </c>
      <c r="G28" s="85"/>
      <c r="H28" s="164">
        <f>SUM(H25)</f>
        <v>0</v>
      </c>
      <c r="J28" s="80">
        <f>SUM(J25)</f>
        <v>0</v>
      </c>
      <c r="K28" s="158"/>
      <c r="L28" s="164">
        <f>SUM(L25)</f>
        <v>0</v>
      </c>
    </row>
    <row r="29" spans="1:12" ht="8.1" customHeight="1">
      <c r="A29" s="240"/>
      <c r="B29" s="240"/>
      <c r="D29" s="75"/>
      <c r="F29" s="84"/>
      <c r="G29" s="82"/>
      <c r="H29" s="157"/>
      <c r="J29" s="81"/>
      <c r="K29" s="157"/>
      <c r="L29" s="157"/>
    </row>
    <row r="30" spans="1:12" s="133" customFormat="1" ht="21.75" customHeight="1" thickBot="1">
      <c r="A30" s="83" t="s">
        <v>128</v>
      </c>
      <c r="B30" s="83"/>
      <c r="D30" s="75"/>
      <c r="E30" s="72"/>
      <c r="F30" s="86">
        <f>F23+F28</f>
        <v>13159288</v>
      </c>
      <c r="G30" s="85"/>
      <c r="H30" s="165">
        <f>H23+H28</f>
        <v>6964213</v>
      </c>
      <c r="I30" s="148"/>
      <c r="J30" s="86">
        <f>J23+J28</f>
        <v>1016423</v>
      </c>
      <c r="K30" s="158"/>
      <c r="L30" s="165">
        <f>L23+L28</f>
        <v>7411825</v>
      </c>
    </row>
    <row r="31" spans="1:12" ht="21.75" customHeight="1" thickTop="1">
      <c r="A31" s="77"/>
      <c r="B31" s="83"/>
      <c r="C31" s="83"/>
      <c r="D31" s="75"/>
      <c r="F31" s="78"/>
      <c r="G31" s="85"/>
      <c r="H31" s="156"/>
      <c r="J31" s="78"/>
      <c r="K31" s="158"/>
      <c r="L31" s="156"/>
    </row>
    <row r="32" spans="1:12" ht="21.75" customHeight="1">
      <c r="A32" s="59" t="s">
        <v>58</v>
      </c>
      <c r="B32" s="77"/>
      <c r="C32" s="83"/>
      <c r="F32" s="78"/>
      <c r="G32" s="82"/>
      <c r="H32" s="156"/>
      <c r="J32" s="78"/>
      <c r="K32" s="157"/>
      <c r="L32" s="156"/>
    </row>
    <row r="33" spans="1:12" ht="8.1" customHeight="1">
      <c r="B33" s="83"/>
      <c r="C33" s="83"/>
      <c r="F33" s="84"/>
      <c r="G33" s="82"/>
      <c r="H33" s="157"/>
      <c r="J33" s="81"/>
      <c r="K33" s="157"/>
      <c r="L33" s="157"/>
    </row>
    <row r="34" spans="1:12" ht="21.75" customHeight="1">
      <c r="A34" s="60" t="s">
        <v>59</v>
      </c>
      <c r="D34" s="61">
        <v>17</v>
      </c>
      <c r="F34" s="235">
        <v>5.4800000000000001E-2</v>
      </c>
      <c r="G34" s="143"/>
      <c r="H34" s="159">
        <v>3.2599999999999997E-2</v>
      </c>
      <c r="I34" s="208"/>
      <c r="J34" s="235">
        <v>4.1999999999999997E-3</v>
      </c>
      <c r="K34" s="159"/>
      <c r="L34" s="159">
        <v>3.4700000000000002E-2</v>
      </c>
    </row>
    <row r="35" spans="1:12" ht="21.75" customHeight="1">
      <c r="A35" s="83"/>
      <c r="B35" s="83"/>
      <c r="C35" s="83"/>
      <c r="F35" s="85"/>
      <c r="G35" s="85"/>
      <c r="H35" s="158"/>
      <c r="J35" s="158"/>
      <c r="K35" s="158"/>
      <c r="L35" s="158"/>
    </row>
    <row r="36" spans="1:12" ht="21.75" customHeight="1">
      <c r="A36" s="83"/>
      <c r="B36" s="83"/>
      <c r="C36" s="83"/>
      <c r="F36" s="85"/>
      <c r="G36" s="85"/>
      <c r="H36" s="158"/>
      <c r="J36" s="158"/>
      <c r="K36" s="158"/>
      <c r="L36" s="158"/>
    </row>
    <row r="37" spans="1:12" ht="21.75" customHeight="1">
      <c r="A37" s="83"/>
      <c r="B37" s="83"/>
      <c r="C37" s="83"/>
      <c r="F37" s="85"/>
      <c r="G37" s="85"/>
      <c r="H37" s="158"/>
      <c r="J37" s="158"/>
      <c r="K37" s="158"/>
      <c r="L37" s="158"/>
    </row>
    <row r="38" spans="1:12" ht="21.75" customHeight="1">
      <c r="A38" s="83"/>
      <c r="B38" s="83"/>
      <c r="C38" s="83"/>
      <c r="F38" s="85"/>
      <c r="G38" s="85"/>
      <c r="H38" s="158"/>
      <c r="J38" s="158"/>
      <c r="K38" s="158"/>
      <c r="L38" s="158"/>
    </row>
    <row r="39" spans="1:12" ht="21.75" customHeight="1">
      <c r="A39" s="83"/>
      <c r="B39" s="83"/>
      <c r="C39" s="83"/>
      <c r="F39" s="85"/>
      <c r="G39" s="85"/>
      <c r="H39" s="160"/>
      <c r="J39" s="160"/>
      <c r="K39" s="158"/>
      <c r="L39" s="160"/>
    </row>
    <row r="40" spans="1:12" ht="21.75" customHeight="1">
      <c r="A40" s="83"/>
      <c r="B40" s="83"/>
      <c r="C40" s="83"/>
      <c r="F40" s="85"/>
      <c r="G40" s="85"/>
      <c r="H40" s="158"/>
      <c r="J40" s="158"/>
      <c r="K40" s="158"/>
      <c r="L40" s="158"/>
    </row>
    <row r="41" spans="1:12" ht="26.25" customHeight="1">
      <c r="A41" s="83"/>
      <c r="B41" s="83"/>
      <c r="C41" s="83"/>
      <c r="F41" s="85"/>
      <c r="G41" s="85"/>
      <c r="H41" s="158"/>
      <c r="J41" s="158"/>
      <c r="K41" s="158"/>
      <c r="L41" s="158"/>
    </row>
    <row r="42" spans="1:12" ht="21.75" customHeight="1">
      <c r="A42" s="135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136"/>
      <c r="C42" s="136"/>
      <c r="D42" s="137"/>
      <c r="E42" s="138"/>
      <c r="F42" s="139"/>
      <c r="G42" s="140"/>
      <c r="H42" s="161"/>
      <c r="I42" s="162"/>
      <c r="J42" s="161"/>
      <c r="K42" s="163"/>
      <c r="L42" s="161"/>
    </row>
  </sheetData>
  <mergeCells count="6">
    <mergeCell ref="A11:C11"/>
    <mergeCell ref="A19:C19"/>
    <mergeCell ref="A22:B22"/>
    <mergeCell ref="A29:B29"/>
    <mergeCell ref="J5:L5"/>
    <mergeCell ref="F5:H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C8D1-50DF-4221-BC84-A8121F7D4EDD}">
  <dimension ref="A1:R27"/>
  <sheetViews>
    <sheetView zoomScaleNormal="100" zoomScaleSheetLayoutView="100" workbookViewId="0"/>
  </sheetViews>
  <sheetFormatPr defaultColWidth="9.140625" defaultRowHeight="18.75"/>
  <cols>
    <col min="1" max="2" width="1.5703125" style="89" customWidth="1"/>
    <col min="3" max="3" width="40.28515625" style="89" customWidth="1"/>
    <col min="4" max="4" width="6.5703125" style="89" customWidth="1"/>
    <col min="5" max="5" width="2" style="89" customWidth="1"/>
    <col min="6" max="6" width="11.5703125" style="90" customWidth="1"/>
    <col min="7" max="7" width="0.85546875" style="90" customWidth="1"/>
    <col min="8" max="8" width="12" style="90" customWidth="1"/>
    <col min="9" max="9" width="0.85546875" style="90" customWidth="1"/>
    <col min="10" max="10" width="11.42578125" style="90" customWidth="1"/>
    <col min="11" max="11" width="0.85546875" style="90" customWidth="1"/>
    <col min="12" max="12" width="11.5703125" style="90" customWidth="1"/>
    <col min="13" max="13" width="0.85546875" style="90" customWidth="1"/>
    <col min="14" max="14" width="11.85546875" style="90" customWidth="1"/>
    <col min="15" max="15" width="0.85546875" style="90" customWidth="1"/>
    <col min="16" max="16" width="11.42578125" style="90" customWidth="1"/>
    <col min="17" max="17" width="0.85546875" style="90" customWidth="1"/>
    <col min="18" max="18" width="13.28515625" style="90" customWidth="1"/>
    <col min="19" max="16384" width="9.140625" style="142"/>
  </cols>
  <sheetData>
    <row r="1" spans="1:18" ht="21.75" customHeight="1">
      <c r="A1" s="83" t="s">
        <v>143</v>
      </c>
      <c r="B1" s="88"/>
    </row>
    <row r="2" spans="1:18" ht="21.75" customHeight="1">
      <c r="A2" s="88" t="s">
        <v>117</v>
      </c>
      <c r="B2" s="88"/>
    </row>
    <row r="3" spans="1:18" ht="21.75" customHeight="1">
      <c r="A3" s="64" t="str">
        <f>'PL6 (6M)'!A3</f>
        <v>สำหรับรอบระยะเวลาหกเดือนสิ้นสุดวันที่ 30 มิถุนายน พ.ศ. 2567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21.75" customHeight="1">
      <c r="J4" s="93"/>
      <c r="K4" s="93"/>
      <c r="L4" s="93"/>
    </row>
    <row r="5" spans="1:18" ht="21.75" customHeight="1">
      <c r="A5" s="88"/>
      <c r="B5" s="94"/>
      <c r="F5" s="244" t="s">
        <v>89</v>
      </c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</row>
    <row r="6" spans="1:18" ht="21.75" customHeight="1">
      <c r="A6" s="88"/>
      <c r="B6" s="94"/>
      <c r="F6" s="244" t="s">
        <v>95</v>
      </c>
      <c r="G6" s="244"/>
      <c r="H6" s="244"/>
      <c r="I6" s="244"/>
      <c r="J6" s="244"/>
      <c r="K6" s="244"/>
      <c r="L6" s="244"/>
      <c r="M6" s="244"/>
      <c r="N6" s="244"/>
    </row>
    <row r="7" spans="1:18" ht="21.75" customHeight="1">
      <c r="A7" s="88"/>
      <c r="B7" s="94"/>
      <c r="J7" s="243" t="s">
        <v>60</v>
      </c>
      <c r="K7" s="243"/>
      <c r="L7" s="243"/>
    </row>
    <row r="8" spans="1:18" ht="21.75" customHeight="1">
      <c r="G8" s="95"/>
      <c r="H8" s="96"/>
      <c r="I8" s="96"/>
      <c r="J8" s="96" t="s">
        <v>61</v>
      </c>
      <c r="K8" s="96"/>
      <c r="N8" s="96" t="s">
        <v>101</v>
      </c>
      <c r="P8" s="96" t="s">
        <v>96</v>
      </c>
    </row>
    <row r="9" spans="1:18" ht="21.75" customHeight="1">
      <c r="B9" s="61"/>
      <c r="C9" s="94"/>
      <c r="D9" s="94"/>
      <c r="E9" s="94"/>
      <c r="F9" s="96" t="s">
        <v>62</v>
      </c>
      <c r="G9" s="95"/>
      <c r="H9" s="96" t="s">
        <v>63</v>
      </c>
      <c r="I9" s="96"/>
      <c r="J9" s="96" t="s">
        <v>64</v>
      </c>
      <c r="K9" s="96"/>
      <c r="L9" s="96"/>
      <c r="M9" s="96"/>
      <c r="N9" s="96" t="s">
        <v>100</v>
      </c>
      <c r="O9" s="96"/>
      <c r="P9" s="96" t="s">
        <v>97</v>
      </c>
      <c r="Q9" s="96"/>
      <c r="R9" s="96" t="s">
        <v>98</v>
      </c>
    </row>
    <row r="10" spans="1:18" ht="21.75" customHeight="1">
      <c r="B10" s="61"/>
      <c r="C10" s="94"/>
      <c r="D10" s="94"/>
      <c r="E10" s="94"/>
      <c r="F10" s="96" t="s">
        <v>65</v>
      </c>
      <c r="G10" s="79"/>
      <c r="H10" s="97" t="s">
        <v>66</v>
      </c>
      <c r="I10" s="79"/>
      <c r="J10" s="96" t="s">
        <v>67</v>
      </c>
      <c r="K10" s="79"/>
      <c r="L10" s="96" t="s">
        <v>46</v>
      </c>
      <c r="M10" s="79"/>
      <c r="N10" s="96" t="s">
        <v>94</v>
      </c>
      <c r="O10" s="79"/>
      <c r="P10" s="96" t="s">
        <v>99</v>
      </c>
      <c r="Q10" s="79"/>
      <c r="R10" s="96" t="s">
        <v>38</v>
      </c>
    </row>
    <row r="11" spans="1:18" ht="21.75" customHeight="1">
      <c r="B11" s="75"/>
      <c r="C11" s="94"/>
      <c r="D11" s="215"/>
      <c r="E11" s="94"/>
      <c r="F11" s="98" t="s">
        <v>6</v>
      </c>
      <c r="G11" s="79"/>
      <c r="H11" s="98" t="s">
        <v>6</v>
      </c>
      <c r="I11" s="99"/>
      <c r="J11" s="98" t="s">
        <v>6</v>
      </c>
      <c r="K11" s="99"/>
      <c r="L11" s="98" t="s">
        <v>6</v>
      </c>
      <c r="M11" s="99"/>
      <c r="N11" s="98" t="s">
        <v>6</v>
      </c>
      <c r="O11" s="99"/>
      <c r="P11" s="98" t="s">
        <v>6</v>
      </c>
      <c r="Q11" s="99"/>
      <c r="R11" s="98" t="s">
        <v>6</v>
      </c>
    </row>
    <row r="12" spans="1:18" s="89" customFormat="1" ht="6" customHeight="1">
      <c r="A12" s="114"/>
      <c r="B12" s="94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</row>
    <row r="13" spans="1:18" ht="21.75" customHeight="1">
      <c r="A13" s="87" t="s">
        <v>118</v>
      </c>
      <c r="B13" s="94"/>
      <c r="C13" s="94"/>
      <c r="D13" s="94"/>
      <c r="E13" s="94"/>
      <c r="F13" s="166">
        <v>105000000</v>
      </c>
      <c r="G13" s="166"/>
      <c r="H13" s="166">
        <v>149885643</v>
      </c>
      <c r="I13" s="166"/>
      <c r="J13" s="166">
        <v>10500000</v>
      </c>
      <c r="K13" s="166"/>
      <c r="L13" s="166">
        <v>49300834</v>
      </c>
      <c r="M13" s="166"/>
      <c r="N13" s="166">
        <f>SUM(L13,J13,H13,F13)</f>
        <v>314686477</v>
      </c>
      <c r="O13" s="166"/>
      <c r="P13" s="166">
        <v>200</v>
      </c>
      <c r="Q13" s="166"/>
      <c r="R13" s="166">
        <f>SUM(P13,N13)</f>
        <v>314686677</v>
      </c>
    </row>
    <row r="14" spans="1:18" ht="21.75" customHeight="1">
      <c r="A14" s="227" t="s">
        <v>139</v>
      </c>
      <c r="B14" s="94"/>
      <c r="C14" s="94"/>
      <c r="D14" s="94"/>
      <c r="E14" s="94"/>
      <c r="F14" s="166">
        <v>15000000</v>
      </c>
      <c r="G14" s="166"/>
      <c r="H14" s="166">
        <v>105000000</v>
      </c>
      <c r="I14" s="166"/>
      <c r="J14" s="166">
        <v>0</v>
      </c>
      <c r="K14" s="166"/>
      <c r="L14" s="166">
        <v>0</v>
      </c>
      <c r="M14" s="166"/>
      <c r="N14" s="166">
        <f t="shared" ref="N14:N15" si="0">SUM(L14,J14,H14,F14)</f>
        <v>120000000</v>
      </c>
      <c r="O14" s="166"/>
      <c r="P14" s="166">
        <v>0</v>
      </c>
      <c r="Q14" s="166"/>
      <c r="R14" s="166">
        <f t="shared" ref="R14:R15" si="1">SUM(P14,N14)</f>
        <v>120000000</v>
      </c>
    </row>
    <row r="15" spans="1:18" ht="21.75" customHeight="1">
      <c r="A15" s="102" t="s">
        <v>128</v>
      </c>
      <c r="B15" s="87"/>
      <c r="C15" s="87"/>
      <c r="F15" s="149">
        <v>0</v>
      </c>
      <c r="G15" s="147"/>
      <c r="H15" s="149">
        <v>0</v>
      </c>
      <c r="I15" s="166"/>
      <c r="J15" s="149">
        <v>0</v>
      </c>
      <c r="K15" s="166"/>
      <c r="L15" s="149">
        <v>6964213</v>
      </c>
      <c r="M15" s="166"/>
      <c r="N15" s="217">
        <f t="shared" si="0"/>
        <v>6964213</v>
      </c>
      <c r="O15" s="166"/>
      <c r="P15" s="167">
        <v>0</v>
      </c>
      <c r="Q15" s="166"/>
      <c r="R15" s="217">
        <f t="shared" si="1"/>
        <v>6964213</v>
      </c>
    </row>
    <row r="16" spans="1:18" ht="6" customHeight="1">
      <c r="A16" s="100"/>
      <c r="B16" s="61"/>
      <c r="F16" s="168"/>
      <c r="G16" s="166"/>
      <c r="H16" s="147"/>
      <c r="I16" s="166"/>
      <c r="J16" s="166"/>
      <c r="K16" s="166"/>
      <c r="L16" s="147"/>
      <c r="M16" s="166"/>
      <c r="N16" s="166"/>
      <c r="O16" s="166"/>
      <c r="P16" s="166"/>
      <c r="Q16" s="166"/>
      <c r="R16" s="166"/>
    </row>
    <row r="17" spans="1:18" ht="21.75" customHeight="1" thickBot="1">
      <c r="A17" s="87" t="s">
        <v>136</v>
      </c>
      <c r="B17" s="94"/>
      <c r="F17" s="169">
        <f>SUM(F13:F16)</f>
        <v>120000000</v>
      </c>
      <c r="G17" s="166"/>
      <c r="H17" s="169">
        <f>SUM(H13:H16)</f>
        <v>254885643</v>
      </c>
      <c r="I17" s="166"/>
      <c r="J17" s="169">
        <f>SUM(J13:J16)</f>
        <v>10500000</v>
      </c>
      <c r="K17" s="166"/>
      <c r="L17" s="169">
        <f>SUM(L13:L16)</f>
        <v>56265047</v>
      </c>
      <c r="M17" s="166"/>
      <c r="N17" s="169">
        <f>SUM(N13:N16)</f>
        <v>441650690</v>
      </c>
      <c r="O17" s="166"/>
      <c r="P17" s="169">
        <f>SUM(P13:P16)</f>
        <v>200</v>
      </c>
      <c r="Q17" s="166"/>
      <c r="R17" s="169">
        <f>SUM(R13:R16)</f>
        <v>441650890</v>
      </c>
    </row>
    <row r="18" spans="1:18" ht="21.75" customHeight="1" thickTop="1">
      <c r="A18" s="100"/>
      <c r="B18" s="61"/>
      <c r="D18" s="94"/>
      <c r="F18" s="101"/>
      <c r="H18" s="63"/>
      <c r="L18" s="63"/>
    </row>
    <row r="19" spans="1:18" ht="21.75" customHeight="1">
      <c r="A19" s="87" t="s">
        <v>119</v>
      </c>
      <c r="B19" s="94"/>
      <c r="C19" s="94"/>
      <c r="D19" s="94"/>
      <c r="E19" s="94"/>
      <c r="F19" s="103">
        <v>120000000</v>
      </c>
      <c r="H19" s="103">
        <v>254885643</v>
      </c>
      <c r="J19" s="103">
        <v>11150000</v>
      </c>
      <c r="L19" s="103">
        <v>60056813</v>
      </c>
      <c r="N19" s="103">
        <f>SUM(F19:L19)</f>
        <v>446092456</v>
      </c>
      <c r="P19" s="103">
        <v>200</v>
      </c>
      <c r="R19" s="103">
        <f>SUM(N19:Q19)</f>
        <v>446092656</v>
      </c>
    </row>
    <row r="20" spans="1:18" ht="21.75" customHeight="1">
      <c r="A20" s="102" t="s">
        <v>128</v>
      </c>
      <c r="B20" s="87"/>
      <c r="C20" s="87"/>
      <c r="F20" s="104">
        <v>0</v>
      </c>
      <c r="G20" s="63"/>
      <c r="H20" s="104">
        <v>0</v>
      </c>
      <c r="J20" s="104">
        <v>0</v>
      </c>
      <c r="L20" s="105">
        <f>'PL6 (6M)'!F30</f>
        <v>13159288</v>
      </c>
      <c r="N20" s="105">
        <f>SUM(F20:L20)</f>
        <v>13159288</v>
      </c>
      <c r="P20" s="105">
        <v>0</v>
      </c>
      <c r="R20" s="105">
        <f>SUM(N20:Q20)</f>
        <v>13159288</v>
      </c>
    </row>
    <row r="21" spans="1:18" ht="6" customHeight="1">
      <c r="A21" s="100"/>
      <c r="B21" s="61"/>
      <c r="F21" s="106"/>
      <c r="H21" s="76"/>
      <c r="J21" s="103"/>
      <c r="L21" s="76"/>
      <c r="N21" s="103"/>
      <c r="P21" s="103"/>
      <c r="R21" s="103"/>
    </row>
    <row r="22" spans="1:18" ht="21.75" customHeight="1" thickBot="1">
      <c r="A22" s="87" t="s">
        <v>137</v>
      </c>
      <c r="B22" s="94"/>
      <c r="F22" s="107">
        <f>SUM(F19:F21)</f>
        <v>120000000</v>
      </c>
      <c r="H22" s="107">
        <f>SUM(H19:H21)</f>
        <v>254885643</v>
      </c>
      <c r="J22" s="107">
        <f>SUM(J19:J21)</f>
        <v>11150000</v>
      </c>
      <c r="L22" s="107">
        <f>SUM(L19:L21)</f>
        <v>73216101</v>
      </c>
      <c r="N22" s="107">
        <f>SUM(F22:M22)</f>
        <v>459251744</v>
      </c>
      <c r="P22" s="107">
        <f>SUM(P19:P20)</f>
        <v>200</v>
      </c>
      <c r="R22" s="107">
        <f>SUM(N22:Q22)</f>
        <v>459251944</v>
      </c>
    </row>
    <row r="23" spans="1:18" ht="21.75" customHeight="1" thickTop="1"/>
    <row r="24" spans="1:18" ht="21.75" customHeight="1"/>
    <row r="25" spans="1:18" ht="21.75" customHeight="1"/>
    <row r="26" spans="1:18" ht="16.5" customHeight="1"/>
    <row r="27" spans="1:18" ht="21.75" customHeight="1">
      <c r="A27" s="91" t="str">
        <f>'PL6 (6M)'!A42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91"/>
      <c r="C27" s="91"/>
      <c r="D27" s="91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</row>
  </sheetData>
  <mergeCells count="3">
    <mergeCell ref="J7:L7"/>
    <mergeCell ref="F6:N6"/>
    <mergeCell ref="F5:R5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33F3-7950-48D7-95A7-3D1BFC67E49F}">
  <dimension ref="A1:N26"/>
  <sheetViews>
    <sheetView zoomScaleNormal="100" zoomScaleSheetLayoutView="100" workbookViewId="0"/>
  </sheetViews>
  <sheetFormatPr defaultColWidth="9.140625" defaultRowHeight="18.75"/>
  <cols>
    <col min="1" max="2" width="1.5703125" style="89" customWidth="1"/>
    <col min="3" max="3" width="44.85546875" style="89" customWidth="1"/>
    <col min="4" max="4" width="7.5703125" style="89" customWidth="1"/>
    <col min="5" max="5" width="1.42578125" style="89" customWidth="1"/>
    <col min="6" max="6" width="12.5703125" style="90" customWidth="1"/>
    <col min="7" max="7" width="0.85546875" style="90" customWidth="1"/>
    <col min="8" max="8" width="13.42578125" style="90" customWidth="1"/>
    <col min="9" max="9" width="0.85546875" style="90" customWidth="1"/>
    <col min="10" max="10" width="13.5703125" style="90" customWidth="1"/>
    <col min="11" max="11" width="0.85546875" style="90" customWidth="1"/>
    <col min="12" max="12" width="13.42578125" style="90" customWidth="1"/>
    <col min="13" max="13" width="0.85546875" style="90" customWidth="1"/>
    <col min="14" max="14" width="13.85546875" style="90" customWidth="1"/>
    <col min="15" max="16384" width="9.140625" style="128"/>
  </cols>
  <sheetData>
    <row r="1" spans="1:14" ht="21.75" customHeight="1">
      <c r="A1" s="1" t="s">
        <v>143</v>
      </c>
      <c r="B1" s="88"/>
    </row>
    <row r="2" spans="1:14" ht="21.75" customHeight="1">
      <c r="A2" s="88" t="s">
        <v>117</v>
      </c>
      <c r="B2" s="88"/>
    </row>
    <row r="3" spans="1:14" ht="21.75" customHeight="1">
      <c r="A3" s="64" t="str">
        <f>'Change Equity7'!A3</f>
        <v>สำหรับรอบระยะเวลาหกเดือนสิ้นสุดวันที่ 30 มิถุนายน พ.ศ. 2567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</row>
    <row r="4" spans="1:14" s="89" customFormat="1" ht="21.75" customHeight="1">
      <c r="F4" s="90"/>
      <c r="G4" s="90"/>
      <c r="H4" s="90"/>
      <c r="I4" s="90"/>
      <c r="J4" s="93"/>
      <c r="K4" s="93"/>
      <c r="L4" s="93"/>
      <c r="M4" s="90"/>
      <c r="N4" s="90"/>
    </row>
    <row r="5" spans="1:14" s="89" customFormat="1" ht="21.75" customHeight="1">
      <c r="A5" s="88"/>
      <c r="B5" s="94"/>
      <c r="F5" s="245" t="s">
        <v>90</v>
      </c>
      <c r="G5" s="245"/>
      <c r="H5" s="245"/>
      <c r="I5" s="245"/>
      <c r="J5" s="245"/>
      <c r="K5" s="245"/>
      <c r="L5" s="245"/>
      <c r="M5" s="245"/>
      <c r="N5" s="245"/>
    </row>
    <row r="6" spans="1:14" s="89" customFormat="1" ht="21.75" customHeight="1">
      <c r="A6" s="88"/>
      <c r="B6" s="94"/>
      <c r="F6" s="90"/>
      <c r="G6" s="90"/>
      <c r="H6" s="90"/>
      <c r="I6" s="90"/>
      <c r="J6" s="243" t="s">
        <v>60</v>
      </c>
      <c r="K6" s="243"/>
      <c r="L6" s="243"/>
      <c r="M6" s="90"/>
      <c r="N6" s="90"/>
    </row>
    <row r="7" spans="1:14" s="89" customFormat="1" ht="21.75" customHeight="1">
      <c r="F7" s="90"/>
      <c r="G7" s="95"/>
      <c r="H7" s="96"/>
      <c r="I7" s="96"/>
      <c r="J7" s="96" t="s">
        <v>61</v>
      </c>
      <c r="K7" s="96"/>
      <c r="L7" s="90"/>
      <c r="M7" s="90"/>
      <c r="N7" s="96" t="s">
        <v>101</v>
      </c>
    </row>
    <row r="8" spans="1:14" s="89" customFormat="1" ht="21.75" customHeight="1">
      <c r="B8" s="61"/>
      <c r="C8" s="94"/>
      <c r="D8" s="94"/>
      <c r="E8" s="94"/>
      <c r="F8" s="96" t="s">
        <v>62</v>
      </c>
      <c r="G8" s="95"/>
      <c r="H8" s="96" t="s">
        <v>63</v>
      </c>
      <c r="I8" s="96"/>
      <c r="J8" s="96" t="s">
        <v>64</v>
      </c>
      <c r="K8" s="96"/>
      <c r="L8" s="96"/>
      <c r="M8" s="96"/>
      <c r="N8" s="96" t="s">
        <v>100</v>
      </c>
    </row>
    <row r="9" spans="1:14" s="89" customFormat="1" ht="21.75" customHeight="1">
      <c r="B9" s="61"/>
      <c r="C9" s="94"/>
      <c r="D9" s="94"/>
      <c r="E9" s="94"/>
      <c r="F9" s="96" t="s">
        <v>65</v>
      </c>
      <c r="G9" s="79"/>
      <c r="H9" s="97" t="s">
        <v>66</v>
      </c>
      <c r="I9" s="79"/>
      <c r="J9" s="96" t="s">
        <v>67</v>
      </c>
      <c r="K9" s="79"/>
      <c r="L9" s="96" t="s">
        <v>46</v>
      </c>
      <c r="M9" s="79"/>
      <c r="N9" s="96" t="s">
        <v>94</v>
      </c>
    </row>
    <row r="10" spans="1:14" s="89" customFormat="1" ht="21.75" customHeight="1">
      <c r="B10" s="75"/>
      <c r="C10" s="94"/>
      <c r="D10" s="213"/>
      <c r="E10" s="94"/>
      <c r="F10" s="98" t="s">
        <v>6</v>
      </c>
      <c r="G10" s="79"/>
      <c r="H10" s="98" t="s">
        <v>6</v>
      </c>
      <c r="I10" s="99"/>
      <c r="J10" s="98" t="s">
        <v>6</v>
      </c>
      <c r="K10" s="99"/>
      <c r="L10" s="98" t="s">
        <v>6</v>
      </c>
      <c r="M10" s="99"/>
      <c r="N10" s="98" t="s">
        <v>6</v>
      </c>
    </row>
    <row r="11" spans="1:14" s="89" customFormat="1" ht="21.75" customHeight="1">
      <c r="A11" s="100"/>
      <c r="B11" s="61"/>
      <c r="D11" s="94"/>
      <c r="F11" s="101"/>
      <c r="G11" s="90"/>
      <c r="H11" s="63"/>
      <c r="I11" s="90"/>
      <c r="J11" s="90"/>
      <c r="K11" s="90"/>
      <c r="L11" s="63"/>
      <c r="M11" s="90"/>
      <c r="N11" s="90"/>
    </row>
    <row r="12" spans="1:14" s="89" customFormat="1" ht="21.75" customHeight="1">
      <c r="A12" s="87" t="s">
        <v>118</v>
      </c>
      <c r="B12" s="94"/>
      <c r="C12" s="94"/>
      <c r="D12" s="94"/>
      <c r="E12" s="94"/>
      <c r="F12" s="166">
        <v>105000000</v>
      </c>
      <c r="G12" s="166"/>
      <c r="H12" s="166">
        <v>149885643</v>
      </c>
      <c r="I12" s="166"/>
      <c r="J12" s="166">
        <v>10500000</v>
      </c>
      <c r="K12" s="166"/>
      <c r="L12" s="166">
        <v>49571095</v>
      </c>
      <c r="M12" s="166"/>
      <c r="N12" s="166">
        <f>SUM(F12:M12)</f>
        <v>314956738</v>
      </c>
    </row>
    <row r="13" spans="1:14" s="89" customFormat="1" ht="21.75" customHeight="1">
      <c r="A13" s="114" t="s">
        <v>139</v>
      </c>
      <c r="B13" s="94"/>
      <c r="C13" s="94"/>
      <c r="D13" s="94"/>
      <c r="E13" s="94"/>
      <c r="F13" s="166">
        <v>15000000</v>
      </c>
      <c r="G13" s="166"/>
      <c r="H13" s="166">
        <v>105000000</v>
      </c>
      <c r="I13" s="166"/>
      <c r="J13" s="166">
        <v>0</v>
      </c>
      <c r="K13" s="166"/>
      <c r="L13" s="166">
        <v>0</v>
      </c>
      <c r="M13" s="166"/>
      <c r="N13" s="166">
        <f>SUM(F13:M13)</f>
        <v>120000000</v>
      </c>
    </row>
    <row r="14" spans="1:14" s="89" customFormat="1" ht="21.75" customHeight="1">
      <c r="A14" s="102" t="s">
        <v>128</v>
      </c>
      <c r="B14" s="94"/>
      <c r="C14" s="94"/>
      <c r="D14" s="94"/>
      <c r="E14" s="94"/>
      <c r="F14" s="149">
        <v>0</v>
      </c>
      <c r="G14" s="147"/>
      <c r="H14" s="149">
        <v>0</v>
      </c>
      <c r="I14" s="166"/>
      <c r="J14" s="149">
        <v>0</v>
      </c>
      <c r="K14" s="166"/>
      <c r="L14" s="149">
        <v>7411825</v>
      </c>
      <c r="M14" s="166"/>
      <c r="N14" s="217">
        <f>SUM(F14:M14)</f>
        <v>7411825</v>
      </c>
    </row>
    <row r="15" spans="1:14" s="89" customFormat="1" ht="6" customHeight="1">
      <c r="A15" s="100"/>
      <c r="B15" s="94"/>
      <c r="C15" s="94"/>
      <c r="D15" s="38"/>
      <c r="E15" s="94"/>
      <c r="F15" s="168"/>
      <c r="G15" s="166"/>
      <c r="H15" s="147"/>
      <c r="I15" s="166"/>
      <c r="J15" s="166"/>
      <c r="K15" s="166"/>
      <c r="L15" s="147"/>
      <c r="M15" s="166"/>
      <c r="N15" s="166"/>
    </row>
    <row r="16" spans="1:14" s="89" customFormat="1" ht="21.75" customHeight="1" thickBot="1">
      <c r="A16" s="87" t="s">
        <v>136</v>
      </c>
      <c r="B16" s="87"/>
      <c r="C16" s="87"/>
      <c r="F16" s="169">
        <f>SUM(F12:F15)</f>
        <v>120000000</v>
      </c>
      <c r="G16" s="166"/>
      <c r="H16" s="169">
        <f>SUM(H12:H15)</f>
        <v>254885643</v>
      </c>
      <c r="I16" s="166"/>
      <c r="J16" s="169">
        <f>SUM(J12:J15)</f>
        <v>10500000</v>
      </c>
      <c r="K16" s="166"/>
      <c r="L16" s="169">
        <f>SUM(L12:L15)</f>
        <v>56982920</v>
      </c>
      <c r="M16" s="166"/>
      <c r="N16" s="169">
        <f>SUM(F16:M16)</f>
        <v>442368563</v>
      </c>
    </row>
    <row r="17" spans="1:14" s="89" customFormat="1" ht="21.75" customHeight="1" thickTop="1">
      <c r="F17" s="90"/>
      <c r="G17" s="90"/>
      <c r="H17" s="90"/>
      <c r="I17" s="90"/>
      <c r="J17" s="90"/>
      <c r="K17" s="90"/>
      <c r="L17" s="90"/>
      <c r="M17" s="90"/>
      <c r="N17" s="90"/>
    </row>
    <row r="18" spans="1:14" s="89" customFormat="1" ht="21.75" customHeight="1">
      <c r="A18" s="87" t="s">
        <v>119</v>
      </c>
      <c r="B18" s="94"/>
      <c r="C18" s="94"/>
      <c r="D18" s="94"/>
      <c r="E18" s="94"/>
      <c r="F18" s="103">
        <v>120000000</v>
      </c>
      <c r="G18" s="90"/>
      <c r="H18" s="103">
        <v>254885643</v>
      </c>
      <c r="I18" s="90"/>
      <c r="J18" s="103">
        <v>11150000</v>
      </c>
      <c r="K18" s="90"/>
      <c r="L18" s="103">
        <v>62448726</v>
      </c>
      <c r="M18" s="90"/>
      <c r="N18" s="103">
        <f>SUM(F18:M18)</f>
        <v>448484369</v>
      </c>
    </row>
    <row r="19" spans="1:14" s="89" customFormat="1" ht="21.75" customHeight="1">
      <c r="A19" s="102" t="s">
        <v>128</v>
      </c>
      <c r="B19" s="87"/>
      <c r="C19" s="87"/>
      <c r="F19" s="104">
        <v>0</v>
      </c>
      <c r="G19" s="63"/>
      <c r="H19" s="104">
        <v>0</v>
      </c>
      <c r="I19" s="90"/>
      <c r="J19" s="104">
        <v>0</v>
      </c>
      <c r="K19" s="90"/>
      <c r="L19" s="104">
        <f>'PL6 (6M)'!J30</f>
        <v>1016423</v>
      </c>
      <c r="M19" s="90"/>
      <c r="N19" s="105">
        <f>SUM(F19:M19)</f>
        <v>1016423</v>
      </c>
    </row>
    <row r="20" spans="1:14" s="89" customFormat="1" ht="8.1" customHeight="1">
      <c r="A20" s="100"/>
      <c r="B20" s="61"/>
      <c r="F20" s="106"/>
      <c r="G20" s="90"/>
      <c r="H20" s="76"/>
      <c r="I20" s="90"/>
      <c r="J20" s="103"/>
      <c r="K20" s="90"/>
      <c r="L20" s="76"/>
      <c r="M20" s="90"/>
      <c r="N20" s="103"/>
    </row>
    <row r="21" spans="1:14" s="89" customFormat="1" ht="21.75" customHeight="1" thickBot="1">
      <c r="A21" s="87" t="s">
        <v>137</v>
      </c>
      <c r="B21" s="94"/>
      <c r="F21" s="107">
        <f>SUM(F18:F20)</f>
        <v>120000000</v>
      </c>
      <c r="G21" s="90"/>
      <c r="H21" s="107">
        <f>SUM(H18:H20)</f>
        <v>254885643</v>
      </c>
      <c r="I21" s="90"/>
      <c r="J21" s="107">
        <f>SUM(J18:J20)</f>
        <v>11150000</v>
      </c>
      <c r="K21" s="90"/>
      <c r="L21" s="107">
        <f>SUM(L18:L20)</f>
        <v>63465149</v>
      </c>
      <c r="M21" s="90"/>
      <c r="N21" s="107">
        <f>SUM(N18:N20)</f>
        <v>449500792</v>
      </c>
    </row>
    <row r="22" spans="1:14" s="89" customFormat="1" ht="21.75" customHeight="1" thickTop="1">
      <c r="F22" s="90"/>
      <c r="G22" s="90"/>
      <c r="H22" s="90"/>
      <c r="I22" s="90"/>
      <c r="J22" s="90"/>
      <c r="K22" s="90"/>
      <c r="L22" s="90"/>
      <c r="M22" s="90"/>
      <c r="N22" s="90"/>
    </row>
    <row r="23" spans="1:14" s="89" customFormat="1" ht="23.25" customHeight="1">
      <c r="F23" s="90"/>
      <c r="G23" s="90"/>
      <c r="H23" s="90"/>
      <c r="I23" s="90"/>
      <c r="J23" s="90"/>
      <c r="K23" s="90"/>
      <c r="L23" s="90"/>
      <c r="M23" s="90"/>
      <c r="N23" s="90"/>
    </row>
    <row r="24" spans="1:14" s="89" customFormat="1" ht="21.75" customHeight="1">
      <c r="F24" s="90"/>
      <c r="G24" s="90"/>
      <c r="H24" s="90"/>
      <c r="I24" s="90"/>
      <c r="J24" s="90"/>
      <c r="K24" s="90"/>
      <c r="L24" s="90"/>
      <c r="M24" s="90"/>
      <c r="N24" s="90"/>
    </row>
    <row r="25" spans="1:14" s="89" customFormat="1" ht="18.75" customHeight="1">
      <c r="F25" s="90"/>
      <c r="G25" s="90"/>
      <c r="H25" s="90"/>
      <c r="I25" s="90"/>
      <c r="J25" s="90"/>
      <c r="K25" s="90"/>
      <c r="L25" s="90"/>
      <c r="M25" s="90"/>
      <c r="N25" s="90"/>
    </row>
    <row r="26" spans="1:14" s="89" customFormat="1" ht="21.75" customHeight="1">
      <c r="A26" s="91" t="str">
        <f>'Change Equity7'!A27</f>
        <v>หมายเหตุประกอบข้อมูลทางการเงินเป็นส่วนหนึ่งของข้อมูลทางการเงินระหว่างกาลนี้</v>
      </c>
      <c r="B26" s="91"/>
      <c r="C26" s="91"/>
      <c r="D26" s="91"/>
      <c r="E26" s="91"/>
      <c r="F26" s="92"/>
      <c r="G26" s="92"/>
      <c r="H26" s="92"/>
      <c r="I26" s="92"/>
      <c r="J26" s="92"/>
      <c r="K26" s="92"/>
      <c r="L26" s="92"/>
      <c r="M26" s="92"/>
      <c r="N26" s="92"/>
    </row>
  </sheetData>
  <mergeCells count="2">
    <mergeCell ref="J6:L6"/>
    <mergeCell ref="F5:N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3E311-A42A-487D-BB6C-87DB0D867599}">
  <dimension ref="A1:K79"/>
  <sheetViews>
    <sheetView zoomScaleNormal="100" zoomScaleSheetLayoutView="100" workbookViewId="0"/>
  </sheetViews>
  <sheetFormatPr defaultColWidth="9.140625" defaultRowHeight="18.75"/>
  <cols>
    <col min="1" max="1" width="1.42578125" style="127" customWidth="1"/>
    <col min="2" max="2" width="33.85546875" style="114" customWidth="1"/>
    <col min="3" max="3" width="7.42578125" style="109" customWidth="1"/>
    <col min="4" max="4" width="0.7109375" style="109" customWidth="1"/>
    <col min="5" max="5" width="10.5703125" style="170" customWidth="1"/>
    <col min="6" max="6" width="0.7109375" style="144" customWidth="1"/>
    <col min="7" max="7" width="10.42578125" style="170" customWidth="1"/>
    <col min="8" max="8" width="0.7109375" style="144" customWidth="1"/>
    <col min="9" max="9" width="11.42578125" style="170" customWidth="1"/>
    <col min="10" max="10" width="0.7109375" style="144" customWidth="1"/>
    <col min="11" max="11" width="11.42578125" style="170" customWidth="1"/>
    <col min="12" max="16384" width="9.140625" style="142"/>
  </cols>
  <sheetData>
    <row r="1" spans="1:11" ht="21.75" customHeight="1">
      <c r="A1" s="83" t="s">
        <v>143</v>
      </c>
      <c r="B1" s="109"/>
      <c r="C1" s="110"/>
    </row>
    <row r="2" spans="1:11" ht="21.75" customHeight="1">
      <c r="A2" s="108" t="s">
        <v>68</v>
      </c>
      <c r="B2" s="109"/>
      <c r="C2" s="110"/>
    </row>
    <row r="3" spans="1:11" ht="21.75" customHeight="1">
      <c r="A3" s="111" t="str">
        <f>'Change Equity8'!A3</f>
        <v>สำหรับรอบระยะเวลาหกเดือนสิ้นสุดวันที่ 30 มิถุนายน พ.ศ. 2567</v>
      </c>
      <c r="B3" s="112"/>
      <c r="C3" s="113"/>
      <c r="D3" s="112"/>
      <c r="E3" s="171"/>
      <c r="F3" s="172"/>
      <c r="G3" s="171"/>
      <c r="H3" s="172"/>
      <c r="I3" s="171"/>
      <c r="J3" s="172"/>
      <c r="K3" s="171"/>
    </row>
    <row r="4" spans="1:11" ht="21.75" customHeight="1">
      <c r="A4" s="108"/>
      <c r="B4" s="109"/>
      <c r="C4" s="110"/>
    </row>
    <row r="5" spans="1:11" ht="21.75" customHeight="1">
      <c r="A5" s="100"/>
      <c r="E5" s="247" t="s">
        <v>89</v>
      </c>
      <c r="F5" s="247"/>
      <c r="G5" s="247"/>
      <c r="I5" s="246" t="s">
        <v>90</v>
      </c>
      <c r="J5" s="246"/>
      <c r="K5" s="246"/>
    </row>
    <row r="6" spans="1:11" ht="21.75" customHeight="1">
      <c r="A6" s="100"/>
      <c r="C6" s="115"/>
      <c r="D6" s="178"/>
      <c r="E6" s="179" t="s">
        <v>112</v>
      </c>
      <c r="F6" s="179"/>
      <c r="G6" s="179" t="s">
        <v>4</v>
      </c>
      <c r="H6" s="180"/>
      <c r="I6" s="179" t="s">
        <v>112</v>
      </c>
      <c r="J6" s="179"/>
      <c r="K6" s="179" t="s">
        <v>4</v>
      </c>
    </row>
    <row r="7" spans="1:11" ht="21.75" customHeight="1">
      <c r="A7" s="100"/>
      <c r="C7" s="212" t="s">
        <v>5</v>
      </c>
      <c r="D7" s="181"/>
      <c r="E7" s="173" t="s">
        <v>6</v>
      </c>
      <c r="F7" s="174"/>
      <c r="G7" s="173" t="s">
        <v>6</v>
      </c>
      <c r="H7" s="182"/>
      <c r="I7" s="173" t="s">
        <v>6</v>
      </c>
      <c r="J7" s="174"/>
      <c r="K7" s="173" t="s">
        <v>6</v>
      </c>
    </row>
    <row r="8" spans="1:11" ht="21.75" customHeight="1">
      <c r="A8" s="88" t="s">
        <v>69</v>
      </c>
      <c r="B8" s="110"/>
      <c r="E8" s="84"/>
      <c r="G8" s="158"/>
      <c r="I8" s="84"/>
      <c r="K8" s="158"/>
    </row>
    <row r="9" spans="1:11" ht="21.75" customHeight="1">
      <c r="A9" s="114" t="s">
        <v>56</v>
      </c>
      <c r="B9" s="110"/>
      <c r="C9" s="110"/>
      <c r="E9" s="84">
        <v>16722238</v>
      </c>
      <c r="G9" s="158">
        <v>8856581</v>
      </c>
      <c r="I9" s="84">
        <v>1542895</v>
      </c>
      <c r="K9" s="158">
        <v>9304193</v>
      </c>
    </row>
    <row r="10" spans="1:11" ht="21.75" customHeight="1">
      <c r="A10" s="100" t="s">
        <v>70</v>
      </c>
      <c r="B10" s="117"/>
      <c r="C10" s="110"/>
      <c r="E10" s="84"/>
      <c r="G10" s="158"/>
      <c r="I10" s="84"/>
      <c r="K10" s="158"/>
    </row>
    <row r="11" spans="1:11" ht="21.75" customHeight="1">
      <c r="A11" s="100"/>
      <c r="B11" s="117" t="s">
        <v>71</v>
      </c>
      <c r="C11" s="110"/>
      <c r="E11" s="84"/>
      <c r="G11" s="158"/>
      <c r="I11" s="84"/>
      <c r="K11" s="158"/>
    </row>
    <row r="12" spans="1:11" ht="21.75" customHeight="1">
      <c r="A12" s="100"/>
      <c r="B12" s="118" t="s">
        <v>72</v>
      </c>
      <c r="C12" s="109" t="s">
        <v>125</v>
      </c>
      <c r="E12" s="84">
        <v>6036860</v>
      </c>
      <c r="G12" s="158">
        <v>5947899</v>
      </c>
      <c r="I12" s="84">
        <v>6034059</v>
      </c>
      <c r="K12" s="158">
        <v>5945106</v>
      </c>
    </row>
    <row r="13" spans="1:11" ht="21.75" customHeight="1">
      <c r="A13" s="100"/>
      <c r="B13" s="118" t="s">
        <v>73</v>
      </c>
      <c r="E13" s="84">
        <v>208319</v>
      </c>
      <c r="G13" s="158">
        <v>203673</v>
      </c>
      <c r="I13" s="84">
        <v>206777</v>
      </c>
      <c r="K13" s="158">
        <v>202136</v>
      </c>
    </row>
    <row r="14" spans="1:11" ht="21.75" customHeight="1">
      <c r="A14" s="100"/>
      <c r="B14" s="228" t="s">
        <v>164</v>
      </c>
      <c r="E14" s="84">
        <v>128644</v>
      </c>
      <c r="G14" s="158">
        <v>88631</v>
      </c>
      <c r="I14" s="84">
        <v>128644</v>
      </c>
      <c r="K14" s="158">
        <v>88631</v>
      </c>
    </row>
    <row r="15" spans="1:11" ht="21.75" customHeight="1">
      <c r="A15" s="100"/>
      <c r="B15" s="118" t="s">
        <v>103</v>
      </c>
      <c r="C15" s="109">
        <v>11</v>
      </c>
      <c r="E15" s="84">
        <v>250561</v>
      </c>
      <c r="G15" s="158">
        <v>1</v>
      </c>
      <c r="I15" s="84">
        <v>250561</v>
      </c>
      <c r="K15" s="158">
        <v>1</v>
      </c>
    </row>
    <row r="16" spans="1:11" ht="21.75" customHeight="1">
      <c r="A16" s="224"/>
      <c r="B16" s="228" t="s">
        <v>152</v>
      </c>
      <c r="C16" s="225">
        <v>8</v>
      </c>
      <c r="D16" s="225"/>
      <c r="E16" s="223">
        <v>288190</v>
      </c>
      <c r="G16" s="158">
        <v>0</v>
      </c>
      <c r="I16" s="223">
        <v>288190</v>
      </c>
      <c r="K16" s="158">
        <v>0</v>
      </c>
    </row>
    <row r="17" spans="1:11" ht="21.75" customHeight="1">
      <c r="A17" s="100"/>
      <c r="B17" s="229" t="s">
        <v>74</v>
      </c>
      <c r="E17" s="84">
        <v>502325</v>
      </c>
      <c r="G17" s="158">
        <v>472146</v>
      </c>
      <c r="I17" s="84">
        <v>502325</v>
      </c>
      <c r="K17" s="158">
        <v>472146</v>
      </c>
    </row>
    <row r="18" spans="1:11" ht="21.75" customHeight="1">
      <c r="A18" s="100"/>
      <c r="B18" s="119" t="s">
        <v>75</v>
      </c>
      <c r="C18" s="110"/>
      <c r="E18" s="223">
        <v>-448134</v>
      </c>
      <c r="G18" s="158">
        <v>-374253</v>
      </c>
      <c r="I18" s="84">
        <v>-2461197</v>
      </c>
      <c r="K18" s="158">
        <v>-491596</v>
      </c>
    </row>
    <row r="19" spans="1:11" ht="21.75" customHeight="1">
      <c r="A19" s="100"/>
      <c r="B19" s="117" t="s">
        <v>76</v>
      </c>
      <c r="C19" s="110"/>
      <c r="E19" s="183">
        <v>1824488</v>
      </c>
      <c r="G19" s="184">
        <v>665184</v>
      </c>
      <c r="I19" s="183">
        <v>376131</v>
      </c>
      <c r="K19" s="184">
        <v>665184</v>
      </c>
    </row>
    <row r="20" spans="1:11" ht="8.1" customHeight="1">
      <c r="A20" s="88"/>
      <c r="B20" s="109"/>
      <c r="E20" s="84"/>
      <c r="G20" s="158"/>
      <c r="I20" s="84"/>
      <c r="K20" s="158"/>
    </row>
    <row r="21" spans="1:11" ht="21.75" customHeight="1">
      <c r="A21" s="100" t="s">
        <v>77</v>
      </c>
      <c r="B21" s="120"/>
      <c r="E21" s="84">
        <f>SUM(E9:E20)</f>
        <v>25513491</v>
      </c>
      <c r="G21" s="158">
        <f>SUM(G9:G20)</f>
        <v>15859862</v>
      </c>
      <c r="I21" s="84">
        <f>SUM(I9:I20)</f>
        <v>6868385</v>
      </c>
      <c r="K21" s="158">
        <f>SUM(K9:K20)</f>
        <v>16185801</v>
      </c>
    </row>
    <row r="22" spans="1:11" ht="21.75" customHeight="1">
      <c r="A22" s="100"/>
      <c r="B22" s="120" t="s">
        <v>78</v>
      </c>
      <c r="E22" s="84"/>
      <c r="G22" s="158"/>
      <c r="I22" s="84"/>
      <c r="K22" s="158"/>
    </row>
    <row r="23" spans="1:11" ht="21.75" customHeight="1">
      <c r="A23" s="100"/>
      <c r="B23" s="209" t="s">
        <v>129</v>
      </c>
      <c r="E23" s="223">
        <v>162540092</v>
      </c>
      <c r="G23" s="158">
        <v>-1753151</v>
      </c>
      <c r="I23" s="223">
        <v>7731180</v>
      </c>
      <c r="K23" s="158">
        <v>-1753151</v>
      </c>
    </row>
    <row r="24" spans="1:11" ht="21.75" customHeight="1">
      <c r="A24" s="224"/>
      <c r="B24" s="233" t="s">
        <v>165</v>
      </c>
      <c r="C24" s="225"/>
      <c r="D24" s="225"/>
      <c r="E24" s="223">
        <v>-3939331</v>
      </c>
      <c r="G24" s="158">
        <v>0</v>
      </c>
      <c r="I24" s="223">
        <v>0</v>
      </c>
      <c r="K24" s="158">
        <v>0</v>
      </c>
    </row>
    <row r="25" spans="1:11" ht="21.75" customHeight="1">
      <c r="A25" s="100"/>
      <c r="B25" s="120" t="s">
        <v>79</v>
      </c>
      <c r="E25" s="84">
        <v>-3123822</v>
      </c>
      <c r="G25" s="158">
        <v>-4206138</v>
      </c>
      <c r="I25" s="84">
        <v>-3123822</v>
      </c>
      <c r="K25" s="158">
        <v>-4206138</v>
      </c>
    </row>
    <row r="26" spans="1:11" ht="21.75" customHeight="1">
      <c r="A26" s="100"/>
      <c r="B26" s="120" t="s">
        <v>80</v>
      </c>
      <c r="E26" s="223">
        <v>16773594</v>
      </c>
      <c r="G26" s="158">
        <v>-97696</v>
      </c>
      <c r="I26" s="84">
        <v>-7974</v>
      </c>
      <c r="K26" s="158">
        <v>-97182</v>
      </c>
    </row>
    <row r="27" spans="1:11" ht="21.75" customHeight="1">
      <c r="A27" s="100"/>
      <c r="B27" s="120" t="s">
        <v>140</v>
      </c>
      <c r="E27" s="84">
        <v>0</v>
      </c>
      <c r="G27" s="158">
        <v>-50000</v>
      </c>
      <c r="I27" s="84">
        <v>0</v>
      </c>
      <c r="K27" s="158">
        <v>-50000</v>
      </c>
    </row>
    <row r="28" spans="1:11" ht="21.75" customHeight="1">
      <c r="A28" s="100"/>
      <c r="B28" s="209" t="s">
        <v>130</v>
      </c>
      <c r="E28" s="84">
        <v>5630723</v>
      </c>
      <c r="G28" s="158">
        <v>10864077</v>
      </c>
      <c r="I28" s="84">
        <v>5809809</v>
      </c>
      <c r="K28" s="158">
        <v>10912877</v>
      </c>
    </row>
    <row r="29" spans="1:11" ht="21.75" customHeight="1">
      <c r="A29" s="224"/>
      <c r="B29" s="231" t="s">
        <v>153</v>
      </c>
      <c r="C29" s="225"/>
      <c r="D29" s="225"/>
      <c r="E29" s="223">
        <v>4239764</v>
      </c>
      <c r="G29" s="158">
        <v>0</v>
      </c>
      <c r="I29" s="223">
        <v>0</v>
      </c>
      <c r="K29" s="158">
        <v>0</v>
      </c>
    </row>
    <row r="30" spans="1:11" ht="21.75" customHeight="1">
      <c r="A30" s="100"/>
      <c r="B30" s="120" t="s">
        <v>81</v>
      </c>
      <c r="E30" s="183">
        <v>-49860</v>
      </c>
      <c r="G30" s="184">
        <v>-140326</v>
      </c>
      <c r="I30" s="183">
        <v>-101666</v>
      </c>
      <c r="K30" s="184">
        <v>-140326</v>
      </c>
    </row>
    <row r="31" spans="1:11" ht="8.1" customHeight="1">
      <c r="A31" s="88"/>
      <c r="B31" s="109"/>
      <c r="E31" s="84"/>
      <c r="G31" s="158"/>
      <c r="I31" s="84"/>
      <c r="K31" s="158"/>
    </row>
    <row r="32" spans="1:11" ht="21.75" customHeight="1">
      <c r="A32" s="110" t="s">
        <v>154</v>
      </c>
      <c r="B32" s="110"/>
      <c r="C32" s="110"/>
      <c r="E32" s="84">
        <f>SUM(E21:E31)</f>
        <v>207584651</v>
      </c>
      <c r="G32" s="158">
        <f>SUM(G21:G31)</f>
        <v>20476628</v>
      </c>
      <c r="I32" s="84">
        <f>SUM(I21:I31)</f>
        <v>17175912</v>
      </c>
      <c r="K32" s="158">
        <f>SUM(K21:K31)</f>
        <v>20851881</v>
      </c>
    </row>
    <row r="33" spans="1:11" ht="21.75" customHeight="1">
      <c r="A33" s="110"/>
      <c r="B33" s="110" t="s">
        <v>141</v>
      </c>
      <c r="C33" s="110"/>
      <c r="E33" s="223">
        <v>432575</v>
      </c>
      <c r="G33" s="158">
        <v>346876</v>
      </c>
      <c r="I33" s="84">
        <v>3440326</v>
      </c>
      <c r="K33" s="158">
        <v>295427</v>
      </c>
    </row>
    <row r="34" spans="1:11" ht="21.75" customHeight="1">
      <c r="A34" s="110"/>
      <c r="B34" s="119" t="s">
        <v>82</v>
      </c>
      <c r="C34" s="110"/>
      <c r="E34" s="84">
        <v>-1791158</v>
      </c>
      <c r="G34" s="158">
        <v>-631749</v>
      </c>
      <c r="I34" s="84">
        <v>-342801</v>
      </c>
      <c r="K34" s="158">
        <v>-631749</v>
      </c>
    </row>
    <row r="35" spans="1:11" ht="21.75" customHeight="1">
      <c r="A35" s="121"/>
      <c r="B35" s="119" t="s">
        <v>83</v>
      </c>
      <c r="C35" s="110"/>
      <c r="E35" s="183">
        <v>-5443153</v>
      </c>
      <c r="G35" s="184">
        <v>-8804495</v>
      </c>
      <c r="I35" s="183">
        <v>-1750594</v>
      </c>
      <c r="K35" s="184">
        <v>-8804495</v>
      </c>
    </row>
    <row r="36" spans="1:11" ht="8.1" customHeight="1">
      <c r="A36" s="88"/>
      <c r="B36" s="109"/>
      <c r="E36" s="84"/>
      <c r="G36" s="158"/>
      <c r="I36" s="84"/>
      <c r="K36" s="158"/>
    </row>
    <row r="37" spans="1:11" ht="21.75" customHeight="1">
      <c r="A37" s="110" t="s">
        <v>155</v>
      </c>
      <c r="B37" s="110"/>
      <c r="C37" s="110"/>
      <c r="E37" s="183">
        <f>SUM(E32:E36)</f>
        <v>200782915</v>
      </c>
      <c r="G37" s="184">
        <f>SUM(G32:G36)</f>
        <v>11387260</v>
      </c>
      <c r="I37" s="183">
        <f>SUM(I32:I36)</f>
        <v>18522843</v>
      </c>
      <c r="K37" s="184">
        <f>SUM(K32:K36)</f>
        <v>11711064</v>
      </c>
    </row>
    <row r="38" spans="1:11" ht="8.1" customHeight="1">
      <c r="A38" s="110"/>
      <c r="B38" s="110"/>
      <c r="C38" s="110"/>
      <c r="E38" s="187"/>
      <c r="G38" s="187"/>
      <c r="I38" s="187"/>
      <c r="K38" s="187"/>
    </row>
    <row r="39" spans="1:11" ht="21.75" customHeight="1">
      <c r="A39" s="122" t="str">
        <f>'Change Equity8'!A26</f>
        <v>หมายเหตุประกอบข้อมูลทางการเงินเป็นส่วนหนึ่งของข้อมูลทางการเงินระหว่างกาลนี้</v>
      </c>
      <c r="B39" s="123"/>
      <c r="C39" s="123"/>
      <c r="D39" s="123"/>
      <c r="E39" s="175"/>
      <c r="F39" s="176"/>
      <c r="G39" s="175"/>
      <c r="H39" s="176"/>
      <c r="I39" s="175"/>
      <c r="J39" s="176"/>
      <c r="K39" s="175"/>
    </row>
    <row r="40" spans="1:11" ht="21.75" customHeight="1">
      <c r="A40" s="83" t="s">
        <v>0</v>
      </c>
      <c r="B40" s="124"/>
      <c r="C40" s="110"/>
    </row>
    <row r="41" spans="1:11" ht="21.75" customHeight="1">
      <c r="A41" s="108" t="s">
        <v>68</v>
      </c>
      <c r="B41" s="124"/>
      <c r="C41" s="110"/>
    </row>
    <row r="42" spans="1:11" ht="21.75" customHeight="1">
      <c r="A42" s="111" t="str">
        <f>A3</f>
        <v>สำหรับรอบระยะเวลาหกเดือนสิ้นสุดวันที่ 30 มิถุนายน พ.ศ. 2567</v>
      </c>
      <c r="B42" s="71"/>
      <c r="C42" s="113"/>
      <c r="D42" s="112"/>
      <c r="E42" s="171"/>
      <c r="F42" s="172"/>
      <c r="G42" s="171"/>
      <c r="H42" s="172"/>
      <c r="I42" s="171"/>
      <c r="J42" s="172"/>
      <c r="K42" s="171"/>
    </row>
    <row r="43" spans="1:11" ht="21.75" customHeight="1">
      <c r="A43" s="117"/>
      <c r="B43" s="109"/>
      <c r="C43" s="110"/>
    </row>
    <row r="44" spans="1:11" ht="21.75" customHeight="1">
      <c r="A44" s="100"/>
      <c r="E44" s="247" t="s">
        <v>89</v>
      </c>
      <c r="F44" s="247"/>
      <c r="G44" s="247"/>
      <c r="I44" s="246" t="s">
        <v>90</v>
      </c>
      <c r="J44" s="246"/>
      <c r="K44" s="246"/>
    </row>
    <row r="45" spans="1:11" ht="21.75" customHeight="1">
      <c r="A45" s="100"/>
      <c r="C45" s="115"/>
      <c r="D45" s="178"/>
      <c r="E45" s="179" t="s">
        <v>112</v>
      </c>
      <c r="F45" s="179"/>
      <c r="G45" s="179" t="s">
        <v>4</v>
      </c>
      <c r="H45" s="180"/>
      <c r="I45" s="179" t="s">
        <v>112</v>
      </c>
      <c r="J45" s="179"/>
      <c r="K45" s="179" t="s">
        <v>4</v>
      </c>
    </row>
    <row r="46" spans="1:11" ht="21.75" customHeight="1">
      <c r="A46" s="100"/>
      <c r="C46" s="116" t="s">
        <v>5</v>
      </c>
      <c r="D46" s="181"/>
      <c r="E46" s="173" t="s">
        <v>6</v>
      </c>
      <c r="F46" s="174"/>
      <c r="G46" s="173" t="s">
        <v>6</v>
      </c>
      <c r="H46" s="182"/>
      <c r="I46" s="173" t="s">
        <v>6</v>
      </c>
      <c r="J46" s="174"/>
      <c r="K46" s="173" t="s">
        <v>6</v>
      </c>
    </row>
    <row r="47" spans="1:11" ht="21.75" customHeight="1">
      <c r="A47" s="121" t="s">
        <v>84</v>
      </c>
      <c r="B47" s="110"/>
      <c r="C47" s="110"/>
      <c r="E47" s="84"/>
      <c r="G47" s="158"/>
      <c r="I47" s="84"/>
      <c r="K47" s="158"/>
    </row>
    <row r="48" spans="1:11" ht="21.75" customHeight="1">
      <c r="A48" s="226" t="s">
        <v>113</v>
      </c>
      <c r="B48" s="226"/>
      <c r="C48" s="232">
        <v>7</v>
      </c>
      <c r="D48" s="225"/>
      <c r="E48" s="218">
        <v>20000000</v>
      </c>
      <c r="G48" s="187">
        <v>0</v>
      </c>
      <c r="I48" s="218">
        <v>20000000</v>
      </c>
      <c r="J48" s="170"/>
      <c r="K48" s="187">
        <v>0</v>
      </c>
    </row>
    <row r="49" spans="1:11" ht="21.75" customHeight="1">
      <c r="A49" s="110" t="s">
        <v>105</v>
      </c>
      <c r="B49" s="110"/>
      <c r="C49" s="225">
        <v>11</v>
      </c>
      <c r="E49" s="84">
        <v>-765527</v>
      </c>
      <c r="G49" s="158">
        <v>-1286197</v>
      </c>
      <c r="I49" s="84">
        <v>-765527</v>
      </c>
      <c r="J49" s="170"/>
      <c r="K49" s="158">
        <v>-1286197</v>
      </c>
    </row>
    <row r="50" spans="1:11" ht="21.75" customHeight="1">
      <c r="A50" s="110" t="s">
        <v>85</v>
      </c>
      <c r="B50" s="110"/>
      <c r="C50" s="110"/>
      <c r="E50" s="84">
        <v>-7460</v>
      </c>
      <c r="G50" s="158">
        <v>-7700</v>
      </c>
      <c r="I50" s="84">
        <v>-7460</v>
      </c>
      <c r="J50" s="170"/>
      <c r="K50" s="158">
        <v>-7700</v>
      </c>
    </row>
    <row r="51" spans="1:11" ht="21.75" customHeight="1">
      <c r="A51" s="110" t="s">
        <v>104</v>
      </c>
      <c r="B51" s="110"/>
      <c r="C51" s="132">
        <v>18.3</v>
      </c>
      <c r="E51" s="218">
        <v>0</v>
      </c>
      <c r="F51" s="221"/>
      <c r="G51" s="187">
        <v>0</v>
      </c>
      <c r="H51" s="221"/>
      <c r="I51" s="218">
        <v>-48600000</v>
      </c>
      <c r="J51" s="222"/>
      <c r="K51" s="187">
        <v>-10000000</v>
      </c>
    </row>
    <row r="52" spans="1:11" ht="21.75" customHeight="1">
      <c r="A52" s="226" t="s">
        <v>156</v>
      </c>
      <c r="B52" s="226"/>
      <c r="C52" s="230">
        <v>18.3</v>
      </c>
      <c r="D52" s="225"/>
      <c r="E52" s="219">
        <v>0</v>
      </c>
      <c r="G52" s="220">
        <v>0</v>
      </c>
      <c r="I52" s="219">
        <v>218600000</v>
      </c>
      <c r="J52" s="170"/>
      <c r="K52" s="220">
        <v>0</v>
      </c>
    </row>
    <row r="53" spans="1:11" ht="8.1" customHeight="1">
      <c r="A53" s="121"/>
      <c r="B53" s="110"/>
      <c r="C53" s="110"/>
      <c r="E53" s="84"/>
      <c r="G53" s="158"/>
      <c r="I53" s="84"/>
      <c r="K53" s="158"/>
    </row>
    <row r="54" spans="1:11" ht="21.75" customHeight="1">
      <c r="A54" s="110" t="s">
        <v>157</v>
      </c>
      <c r="B54" s="110"/>
      <c r="C54" s="110"/>
      <c r="E54" s="183">
        <f>SUM(E48:E53)</f>
        <v>19227013</v>
      </c>
      <c r="G54" s="184">
        <f>SUM(G48:G53)</f>
        <v>-1293897</v>
      </c>
      <c r="I54" s="183">
        <f>SUM(I48:I53)</f>
        <v>189227013</v>
      </c>
      <c r="K54" s="184">
        <f>SUM(K48:K53)</f>
        <v>-11293897</v>
      </c>
    </row>
    <row r="55" spans="1:11" ht="21.75" customHeight="1">
      <c r="A55" s="110"/>
      <c r="B55" s="110"/>
      <c r="C55" s="110"/>
      <c r="E55" s="84"/>
      <c r="G55" s="158"/>
      <c r="I55" s="84"/>
      <c r="K55" s="158"/>
    </row>
    <row r="56" spans="1:11" ht="21.75" customHeight="1">
      <c r="A56" s="121" t="s">
        <v>86</v>
      </c>
      <c r="B56" s="110"/>
      <c r="C56" s="110"/>
      <c r="E56" s="84"/>
      <c r="G56" s="158"/>
      <c r="I56" s="84"/>
      <c r="K56" s="158"/>
    </row>
    <row r="57" spans="1:11" ht="21.75" customHeight="1">
      <c r="A57" s="110" t="s">
        <v>120</v>
      </c>
      <c r="B57" s="110"/>
      <c r="C57" s="132">
        <v>15.1</v>
      </c>
      <c r="E57" s="84">
        <v>100000000</v>
      </c>
      <c r="G57" s="158">
        <v>0</v>
      </c>
      <c r="I57" s="84">
        <v>0</v>
      </c>
      <c r="K57" s="158">
        <v>0</v>
      </c>
    </row>
    <row r="58" spans="1:11" ht="21.75" customHeight="1">
      <c r="A58" s="226" t="s">
        <v>158</v>
      </c>
      <c r="B58" s="226"/>
      <c r="C58" s="230"/>
      <c r="D58" s="225"/>
      <c r="E58" s="223"/>
      <c r="G58" s="158"/>
      <c r="I58" s="223"/>
      <c r="K58" s="158"/>
    </row>
    <row r="59" spans="1:11" ht="21.75" customHeight="1">
      <c r="A59" s="226"/>
      <c r="B59" s="226" t="s">
        <v>109</v>
      </c>
      <c r="C59" s="230">
        <v>15.1</v>
      </c>
      <c r="D59" s="225"/>
      <c r="E59" s="223">
        <v>-100000000</v>
      </c>
      <c r="G59" s="158">
        <v>0</v>
      </c>
      <c r="I59" s="223">
        <v>0</v>
      </c>
      <c r="K59" s="158">
        <v>0</v>
      </c>
    </row>
    <row r="60" spans="1:11" ht="21.75" customHeight="1">
      <c r="A60" s="110" t="s">
        <v>108</v>
      </c>
      <c r="B60" s="110"/>
      <c r="C60" s="110"/>
      <c r="E60" s="84"/>
      <c r="G60" s="158"/>
      <c r="I60" s="84"/>
      <c r="K60" s="158"/>
    </row>
    <row r="61" spans="1:11" ht="21.75" customHeight="1">
      <c r="A61" s="142"/>
      <c r="B61" s="110" t="s">
        <v>109</v>
      </c>
      <c r="C61" s="132">
        <v>15.2</v>
      </c>
      <c r="E61" s="84">
        <v>-3895989</v>
      </c>
      <c r="G61" s="158">
        <v>-3673777</v>
      </c>
      <c r="I61" s="223">
        <v>-3895989</v>
      </c>
      <c r="K61" s="158">
        <v>-3673777</v>
      </c>
    </row>
    <row r="62" spans="1:11" ht="21.75" customHeight="1">
      <c r="A62" s="110" t="s">
        <v>106</v>
      </c>
      <c r="B62" s="110"/>
      <c r="E62" s="218">
        <v>-642391</v>
      </c>
      <c r="G62" s="187">
        <v>-567077</v>
      </c>
      <c r="I62" s="218">
        <v>-642391</v>
      </c>
      <c r="K62" s="187">
        <v>-567077</v>
      </c>
    </row>
    <row r="63" spans="1:11" ht="21.75" customHeight="1">
      <c r="A63" s="110" t="s">
        <v>142</v>
      </c>
      <c r="B63" s="110"/>
      <c r="E63" s="219">
        <v>0</v>
      </c>
      <c r="G63" s="220">
        <v>120000000</v>
      </c>
      <c r="I63" s="219">
        <v>0</v>
      </c>
      <c r="K63" s="220">
        <v>120000000</v>
      </c>
    </row>
    <row r="64" spans="1:11" ht="8.1" customHeight="1">
      <c r="A64" s="110"/>
      <c r="B64" s="110"/>
      <c r="C64" s="110"/>
      <c r="E64" s="84"/>
      <c r="G64" s="158"/>
      <c r="I64" s="84"/>
      <c r="K64" s="158"/>
    </row>
    <row r="65" spans="1:11" ht="21.75" customHeight="1">
      <c r="A65" s="110" t="s">
        <v>121</v>
      </c>
      <c r="B65" s="110"/>
      <c r="C65" s="110"/>
      <c r="E65" s="183">
        <f>SUM(E57:E63)</f>
        <v>-4538380</v>
      </c>
      <c r="G65" s="184">
        <f>SUM(G57:G63)</f>
        <v>115759146</v>
      </c>
      <c r="I65" s="183">
        <f>SUM(I57:I63)</f>
        <v>-4538380</v>
      </c>
      <c r="K65" s="184">
        <f>SUM(K57:K63)</f>
        <v>115759146</v>
      </c>
    </row>
    <row r="66" spans="1:11" ht="21.75" customHeight="1">
      <c r="A66" s="121"/>
      <c r="B66" s="110"/>
      <c r="C66" s="110"/>
      <c r="E66" s="84"/>
      <c r="G66" s="158"/>
      <c r="I66" s="84"/>
      <c r="K66" s="158"/>
    </row>
    <row r="67" spans="1:11" ht="21.75" customHeight="1">
      <c r="A67" s="121" t="s">
        <v>159</v>
      </c>
      <c r="B67" s="110"/>
      <c r="C67" s="110"/>
      <c r="E67" s="84">
        <f>E37+E54+E65</f>
        <v>215471548</v>
      </c>
      <c r="G67" s="158">
        <f>G37+G54+G65</f>
        <v>125852509</v>
      </c>
      <c r="I67" s="84">
        <f>I37+I54+I65</f>
        <v>203211476</v>
      </c>
      <c r="K67" s="158">
        <f>K37+K54+K65</f>
        <v>116176313</v>
      </c>
    </row>
    <row r="68" spans="1:11" ht="21.75" customHeight="1">
      <c r="A68" s="110" t="s">
        <v>122</v>
      </c>
      <c r="B68" s="110"/>
      <c r="C68" s="110"/>
      <c r="E68" s="183">
        <v>114737832</v>
      </c>
      <c r="G68" s="184">
        <v>181998848</v>
      </c>
      <c r="I68" s="183">
        <v>97710822</v>
      </c>
      <c r="K68" s="184">
        <v>162138950</v>
      </c>
    </row>
    <row r="69" spans="1:11" ht="8.1" customHeight="1">
      <c r="A69" s="110"/>
      <c r="B69" s="110"/>
      <c r="C69" s="110"/>
      <c r="E69" s="84"/>
      <c r="G69" s="158"/>
      <c r="I69" s="84"/>
      <c r="K69" s="158"/>
    </row>
    <row r="70" spans="1:11" ht="21.75" customHeight="1" thickBot="1">
      <c r="A70" s="121" t="s">
        <v>123</v>
      </c>
      <c r="B70" s="110"/>
      <c r="C70" s="110"/>
      <c r="E70" s="185">
        <f>SUM(E67:E69)</f>
        <v>330209380</v>
      </c>
      <c r="G70" s="186">
        <f>SUM(G67:G69)</f>
        <v>307851357</v>
      </c>
      <c r="I70" s="185">
        <f>SUM(I67:I69)</f>
        <v>300922298</v>
      </c>
      <c r="K70" s="186">
        <f>SUM(K67:K69)</f>
        <v>278315263</v>
      </c>
    </row>
    <row r="71" spans="1:11" ht="21.75" customHeight="1" thickTop="1">
      <c r="A71" s="121"/>
      <c r="B71" s="110"/>
      <c r="C71" s="110"/>
      <c r="E71" s="84"/>
      <c r="G71" s="158"/>
      <c r="I71" s="84"/>
      <c r="K71" s="158"/>
    </row>
    <row r="72" spans="1:11" ht="21.75" customHeight="1">
      <c r="A72" s="121" t="s">
        <v>87</v>
      </c>
      <c r="B72" s="110"/>
      <c r="C72" s="110"/>
      <c r="E72" s="125"/>
      <c r="G72" s="177"/>
      <c r="I72" s="125"/>
      <c r="K72" s="177"/>
    </row>
    <row r="73" spans="1:11" ht="8.1" customHeight="1">
      <c r="A73" s="110"/>
      <c r="B73" s="110"/>
      <c r="C73" s="110"/>
      <c r="E73" s="78"/>
      <c r="G73" s="156"/>
      <c r="I73" s="78"/>
      <c r="K73" s="156"/>
    </row>
    <row r="74" spans="1:11" ht="21.75" customHeight="1">
      <c r="A74" s="110" t="s">
        <v>124</v>
      </c>
      <c r="B74" s="110"/>
      <c r="C74" s="110"/>
      <c r="E74" s="78"/>
      <c r="G74" s="156"/>
      <c r="I74" s="78"/>
      <c r="K74" s="156"/>
    </row>
    <row r="75" spans="1:11" ht="8.1" customHeight="1">
      <c r="A75" s="110"/>
      <c r="B75" s="110"/>
      <c r="C75" s="110"/>
      <c r="E75" s="78"/>
      <c r="G75" s="156"/>
      <c r="I75" s="78"/>
      <c r="K75" s="156"/>
    </row>
    <row r="76" spans="1:11" ht="21.75" customHeight="1">
      <c r="A76" s="114" t="s">
        <v>88</v>
      </c>
      <c r="B76" s="110" t="s">
        <v>107</v>
      </c>
      <c r="C76" s="144">
        <v>13</v>
      </c>
      <c r="E76" s="84">
        <v>0</v>
      </c>
      <c r="G76" s="158">
        <v>317523</v>
      </c>
      <c r="I76" s="84">
        <v>0</v>
      </c>
      <c r="K76" s="158">
        <v>317523</v>
      </c>
    </row>
    <row r="77" spans="1:11" ht="21.75" customHeight="1">
      <c r="A77" s="227" t="s">
        <v>88</v>
      </c>
      <c r="B77" s="226" t="s">
        <v>160</v>
      </c>
      <c r="C77" s="144">
        <v>12</v>
      </c>
      <c r="D77" s="225"/>
      <c r="E77" s="223">
        <v>965000</v>
      </c>
      <c r="G77" s="158">
        <v>0</v>
      </c>
      <c r="I77" s="223">
        <v>965000</v>
      </c>
      <c r="K77" s="158">
        <v>0</v>
      </c>
    </row>
    <row r="78" spans="1:11" ht="12.75" customHeight="1">
      <c r="A78" s="114"/>
      <c r="B78" s="110"/>
      <c r="C78" s="110"/>
      <c r="E78" s="156"/>
      <c r="G78" s="156"/>
      <c r="I78" s="156"/>
      <c r="K78" s="156"/>
    </row>
    <row r="79" spans="1:11" ht="21.75" customHeight="1">
      <c r="A79" s="126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79" s="123"/>
      <c r="C79" s="123"/>
      <c r="D79" s="123"/>
      <c r="E79" s="175"/>
      <c r="F79" s="176"/>
      <c r="G79" s="175"/>
      <c r="H79" s="176"/>
      <c r="I79" s="175"/>
      <c r="J79" s="176"/>
      <c r="K79" s="175"/>
    </row>
  </sheetData>
  <mergeCells count="4">
    <mergeCell ref="I5:K5"/>
    <mergeCell ref="I44:K44"/>
    <mergeCell ref="E5:G5"/>
    <mergeCell ref="E44:G4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  <ignoredErrors>
    <ignoredError sqref="F5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(6M)</vt:lpstr>
      <vt:lpstr>Change Equity7</vt:lpstr>
      <vt:lpstr>Change Equity8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Yaowalak Chittasopee (TH)</cp:lastModifiedBy>
  <cp:lastPrinted>2024-08-14T07:01:37Z</cp:lastPrinted>
  <dcterms:created xsi:type="dcterms:W3CDTF">2022-12-19T08:14:38Z</dcterms:created>
  <dcterms:modified xsi:type="dcterms:W3CDTF">2024-08-14T07:22:46Z</dcterms:modified>
</cp:coreProperties>
</file>