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JuneQ2'24 (TKC)_ (NPD-14)\"/>
    </mc:Choice>
  </mc:AlternateContent>
  <xr:revisionPtr revIDLastSave="0" documentId="13_ncr:1_{4C3A7909-B92C-4FBE-A20E-46A602C18AD2}" xr6:coauthVersionLast="47" xr6:coauthVersionMax="47" xr10:uidLastSave="{00000000-0000-0000-0000-000000000000}"/>
  <bookViews>
    <workbookView xWindow="-120" yWindow="-120" windowWidth="21840" windowHeight="13020" tabRatio="866" activeTab="5" xr2:uid="{EA1C1932-0FC9-43C7-AF6D-B8BD1A9F42AA}"/>
  </bookViews>
  <sheets>
    <sheet name="ENG_ASSETS 2-5" sheetId="9" r:id="rId1"/>
    <sheet name="ENG-PL 6-7 (3m)" sheetId="16" r:id="rId2"/>
    <sheet name="ENG-PL 8-9 (6m)" sheetId="17" r:id="rId3"/>
    <sheet name="ENG-Conso 10" sheetId="18" r:id="rId4"/>
    <sheet name="ENG-Company 11" sheetId="19" r:id="rId5"/>
    <sheet name="ENG-CASH FLOWS 12-14" sheetId="20" r:id="rId6"/>
  </sheets>
  <definedNames>
    <definedName name="\" localSheetId="0" hidden="1">#REF!</definedName>
    <definedName name="\" hidden="1">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PIS" hidden="1">#REF!</definedName>
    <definedName name="__123Graph_X" hidden="1">#REF!</definedName>
    <definedName name="__123Graph_XPIS" hidden="1">#REF!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#REF!</definedName>
    <definedName name="_1_0_S" hidden="1">#REF!</definedName>
    <definedName name="_1102" hidden="1">#REF!</definedName>
    <definedName name="_1S" hidden="1">#REF!</definedName>
    <definedName name="_2__123Graph_ATEILM_RKTE2" hidden="1">#REF!</definedName>
    <definedName name="_2_0_S" hidden="1">#REF!</definedName>
    <definedName name="_2S" hidden="1">#REF!</definedName>
    <definedName name="_3__123Graph_XTEILM_RKTE2" hidden="1">#REF!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ke77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18" l="1"/>
  <c r="P20" i="18"/>
  <c r="J18" i="17"/>
  <c r="H18" i="17"/>
  <c r="F18" i="17"/>
  <c r="D18" i="17"/>
  <c r="J18" i="16"/>
  <c r="H18" i="16"/>
  <c r="F18" i="16"/>
  <c r="D18" i="16"/>
  <c r="A51" i="16" l="1"/>
  <c r="D134" i="20"/>
  <c r="J112" i="20"/>
  <c r="H112" i="20"/>
  <c r="F112" i="20"/>
  <c r="D112" i="20"/>
  <c r="R21" i="18"/>
  <c r="P21" i="18"/>
  <c r="R30" i="18"/>
  <c r="D186" i="9"/>
  <c r="F186" i="9"/>
  <c r="H186" i="9"/>
  <c r="J186" i="9"/>
  <c r="T28" i="18" l="1"/>
  <c r="P30" i="18"/>
  <c r="H50" i="20"/>
  <c r="L23" i="19" l="1"/>
  <c r="L22" i="19"/>
  <c r="L15" i="19"/>
  <c r="L14" i="19"/>
  <c r="L12" i="19"/>
  <c r="P16" i="18"/>
  <c r="T16" i="18" s="1"/>
  <c r="L17" i="19" l="1"/>
  <c r="T30" i="18"/>
  <c r="R26" i="18"/>
  <c r="J26" i="18"/>
  <c r="H26" i="18"/>
  <c r="F26" i="18"/>
  <c r="D26" i="18"/>
  <c r="F20" i="19"/>
  <c r="F26" i="19" s="1"/>
  <c r="D20" i="19"/>
  <c r="H20" i="19"/>
  <c r="H26" i="19" s="1"/>
  <c r="J20" i="19"/>
  <c r="D17" i="19"/>
  <c r="F17" i="19"/>
  <c r="H17" i="19"/>
  <c r="J17" i="19"/>
  <c r="D26" i="19" l="1"/>
  <c r="L20" i="19"/>
  <c r="P26" i="18"/>
  <c r="T26" i="18" s="1"/>
  <c r="F96" i="20" l="1"/>
  <c r="J96" i="20" l="1"/>
  <c r="J155" i="20" l="1"/>
  <c r="J50" i="20"/>
  <c r="J54" i="20" s="1"/>
  <c r="F155" i="20"/>
  <c r="F50" i="20"/>
  <c r="F54" i="20" s="1"/>
  <c r="P29" i="18"/>
  <c r="T29" i="18" s="1"/>
  <c r="T32" i="18" s="1"/>
  <c r="R32" i="18"/>
  <c r="N32" i="18"/>
  <c r="L32" i="18"/>
  <c r="J32" i="18"/>
  <c r="H32" i="18"/>
  <c r="F32" i="18"/>
  <c r="D32" i="18"/>
  <c r="J74" i="17"/>
  <c r="J67" i="17"/>
  <c r="J28" i="17"/>
  <c r="J31" i="17" s="1"/>
  <c r="J37" i="17" s="1"/>
  <c r="F74" i="17"/>
  <c r="F67" i="17"/>
  <c r="F28" i="17"/>
  <c r="F31" i="17" s="1"/>
  <c r="F37" i="17" s="1"/>
  <c r="J74" i="16"/>
  <c r="J67" i="16"/>
  <c r="J28" i="16"/>
  <c r="J31" i="16" s="1"/>
  <c r="J37" i="16" s="1"/>
  <c r="F74" i="16"/>
  <c r="F67" i="16"/>
  <c r="F28" i="16"/>
  <c r="F31" i="16" s="1"/>
  <c r="F37" i="16" s="1"/>
  <c r="F134" i="20" l="1"/>
  <c r="J134" i="20"/>
  <c r="P32" i="18"/>
  <c r="H155" i="20"/>
  <c r="D155" i="20"/>
  <c r="H96" i="20"/>
  <c r="D96" i="20"/>
  <c r="H54" i="20"/>
  <c r="D50" i="20"/>
  <c r="D54" i="20" s="1"/>
  <c r="R23" i="18"/>
  <c r="N23" i="18"/>
  <c r="L23" i="18"/>
  <c r="J23" i="18"/>
  <c r="H23" i="18"/>
  <c r="F23" i="18"/>
  <c r="D23" i="18"/>
  <c r="T21" i="18"/>
  <c r="T20" i="18"/>
  <c r="P19" i="18"/>
  <c r="T19" i="18" s="1"/>
  <c r="D74" i="17"/>
  <c r="D67" i="17"/>
  <c r="A53" i="17"/>
  <c r="H28" i="17"/>
  <c r="H31" i="17" s="1"/>
  <c r="D28" i="17"/>
  <c r="D31" i="17" s="1"/>
  <c r="D37" i="17" s="1"/>
  <c r="H74" i="16"/>
  <c r="D74" i="16"/>
  <c r="H67" i="16"/>
  <c r="D67" i="16"/>
  <c r="A53" i="16"/>
  <c r="A100" i="16"/>
  <c r="A50" i="17" s="1"/>
  <c r="A101" i="17" s="1"/>
  <c r="H28" i="16"/>
  <c r="H31" i="16" s="1"/>
  <c r="H37" i="16" s="1"/>
  <c r="D28" i="16"/>
  <c r="D31" i="16" s="1"/>
  <c r="D37" i="16" s="1"/>
  <c r="H67" i="17" l="1"/>
  <c r="H37" i="17"/>
  <c r="T23" i="18"/>
  <c r="P23" i="18"/>
  <c r="H134" i="20"/>
  <c r="A1" i="17"/>
  <c r="A51" i="17" s="1"/>
  <c r="A1" i="18" s="1"/>
  <c r="A1" i="19" s="1"/>
  <c r="A1" i="20" s="1"/>
  <c r="A40" i="18"/>
  <c r="D33" i="9"/>
  <c r="H74" i="17" l="1"/>
  <c r="A34" i="19"/>
  <c r="A57" i="20" s="1"/>
  <c r="A116" i="20" s="1"/>
  <c r="A172" i="20" s="1"/>
  <c r="A117" i="20"/>
  <c r="A58" i="20"/>
  <c r="L24" i="19" l="1"/>
  <c r="L26" i="19" s="1"/>
  <c r="J26" i="19"/>
  <c r="F189" i="9"/>
  <c r="J189" i="9"/>
  <c r="H189" i="9"/>
  <c r="D189" i="9"/>
  <c r="D132" i="9" l="1"/>
  <c r="F132" i="9"/>
  <c r="H132" i="9"/>
  <c r="J132" i="9"/>
  <c r="F33" i="9" l="1"/>
  <c r="D145" i="9"/>
  <c r="F145" i="9"/>
  <c r="H145" i="9"/>
  <c r="J145" i="9"/>
  <c r="A153" i="9"/>
  <c r="F147" i="9" l="1"/>
  <c r="F191" i="9" s="1"/>
  <c r="H147" i="9"/>
  <c r="H191" i="9" s="1"/>
  <c r="J147" i="9"/>
  <c r="J191" i="9" s="1"/>
  <c r="D147" i="9"/>
  <c r="D191" i="9" s="1"/>
  <c r="J85" i="9" l="1"/>
  <c r="H85" i="9"/>
  <c r="F85" i="9"/>
  <c r="D85" i="9"/>
  <c r="J33" i="9"/>
  <c r="H33" i="9"/>
  <c r="F87" i="9" l="1"/>
  <c r="J87" i="9"/>
  <c r="H87" i="9"/>
  <c r="D87" i="9"/>
</calcChain>
</file>

<file path=xl/sharedStrings.xml><?xml version="1.0" encoding="utf-8"?>
<sst xmlns="http://schemas.openxmlformats.org/spreadsheetml/2006/main" count="621" uniqueCount="275">
  <si>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</si>
  <si>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</si>
  <si>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</si>
  <si>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</si>
  <si>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</si>
  <si>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</si>
  <si>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</si>
  <si>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</si>
  <si>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</si>
  <si>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</si>
  <si>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</si>
  <si>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</si>
  <si>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</si>
  <si>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</si>
  <si>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</si>
  <si>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Contract assets due within a year</t>
  </si>
  <si>
    <t>Inventories</t>
  </si>
  <si>
    <t>Other current assets</t>
  </si>
  <si>
    <t>Total current assets</t>
  </si>
  <si>
    <t>Non-current assets</t>
  </si>
  <si>
    <t>Cost to fulfill a contract</t>
  </si>
  <si>
    <t>Contract assets due over a year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</si>
  <si>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</si>
  <si>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</si>
  <si>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</si>
  <si>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</si>
  <si>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</si>
  <si>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</si>
  <si>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</si>
  <si>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</si>
  <si>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</si>
  <si>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</si>
  <si>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</si>
  <si>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</si>
  <si>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</si>
  <si>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Current portion of lease liabilities</t>
  </si>
  <si>
    <t xml:space="preserve">Contract liabilities due to </t>
  </si>
  <si>
    <t xml:space="preserve">   recognise revenue within a year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</si>
  <si>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</si>
  <si>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</si>
  <si>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</si>
  <si>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</si>
  <si>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</si>
  <si>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 xml:space="preserve">   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</si>
  <si>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</si>
  <si>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</si>
  <si>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</si>
  <si>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</si>
  <si>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</si>
  <si>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</si>
  <si>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</si>
  <si>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</si>
  <si>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</si>
  <si>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    at par value of Baht 1 each</t>
  </si>
  <si>
    <t xml:space="preserve">   Issued and fully paid-up share capital</t>
  </si>
  <si>
    <t xml:space="preserve">         fully paid-up of Baht 1 each</t>
  </si>
  <si>
    <t>Retained earnings</t>
  </si>
  <si>
    <t>Other component of equity</t>
  </si>
  <si>
    <t>Equity attributable to owners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</si>
  <si>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</si>
  <si>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</si>
  <si>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</si>
  <si>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</si>
  <si>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</si>
  <si>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</si>
  <si>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</si>
  <si>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</si>
  <si>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 xml:space="preserve">Other income </t>
  </si>
  <si>
    <t>Selling expenses</t>
  </si>
  <si>
    <t>Administrative expenses</t>
  </si>
  <si>
    <t>Finance costs</t>
  </si>
  <si>
    <t xml:space="preserve">Profit before income tax </t>
  </si>
  <si>
    <t>Income tax</t>
  </si>
  <si>
    <t>Profit for the period</t>
  </si>
  <si>
    <t xml:space="preserve">   for the period, net of tax</t>
  </si>
  <si>
    <t xml:space="preserve">Total comprehensive income </t>
  </si>
  <si>
    <t>Note</t>
  </si>
  <si>
    <t>Profit attributable to:</t>
  </si>
  <si>
    <t>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</si>
  <si>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</si>
  <si>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</si>
  <si>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</si>
  <si>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</si>
  <si>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</si>
  <si>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</si>
  <si>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Total</t>
  </si>
  <si>
    <t>Non-</t>
  </si>
  <si>
    <t>paid-up</t>
  </si>
  <si>
    <t>owners of</t>
  </si>
  <si>
    <t>controlling</t>
  </si>
  <si>
    <t>share capital</t>
  </si>
  <si>
    <t>reserve</t>
  </si>
  <si>
    <t>Unappropriated</t>
  </si>
  <si>
    <t>interests</t>
  </si>
  <si>
    <t>the parent</t>
  </si>
  <si>
    <t>equity</t>
  </si>
  <si>
    <t xml:space="preserve">Non-controlling interests acquired </t>
  </si>
  <si>
    <t xml:space="preserve">   addition investment in subsidiary</t>
  </si>
  <si>
    <t>Total comprehensive income for the period</t>
  </si>
  <si>
    <t>Legal reserve</t>
  </si>
  <si>
    <t>Separate financial information (Unaudited)</t>
  </si>
  <si>
    <t>Appropriated -</t>
  </si>
  <si>
    <t>Statement of Cash Flows</t>
  </si>
  <si>
    <t>Cash flows from operating activities</t>
  </si>
  <si>
    <t>Profit before income tax</t>
  </si>
  <si>
    <t xml:space="preserve">   Depreciation of plant and equipment</t>
  </si>
  <si>
    <t xml:space="preserve">   Amortisation of intangible assets </t>
  </si>
  <si>
    <t xml:space="preserve">   Additions of provisions</t>
  </si>
  <si>
    <t xml:space="preserve">   Reversal of provisions</t>
  </si>
  <si>
    <t xml:space="preserve">   Interest income</t>
  </si>
  <si>
    <t xml:space="preserve">   Finance costs</t>
  </si>
  <si>
    <t xml:space="preserve">   Employee benefit obligations</t>
  </si>
  <si>
    <t>Changes in operating assets and liabilities :</t>
  </si>
  <si>
    <t xml:space="preserve">   Trade and other receivables</t>
  </si>
  <si>
    <t xml:space="preserve">   Inventories</t>
  </si>
  <si>
    <t xml:space="preserve">   Other current assets</t>
  </si>
  <si>
    <t xml:space="preserve">   Cost to fulfill a contract</t>
  </si>
  <si>
    <t xml:space="preserve">   Other non-current assets </t>
  </si>
  <si>
    <t xml:space="preserve">   Provisions paid</t>
  </si>
  <si>
    <t xml:space="preserve">   Other current liabilities</t>
  </si>
  <si>
    <t xml:space="preserve">   Employee benefit obligations paid</t>
  </si>
  <si>
    <t xml:space="preserve">   Interest paid</t>
  </si>
  <si>
    <t xml:space="preserve">   Income tax paid</t>
  </si>
  <si>
    <t>Net cash used in operating activities</t>
  </si>
  <si>
    <t>Cash flows from investing activities</t>
  </si>
  <si>
    <t>Cash flows from financing activities</t>
  </si>
  <si>
    <t>Non-cash transactions:</t>
  </si>
  <si>
    <t>Cash and cash equivalents presented in the statement of cash flows are comprised as follows:</t>
  </si>
  <si>
    <t>Bank overdrafts</t>
  </si>
  <si>
    <t>2023</t>
  </si>
  <si>
    <t>Fixed deposits pledged as collateral</t>
  </si>
  <si>
    <t>Short-term loans to subsidiaries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</si>
  <si>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</si>
  <si>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</si>
  <si>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</si>
  <si>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t xml:space="preserve">   at amortised cost due over a year</t>
  </si>
  <si>
    <t xml:space="preserve">  - Non-controlling interests</t>
  </si>
  <si>
    <t xml:space="preserve">  - Parent</t>
  </si>
  <si>
    <t>Opening balance at 1 January 2023</t>
  </si>
  <si>
    <t>Changes in equity for period 2023</t>
  </si>
  <si>
    <t>Share of loss from joint ventures</t>
  </si>
  <si>
    <t xml:space="preserve">   Gain on subsidiary acquisition</t>
  </si>
  <si>
    <t>Lease receivables due within a year</t>
  </si>
  <si>
    <t>Lease receivables due over a year</t>
  </si>
  <si>
    <t xml:space="preserve">   Share of loss from joint ventures</t>
  </si>
  <si>
    <t xml:space="preserve">Investment in debt securities measured </t>
  </si>
  <si>
    <t xml:space="preserve">Short-term borrowings from </t>
  </si>
  <si>
    <t xml:space="preserve">   related parties</t>
  </si>
  <si>
    <t>Long-term loans to</t>
  </si>
  <si>
    <t xml:space="preserve">   a subsidiary due within a year</t>
  </si>
  <si>
    <t xml:space="preserve">   a subsidiary due over a year</t>
  </si>
  <si>
    <t>2024</t>
  </si>
  <si>
    <t xml:space="preserve">   for the period</t>
  </si>
  <si>
    <t>paid-up share capital</t>
  </si>
  <si>
    <t xml:space="preserve">   Gain on lease termination </t>
  </si>
  <si>
    <t xml:space="preserve">      of right-of-use assets</t>
  </si>
  <si>
    <t xml:space="preserve">   Fair value gains on derivatives assets </t>
  </si>
  <si>
    <t xml:space="preserve">      and liabilities</t>
  </si>
  <si>
    <t xml:space="preserve">      at fair value through profit or loss</t>
  </si>
  <si>
    <t xml:space="preserve">   Purchase of intangible assets</t>
  </si>
  <si>
    <t xml:space="preserve">   Proceeds from disposals of equipment</t>
  </si>
  <si>
    <t xml:space="preserve">   Interest received</t>
  </si>
  <si>
    <t xml:space="preserve">   Proceeds from short-term borrowings</t>
  </si>
  <si>
    <t xml:space="preserve">      from financial institutions</t>
  </si>
  <si>
    <t xml:space="preserve">   Repayments of short-term borrowings </t>
  </si>
  <si>
    <t xml:space="preserve">   Repayments of principal of lease liabilities</t>
  </si>
  <si>
    <t xml:space="preserve">Cash and cash equivalents </t>
  </si>
  <si>
    <t xml:space="preserve">   at the beginning of the period</t>
  </si>
  <si>
    <t xml:space="preserve">   at the end of the period</t>
  </si>
  <si>
    <t xml:space="preserve">    Accrued interest income</t>
  </si>
  <si>
    <t>Net</t>
  </si>
  <si>
    <t>Opening balance at 1 January 2024</t>
  </si>
  <si>
    <t>Changes in equity for period 2024</t>
  </si>
  <si>
    <t>Trade and other current receivables</t>
  </si>
  <si>
    <t>Trade and other current payables</t>
  </si>
  <si>
    <t>Corporate income tax payable</t>
  </si>
  <si>
    <t xml:space="preserve">   Lease receivables</t>
  </si>
  <si>
    <t xml:space="preserve">    Accrued interest expense</t>
  </si>
  <si>
    <t>Loss on exchange rate</t>
  </si>
  <si>
    <t>Other comprehensive income</t>
  </si>
  <si>
    <t>Cash used in operations</t>
  </si>
  <si>
    <t>Investments in subsidiaries</t>
  </si>
  <si>
    <t>Investments in associates</t>
  </si>
  <si>
    <t>Investments in joint ventures</t>
  </si>
  <si>
    <t>Trade non-current receivables</t>
  </si>
  <si>
    <t>30 June</t>
  </si>
  <si>
    <t>-</t>
  </si>
  <si>
    <r>
      <t>Statement of Comprehensive Income</t>
    </r>
    <r>
      <rPr>
        <sz val="9"/>
        <rFont val="Arial"/>
        <family val="2"/>
      </rPr>
      <t xml:space="preserve"> (Cont'd)</t>
    </r>
  </si>
  <si>
    <t xml:space="preserve">       Owners of the parent</t>
  </si>
  <si>
    <t xml:space="preserve">       Non-controlling interests</t>
  </si>
  <si>
    <t xml:space="preserve">  attributable to:</t>
  </si>
  <si>
    <t xml:space="preserve">       Basic earnings per share</t>
  </si>
  <si>
    <t>of non-controlling</t>
  </si>
  <si>
    <t>Dividends</t>
  </si>
  <si>
    <t>Closing balance as at 30 June 2023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</si>
  <si>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</si>
  <si>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   Amortisation of right-of-use assets </t>
  </si>
  <si>
    <t xml:space="preserve">      write-offs of equipment </t>
  </si>
  <si>
    <t xml:space="preserve">   Dividend income</t>
  </si>
  <si>
    <r>
      <t>Statement of Cash Flows</t>
    </r>
    <r>
      <rPr>
        <sz val="9"/>
        <rFont val="Arial"/>
        <family val="2"/>
      </rPr>
      <t xml:space="preserve"> (Cont'd)</t>
    </r>
  </si>
  <si>
    <t xml:space="preserve">   Net changing in deposits pledged as collateral</t>
  </si>
  <si>
    <t xml:space="preserve">   Dividends received</t>
  </si>
  <si>
    <t xml:space="preserve">       from financial institutions</t>
  </si>
  <si>
    <t xml:space="preserve">   Proceeds from short-term borrowings </t>
  </si>
  <si>
    <t xml:space="preserve">   Dividends paid to the Company’s shareholders</t>
  </si>
  <si>
    <r>
      <t xml:space="preserve">Statement of Cash Flows </t>
    </r>
    <r>
      <rPr>
        <sz val="9"/>
        <rFont val="Arial"/>
        <family val="2"/>
      </rPr>
      <t>(Cont'd)</t>
    </r>
  </si>
  <si>
    <t>As at 30 June 2024</t>
  </si>
  <si>
    <t>For the three-month period ended 30 June 2024</t>
  </si>
  <si>
    <t>For the six-month period ended 30 June 2024</t>
  </si>
  <si>
    <t>Closing balance as at 30 June 2024</t>
  </si>
  <si>
    <t>13, 23.5</t>
  </si>
  <si>
    <t>19</t>
  </si>
  <si>
    <t xml:space="preserve">   Repayment received from short-term loans </t>
  </si>
  <si>
    <t xml:space="preserve">      to a subsidiary</t>
  </si>
  <si>
    <t xml:space="preserve">      measured at amortised cost</t>
  </si>
  <si>
    <t xml:space="preserve">   Proceeds from subsidiary acquisition</t>
  </si>
  <si>
    <t xml:space="preserve">   Repayment received from long-term loans </t>
  </si>
  <si>
    <t xml:space="preserve">   Net changing in financial assets</t>
  </si>
  <si>
    <t xml:space="preserve">      measured at amortised cost - fixed deposits</t>
  </si>
  <si>
    <t xml:space="preserve">      measured at fair value through profit or loss</t>
  </si>
  <si>
    <t xml:space="preserve">   Contract liabilities</t>
  </si>
  <si>
    <t xml:space="preserve">    Acquisition of plant and equipment, not yet paid</t>
  </si>
  <si>
    <t xml:space="preserve">    Acquisition of an associate, not yet paid</t>
  </si>
  <si>
    <t xml:space="preserve"> Legal</t>
  </si>
  <si>
    <t>changes of</t>
  </si>
  <si>
    <t xml:space="preserve">      of investment in equity securities at FVPL</t>
  </si>
  <si>
    <t xml:space="preserve">   Proceeds from redemption of debt instruments</t>
  </si>
  <si>
    <t xml:space="preserve">   Purchase of plant and equipment</t>
  </si>
  <si>
    <t>Surplus arising from</t>
  </si>
  <si>
    <t>business combination</t>
  </si>
  <si>
    <t>under common</t>
  </si>
  <si>
    <t>control</t>
  </si>
  <si>
    <t>Adjustments for :</t>
  </si>
  <si>
    <t xml:space="preserve">   Share of profit from associates</t>
  </si>
  <si>
    <t xml:space="preserve">   Contract assets </t>
  </si>
  <si>
    <t>18</t>
  </si>
  <si>
    <t>Current portion of long-term borrowings</t>
  </si>
  <si>
    <t xml:space="preserve">   from financial institutions</t>
  </si>
  <si>
    <t xml:space="preserve">Long-term borrowings </t>
  </si>
  <si>
    <t xml:space="preserve">   Expected credit losses</t>
  </si>
  <si>
    <t xml:space="preserve">   Proceeds from long-term borrowings </t>
  </si>
  <si>
    <t>Share of profit from associates</t>
  </si>
  <si>
    <t xml:space="preserve">      to subsidiaries</t>
  </si>
  <si>
    <t xml:space="preserve">   Short-term loans made to subsidiaries</t>
  </si>
  <si>
    <t xml:space="preserve">   Payments for acquisition of a joint venture</t>
  </si>
  <si>
    <t xml:space="preserve">   Payments for acquisition of associates</t>
  </si>
  <si>
    <t xml:space="preserve">      from related parties</t>
  </si>
  <si>
    <t>Net decrease in cash and cash equivalents</t>
  </si>
  <si>
    <t xml:space="preserve">      Ordinary shares, 400,000,000 shares</t>
  </si>
  <si>
    <t xml:space="preserve">      Ordinary shares, 400,000,000 shares,</t>
  </si>
  <si>
    <t>Premium on ordinary shares</t>
  </si>
  <si>
    <t>Gain (loss) on exchange rate</t>
  </si>
  <si>
    <t>Premium on</t>
  </si>
  <si>
    <t>ordinary</t>
  </si>
  <si>
    <t>shares</t>
  </si>
  <si>
    <t xml:space="preserve">   Trade and other current payables</t>
  </si>
  <si>
    <t>Net cash from (used in) investing activities</t>
  </si>
  <si>
    <t>Net cash from financing activities</t>
  </si>
  <si>
    <t xml:space="preserve">    Acquisition of intangible assets, not yet paid</t>
  </si>
  <si>
    <t>Dividend income</t>
  </si>
  <si>
    <t xml:space="preserve">   Appropriated - legal reserve</t>
  </si>
  <si>
    <t xml:space="preserve">   Unappropriated </t>
  </si>
  <si>
    <t>ordinary shares</t>
  </si>
  <si>
    <t xml:space="preserve">   Loss (gain) on disposals and</t>
  </si>
  <si>
    <t xml:space="preserve">   (Gain) loss from changes in fair value </t>
  </si>
  <si>
    <t xml:space="preserve">   Investment in debt instruments measured </t>
  </si>
  <si>
    <t xml:space="preserve">   Investment in equity securities measured</t>
  </si>
  <si>
    <t xml:space="preserve">Surplus arising from business combination </t>
  </si>
  <si>
    <t xml:space="preserve">   under common control</t>
  </si>
  <si>
    <t>Other component</t>
  </si>
  <si>
    <t>of equity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</si>
  <si>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</si>
  <si>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Assets </t>
    </r>
    <r>
      <rPr>
        <sz val="9"/>
        <rFont val="Arial"/>
        <family val="2"/>
      </rPr>
      <t>(Cont'd)</t>
    </r>
  </si>
  <si>
    <r>
      <t>Statement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</si>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</sst>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</cellStyleXfs>
  <cellXfs count="264">
    <xf numFmtId="0" fontId="0" fillId="0" borderId="0" xfId="0"/>
    <xf numFmtId="0" fontId="7" fillId="0" borderId="0" xfId="6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8" fillId="0" borderId="1" xfId="1" applyFont="1" applyBorder="1"/>
    <xf numFmtId="49" fontId="7" fillId="0" borderId="0" xfId="6" applyNumberFormat="1" applyFont="1" applyAlignment="1">
      <alignment horizontal="left" vertical="center"/>
    </xf>
    <xf numFmtId="49" fontId="7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65" fontId="7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5" fontId="7" fillId="0" borderId="1" xfId="6" applyNumberFormat="1" applyFont="1" applyBorder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37" fontId="8" fillId="2" borderId="0" xfId="6" applyNumberFormat="1" applyFont="1" applyFill="1" applyAlignment="1">
      <alignment horizontal="right" vertical="center"/>
    </xf>
    <xf numFmtId="37" fontId="8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6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right" vertical="center"/>
    </xf>
    <xf numFmtId="0" fontId="8" fillId="2" borderId="0" xfId="6" applyFont="1" applyFill="1" applyAlignment="1">
      <alignment vertical="center"/>
    </xf>
    <xf numFmtId="169" fontId="8" fillId="2" borderId="3" xfId="6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5" fontId="8" fillId="2" borderId="3" xfId="6" applyNumberFormat="1" applyFont="1" applyFill="1" applyBorder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5" fontId="8" fillId="2" borderId="1" xfId="6" applyNumberFormat="1" applyFont="1" applyFill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2" borderId="4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49" fontId="7" fillId="0" borderId="1" xfId="6" applyNumberFormat="1" applyFont="1" applyBorder="1" applyAlignment="1">
      <alignment vertical="center"/>
    </xf>
    <xf numFmtId="165" fontId="8" fillId="2" borderId="0" xfId="6" applyNumberFormat="1" applyFont="1" applyFill="1" applyAlignment="1">
      <alignment vertical="center"/>
    </xf>
    <xf numFmtId="165" fontId="8" fillId="2" borderId="1" xfId="6" applyNumberFormat="1" applyFont="1" applyFill="1" applyBorder="1" applyAlignment="1">
      <alignment vertical="center"/>
    </xf>
    <xf numFmtId="172" fontId="8" fillId="2" borderId="0" xfId="6" applyNumberFormat="1" applyFont="1" applyFill="1" applyAlignment="1">
      <alignment horizontal="right" vertical="center"/>
    </xf>
    <xf numFmtId="172" fontId="8" fillId="0" borderId="0" xfId="6" applyNumberFormat="1" applyFont="1" applyAlignment="1">
      <alignment horizontal="right" vertical="center"/>
    </xf>
    <xf numFmtId="172" fontId="8" fillId="2" borderId="4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/>
    <xf numFmtId="165" fontId="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73" fontId="8" fillId="0" borderId="0" xfId="6" applyNumberFormat="1" applyFont="1" applyAlignment="1">
      <alignment vertical="center"/>
    </xf>
    <xf numFmtId="165" fontId="7" fillId="0" borderId="0" xfId="6" quotePrefix="1" applyNumberFormat="1" applyFont="1" applyAlignment="1">
      <alignment horizontal="right" vertical="center"/>
    </xf>
    <xf numFmtId="49" fontId="7" fillId="0" borderId="0" xfId="1" applyNumberFormat="1" applyFont="1" applyAlignment="1">
      <alignment horizontal="left" vertical="center"/>
    </xf>
    <xf numFmtId="170" fontId="8" fillId="0" borderId="0" xfId="2" applyNumberFormat="1" applyFont="1" applyFill="1" applyBorder="1" applyAlignment="1">
      <alignment vertical="center"/>
    </xf>
    <xf numFmtId="169" fontId="8" fillId="0" borderId="0" xfId="6" applyNumberFormat="1" applyFont="1" applyAlignment="1">
      <alignment horizontal="right" vertical="center"/>
    </xf>
    <xf numFmtId="49" fontId="8" fillId="0" borderId="0" xfId="1" applyNumberFormat="1" applyFont="1" applyAlignment="1">
      <alignment horizontal="left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3" xfId="1" applyNumberFormat="1" applyFont="1" applyFill="1" applyBorder="1" applyAlignment="1">
      <alignment horizontal="right" vertical="center"/>
    </xf>
    <xf numFmtId="165" fontId="8" fillId="2" borderId="5" xfId="6" applyNumberFormat="1" applyFont="1" applyFill="1" applyBorder="1" applyAlignment="1">
      <alignment horizontal="right" vertical="center"/>
    </xf>
    <xf numFmtId="169" fontId="8" fillId="0" borderId="1" xfId="6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left" vertical="center"/>
    </xf>
    <xf numFmtId="3" fontId="8" fillId="0" borderId="1" xfId="6" applyNumberFormat="1" applyFont="1" applyBorder="1" applyAlignment="1">
      <alignment vertical="center"/>
    </xf>
    <xf numFmtId="165" fontId="8" fillId="2" borderId="0" xfId="7" applyNumberFormat="1" applyFont="1" applyFill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vertical="center"/>
    </xf>
    <xf numFmtId="0" fontId="8" fillId="0" borderId="1" xfId="1" applyFont="1" applyFill="1" applyBorder="1"/>
    <xf numFmtId="49" fontId="7" fillId="0" borderId="0" xfId="6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0" quotePrefix="1" applyNumberFormat="1" applyFont="1" applyFill="1" applyAlignment="1">
      <alignment horizontal="right" vertical="center"/>
    </xf>
    <xf numFmtId="165" fontId="7" fillId="0" borderId="0" xfId="1" quotePrefix="1" applyNumberFormat="1" applyFont="1" applyFill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169" fontId="8" fillId="0" borderId="3" xfId="6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horizontal="right" vertical="center"/>
    </xf>
    <xf numFmtId="165" fontId="8" fillId="0" borderId="3" xfId="6" applyNumberFormat="1" applyFont="1" applyFill="1" applyBorder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166" fontId="8" fillId="0" borderId="3" xfId="6" applyNumberFormat="1" applyFont="1" applyFill="1" applyBorder="1" applyAlignment="1">
      <alignment horizontal="right" vertical="center"/>
    </xf>
    <xf numFmtId="166" fontId="8" fillId="0" borderId="4" xfId="6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8" fillId="0" borderId="1" xfId="6" applyNumberFormat="1" applyFont="1" applyFill="1" applyBorder="1" applyAlignment="1">
      <alignment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4" xfId="6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8" fillId="0" borderId="0" xfId="1" applyFont="1" applyFill="1"/>
    <xf numFmtId="165" fontId="7" fillId="0" borderId="0" xfId="6" applyNumberFormat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left" vertical="center"/>
    </xf>
    <xf numFmtId="49" fontId="7" fillId="0" borderId="0" xfId="6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left" vertical="center"/>
    </xf>
    <xf numFmtId="49" fontId="8" fillId="0" borderId="0" xfId="6" applyNumberFormat="1" applyFont="1" applyFill="1" applyAlignment="1">
      <alignment horizontal="center" vertical="center"/>
    </xf>
    <xf numFmtId="165" fontId="8" fillId="0" borderId="3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8" fillId="0" borderId="5" xfId="6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right" vertical="center"/>
    </xf>
    <xf numFmtId="49" fontId="7" fillId="0" borderId="0" xfId="6" applyNumberFormat="1" applyFont="1" applyFill="1" applyAlignment="1">
      <alignment horizontal="left" vertical="center"/>
    </xf>
    <xf numFmtId="169" fontId="8" fillId="0" borderId="0" xfId="6" applyNumberFormat="1" applyFont="1" applyFill="1" applyAlignment="1">
      <alignment vertical="center"/>
    </xf>
    <xf numFmtId="170" fontId="8" fillId="0" borderId="0" xfId="4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center" vertical="center"/>
    </xf>
    <xf numFmtId="170" fontId="8" fillId="0" borderId="3" xfId="4" applyNumberFormat="1" applyFont="1" applyFill="1" applyBorder="1" applyAlignment="1">
      <alignment horizontal="right" vertical="center"/>
    </xf>
    <xf numFmtId="49" fontId="8" fillId="0" borderId="0" xfId="6" applyNumberFormat="1" applyFont="1" applyFill="1" applyAlignment="1">
      <alignment horizontal="left" vertical="center"/>
    </xf>
    <xf numFmtId="0" fontId="8" fillId="0" borderId="0" xfId="6" applyFont="1" applyFill="1"/>
    <xf numFmtId="0" fontId="7" fillId="0" borderId="0" xfId="7" applyFont="1" applyFill="1" applyAlignment="1">
      <alignment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0" xfId="7" quotePrefix="1" applyNumberFormat="1" applyFont="1" applyFill="1" applyAlignment="1">
      <alignment horizontal="right" vertical="center"/>
    </xf>
    <xf numFmtId="165" fontId="8" fillId="0" borderId="0" xfId="7" applyNumberFormat="1" applyFont="1" applyFill="1" applyAlignment="1">
      <alignment horizontal="right" vertical="center"/>
    </xf>
    <xf numFmtId="165" fontId="8" fillId="0" borderId="1" xfId="7" applyNumberFormat="1" applyFont="1" applyFill="1" applyBorder="1" applyAlignment="1">
      <alignment horizontal="right" vertical="center"/>
    </xf>
    <xf numFmtId="49" fontId="7" fillId="0" borderId="0" xfId="7" applyNumberFormat="1" applyFont="1" applyFill="1" applyAlignment="1">
      <alignment horizontal="left" vertical="center"/>
    </xf>
    <xf numFmtId="165" fontId="8" fillId="0" borderId="3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4" fontId="8" fillId="0" borderId="0" xfId="7" applyNumberFormat="1" applyFont="1" applyFill="1" applyAlignment="1">
      <alignment vertical="center"/>
    </xf>
    <xf numFmtId="165" fontId="8" fillId="0" borderId="4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Alignment="1">
      <alignment horizontal="right" vertical="center"/>
    </xf>
    <xf numFmtId="166" fontId="8" fillId="0" borderId="1" xfId="7" applyNumberFormat="1" applyFont="1" applyFill="1" applyBorder="1" applyAlignment="1">
      <alignment horizontal="right" vertical="center"/>
    </xf>
    <xf numFmtId="166" fontId="8" fillId="0" borderId="4" xfId="7" applyNumberFormat="1" applyFont="1" applyFill="1" applyBorder="1" applyAlignment="1">
      <alignment horizontal="right" vertical="center"/>
    </xf>
    <xf numFmtId="0" fontId="8" fillId="0" borderId="3" xfId="7" applyFont="1" applyFill="1" applyBorder="1"/>
    <xf numFmtId="165" fontId="7" fillId="0" borderId="0" xfId="6" applyNumberFormat="1" applyFont="1" applyFill="1" applyBorder="1" applyAlignment="1">
      <alignment horizontal="right" vertical="center"/>
    </xf>
    <xf numFmtId="0" fontId="7" fillId="0" borderId="1" xfId="7" applyFont="1" applyBorder="1" applyAlignment="1">
      <alignment horizontal="center" vertical="center"/>
    </xf>
    <xf numFmtId="165" fontId="7" fillId="0" borderId="3" xfId="6" applyNumberFormat="1" applyFont="1" applyBorder="1" applyAlignment="1">
      <alignment horizontal="right" vertical="center"/>
    </xf>
    <xf numFmtId="0" fontId="8" fillId="0" borderId="3" xfId="1" applyFont="1" applyBorder="1"/>
    <xf numFmtId="0" fontId="8" fillId="0" borderId="0" xfId="7" applyFont="1" applyFill="1" applyAlignment="1">
      <alignment horizontal="right" vertical="center"/>
    </xf>
    <xf numFmtId="0" fontId="7" fillId="0" borderId="0" xfId="7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49" fontId="7" fillId="0" borderId="0" xfId="6" applyNumberFormat="1" applyFont="1" applyFill="1" applyAlignment="1">
      <alignment horizontal="center" vertical="center"/>
    </xf>
    <xf numFmtId="49" fontId="7" fillId="0" borderId="0" xfId="7" applyNumberFormat="1" applyFont="1" applyFill="1" applyAlignment="1">
      <alignment horizontal="right" vertical="center"/>
    </xf>
    <xf numFmtId="49" fontId="7" fillId="0" borderId="0" xfId="7" applyNumberFormat="1" applyFont="1" applyFill="1" applyAlignment="1">
      <alignment horizontal="center" vertical="center"/>
    </xf>
    <xf numFmtId="0" fontId="8" fillId="0" borderId="0" xfId="7" applyFont="1" applyFill="1" applyAlignment="1">
      <alignment horizontal="center" vertical="center"/>
    </xf>
    <xf numFmtId="0" fontId="8" fillId="0" borderId="0" xfId="7" applyFont="1" applyFill="1" applyAlignment="1">
      <alignment horizontal="left" vertical="center"/>
    </xf>
    <xf numFmtId="169" fontId="8" fillId="0" borderId="0" xfId="7" applyNumberFormat="1" applyFont="1" applyFill="1" applyAlignment="1">
      <alignment horizontal="right" vertical="center"/>
    </xf>
    <xf numFmtId="165" fontId="8" fillId="0" borderId="0" xfId="7" applyNumberFormat="1" applyFont="1" applyFill="1" applyAlignment="1">
      <alignment horizontal="right" vertical="center" wrapText="1"/>
    </xf>
    <xf numFmtId="169" fontId="8" fillId="0" borderId="0" xfId="7" applyNumberFormat="1" applyFont="1" applyFill="1" applyAlignment="1">
      <alignment vertical="center"/>
    </xf>
    <xf numFmtId="37" fontId="8" fillId="0" borderId="0" xfId="7" applyNumberFormat="1" applyFont="1" applyFill="1" applyAlignment="1">
      <alignment horizontal="right" vertical="center"/>
    </xf>
    <xf numFmtId="0" fontId="8" fillId="0" borderId="0" xfId="7" applyFont="1" applyFill="1" applyAlignment="1">
      <alignment horizontal="center" vertical="center" wrapText="1"/>
    </xf>
    <xf numFmtId="0" fontId="8" fillId="0" borderId="0" xfId="7" applyFont="1" applyFill="1" applyAlignment="1">
      <alignment horizontal="left" vertical="center" wrapText="1"/>
    </xf>
    <xf numFmtId="165" fontId="7" fillId="0" borderId="0" xfId="7" applyNumberFormat="1" applyFont="1" applyFill="1" applyAlignment="1">
      <alignment horizontal="right" vertical="center" wrapText="1"/>
    </xf>
    <xf numFmtId="0" fontId="8" fillId="0" borderId="0" xfId="7" applyFont="1" applyFill="1" applyAlignment="1">
      <alignment vertical="center" wrapText="1"/>
    </xf>
    <xf numFmtId="169" fontId="8" fillId="0" borderId="0" xfId="7" applyNumberFormat="1" applyFont="1" applyFill="1" applyAlignment="1">
      <alignment horizontal="left" vertical="center"/>
    </xf>
    <xf numFmtId="0" fontId="8" fillId="0" borderId="1" xfId="7" applyFont="1" applyFill="1" applyBorder="1" applyAlignment="1">
      <alignment vertical="center"/>
    </xf>
    <xf numFmtId="0" fontId="8" fillId="0" borderId="1" xfId="7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left" vertical="center"/>
    </xf>
    <xf numFmtId="37" fontId="8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  <xf numFmtId="1" fontId="8" fillId="0" borderId="0" xfId="7" applyNumberFormat="1" applyFont="1" applyFill="1" applyAlignment="1">
      <alignment horizontal="center" vertical="center"/>
    </xf>
    <xf numFmtId="1" fontId="8" fillId="0" borderId="1" xfId="7" applyNumberFormat="1" applyFont="1" applyFill="1" applyBorder="1" applyAlignment="1">
      <alignment horizontal="center" vertical="center"/>
    </xf>
    <xf numFmtId="169" fontId="8" fillId="0" borderId="1" xfId="7" applyNumberFormat="1" applyFont="1" applyFill="1" applyBorder="1" applyAlignment="1">
      <alignment vertical="center"/>
    </xf>
    <xf numFmtId="171" fontId="7" fillId="0" borderId="0" xfId="7" applyNumberFormat="1" applyFont="1" applyFill="1" applyAlignment="1">
      <alignment vertical="center"/>
    </xf>
    <xf numFmtId="171" fontId="8" fillId="0" borderId="0" xfId="7" applyNumberFormat="1" applyFont="1" applyFill="1" applyAlignment="1">
      <alignment vertical="center"/>
    </xf>
    <xf numFmtId="37" fontId="8" fillId="0" borderId="0" xfId="7" applyNumberFormat="1" applyFont="1" applyFill="1" applyAlignment="1">
      <alignment vertical="center"/>
    </xf>
    <xf numFmtId="0" fontId="8" fillId="0" borderId="3" xfId="7" applyFont="1" applyFill="1" applyBorder="1" applyAlignment="1">
      <alignment vertical="center"/>
    </xf>
    <xf numFmtId="165" fontId="7" fillId="2" borderId="0" xfId="7" applyNumberFormat="1" applyFont="1" applyFill="1" applyAlignment="1">
      <alignment horizontal="right" vertical="center"/>
    </xf>
    <xf numFmtId="165" fontId="8" fillId="2" borderId="1" xfId="7" applyNumberFormat="1" applyFont="1" applyFill="1" applyBorder="1" applyAlignment="1">
      <alignment horizontal="right" vertical="center"/>
    </xf>
    <xf numFmtId="165" fontId="7" fillId="2" borderId="0" xfId="6" applyNumberFormat="1" applyFont="1" applyFill="1" applyBorder="1" applyAlignment="1">
      <alignment horizontal="right" vertical="center"/>
    </xf>
    <xf numFmtId="165" fontId="8" fillId="2" borderId="3" xfId="7" applyNumberFormat="1" applyFont="1" applyFill="1" applyBorder="1" applyAlignment="1">
      <alignment horizontal="right" vertical="center"/>
    </xf>
    <xf numFmtId="0" fontId="8" fillId="2" borderId="0" xfId="7" applyFont="1" applyFill="1" applyAlignment="1">
      <alignment vertical="center"/>
    </xf>
    <xf numFmtId="4" fontId="8" fillId="2" borderId="0" xfId="7" applyNumberFormat="1" applyFont="1" applyFill="1" applyAlignment="1">
      <alignment vertical="center"/>
    </xf>
    <xf numFmtId="165" fontId="8" fillId="2" borderId="4" xfId="7" applyNumberFormat="1" applyFont="1" applyFill="1" applyBorder="1" applyAlignment="1">
      <alignment horizontal="right" vertical="center"/>
    </xf>
    <xf numFmtId="166" fontId="8" fillId="2" borderId="0" xfId="7" applyNumberFormat="1" applyFont="1" applyFill="1" applyAlignment="1">
      <alignment horizontal="right" vertical="center"/>
    </xf>
    <xf numFmtId="166" fontId="8" fillId="2" borderId="1" xfId="7" applyNumberFormat="1" applyFont="1" applyFill="1" applyBorder="1" applyAlignment="1">
      <alignment horizontal="right" vertical="center"/>
    </xf>
    <xf numFmtId="166" fontId="8" fillId="2" borderId="4" xfId="7" applyNumberFormat="1" applyFont="1" applyFill="1" applyBorder="1" applyAlignment="1">
      <alignment horizontal="right" vertical="center"/>
    </xf>
    <xf numFmtId="0" fontId="7" fillId="0" borderId="0" xfId="6" applyFont="1" applyBorder="1" applyAlignment="1">
      <alignment horizontal="center" vertical="center"/>
    </xf>
    <xf numFmtId="0" fontId="8" fillId="0" borderId="1" xfId="6" applyFont="1" applyBorder="1"/>
    <xf numFmtId="0" fontId="7" fillId="0" borderId="0" xfId="6" applyFont="1" applyAlignment="1">
      <alignment horizontal="center" vertical="center"/>
    </xf>
    <xf numFmtId="0" fontId="8" fillId="0" borderId="1" xfId="6" applyFont="1" applyFill="1" applyBorder="1"/>
    <xf numFmtId="0" fontId="7" fillId="0" borderId="0" xfId="6" applyFont="1" applyAlignment="1">
      <alignment horizontal="left" vertical="center"/>
    </xf>
    <xf numFmtId="0" fontId="8" fillId="0" borderId="0" xfId="6" applyFont="1"/>
    <xf numFmtId="0" fontId="7" fillId="0" borderId="0" xfId="7" applyFont="1" applyFill="1" applyAlignment="1">
      <alignment horizontal="left" vertical="center"/>
    </xf>
    <xf numFmtId="0" fontId="8" fillId="0" borderId="0" xfId="7" applyFont="1" applyFill="1"/>
    <xf numFmtId="0" fontId="7" fillId="0" borderId="0" xfId="7" applyFont="1" applyFill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8" fillId="0" borderId="1" xfId="6" applyFont="1" applyBorder="1"/>
    <xf numFmtId="0" fontId="7" fillId="0" borderId="0" xfId="6" applyFont="1" applyAlignment="1">
      <alignment horizontal="center" vertical="center"/>
    </xf>
    <xf numFmtId="0" fontId="8" fillId="0" borderId="1" xfId="6" applyFont="1" applyFill="1" applyBorder="1"/>
    <xf numFmtId="0" fontId="7" fillId="0" borderId="0" xfId="6" applyFont="1" applyAlignment="1">
      <alignment horizontal="left" vertical="center"/>
    </xf>
    <xf numFmtId="0" fontId="8" fillId="0" borderId="0" xfId="6" applyFont="1"/>
    <xf numFmtId="0" fontId="7" fillId="0" borderId="6" xfId="6" applyFont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8" fillId="0" borderId="1" xfId="7" applyFont="1" applyFill="1" applyBorder="1"/>
    <xf numFmtId="49" fontId="7" fillId="0" borderId="1" xfId="6" applyNumberFormat="1" applyFont="1" applyFill="1" applyBorder="1" applyAlignment="1">
      <alignment horizontal="left" vertical="center"/>
    </xf>
    <xf numFmtId="0" fontId="7" fillId="0" borderId="0" xfId="7" applyFont="1" applyFill="1" applyAlignment="1">
      <alignment horizontal="center" vertical="center"/>
    </xf>
    <xf numFmtId="0" fontId="8" fillId="0" borderId="0" xfId="7" applyFont="1" applyFill="1"/>
    <xf numFmtId="0" fontId="7" fillId="0" borderId="0" xfId="7" applyFont="1" applyFill="1" applyAlignment="1">
      <alignment horizontal="left" vertical="center"/>
    </xf>
    <xf numFmtId="0" fontId="7" fillId="0" borderId="2" xfId="6" applyFont="1" applyBorder="1" applyAlignment="1">
      <alignment vertical="center"/>
    </xf>
    <xf numFmtId="0" fontId="7" fillId="0" borderId="7" xfId="6" applyFont="1" applyBorder="1" applyAlignment="1">
      <alignment horizontal="center" vertical="center"/>
    </xf>
    <xf numFmtId="0" fontId="7" fillId="0" borderId="0" xfId="6" applyFont="1" applyBorder="1" applyAlignment="1">
      <alignment vertical="center"/>
    </xf>
    <xf numFmtId="0" fontId="7" fillId="0" borderId="3" xfId="6" applyFont="1" applyBorder="1" applyAlignment="1">
      <alignment horizontal="center" vertical="center"/>
    </xf>
    <xf numFmtId="0" fontId="7" fillId="0" borderId="0" xfId="6" applyFont="1" applyAlignment="1">
      <alignment vertical="center" wrapText="1"/>
    </xf>
    <xf numFmtId="0" fontId="7" fillId="0" borderId="3" xfId="6" applyFont="1" applyBorder="1" applyAlignment="1">
      <alignment horizontal="center" vertical="center"/>
    </xf>
    <xf numFmtId="170" fontId="7" fillId="0" borderId="0" xfId="17" applyNumberFormat="1" applyFont="1" applyAlignment="1">
      <alignment horizontal="right" vertical="center"/>
    </xf>
    <xf numFmtId="170" fontId="7" fillId="0" borderId="3" xfId="17" applyNumberFormat="1" applyFont="1" applyBorder="1" applyAlignment="1">
      <alignment horizontal="right" vertical="center"/>
    </xf>
    <xf numFmtId="170" fontId="8" fillId="2" borderId="0" xfId="2" applyNumberFormat="1" applyFont="1" applyFill="1" applyBorder="1" applyAlignment="1">
      <alignment vertical="center"/>
    </xf>
    <xf numFmtId="170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170" fontId="8" fillId="2" borderId="0" xfId="4" applyNumberFormat="1" applyFont="1" applyFill="1" applyAlignment="1">
      <alignment horizontal="right" vertical="center"/>
    </xf>
    <xf numFmtId="170" fontId="8" fillId="0" borderId="0" xfId="4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6" fontId="8" fillId="0" borderId="3" xfId="2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8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5" fontId="8" fillId="2" borderId="0" xfId="1" applyNumberFormat="1" applyFont="1" applyFill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6" fontId="8" fillId="0" borderId="3" xfId="4" applyNumberFormat="1" applyFont="1" applyBorder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8" fillId="2" borderId="4" xfId="1" applyNumberFormat="1" applyFont="1" applyFill="1" applyBorder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165" fontId="7" fillId="3" borderId="0" xfId="1" applyNumberFormat="1" applyFont="1" applyFill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165" fontId="8" fillId="3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165" fontId="8" fillId="3" borderId="0" xfId="1" applyNumberFormat="1" applyFont="1" applyFill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37" fontId="8" fillId="0" borderId="1" xfId="1" applyNumberFormat="1" applyFont="1" applyBorder="1" applyAlignment="1">
      <alignment vertical="center"/>
    </xf>
    <xf numFmtId="170" fontId="8" fillId="0" borderId="5" xfId="4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2" borderId="0" xfId="1" applyNumberFormat="1" applyFont="1" applyFill="1" applyAlignment="1">
      <alignment horizontal="center" vertical="center"/>
    </xf>
    <xf numFmtId="170" fontId="8" fillId="0" borderId="0" xfId="1" applyNumberFormat="1" applyFont="1" applyAlignment="1">
      <alignment horizontal="right" vertical="center"/>
    </xf>
    <xf numFmtId="165" fontId="8" fillId="0" borderId="3" xfId="1" applyNumberFormat="1" applyFont="1" applyBorder="1" applyAlignment="1">
      <alignment horizontal="right" vertical="center"/>
    </xf>
    <xf numFmtId="0" fontId="8" fillId="0" borderId="0" xfId="1" quotePrefix="1" applyFont="1" applyAlignment="1">
      <alignment vertical="center"/>
    </xf>
    <xf numFmtId="0" fontId="8" fillId="0" borderId="0" xfId="6" applyFont="1" applyFill="1"/>
    <xf numFmtId="169" fontId="8" fillId="0" borderId="0" xfId="7" applyNumberFormat="1" applyFont="1" applyFill="1" applyAlignment="1">
      <alignment horizontal="center" vertical="center"/>
    </xf>
  </cellXfs>
  <cellStyles count="21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17" xfId="20" xr:uid="{72D5D0A9-95AF-4F64-9ADF-4956E9370A9E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32 2" xfId="19" xr:uid="{9FC724CA-E03F-43B6-8410-B06B25996C9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J202"/>
  <sheetViews>
    <sheetView topLeftCell="A161" zoomScale="80" zoomScaleNormal="80" zoomScaleSheetLayoutView="100" workbookViewId="0">
      <selection activeCell="A168" sqref="A168"/>
    </sheetView>
  </sheetViews>
  <sheetFormatPr defaultColWidth="10.28515625" defaultRowHeight="16.5" customHeight="1" x14ac:dyDescent="0.25"/>
  <cols>
    <col min="1" max="1" width="35.7109375" style="53" customWidth="1"/>
    <col min="2" max="2" width="6.42578125" style="53" customWidth="1"/>
    <col min="3" max="3" width="0.7109375" style="53" customWidth="1"/>
    <col min="4" max="4" width="12.42578125" style="53" customWidth="1"/>
    <col min="5" max="5" width="0.7109375" style="53" customWidth="1"/>
    <col min="6" max="6" width="12.42578125" style="53" customWidth="1"/>
    <col min="7" max="7" width="0.7109375" style="53" customWidth="1"/>
    <col min="8" max="8" width="12.42578125" style="53" customWidth="1"/>
    <col min="9" max="9" width="0.7109375" style="53" customWidth="1"/>
    <col min="10" max="10" width="12.42578125" style="53" customWidth="1"/>
    <col min="11" max="11" width="10.28515625" style="53" customWidth="1"/>
    <col min="12" max="16384" width="10.28515625" style="53"/>
  </cols>
  <sheetData>
    <row r="1" spans="1:10" s="53" customFormat="1" ht="16.5" customHeight="1" x14ac:dyDescent="0.25">
      <c r="A1" s="207" t="s">
        <v>0</v>
      </c>
    </row>
    <row r="2" spans="1:10" s="53" customFormat="1" ht="16.5" customHeight="1" x14ac:dyDescent="0.25">
      <c r="A2" s="207" t="s">
        <v>1</v>
      </c>
    </row>
    <row r="3" spans="1:10" s="53" customFormat="1" ht="16.5" customHeight="1" x14ac:dyDescent="0.25">
      <c r="A3" s="2" t="s">
        <v>206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s="53" customFormat="1" ht="16.5" customHeight="1" x14ac:dyDescent="0.25">
      <c r="A4" s="48"/>
      <c r="B4" s="48"/>
      <c r="C4" s="48"/>
      <c r="D4" s="209"/>
      <c r="E4" s="48"/>
      <c r="F4" s="209"/>
      <c r="G4" s="48"/>
      <c r="H4" s="209"/>
      <c r="I4" s="48"/>
      <c r="J4" s="209"/>
    </row>
    <row r="5" spans="1:10" s="53" customFormat="1" ht="16.5" customHeight="1" x14ac:dyDescent="0.25">
      <c r="A5" s="48"/>
      <c r="B5" s="48"/>
      <c r="C5" s="48"/>
      <c r="D5" s="209"/>
      <c r="E5" s="48"/>
      <c r="F5" s="209"/>
      <c r="G5" s="48"/>
      <c r="H5" s="209"/>
      <c r="I5" s="48"/>
      <c r="J5" s="209"/>
    </row>
    <row r="6" spans="1:10" s="53" customFormat="1" ht="16.5" customHeight="1" x14ac:dyDescent="0.25">
      <c r="A6" s="13"/>
      <c r="B6" s="13"/>
      <c r="C6" s="13"/>
      <c r="D6" s="210" t="s">
        <v>2</v>
      </c>
      <c r="E6" s="211"/>
      <c r="F6" s="211"/>
      <c r="G6" s="13"/>
      <c r="H6" s="210" t="s">
        <v>3</v>
      </c>
      <c r="I6" s="211"/>
      <c r="J6" s="211"/>
    </row>
    <row r="7" spans="1:10" s="53" customFormat="1" ht="16.5" customHeight="1" x14ac:dyDescent="0.25">
      <c r="A7" s="13"/>
      <c r="B7" s="13"/>
      <c r="C7" s="13"/>
      <c r="D7" s="212" t="s">
        <v>4</v>
      </c>
      <c r="E7" s="213"/>
      <c r="F7" s="213"/>
      <c r="G7" s="13"/>
      <c r="H7" s="212" t="s">
        <v>4</v>
      </c>
      <c r="I7" s="213"/>
      <c r="J7" s="213"/>
    </row>
    <row r="8" spans="1:10" s="53" customFormat="1" ht="16.5" customHeight="1" x14ac:dyDescent="0.25">
      <c r="A8" s="13"/>
      <c r="B8" s="13"/>
      <c r="C8" s="13"/>
      <c r="D8" s="209" t="s">
        <v>5</v>
      </c>
      <c r="E8" s="13"/>
      <c r="F8" s="214" t="s">
        <v>6</v>
      </c>
      <c r="G8" s="13"/>
      <c r="H8" s="209" t="s">
        <v>5</v>
      </c>
      <c r="I8" s="13"/>
      <c r="J8" s="214" t="s">
        <v>6</v>
      </c>
    </row>
    <row r="9" spans="1:10" s="53" customFormat="1" ht="16.5" customHeight="1" x14ac:dyDescent="0.25">
      <c r="A9" s="13"/>
      <c r="B9" s="13"/>
      <c r="C9" s="13"/>
      <c r="D9" s="8" t="s">
        <v>185</v>
      </c>
      <c r="E9" s="13"/>
      <c r="F9" s="209" t="s">
        <v>7</v>
      </c>
      <c r="G9" s="13"/>
      <c r="H9" s="8" t="s">
        <v>185</v>
      </c>
      <c r="I9" s="13"/>
      <c r="J9" s="209" t="s">
        <v>7</v>
      </c>
    </row>
    <row r="10" spans="1:10" s="53" customFormat="1" ht="16.5" customHeight="1" x14ac:dyDescent="0.25">
      <c r="A10" s="13"/>
      <c r="B10" s="13"/>
      <c r="C10" s="13"/>
      <c r="D10" s="12" t="s">
        <v>151</v>
      </c>
      <c r="E10" s="13"/>
      <c r="F10" s="12" t="s">
        <v>129</v>
      </c>
      <c r="G10" s="13"/>
      <c r="H10" s="12" t="s">
        <v>151</v>
      </c>
      <c r="I10" s="13"/>
      <c r="J10" s="12" t="s">
        <v>129</v>
      </c>
    </row>
    <row r="11" spans="1:10" s="53" customFormat="1" ht="16.5" customHeight="1" x14ac:dyDescent="0.25">
      <c r="A11" s="13"/>
      <c r="B11" s="42" t="s">
        <v>8</v>
      </c>
      <c r="C11" s="13"/>
      <c r="D11" s="215" t="s">
        <v>9</v>
      </c>
      <c r="E11" s="13"/>
      <c r="F11" s="215" t="s">
        <v>9</v>
      </c>
      <c r="G11" s="13"/>
      <c r="H11" s="215" t="s">
        <v>9</v>
      </c>
      <c r="I11" s="13"/>
      <c r="J11" s="215" t="s">
        <v>9</v>
      </c>
    </row>
    <row r="12" spans="1:10" s="53" customFormat="1" ht="16.5" customHeight="1" x14ac:dyDescent="0.25">
      <c r="A12" s="13"/>
      <c r="B12" s="13"/>
      <c r="C12" s="13"/>
      <c r="D12" s="216"/>
      <c r="E12" s="13"/>
      <c r="F12" s="209"/>
      <c r="G12" s="13"/>
      <c r="H12" s="216"/>
      <c r="I12" s="13"/>
      <c r="J12" s="209"/>
    </row>
    <row r="13" spans="1:10" s="53" customFormat="1" ht="16.5" customHeight="1" x14ac:dyDescent="0.25">
      <c r="A13" s="217" t="s">
        <v>10</v>
      </c>
      <c r="B13" s="218"/>
      <c r="D13" s="55"/>
      <c r="E13" s="219"/>
      <c r="F13" s="220"/>
      <c r="G13" s="219"/>
      <c r="H13" s="55"/>
      <c r="I13" s="219"/>
      <c r="J13" s="220"/>
    </row>
    <row r="14" spans="1:10" s="53" customFormat="1" ht="16.5" customHeight="1" x14ac:dyDescent="0.25">
      <c r="A14" s="217"/>
      <c r="B14" s="218"/>
      <c r="D14" s="55"/>
      <c r="E14" s="219"/>
      <c r="F14" s="220"/>
      <c r="G14" s="219"/>
      <c r="H14" s="55"/>
      <c r="I14" s="219"/>
      <c r="J14" s="220"/>
    </row>
    <row r="15" spans="1:10" s="53" customFormat="1" ht="16.5" customHeight="1" x14ac:dyDescent="0.25">
      <c r="A15" s="207" t="s">
        <v>11</v>
      </c>
      <c r="B15" s="218"/>
      <c r="D15" s="55"/>
      <c r="E15" s="219"/>
      <c r="F15" s="220"/>
      <c r="G15" s="219"/>
      <c r="H15" s="55"/>
      <c r="I15" s="219"/>
      <c r="J15" s="220"/>
    </row>
    <row r="16" spans="1:10" s="53" customFormat="1" ht="16.5" customHeight="1" x14ac:dyDescent="0.25">
      <c r="B16" s="218"/>
      <c r="D16" s="55"/>
      <c r="E16" s="219"/>
      <c r="F16" s="220"/>
      <c r="G16" s="219"/>
      <c r="H16" s="55"/>
      <c r="I16" s="219"/>
      <c r="J16" s="220"/>
    </row>
    <row r="17" spans="1:10" s="53" customFormat="1" ht="16.5" customHeight="1" x14ac:dyDescent="0.25">
      <c r="A17" s="53" t="s">
        <v>12</v>
      </c>
      <c r="B17" s="218"/>
      <c r="D17" s="55">
        <v>107621503</v>
      </c>
      <c r="E17" s="221"/>
      <c r="F17" s="222">
        <v>120853305</v>
      </c>
      <c r="G17" s="221"/>
      <c r="H17" s="55">
        <v>85220033</v>
      </c>
      <c r="I17" s="223"/>
      <c r="J17" s="222">
        <v>91382812</v>
      </c>
    </row>
    <row r="18" spans="1:10" s="53" customFormat="1" ht="16.5" customHeight="1" x14ac:dyDescent="0.25">
      <c r="A18" s="224" t="s">
        <v>13</v>
      </c>
      <c r="B18" s="218"/>
      <c r="D18" s="55"/>
      <c r="E18" s="221"/>
      <c r="F18" s="220"/>
      <c r="G18" s="221"/>
      <c r="H18" s="55"/>
      <c r="I18" s="223"/>
      <c r="J18" s="220"/>
    </row>
    <row r="19" spans="1:10" s="53" customFormat="1" ht="16.5" customHeight="1" x14ac:dyDescent="0.25">
      <c r="A19" s="224" t="s">
        <v>14</v>
      </c>
      <c r="B19" s="218"/>
      <c r="D19" s="55">
        <v>486326</v>
      </c>
      <c r="E19" s="221"/>
      <c r="F19" s="222">
        <v>188600</v>
      </c>
      <c r="G19" s="221"/>
      <c r="H19" s="55">
        <v>486326</v>
      </c>
      <c r="I19" s="223"/>
      <c r="J19" s="222">
        <v>188600</v>
      </c>
    </row>
    <row r="20" spans="1:10" s="53" customFormat="1" ht="16.5" customHeight="1" x14ac:dyDescent="0.25">
      <c r="A20" s="53" t="s">
        <v>173</v>
      </c>
      <c r="B20" s="218">
        <v>8</v>
      </c>
      <c r="D20" s="55">
        <v>2060585731</v>
      </c>
      <c r="F20" s="222">
        <v>1533663745</v>
      </c>
      <c r="H20" s="55">
        <v>2027789409</v>
      </c>
      <c r="I20" s="223"/>
      <c r="J20" s="222">
        <v>1493440527</v>
      </c>
    </row>
    <row r="21" spans="1:10" s="53" customFormat="1" ht="16.5" customHeight="1" x14ac:dyDescent="0.25">
      <c r="A21" s="53" t="s">
        <v>142</v>
      </c>
      <c r="B21" s="218"/>
      <c r="D21" s="55">
        <v>45220619</v>
      </c>
      <c r="F21" s="222">
        <v>51235805</v>
      </c>
      <c r="H21" s="55">
        <v>45220619</v>
      </c>
      <c r="I21" s="223"/>
      <c r="J21" s="222">
        <v>51235805</v>
      </c>
    </row>
    <row r="22" spans="1:10" s="53" customFormat="1" ht="16.5" customHeight="1" x14ac:dyDescent="0.25">
      <c r="A22" s="225" t="s">
        <v>15</v>
      </c>
      <c r="B22" s="218">
        <v>9</v>
      </c>
      <c r="D22" s="55">
        <v>631314240</v>
      </c>
      <c r="F22" s="222">
        <v>725514259</v>
      </c>
      <c r="H22" s="55">
        <v>609066976</v>
      </c>
      <c r="I22" s="223"/>
      <c r="J22" s="222">
        <v>719578169</v>
      </c>
    </row>
    <row r="23" spans="1:10" s="53" customFormat="1" ht="16.5" customHeight="1" x14ac:dyDescent="0.25">
      <c r="A23" s="53" t="s">
        <v>131</v>
      </c>
      <c r="B23" s="218">
        <v>23.3</v>
      </c>
      <c r="D23" s="55">
        <v>0</v>
      </c>
      <c r="F23" s="226">
        <v>0</v>
      </c>
      <c r="H23" s="55">
        <v>22500000</v>
      </c>
      <c r="I23" s="223"/>
      <c r="J23" s="222">
        <v>31000000</v>
      </c>
    </row>
    <row r="24" spans="1:10" s="53" customFormat="1" ht="16.5" customHeight="1" x14ac:dyDescent="0.25">
      <c r="A24" s="53" t="s">
        <v>148</v>
      </c>
      <c r="B24" s="218"/>
      <c r="D24" s="55"/>
      <c r="F24" s="226"/>
      <c r="H24" s="55"/>
      <c r="I24" s="223"/>
      <c r="J24" s="222"/>
    </row>
    <row r="25" spans="1:10" s="53" customFormat="1" ht="16.5" customHeight="1" x14ac:dyDescent="0.25">
      <c r="A25" s="53" t="s">
        <v>149</v>
      </c>
      <c r="B25" s="218">
        <v>23.4</v>
      </c>
      <c r="D25" s="55">
        <v>0</v>
      </c>
      <c r="F25" s="226">
        <v>0</v>
      </c>
      <c r="H25" s="55">
        <v>8400000</v>
      </c>
      <c r="I25" s="223"/>
      <c r="J25" s="222">
        <v>8400000</v>
      </c>
    </row>
    <row r="26" spans="1:10" s="53" customFormat="1" ht="16.5" customHeight="1" x14ac:dyDescent="0.25">
      <c r="A26" s="53" t="s">
        <v>145</v>
      </c>
      <c r="B26" s="218"/>
      <c r="D26" s="55"/>
      <c r="F26" s="226"/>
      <c r="H26" s="55"/>
      <c r="I26" s="223"/>
      <c r="J26" s="222"/>
    </row>
    <row r="27" spans="1:10" s="53" customFormat="1" ht="16.5" customHeight="1" x14ac:dyDescent="0.25">
      <c r="A27" s="53" t="s">
        <v>133</v>
      </c>
      <c r="B27" s="218"/>
      <c r="D27" s="55">
        <v>20000000</v>
      </c>
      <c r="F27" s="226">
        <v>10000000</v>
      </c>
      <c r="H27" s="55">
        <v>20000000</v>
      </c>
      <c r="I27" s="223"/>
      <c r="J27" s="222">
        <v>10000000</v>
      </c>
    </row>
    <row r="28" spans="1:10" s="53" customFormat="1" ht="16.5" customHeight="1" x14ac:dyDescent="0.25">
      <c r="A28" s="53" t="s">
        <v>134</v>
      </c>
      <c r="B28" s="218"/>
      <c r="D28" s="55"/>
      <c r="F28" s="226"/>
      <c r="H28" s="55"/>
      <c r="I28" s="223"/>
      <c r="J28" s="222"/>
    </row>
    <row r="29" spans="1:10" s="53" customFormat="1" ht="16.5" customHeight="1" x14ac:dyDescent="0.25">
      <c r="A29" s="53" t="s">
        <v>132</v>
      </c>
      <c r="B29" s="218">
        <v>7</v>
      </c>
      <c r="D29" s="55">
        <v>3348600</v>
      </c>
      <c r="F29" s="226">
        <v>2510000</v>
      </c>
      <c r="H29" s="55">
        <v>3348600</v>
      </c>
      <c r="I29" s="223"/>
      <c r="J29" s="222">
        <v>2510000</v>
      </c>
    </row>
    <row r="30" spans="1:10" s="53" customFormat="1" ht="16.5" customHeight="1" x14ac:dyDescent="0.25">
      <c r="A30" s="53" t="s">
        <v>16</v>
      </c>
      <c r="B30" s="218"/>
      <c r="D30" s="55">
        <v>19770208</v>
      </c>
      <c r="E30" s="221"/>
      <c r="F30" s="222">
        <v>13463832</v>
      </c>
      <c r="G30" s="221"/>
      <c r="H30" s="55">
        <v>12032918</v>
      </c>
      <c r="I30" s="227"/>
      <c r="J30" s="222">
        <v>8672886</v>
      </c>
    </row>
    <row r="31" spans="1:10" s="53" customFormat="1" ht="16.5" customHeight="1" x14ac:dyDescent="0.25">
      <c r="A31" s="53" t="s">
        <v>17</v>
      </c>
      <c r="B31" s="218"/>
      <c r="D31" s="56">
        <v>38495145</v>
      </c>
      <c r="E31" s="221"/>
      <c r="F31" s="228">
        <v>28585074</v>
      </c>
      <c r="G31" s="221"/>
      <c r="H31" s="56">
        <v>37697766</v>
      </c>
      <c r="I31" s="223"/>
      <c r="J31" s="228">
        <v>24377080</v>
      </c>
    </row>
    <row r="32" spans="1:10" s="53" customFormat="1" ht="16.5" customHeight="1" x14ac:dyDescent="0.25">
      <c r="B32" s="218"/>
      <c r="D32" s="55"/>
      <c r="E32" s="219"/>
      <c r="F32" s="220"/>
      <c r="G32" s="219"/>
      <c r="H32" s="55"/>
      <c r="I32" s="219"/>
      <c r="J32" s="220"/>
    </row>
    <row r="33" spans="1:10" s="53" customFormat="1" ht="16.5" customHeight="1" x14ac:dyDescent="0.25">
      <c r="A33" s="207" t="s">
        <v>18</v>
      </c>
      <c r="B33" s="218"/>
      <c r="D33" s="229">
        <f>SUM(D17:D31)</f>
        <v>2926842372</v>
      </c>
      <c r="E33" s="219"/>
      <c r="F33" s="230">
        <f>SUM(F17:F31)</f>
        <v>2486014620</v>
      </c>
      <c r="G33" s="219"/>
      <c r="H33" s="229">
        <f>SUM(H17:H31)</f>
        <v>2871762647</v>
      </c>
      <c r="I33" s="219"/>
      <c r="J33" s="230">
        <f>SUM(J17:J31)</f>
        <v>2440785879</v>
      </c>
    </row>
    <row r="34" spans="1:10" s="53" customFormat="1" ht="16.5" customHeight="1" x14ac:dyDescent="0.25">
      <c r="B34" s="218"/>
      <c r="D34" s="220"/>
      <c r="E34" s="219"/>
      <c r="F34" s="220"/>
      <c r="G34" s="219"/>
      <c r="H34" s="220"/>
      <c r="I34" s="219"/>
      <c r="J34" s="220"/>
    </row>
    <row r="35" spans="1:10" s="53" customFormat="1" ht="16.5" customHeight="1" x14ac:dyDescent="0.25">
      <c r="B35" s="218"/>
      <c r="D35" s="220"/>
      <c r="E35" s="219"/>
      <c r="F35" s="220"/>
      <c r="G35" s="219"/>
      <c r="H35" s="220"/>
      <c r="I35" s="219"/>
      <c r="J35" s="220"/>
    </row>
    <row r="36" spans="1:10" s="53" customFormat="1" ht="16.5" customHeight="1" x14ac:dyDescent="0.25">
      <c r="B36" s="218"/>
      <c r="D36" s="220"/>
      <c r="E36" s="219"/>
      <c r="F36" s="220"/>
      <c r="G36" s="219"/>
      <c r="H36" s="220"/>
      <c r="I36" s="219"/>
      <c r="J36" s="220"/>
    </row>
    <row r="37" spans="1:10" s="53" customFormat="1" ht="16.5" customHeight="1" x14ac:dyDescent="0.25">
      <c r="B37" s="218"/>
      <c r="D37" s="220"/>
      <c r="E37" s="219"/>
      <c r="F37" s="220"/>
      <c r="G37" s="219"/>
      <c r="H37" s="220"/>
      <c r="I37" s="219"/>
      <c r="J37" s="220"/>
    </row>
    <row r="38" spans="1:10" s="53" customFormat="1" ht="16.5" customHeight="1" x14ac:dyDescent="0.25">
      <c r="B38" s="218"/>
      <c r="D38" s="220"/>
      <c r="E38" s="219"/>
      <c r="F38" s="220"/>
      <c r="G38" s="219"/>
      <c r="H38" s="220"/>
      <c r="I38" s="219"/>
      <c r="J38" s="220"/>
    </row>
    <row r="39" spans="1:10" s="53" customFormat="1" ht="16.5" customHeight="1" x14ac:dyDescent="0.25">
      <c r="B39" s="218"/>
      <c r="D39" s="220"/>
      <c r="E39" s="219"/>
      <c r="F39" s="220"/>
      <c r="G39" s="219"/>
      <c r="H39" s="220"/>
      <c r="I39" s="219"/>
      <c r="J39" s="220"/>
    </row>
    <row r="40" spans="1:10" s="53" customFormat="1" ht="16.5" customHeight="1" x14ac:dyDescent="0.25">
      <c r="B40" s="218"/>
      <c r="D40" s="220"/>
      <c r="E40" s="219"/>
      <c r="F40" s="220"/>
      <c r="G40" s="219"/>
      <c r="H40" s="220"/>
      <c r="I40" s="219"/>
      <c r="J40" s="220"/>
    </row>
    <row r="41" spans="1:10" s="53" customFormat="1" ht="16.5" customHeight="1" x14ac:dyDescent="0.25">
      <c r="B41" s="218"/>
      <c r="D41" s="220"/>
      <c r="E41" s="219"/>
      <c r="F41" s="220"/>
      <c r="G41" s="219"/>
      <c r="H41" s="220"/>
      <c r="I41" s="219"/>
      <c r="J41" s="220"/>
    </row>
    <row r="42" spans="1:10" s="53" customFormat="1" ht="16.5" customHeight="1" x14ac:dyDescent="0.25">
      <c r="B42" s="218"/>
      <c r="D42" s="220"/>
      <c r="E42" s="219"/>
      <c r="F42" s="220"/>
      <c r="G42" s="219"/>
      <c r="H42" s="220"/>
      <c r="I42" s="219"/>
      <c r="J42" s="220"/>
    </row>
    <row r="43" spans="1:10" s="53" customFormat="1" ht="16.5" customHeight="1" x14ac:dyDescent="0.25">
      <c r="B43" s="218"/>
      <c r="D43" s="220"/>
      <c r="E43" s="219"/>
      <c r="F43" s="220"/>
      <c r="G43" s="219"/>
      <c r="H43" s="220"/>
      <c r="I43" s="219"/>
      <c r="J43" s="220"/>
    </row>
    <row r="44" spans="1:10" s="53" customFormat="1" ht="16.5" customHeight="1" x14ac:dyDescent="0.25">
      <c r="B44" s="218"/>
      <c r="D44" s="220"/>
      <c r="E44" s="219"/>
      <c r="F44" s="220"/>
      <c r="G44" s="219"/>
      <c r="H44" s="220"/>
      <c r="I44" s="219"/>
      <c r="J44" s="220"/>
    </row>
    <row r="45" spans="1:10" s="53" customFormat="1" ht="16.5" customHeight="1" x14ac:dyDescent="0.25">
      <c r="B45" s="218"/>
      <c r="D45" s="220"/>
      <c r="E45" s="219"/>
      <c r="F45" s="220"/>
      <c r="G45" s="219"/>
      <c r="H45" s="220"/>
      <c r="I45" s="219"/>
      <c r="J45" s="220"/>
    </row>
    <row r="46" spans="1:10" s="53" customFormat="1" ht="16.5" customHeight="1" x14ac:dyDescent="0.25">
      <c r="B46" s="218"/>
      <c r="D46" s="220"/>
      <c r="E46" s="219"/>
      <c r="F46" s="220"/>
      <c r="G46" s="219"/>
      <c r="H46" s="220"/>
      <c r="I46" s="219"/>
      <c r="J46" s="220"/>
    </row>
    <row r="47" spans="1:10" s="53" customFormat="1" ht="16.5" customHeight="1" x14ac:dyDescent="0.25">
      <c r="B47" s="218"/>
      <c r="D47" s="220"/>
      <c r="E47" s="219"/>
      <c r="F47" s="220"/>
      <c r="G47" s="219"/>
      <c r="H47" s="220"/>
      <c r="I47" s="219"/>
      <c r="J47" s="220"/>
    </row>
    <row r="48" spans="1:10" s="53" customFormat="1" ht="9" customHeight="1" x14ac:dyDescent="0.25">
      <c r="B48" s="218"/>
      <c r="D48" s="220"/>
      <c r="E48" s="219"/>
      <c r="F48" s="220"/>
      <c r="G48" s="219"/>
      <c r="H48" s="220"/>
      <c r="I48" s="219"/>
      <c r="J48" s="220"/>
    </row>
    <row r="49" spans="1:10" s="53" customFormat="1" ht="27.75" customHeight="1" x14ac:dyDescent="0.25">
      <c r="B49" s="218"/>
      <c r="D49" s="220"/>
      <c r="E49" s="219"/>
      <c r="F49" s="220"/>
      <c r="G49" s="219"/>
      <c r="H49" s="220"/>
      <c r="I49" s="219"/>
      <c r="J49" s="220"/>
    </row>
    <row r="50" spans="1:10" s="53" customFormat="1" ht="22.35" customHeight="1" x14ac:dyDescent="0.25">
      <c r="A50" s="231" t="s">
        <v>29</v>
      </c>
      <c r="B50" s="213"/>
      <c r="C50" s="213"/>
      <c r="D50" s="213"/>
      <c r="E50" s="213"/>
      <c r="F50" s="213"/>
      <c r="G50" s="213"/>
      <c r="H50" s="213"/>
      <c r="I50" s="213"/>
      <c r="J50" s="213"/>
    </row>
    <row r="51" spans="1:10" s="53" customFormat="1" ht="16.5" customHeight="1" x14ac:dyDescent="0.25">
      <c r="A51" s="207" t="s">
        <v>0</v>
      </c>
    </row>
    <row r="52" spans="1:10" s="53" customFormat="1" ht="16.5" customHeight="1" x14ac:dyDescent="0.25">
      <c r="A52" s="207" t="s">
        <v>271</v>
      </c>
    </row>
    <row r="53" spans="1:10" s="53" customFormat="1" ht="16.5" customHeight="1" x14ac:dyDescent="0.25">
      <c r="A53" s="2" t="s">
        <v>206</v>
      </c>
      <c r="B53" s="208"/>
      <c r="C53" s="208"/>
      <c r="D53" s="208"/>
      <c r="E53" s="208"/>
      <c r="F53" s="208"/>
      <c r="G53" s="208"/>
      <c r="H53" s="208"/>
      <c r="I53" s="208"/>
      <c r="J53" s="208"/>
    </row>
    <row r="54" spans="1:10" s="53" customFormat="1" ht="16.5" customHeight="1" x14ac:dyDescent="0.25">
      <c r="A54" s="48"/>
      <c r="B54" s="48"/>
      <c r="C54" s="48"/>
      <c r="D54" s="209"/>
      <c r="E54" s="48"/>
      <c r="F54" s="209"/>
      <c r="G54" s="48"/>
      <c r="H54" s="209"/>
      <c r="I54" s="48"/>
      <c r="J54" s="209"/>
    </row>
    <row r="55" spans="1:10" s="53" customFormat="1" ht="16.5" customHeight="1" x14ac:dyDescent="0.25">
      <c r="A55" s="48"/>
      <c r="B55" s="48"/>
      <c r="C55" s="48"/>
      <c r="D55" s="209"/>
      <c r="E55" s="48"/>
      <c r="F55" s="209"/>
      <c r="G55" s="48"/>
      <c r="H55" s="209"/>
      <c r="I55" s="48"/>
      <c r="J55" s="209"/>
    </row>
    <row r="56" spans="1:10" s="53" customFormat="1" ht="16.5" customHeight="1" x14ac:dyDescent="0.25">
      <c r="A56" s="13"/>
      <c r="B56" s="13"/>
      <c r="C56" s="13"/>
      <c r="D56" s="210" t="s">
        <v>2</v>
      </c>
      <c r="E56" s="211"/>
      <c r="F56" s="211"/>
      <c r="G56" s="13"/>
      <c r="H56" s="210" t="s">
        <v>3</v>
      </c>
      <c r="I56" s="211"/>
      <c r="J56" s="211"/>
    </row>
    <row r="57" spans="1:10" s="53" customFormat="1" ht="16.5" customHeight="1" x14ac:dyDescent="0.25">
      <c r="A57" s="13"/>
      <c r="B57" s="13"/>
      <c r="C57" s="13"/>
      <c r="D57" s="212" t="s">
        <v>4</v>
      </c>
      <c r="E57" s="213"/>
      <c r="F57" s="213"/>
      <c r="G57" s="13"/>
      <c r="H57" s="212" t="s">
        <v>4</v>
      </c>
      <c r="I57" s="213"/>
      <c r="J57" s="213"/>
    </row>
    <row r="58" spans="1:10" s="53" customFormat="1" ht="16.5" customHeight="1" x14ac:dyDescent="0.25">
      <c r="A58" s="13"/>
      <c r="B58" s="13"/>
      <c r="C58" s="13"/>
      <c r="D58" s="209" t="s">
        <v>5</v>
      </c>
      <c r="E58" s="13"/>
      <c r="F58" s="214" t="s">
        <v>6</v>
      </c>
      <c r="G58" s="13"/>
      <c r="H58" s="209" t="s">
        <v>5</v>
      </c>
      <c r="I58" s="13"/>
      <c r="J58" s="214" t="s">
        <v>6</v>
      </c>
    </row>
    <row r="59" spans="1:10" s="53" customFormat="1" ht="16.5" customHeight="1" x14ac:dyDescent="0.25">
      <c r="A59" s="13"/>
      <c r="B59" s="13"/>
      <c r="C59" s="13"/>
      <c r="D59" s="8" t="s">
        <v>185</v>
      </c>
      <c r="E59" s="13"/>
      <c r="F59" s="209" t="s">
        <v>7</v>
      </c>
      <c r="G59" s="13"/>
      <c r="H59" s="8" t="s">
        <v>185</v>
      </c>
      <c r="I59" s="13"/>
      <c r="J59" s="209" t="s">
        <v>7</v>
      </c>
    </row>
    <row r="60" spans="1:10" s="53" customFormat="1" ht="16.5" customHeight="1" x14ac:dyDescent="0.25">
      <c r="A60" s="13"/>
      <c r="B60" s="13"/>
      <c r="C60" s="13"/>
      <c r="D60" s="12" t="s">
        <v>151</v>
      </c>
      <c r="E60" s="13"/>
      <c r="F60" s="12" t="s">
        <v>129</v>
      </c>
      <c r="G60" s="13"/>
      <c r="H60" s="12" t="s">
        <v>151</v>
      </c>
      <c r="I60" s="13"/>
      <c r="J60" s="12" t="s">
        <v>129</v>
      </c>
    </row>
    <row r="61" spans="1:10" s="53" customFormat="1" ht="16.5" customHeight="1" x14ac:dyDescent="0.25">
      <c r="A61" s="13"/>
      <c r="B61" s="42" t="s">
        <v>8</v>
      </c>
      <c r="C61" s="13"/>
      <c r="D61" s="215" t="s">
        <v>9</v>
      </c>
      <c r="E61" s="13"/>
      <c r="F61" s="215" t="s">
        <v>9</v>
      </c>
      <c r="G61" s="13"/>
      <c r="H61" s="215" t="s">
        <v>9</v>
      </c>
      <c r="I61" s="13"/>
      <c r="J61" s="215" t="s">
        <v>9</v>
      </c>
    </row>
    <row r="62" spans="1:10" s="53" customFormat="1" ht="16.5" customHeight="1" x14ac:dyDescent="0.25">
      <c r="A62" s="13"/>
      <c r="B62" s="13"/>
      <c r="C62" s="13"/>
      <c r="D62" s="55"/>
      <c r="E62" s="219"/>
      <c r="F62" s="220"/>
      <c r="G62" s="219"/>
      <c r="H62" s="55"/>
      <c r="I62" s="219"/>
      <c r="J62" s="220"/>
    </row>
    <row r="63" spans="1:10" s="53" customFormat="1" ht="16.5" customHeight="1" x14ac:dyDescent="0.25">
      <c r="A63" s="217" t="s">
        <v>272</v>
      </c>
      <c r="B63" s="218"/>
      <c r="D63" s="55"/>
      <c r="E63" s="219"/>
      <c r="F63" s="220"/>
      <c r="G63" s="219"/>
      <c r="H63" s="55"/>
      <c r="I63" s="219"/>
      <c r="J63" s="220"/>
    </row>
    <row r="64" spans="1:10" s="53" customFormat="1" ht="16.5" customHeight="1" x14ac:dyDescent="0.25">
      <c r="A64" s="217"/>
      <c r="B64" s="218"/>
      <c r="D64" s="55"/>
      <c r="E64" s="219"/>
      <c r="F64" s="220"/>
      <c r="G64" s="219"/>
      <c r="H64" s="55"/>
      <c r="I64" s="219"/>
      <c r="J64" s="220"/>
    </row>
    <row r="65" spans="1:10" s="53" customFormat="1" ht="16.5" customHeight="1" x14ac:dyDescent="0.25">
      <c r="A65" s="207" t="s">
        <v>19</v>
      </c>
      <c r="B65" s="218"/>
      <c r="D65" s="55"/>
      <c r="E65" s="219"/>
      <c r="F65" s="220"/>
      <c r="G65" s="219"/>
      <c r="H65" s="55"/>
      <c r="I65" s="219"/>
      <c r="J65" s="220"/>
    </row>
    <row r="66" spans="1:10" s="53" customFormat="1" ht="16.5" customHeight="1" x14ac:dyDescent="0.25">
      <c r="B66" s="218"/>
      <c r="D66" s="55"/>
      <c r="E66" s="219"/>
      <c r="F66" s="220"/>
      <c r="G66" s="219"/>
      <c r="H66" s="55"/>
      <c r="I66" s="219"/>
      <c r="J66" s="220"/>
    </row>
    <row r="67" spans="1:10" s="53" customFormat="1" ht="16.5" customHeight="1" x14ac:dyDescent="0.25">
      <c r="A67" s="53" t="s">
        <v>130</v>
      </c>
      <c r="B67" s="218"/>
      <c r="D67" s="55">
        <v>146119905</v>
      </c>
      <c r="E67" s="232"/>
      <c r="F67" s="233">
        <v>237179501</v>
      </c>
      <c r="G67" s="232"/>
      <c r="H67" s="234">
        <v>145947832</v>
      </c>
      <c r="I67" s="235"/>
      <c r="J67" s="233">
        <v>237007832</v>
      </c>
    </row>
    <row r="68" spans="1:10" s="53" customFormat="1" ht="16.5" customHeight="1" x14ac:dyDescent="0.25">
      <c r="A68" s="53" t="s">
        <v>184</v>
      </c>
      <c r="B68" s="218">
        <v>8</v>
      </c>
      <c r="D68" s="55">
        <v>299635296</v>
      </c>
      <c r="E68" s="232"/>
      <c r="F68" s="233">
        <v>200971024</v>
      </c>
      <c r="G68" s="232"/>
      <c r="H68" s="234">
        <v>299635296</v>
      </c>
      <c r="I68" s="235"/>
      <c r="J68" s="233">
        <v>200971024</v>
      </c>
    </row>
    <row r="69" spans="1:10" s="53" customFormat="1" ht="16.5" customHeight="1" x14ac:dyDescent="0.25">
      <c r="A69" s="53" t="s">
        <v>143</v>
      </c>
      <c r="B69" s="218"/>
      <c r="D69" s="55">
        <v>108201532</v>
      </c>
      <c r="E69" s="232"/>
      <c r="F69" s="233">
        <v>125916109</v>
      </c>
      <c r="G69" s="232"/>
      <c r="H69" s="234">
        <v>108201532</v>
      </c>
      <c r="I69" s="235"/>
      <c r="J69" s="233">
        <v>125916109</v>
      </c>
    </row>
    <row r="70" spans="1:10" s="53" customFormat="1" ht="16.5" customHeight="1" x14ac:dyDescent="0.25">
      <c r="A70" s="224" t="s">
        <v>20</v>
      </c>
      <c r="B70" s="218"/>
      <c r="D70" s="55">
        <v>34942209</v>
      </c>
      <c r="E70" s="232"/>
      <c r="F70" s="233">
        <v>37184829</v>
      </c>
      <c r="G70" s="232"/>
      <c r="H70" s="234">
        <v>34942209</v>
      </c>
      <c r="I70" s="235"/>
      <c r="J70" s="233">
        <v>37184829</v>
      </c>
    </row>
    <row r="71" spans="1:10" s="53" customFormat="1" ht="16.5" customHeight="1" x14ac:dyDescent="0.25">
      <c r="A71" s="224" t="s">
        <v>148</v>
      </c>
      <c r="B71" s="218"/>
      <c r="D71" s="55"/>
      <c r="E71" s="232"/>
      <c r="F71" s="233"/>
      <c r="G71" s="232"/>
      <c r="H71" s="234"/>
      <c r="I71" s="235"/>
      <c r="J71" s="233"/>
    </row>
    <row r="72" spans="1:10" s="53" customFormat="1" ht="16.5" customHeight="1" x14ac:dyDescent="0.25">
      <c r="A72" s="224" t="s">
        <v>150</v>
      </c>
      <c r="B72" s="218">
        <v>23.4</v>
      </c>
      <c r="D72" s="55">
        <v>0</v>
      </c>
      <c r="E72" s="232"/>
      <c r="F72" s="233">
        <v>0</v>
      </c>
      <c r="G72" s="232"/>
      <c r="H72" s="234">
        <v>1900000</v>
      </c>
      <c r="I72" s="235"/>
      <c r="J72" s="233">
        <v>6100000</v>
      </c>
    </row>
    <row r="73" spans="1:10" s="53" customFormat="1" ht="16.5" customHeight="1" x14ac:dyDescent="0.25">
      <c r="A73" s="224" t="s">
        <v>145</v>
      </c>
      <c r="B73" s="218"/>
      <c r="D73" s="55"/>
      <c r="E73" s="232"/>
      <c r="F73" s="233"/>
      <c r="G73" s="232"/>
      <c r="H73" s="234"/>
      <c r="I73" s="235"/>
      <c r="J73" s="233"/>
    </row>
    <row r="74" spans="1:10" s="53" customFormat="1" ht="16.5" customHeight="1" x14ac:dyDescent="0.25">
      <c r="A74" s="224" t="s">
        <v>135</v>
      </c>
      <c r="B74" s="218"/>
      <c r="D74" s="55">
        <v>0</v>
      </c>
      <c r="E74" s="232"/>
      <c r="F74" s="233">
        <v>10000000</v>
      </c>
      <c r="G74" s="232"/>
      <c r="H74" s="234">
        <v>0</v>
      </c>
      <c r="I74" s="235"/>
      <c r="J74" s="233">
        <v>10000000</v>
      </c>
    </row>
    <row r="75" spans="1:10" s="53" customFormat="1" ht="16.5" customHeight="1" x14ac:dyDescent="0.25">
      <c r="A75" s="53" t="s">
        <v>181</v>
      </c>
      <c r="B75" s="218">
        <v>10</v>
      </c>
      <c r="D75" s="55">
        <v>0</v>
      </c>
      <c r="E75" s="232"/>
      <c r="F75" s="226">
        <v>0</v>
      </c>
      <c r="G75" s="232"/>
      <c r="H75" s="234">
        <v>67344763</v>
      </c>
      <c r="I75" s="235"/>
      <c r="J75" s="226">
        <v>67344763</v>
      </c>
    </row>
    <row r="76" spans="1:10" s="53" customFormat="1" ht="16.5" customHeight="1" x14ac:dyDescent="0.25">
      <c r="A76" s="53" t="s">
        <v>182</v>
      </c>
      <c r="B76" s="218">
        <v>10</v>
      </c>
      <c r="D76" s="55">
        <v>2007772380</v>
      </c>
      <c r="E76" s="232"/>
      <c r="F76" s="226">
        <v>1888596923</v>
      </c>
      <c r="G76" s="232"/>
      <c r="H76" s="234">
        <v>1989216263</v>
      </c>
      <c r="I76" s="235"/>
      <c r="J76" s="226">
        <v>1872204771</v>
      </c>
    </row>
    <row r="77" spans="1:10" s="53" customFormat="1" ht="16.5" customHeight="1" x14ac:dyDescent="0.25">
      <c r="A77" s="53" t="s">
        <v>183</v>
      </c>
      <c r="B77" s="218">
        <v>10</v>
      </c>
      <c r="D77" s="55">
        <v>5020799</v>
      </c>
      <c r="E77" s="232"/>
      <c r="F77" s="226">
        <v>3472310</v>
      </c>
      <c r="G77" s="232"/>
      <c r="H77" s="234">
        <v>0</v>
      </c>
      <c r="I77" s="235"/>
      <c r="J77" s="226">
        <v>0</v>
      </c>
    </row>
    <row r="78" spans="1:10" s="53" customFormat="1" ht="16.5" customHeight="1" x14ac:dyDescent="0.25">
      <c r="A78" s="53" t="s">
        <v>21</v>
      </c>
      <c r="B78" s="218">
        <v>9</v>
      </c>
      <c r="D78" s="55">
        <v>113947224</v>
      </c>
      <c r="E78" s="232"/>
      <c r="F78" s="226">
        <v>38405751</v>
      </c>
      <c r="G78" s="232"/>
      <c r="H78" s="234">
        <v>113947224</v>
      </c>
      <c r="I78" s="235"/>
      <c r="J78" s="226">
        <v>38405751</v>
      </c>
    </row>
    <row r="79" spans="1:10" s="53" customFormat="1" ht="16.5" customHeight="1" x14ac:dyDescent="0.25">
      <c r="A79" s="53" t="s">
        <v>22</v>
      </c>
      <c r="B79" s="218">
        <v>11</v>
      </c>
      <c r="D79" s="55">
        <v>121387699</v>
      </c>
      <c r="E79" s="232"/>
      <c r="F79" s="233">
        <v>125154002</v>
      </c>
      <c r="G79" s="232"/>
      <c r="H79" s="234">
        <v>125445814</v>
      </c>
      <c r="I79" s="235"/>
      <c r="J79" s="233">
        <v>128074564</v>
      </c>
    </row>
    <row r="80" spans="1:10" s="53" customFormat="1" ht="16.5" customHeight="1" x14ac:dyDescent="0.25">
      <c r="A80" s="224" t="s">
        <v>23</v>
      </c>
      <c r="B80" s="218">
        <v>12</v>
      </c>
      <c r="D80" s="55">
        <v>3010617</v>
      </c>
      <c r="E80" s="232"/>
      <c r="F80" s="233">
        <v>3689578</v>
      </c>
      <c r="G80" s="232"/>
      <c r="H80" s="234">
        <v>2799122</v>
      </c>
      <c r="I80" s="235"/>
      <c r="J80" s="233">
        <v>3444689</v>
      </c>
    </row>
    <row r="81" spans="1:10" s="53" customFormat="1" ht="16.5" customHeight="1" x14ac:dyDescent="0.25">
      <c r="A81" s="53" t="s">
        <v>24</v>
      </c>
      <c r="B81" s="218">
        <v>11</v>
      </c>
      <c r="D81" s="55">
        <v>4748657</v>
      </c>
      <c r="E81" s="232"/>
      <c r="F81" s="233">
        <v>4673329</v>
      </c>
      <c r="G81" s="232"/>
      <c r="H81" s="234">
        <v>862608</v>
      </c>
      <c r="I81" s="235"/>
      <c r="J81" s="233">
        <v>922581</v>
      </c>
    </row>
    <row r="82" spans="1:10" s="53" customFormat="1" ht="16.5" customHeight="1" x14ac:dyDescent="0.25">
      <c r="A82" s="53" t="s">
        <v>25</v>
      </c>
      <c r="B82" s="218"/>
      <c r="D82" s="55">
        <v>25054726</v>
      </c>
      <c r="E82" s="236"/>
      <c r="F82" s="226">
        <v>21728107</v>
      </c>
      <c r="G82" s="236"/>
      <c r="H82" s="234">
        <v>23572046</v>
      </c>
      <c r="I82" s="236"/>
      <c r="J82" s="226">
        <v>20778672</v>
      </c>
    </row>
    <row r="83" spans="1:10" s="53" customFormat="1" ht="16.5" customHeight="1" x14ac:dyDescent="0.25">
      <c r="A83" s="53" t="s">
        <v>26</v>
      </c>
      <c r="B83" s="218"/>
      <c r="D83" s="55">
        <v>52059246</v>
      </c>
      <c r="E83" s="232"/>
      <c r="F83" s="237">
        <v>52595407</v>
      </c>
      <c r="G83" s="232"/>
      <c r="H83" s="234">
        <v>39125830</v>
      </c>
      <c r="I83" s="235"/>
      <c r="J83" s="237">
        <v>38224548</v>
      </c>
    </row>
    <row r="84" spans="1:10" s="53" customFormat="1" ht="16.5" customHeight="1" x14ac:dyDescent="0.25">
      <c r="B84" s="218"/>
      <c r="D84" s="238"/>
      <c r="F84" s="239"/>
      <c r="H84" s="238"/>
      <c r="J84" s="239"/>
    </row>
    <row r="85" spans="1:10" s="53" customFormat="1" ht="16.5" customHeight="1" x14ac:dyDescent="0.25">
      <c r="A85" s="207" t="s">
        <v>27</v>
      </c>
      <c r="B85" s="218"/>
      <c r="D85" s="229">
        <f>SUM(D67:D83)</f>
        <v>2921900290</v>
      </c>
      <c r="E85" s="219"/>
      <c r="F85" s="230">
        <f>SUM(F67:F83)</f>
        <v>2749566870</v>
      </c>
      <c r="G85" s="219"/>
      <c r="H85" s="229">
        <f>SUM(H67:H83)</f>
        <v>2952940539</v>
      </c>
      <c r="I85" s="219"/>
      <c r="J85" s="230">
        <f>SUM(J67:J83)</f>
        <v>2786580133</v>
      </c>
    </row>
    <row r="86" spans="1:10" s="53" customFormat="1" ht="16.5" customHeight="1" x14ac:dyDescent="0.25">
      <c r="B86" s="218"/>
      <c r="D86" s="55"/>
      <c r="E86" s="219"/>
      <c r="F86" s="220"/>
      <c r="G86" s="219"/>
      <c r="H86" s="55"/>
      <c r="I86" s="219"/>
      <c r="J86" s="220"/>
    </row>
    <row r="87" spans="1:10" s="53" customFormat="1" ht="16.5" customHeight="1" thickBot="1" x14ac:dyDescent="0.3">
      <c r="A87" s="207" t="s">
        <v>28</v>
      </c>
      <c r="B87" s="218"/>
      <c r="D87" s="240">
        <f>D33+D85</f>
        <v>5848742662</v>
      </c>
      <c r="E87" s="219"/>
      <c r="F87" s="241">
        <f>F33+F85</f>
        <v>5235581490</v>
      </c>
      <c r="G87" s="219"/>
      <c r="H87" s="240">
        <f>H33+H85</f>
        <v>5824703186</v>
      </c>
      <c r="I87" s="219"/>
      <c r="J87" s="241">
        <f>J33+J85</f>
        <v>5227366012</v>
      </c>
    </row>
    <row r="88" spans="1:10" s="53" customFormat="1" ht="16.5" customHeight="1" thickTop="1" x14ac:dyDescent="0.25">
      <c r="B88" s="218"/>
      <c r="D88" s="220"/>
      <c r="E88" s="219"/>
      <c r="F88" s="220"/>
      <c r="G88" s="219"/>
      <c r="H88" s="220"/>
      <c r="I88" s="219"/>
      <c r="J88" s="220"/>
    </row>
    <row r="89" spans="1:10" s="53" customFormat="1" ht="16.5" customHeight="1" x14ac:dyDescent="0.25">
      <c r="B89" s="218"/>
      <c r="D89" s="220"/>
      <c r="E89" s="219"/>
      <c r="F89" s="220"/>
      <c r="G89" s="219"/>
      <c r="H89" s="220"/>
      <c r="I89" s="219"/>
      <c r="J89" s="220"/>
    </row>
    <row r="90" spans="1:10" s="53" customFormat="1" ht="16.5" customHeight="1" x14ac:dyDescent="0.25">
      <c r="B90" s="218"/>
      <c r="D90" s="220"/>
      <c r="E90" s="219"/>
      <c r="F90" s="220"/>
      <c r="G90" s="219"/>
      <c r="H90" s="220"/>
      <c r="I90" s="219"/>
      <c r="J90" s="220"/>
    </row>
    <row r="91" spans="1:10" s="53" customFormat="1" ht="16.5" customHeight="1" x14ac:dyDescent="0.25">
      <c r="B91" s="218"/>
      <c r="D91" s="220"/>
      <c r="E91" s="219"/>
      <c r="F91" s="220"/>
      <c r="G91" s="219"/>
      <c r="H91" s="220"/>
      <c r="I91" s="219"/>
      <c r="J91" s="220"/>
    </row>
    <row r="92" spans="1:10" s="53" customFormat="1" ht="16.5" customHeight="1" x14ac:dyDescent="0.25">
      <c r="B92" s="218"/>
      <c r="D92" s="220"/>
      <c r="E92" s="219"/>
      <c r="F92" s="220"/>
      <c r="G92" s="219"/>
      <c r="H92" s="220"/>
      <c r="I92" s="219"/>
      <c r="J92" s="220"/>
    </row>
    <row r="93" spans="1:10" s="53" customFormat="1" ht="16.5" customHeight="1" x14ac:dyDescent="0.25">
      <c r="B93" s="218"/>
      <c r="D93" s="220"/>
      <c r="E93" s="219"/>
      <c r="F93" s="220"/>
      <c r="G93" s="219"/>
      <c r="H93" s="220"/>
      <c r="I93" s="219"/>
      <c r="J93" s="220"/>
    </row>
    <row r="94" spans="1:10" s="53" customFormat="1" ht="16.5" customHeight="1" x14ac:dyDescent="0.25">
      <c r="B94" s="218"/>
      <c r="D94" s="220"/>
      <c r="E94" s="219"/>
      <c r="F94" s="220"/>
      <c r="G94" s="219"/>
      <c r="H94" s="220"/>
      <c r="I94" s="219"/>
      <c r="J94" s="220"/>
    </row>
    <row r="95" spans="1:10" s="53" customFormat="1" ht="16.5" customHeight="1" x14ac:dyDescent="0.25">
      <c r="B95" s="218"/>
      <c r="D95" s="220"/>
      <c r="E95" s="219"/>
      <c r="F95" s="220"/>
      <c r="G95" s="219"/>
      <c r="H95" s="220"/>
      <c r="I95" s="219"/>
      <c r="J95" s="220"/>
    </row>
    <row r="96" spans="1:10" s="53" customFormat="1" ht="16.5" customHeight="1" x14ac:dyDescent="0.25">
      <c r="B96" s="218"/>
      <c r="D96" s="220"/>
      <c r="E96" s="219"/>
      <c r="F96" s="220"/>
      <c r="G96" s="219"/>
      <c r="H96" s="220"/>
      <c r="I96" s="219"/>
      <c r="J96" s="220"/>
    </row>
    <row r="97" spans="1:10" s="53" customFormat="1" ht="16.5" customHeight="1" x14ac:dyDescent="0.25">
      <c r="B97" s="218"/>
      <c r="D97" s="220"/>
      <c r="E97" s="219"/>
      <c r="F97" s="220"/>
      <c r="G97" s="219"/>
      <c r="H97" s="220"/>
      <c r="I97" s="219"/>
      <c r="J97" s="220"/>
    </row>
    <row r="98" spans="1:10" s="53" customFormat="1" ht="31.5" customHeight="1" x14ac:dyDescent="0.25">
      <c r="B98" s="218"/>
      <c r="D98" s="220"/>
      <c r="E98" s="219"/>
      <c r="F98" s="220"/>
      <c r="G98" s="219"/>
      <c r="H98" s="220"/>
      <c r="I98" s="219"/>
      <c r="J98" s="220"/>
    </row>
    <row r="99" spans="1:10" s="53" customFormat="1" ht="22.15" customHeight="1" x14ac:dyDescent="0.25">
      <c r="A99" s="231" t="s">
        <v>29</v>
      </c>
      <c r="B99" s="213"/>
      <c r="C99" s="213"/>
      <c r="D99" s="213"/>
      <c r="E99" s="213"/>
      <c r="F99" s="213"/>
      <c r="G99" s="213"/>
      <c r="H99" s="213"/>
      <c r="I99" s="213"/>
      <c r="J99" s="213"/>
    </row>
    <row r="100" spans="1:10" s="53" customFormat="1" ht="16.5" customHeight="1" x14ac:dyDescent="0.25">
      <c r="A100" s="207" t="s">
        <v>0</v>
      </c>
    </row>
    <row r="101" spans="1:10" s="53" customFormat="1" ht="16.5" customHeight="1" x14ac:dyDescent="0.25">
      <c r="A101" s="207" t="s">
        <v>273</v>
      </c>
    </row>
    <row r="102" spans="1:10" s="53" customFormat="1" ht="16.5" customHeight="1" x14ac:dyDescent="0.25">
      <c r="A102" s="2" t="s">
        <v>206</v>
      </c>
      <c r="B102" s="208"/>
      <c r="C102" s="208"/>
      <c r="D102" s="208"/>
      <c r="E102" s="208"/>
      <c r="F102" s="208"/>
      <c r="G102" s="208"/>
      <c r="H102" s="208"/>
      <c r="I102" s="208"/>
      <c r="J102" s="208"/>
    </row>
    <row r="103" spans="1:10" s="53" customFormat="1" ht="16.5" customHeight="1" x14ac:dyDescent="0.25">
      <c r="A103" s="48"/>
      <c r="B103" s="48"/>
      <c r="C103" s="48"/>
      <c r="D103" s="209"/>
      <c r="E103" s="48"/>
      <c r="F103" s="209"/>
      <c r="G103" s="48"/>
      <c r="H103" s="209"/>
      <c r="I103" s="48"/>
      <c r="J103" s="209"/>
    </row>
    <row r="104" spans="1:10" s="53" customFormat="1" ht="16.5" customHeight="1" x14ac:dyDescent="0.25">
      <c r="A104" s="48"/>
      <c r="B104" s="48"/>
      <c r="C104" s="48"/>
      <c r="D104" s="209"/>
      <c r="E104" s="48"/>
      <c r="F104" s="209"/>
      <c r="G104" s="48"/>
      <c r="H104" s="209"/>
      <c r="I104" s="48"/>
      <c r="J104" s="209"/>
    </row>
    <row r="105" spans="1:10" s="53" customFormat="1" ht="16.5" customHeight="1" x14ac:dyDescent="0.25">
      <c r="A105" s="13"/>
      <c r="B105" s="13"/>
      <c r="C105" s="13"/>
      <c r="D105" s="210" t="s">
        <v>2</v>
      </c>
      <c r="E105" s="210"/>
      <c r="F105" s="210"/>
      <c r="G105" s="13"/>
      <c r="H105" s="210" t="s">
        <v>3</v>
      </c>
      <c r="I105" s="210"/>
      <c r="J105" s="210"/>
    </row>
    <row r="106" spans="1:10" s="53" customFormat="1" ht="16.5" customHeight="1" x14ac:dyDescent="0.25">
      <c r="A106" s="13"/>
      <c r="B106" s="13"/>
      <c r="C106" s="13"/>
      <c r="D106" s="212" t="s">
        <v>4</v>
      </c>
      <c r="E106" s="212"/>
      <c r="F106" s="212"/>
      <c r="G106" s="13"/>
      <c r="H106" s="212" t="s">
        <v>4</v>
      </c>
      <c r="I106" s="212"/>
      <c r="J106" s="212"/>
    </row>
    <row r="107" spans="1:10" s="53" customFormat="1" ht="16.5" customHeight="1" x14ac:dyDescent="0.25">
      <c r="A107" s="13"/>
      <c r="B107" s="13"/>
      <c r="C107" s="13"/>
      <c r="D107" s="209" t="s">
        <v>5</v>
      </c>
      <c r="E107" s="13"/>
      <c r="F107" s="214" t="s">
        <v>6</v>
      </c>
      <c r="G107" s="13"/>
      <c r="H107" s="209" t="s">
        <v>5</v>
      </c>
      <c r="I107" s="13"/>
      <c r="J107" s="214" t="s">
        <v>6</v>
      </c>
    </row>
    <row r="108" spans="1:10" s="53" customFormat="1" ht="16.5" customHeight="1" x14ac:dyDescent="0.25">
      <c r="A108" s="13"/>
      <c r="B108" s="13"/>
      <c r="C108" s="13"/>
      <c r="D108" s="8" t="s">
        <v>185</v>
      </c>
      <c r="E108" s="13"/>
      <c r="F108" s="209" t="s">
        <v>7</v>
      </c>
      <c r="G108" s="13"/>
      <c r="H108" s="8" t="s">
        <v>185</v>
      </c>
      <c r="I108" s="13"/>
      <c r="J108" s="209" t="s">
        <v>7</v>
      </c>
    </row>
    <row r="109" spans="1:10" s="53" customFormat="1" ht="16.5" customHeight="1" x14ac:dyDescent="0.25">
      <c r="A109" s="13"/>
      <c r="B109" s="13"/>
      <c r="C109" s="13"/>
      <c r="D109" s="12" t="s">
        <v>151</v>
      </c>
      <c r="E109" s="13"/>
      <c r="F109" s="12" t="s">
        <v>129</v>
      </c>
      <c r="G109" s="13"/>
      <c r="H109" s="12" t="s">
        <v>151</v>
      </c>
      <c r="I109" s="13"/>
      <c r="J109" s="12" t="s">
        <v>129</v>
      </c>
    </row>
    <row r="110" spans="1:10" s="53" customFormat="1" ht="16.5" customHeight="1" x14ac:dyDescent="0.25">
      <c r="A110" s="13"/>
      <c r="B110" s="42" t="s">
        <v>8</v>
      </c>
      <c r="C110" s="13"/>
      <c r="D110" s="215" t="s">
        <v>9</v>
      </c>
      <c r="E110" s="13"/>
      <c r="F110" s="215" t="s">
        <v>9</v>
      </c>
      <c r="G110" s="13"/>
      <c r="H110" s="215" t="s">
        <v>9</v>
      </c>
      <c r="I110" s="13"/>
      <c r="J110" s="215" t="s">
        <v>9</v>
      </c>
    </row>
    <row r="111" spans="1:10" s="53" customFormat="1" ht="10.15" customHeight="1" x14ac:dyDescent="0.25">
      <c r="A111" s="207"/>
      <c r="B111" s="13"/>
      <c r="C111" s="207"/>
      <c r="D111" s="242"/>
      <c r="E111" s="243"/>
      <c r="F111" s="209"/>
      <c r="G111" s="244"/>
      <c r="H111" s="216"/>
      <c r="I111" s="243"/>
      <c r="J111" s="209"/>
    </row>
    <row r="112" spans="1:10" s="53" customFormat="1" ht="16.5" customHeight="1" x14ac:dyDescent="0.25">
      <c r="A112" s="48" t="s">
        <v>30</v>
      </c>
      <c r="B112" s="243"/>
      <c r="C112" s="243"/>
      <c r="D112" s="242"/>
      <c r="E112" s="243"/>
      <c r="F112" s="209"/>
      <c r="G112" s="244"/>
      <c r="H112" s="216"/>
      <c r="I112" s="243"/>
      <c r="J112" s="209"/>
    </row>
    <row r="113" spans="1:10" s="53" customFormat="1" ht="10.15" customHeight="1" x14ac:dyDescent="0.25">
      <c r="A113" s="48"/>
      <c r="B113" s="243"/>
      <c r="C113" s="243"/>
      <c r="D113" s="242"/>
      <c r="E113" s="243"/>
      <c r="F113" s="209"/>
      <c r="G113" s="244"/>
      <c r="H113" s="242"/>
      <c r="I113" s="243"/>
      <c r="J113" s="209"/>
    </row>
    <row r="114" spans="1:10" s="53" customFormat="1" ht="16.5" customHeight="1" x14ac:dyDescent="0.25">
      <c r="A114" s="48" t="s">
        <v>31</v>
      </c>
      <c r="B114" s="243"/>
      <c r="C114" s="243"/>
      <c r="D114" s="242"/>
      <c r="E114" s="243"/>
      <c r="F114" s="209"/>
      <c r="G114" s="244"/>
      <c r="H114" s="242"/>
      <c r="I114" s="243"/>
      <c r="J114" s="209"/>
    </row>
    <row r="115" spans="1:10" s="53" customFormat="1" ht="10.15" customHeight="1" x14ac:dyDescent="0.25">
      <c r="A115" s="48"/>
      <c r="B115" s="243"/>
      <c r="C115" s="243"/>
      <c r="D115" s="242"/>
      <c r="E115" s="243"/>
      <c r="F115" s="209"/>
      <c r="G115" s="244"/>
      <c r="H115" s="242"/>
      <c r="I115" s="243"/>
      <c r="J115" s="209"/>
    </row>
    <row r="116" spans="1:10" s="53" customFormat="1" ht="16.5" customHeight="1" x14ac:dyDescent="0.25">
      <c r="A116" s="207" t="s">
        <v>32</v>
      </c>
      <c r="B116" s="218"/>
      <c r="C116" s="207"/>
      <c r="D116" s="242"/>
      <c r="E116" s="245"/>
      <c r="F116" s="209"/>
      <c r="G116" s="246"/>
      <c r="H116" s="242"/>
      <c r="I116" s="245"/>
      <c r="J116" s="209"/>
    </row>
    <row r="117" spans="1:10" s="53" customFormat="1" ht="10.15" customHeight="1" x14ac:dyDescent="0.25">
      <c r="B117" s="218"/>
      <c r="C117" s="207"/>
      <c r="D117" s="242"/>
      <c r="E117" s="245"/>
      <c r="F117" s="209"/>
      <c r="G117" s="246"/>
      <c r="H117" s="242"/>
      <c r="I117" s="245"/>
      <c r="J117" s="209"/>
    </row>
    <row r="118" spans="1:10" s="53" customFormat="1" ht="16.5" customHeight="1" x14ac:dyDescent="0.25">
      <c r="A118" s="53" t="s">
        <v>33</v>
      </c>
      <c r="B118" s="218"/>
      <c r="C118" s="207"/>
      <c r="D118" s="247"/>
      <c r="E118" s="245"/>
      <c r="F118" s="220"/>
      <c r="G118" s="246"/>
      <c r="H118" s="247"/>
      <c r="I118" s="245"/>
      <c r="J118" s="220"/>
    </row>
    <row r="119" spans="1:10" s="53" customFormat="1" ht="16.5" customHeight="1" x14ac:dyDescent="0.25">
      <c r="A119" s="248" t="s">
        <v>34</v>
      </c>
      <c r="B119" s="218">
        <v>13</v>
      </c>
      <c r="C119" s="207"/>
      <c r="D119" s="234">
        <v>708508748</v>
      </c>
      <c r="E119" s="232"/>
      <c r="F119" s="249">
        <v>511000000</v>
      </c>
      <c r="G119" s="232"/>
      <c r="H119" s="234">
        <v>708508748</v>
      </c>
      <c r="I119" s="232"/>
      <c r="J119" s="249">
        <v>511000000</v>
      </c>
    </row>
    <row r="120" spans="1:10" s="53" customFormat="1" ht="16.5" customHeight="1" x14ac:dyDescent="0.25">
      <c r="A120" s="248" t="s">
        <v>236</v>
      </c>
      <c r="B120" s="218"/>
      <c r="C120" s="207"/>
      <c r="D120" s="234"/>
      <c r="E120" s="232"/>
      <c r="F120" s="249"/>
      <c r="G120" s="232"/>
      <c r="H120" s="234"/>
      <c r="I120" s="232"/>
      <c r="J120" s="249"/>
    </row>
    <row r="121" spans="1:10" s="53" customFormat="1" ht="16.5" customHeight="1" x14ac:dyDescent="0.25">
      <c r="A121" s="248" t="s">
        <v>237</v>
      </c>
      <c r="B121" s="218">
        <v>13</v>
      </c>
      <c r="C121" s="207"/>
      <c r="D121" s="234">
        <v>33360000</v>
      </c>
      <c r="E121" s="232"/>
      <c r="F121" s="249">
        <v>0</v>
      </c>
      <c r="G121" s="232"/>
      <c r="H121" s="234">
        <v>33360000</v>
      </c>
      <c r="I121" s="232"/>
      <c r="J121" s="249">
        <v>0</v>
      </c>
    </row>
    <row r="122" spans="1:10" s="53" customFormat="1" ht="16.5" customHeight="1" x14ac:dyDescent="0.25">
      <c r="A122" s="53" t="s">
        <v>35</v>
      </c>
      <c r="B122" s="218"/>
      <c r="C122" s="207"/>
      <c r="D122" s="234">
        <v>1455759</v>
      </c>
      <c r="E122" s="232"/>
      <c r="F122" s="249">
        <v>1310818</v>
      </c>
      <c r="G122" s="232"/>
      <c r="H122" s="234">
        <v>1377220</v>
      </c>
      <c r="I122" s="232"/>
      <c r="J122" s="249">
        <v>1239738</v>
      </c>
    </row>
    <row r="123" spans="1:10" s="53" customFormat="1" ht="16.5" customHeight="1" x14ac:dyDescent="0.25">
      <c r="A123" s="53" t="s">
        <v>174</v>
      </c>
      <c r="B123" s="218">
        <v>14</v>
      </c>
      <c r="C123" s="207"/>
      <c r="D123" s="234">
        <v>795259273</v>
      </c>
      <c r="E123" s="232"/>
      <c r="F123" s="249">
        <v>563941484</v>
      </c>
      <c r="G123" s="232"/>
      <c r="H123" s="234">
        <v>782588765</v>
      </c>
      <c r="I123" s="232"/>
      <c r="J123" s="249">
        <v>557674794</v>
      </c>
    </row>
    <row r="124" spans="1:10" s="53" customFormat="1" ht="16.5" customHeight="1" x14ac:dyDescent="0.25">
      <c r="A124" s="225" t="s">
        <v>36</v>
      </c>
      <c r="B124" s="225"/>
      <c r="C124" s="207"/>
      <c r="D124" s="234"/>
      <c r="E124" s="232"/>
      <c r="F124" s="249"/>
      <c r="G124" s="232"/>
      <c r="H124" s="250"/>
      <c r="I124" s="235"/>
      <c r="J124" s="249"/>
    </row>
    <row r="125" spans="1:10" s="53" customFormat="1" ht="16.5" customHeight="1" x14ac:dyDescent="0.25">
      <c r="A125" s="225" t="s">
        <v>37</v>
      </c>
      <c r="C125" s="207"/>
      <c r="D125" s="234">
        <v>28117411</v>
      </c>
      <c r="E125" s="232"/>
      <c r="F125" s="249">
        <v>70907604</v>
      </c>
      <c r="G125" s="232"/>
      <c r="H125" s="250">
        <v>27721411</v>
      </c>
      <c r="I125" s="235"/>
      <c r="J125" s="249">
        <v>70867978</v>
      </c>
    </row>
    <row r="126" spans="1:10" s="53" customFormat="1" ht="16.5" customHeight="1" x14ac:dyDescent="0.25">
      <c r="A126" s="225" t="s">
        <v>146</v>
      </c>
      <c r="C126" s="207"/>
      <c r="D126" s="234"/>
      <c r="E126" s="232"/>
      <c r="F126" s="249"/>
      <c r="G126" s="232"/>
      <c r="H126" s="250"/>
      <c r="I126" s="235"/>
      <c r="J126" s="249"/>
    </row>
    <row r="127" spans="1:10" s="53" customFormat="1" ht="16.5" customHeight="1" x14ac:dyDescent="0.25">
      <c r="A127" s="225" t="s">
        <v>147</v>
      </c>
      <c r="B127" s="218" t="s">
        <v>210</v>
      </c>
      <c r="C127" s="207"/>
      <c r="D127" s="234">
        <v>0</v>
      </c>
      <c r="E127" s="232"/>
      <c r="F127" s="249">
        <v>0</v>
      </c>
      <c r="G127" s="232"/>
      <c r="H127" s="250">
        <v>18000000</v>
      </c>
      <c r="I127" s="235"/>
      <c r="J127" s="249">
        <v>18000000</v>
      </c>
    </row>
    <row r="128" spans="1:10" s="53" customFormat="1" ht="16.5" customHeight="1" x14ac:dyDescent="0.25">
      <c r="A128" s="225" t="s">
        <v>175</v>
      </c>
      <c r="C128" s="207"/>
      <c r="D128" s="234">
        <v>10570862</v>
      </c>
      <c r="E128" s="232"/>
      <c r="F128" s="249">
        <v>1022363</v>
      </c>
      <c r="G128" s="232"/>
      <c r="H128" s="250">
        <v>9546036</v>
      </c>
      <c r="I128" s="235"/>
      <c r="J128" s="249">
        <v>1023422</v>
      </c>
    </row>
    <row r="129" spans="1:10" s="53" customFormat="1" ht="16.5" customHeight="1" x14ac:dyDescent="0.25">
      <c r="A129" s="53" t="s">
        <v>38</v>
      </c>
      <c r="B129" s="218">
        <v>15</v>
      </c>
      <c r="C129" s="207"/>
      <c r="D129" s="234">
        <v>6922176</v>
      </c>
      <c r="E129" s="232"/>
      <c r="F129" s="249">
        <v>6962696</v>
      </c>
      <c r="G129" s="232"/>
      <c r="H129" s="250">
        <v>6922176</v>
      </c>
      <c r="I129" s="235"/>
      <c r="J129" s="249">
        <v>6962696</v>
      </c>
    </row>
    <row r="130" spans="1:10" s="53" customFormat="1" ht="16.5" customHeight="1" x14ac:dyDescent="0.25">
      <c r="A130" s="53" t="s">
        <v>39</v>
      </c>
      <c r="B130" s="218"/>
      <c r="D130" s="234">
        <v>45954720</v>
      </c>
      <c r="E130" s="232"/>
      <c r="F130" s="251">
        <v>41109513</v>
      </c>
      <c r="G130" s="232"/>
      <c r="H130" s="250">
        <v>44581088</v>
      </c>
      <c r="I130" s="235"/>
      <c r="J130" s="251">
        <v>38621943</v>
      </c>
    </row>
    <row r="131" spans="1:10" s="53" customFormat="1" ht="10.15" customHeight="1" x14ac:dyDescent="0.25">
      <c r="A131" s="248"/>
      <c r="B131" s="218"/>
      <c r="D131" s="238"/>
      <c r="E131" s="232"/>
      <c r="F131" s="239"/>
      <c r="G131" s="232"/>
      <c r="H131" s="238"/>
      <c r="I131" s="235"/>
      <c r="J131" s="239"/>
    </row>
    <row r="132" spans="1:10" s="53" customFormat="1" ht="16.5" customHeight="1" x14ac:dyDescent="0.25">
      <c r="A132" s="207" t="s">
        <v>40</v>
      </c>
      <c r="B132" s="218"/>
      <c r="D132" s="229">
        <f>SUM(D119:D130)</f>
        <v>1630148949</v>
      </c>
      <c r="E132" s="232"/>
      <c r="F132" s="230">
        <f>SUM(F119:F130)</f>
        <v>1196254478</v>
      </c>
      <c r="G132" s="232"/>
      <c r="H132" s="229">
        <f>SUM(H119:H130)</f>
        <v>1632605444</v>
      </c>
      <c r="I132" s="235"/>
      <c r="J132" s="230">
        <f>SUM(J119:J130)</f>
        <v>1205390571</v>
      </c>
    </row>
    <row r="133" spans="1:10" s="53" customFormat="1" ht="16.5" customHeight="1" x14ac:dyDescent="0.25">
      <c r="B133" s="218"/>
      <c r="D133" s="247"/>
      <c r="E133" s="232"/>
      <c r="F133" s="220"/>
      <c r="G133" s="232"/>
      <c r="H133" s="55"/>
      <c r="I133" s="235"/>
      <c r="J133" s="220"/>
    </row>
    <row r="134" spans="1:10" s="53" customFormat="1" ht="16.5" customHeight="1" x14ac:dyDescent="0.25">
      <c r="A134" s="207" t="s">
        <v>41</v>
      </c>
      <c r="B134" s="218"/>
      <c r="D134" s="247"/>
      <c r="E134" s="232"/>
      <c r="F134" s="220"/>
      <c r="G134" s="232"/>
      <c r="H134" s="55"/>
      <c r="I134" s="235"/>
      <c r="J134" s="220"/>
    </row>
    <row r="135" spans="1:10" s="53" customFormat="1" ht="10.15" customHeight="1" x14ac:dyDescent="0.25">
      <c r="B135" s="218"/>
      <c r="D135" s="55"/>
      <c r="E135" s="232"/>
      <c r="F135" s="220"/>
      <c r="G135" s="232"/>
      <c r="H135" s="55"/>
      <c r="I135" s="235"/>
      <c r="J135" s="220"/>
    </row>
    <row r="136" spans="1:10" s="53" customFormat="1" ht="16.5" customHeight="1" x14ac:dyDescent="0.25">
      <c r="A136" s="53" t="s">
        <v>238</v>
      </c>
      <c r="B136" s="218"/>
      <c r="D136" s="55"/>
      <c r="E136" s="232"/>
      <c r="F136" s="220"/>
      <c r="G136" s="232"/>
      <c r="H136" s="55"/>
      <c r="I136" s="235"/>
      <c r="J136" s="220"/>
    </row>
    <row r="137" spans="1:10" s="53" customFormat="1" ht="16.5" customHeight="1" x14ac:dyDescent="0.25">
      <c r="A137" s="53" t="s">
        <v>237</v>
      </c>
      <c r="B137" s="218">
        <v>13</v>
      </c>
      <c r="D137" s="55">
        <v>66640000</v>
      </c>
      <c r="E137" s="232"/>
      <c r="F137" s="220">
        <v>0</v>
      </c>
      <c r="G137" s="232"/>
      <c r="H137" s="55">
        <v>66640000</v>
      </c>
      <c r="I137" s="235"/>
      <c r="J137" s="220">
        <v>0</v>
      </c>
    </row>
    <row r="138" spans="1:10" s="53" customFormat="1" ht="16.5" customHeight="1" x14ac:dyDescent="0.25">
      <c r="A138" s="53" t="s">
        <v>42</v>
      </c>
      <c r="B138" s="218"/>
      <c r="D138" s="55"/>
      <c r="E138" s="232"/>
      <c r="F138" s="220"/>
      <c r="G138" s="232"/>
      <c r="H138" s="55"/>
      <c r="I138" s="235"/>
      <c r="J138" s="220"/>
    </row>
    <row r="139" spans="1:10" s="53" customFormat="1" ht="16.5" customHeight="1" x14ac:dyDescent="0.25">
      <c r="A139" s="53" t="s">
        <v>43</v>
      </c>
      <c r="B139" s="218"/>
      <c r="D139" s="55">
        <v>51316528</v>
      </c>
      <c r="E139" s="232"/>
      <c r="F139" s="252">
        <v>48897231</v>
      </c>
      <c r="G139" s="232"/>
      <c r="H139" s="55">
        <v>51316528</v>
      </c>
      <c r="I139" s="235"/>
      <c r="J139" s="252">
        <v>48897231</v>
      </c>
    </row>
    <row r="140" spans="1:10" s="53" customFormat="1" ht="16.5" customHeight="1" x14ac:dyDescent="0.25">
      <c r="A140" s="53" t="s">
        <v>44</v>
      </c>
      <c r="B140" s="218"/>
      <c r="D140" s="55">
        <v>1778230</v>
      </c>
      <c r="E140" s="232"/>
      <c r="F140" s="252">
        <v>2459817</v>
      </c>
      <c r="G140" s="232"/>
      <c r="H140" s="55">
        <v>1625307</v>
      </c>
      <c r="I140" s="235"/>
      <c r="J140" s="252">
        <v>2273443</v>
      </c>
    </row>
    <row r="141" spans="1:10" s="53" customFormat="1" ht="16.5" customHeight="1" x14ac:dyDescent="0.25">
      <c r="A141" s="224" t="s">
        <v>45</v>
      </c>
      <c r="B141" s="218">
        <v>15</v>
      </c>
      <c r="D141" s="55">
        <v>3412054</v>
      </c>
      <c r="E141" s="232"/>
      <c r="F141" s="249">
        <v>3790596</v>
      </c>
      <c r="G141" s="232"/>
      <c r="H141" s="55">
        <v>2178962</v>
      </c>
      <c r="I141" s="235"/>
      <c r="J141" s="252">
        <v>2645474</v>
      </c>
    </row>
    <row r="142" spans="1:10" s="53" customFormat="1" ht="16.5" customHeight="1" x14ac:dyDescent="0.25">
      <c r="A142" s="53" t="s">
        <v>46</v>
      </c>
      <c r="B142" s="218"/>
      <c r="D142" s="55">
        <v>62974440</v>
      </c>
      <c r="E142" s="232"/>
      <c r="F142" s="249">
        <v>58675909</v>
      </c>
      <c r="G142" s="232"/>
      <c r="H142" s="55">
        <v>46169749</v>
      </c>
      <c r="I142" s="235"/>
      <c r="J142" s="252">
        <v>44170336</v>
      </c>
    </row>
    <row r="143" spans="1:10" s="53" customFormat="1" ht="16.5" customHeight="1" x14ac:dyDescent="0.25">
      <c r="A143" s="53" t="s">
        <v>47</v>
      </c>
      <c r="B143" s="218"/>
      <c r="D143" s="55">
        <v>336988</v>
      </c>
      <c r="E143" s="232"/>
      <c r="F143" s="251">
        <v>336988</v>
      </c>
      <c r="G143" s="232"/>
      <c r="H143" s="55">
        <v>386988</v>
      </c>
      <c r="I143" s="235"/>
      <c r="J143" s="253">
        <v>386988</v>
      </c>
    </row>
    <row r="144" spans="1:10" s="53" customFormat="1" ht="10.15" customHeight="1" x14ac:dyDescent="0.25">
      <c r="B144" s="218"/>
      <c r="D144" s="238"/>
      <c r="E144" s="232"/>
      <c r="F144" s="239"/>
      <c r="G144" s="232"/>
      <c r="H144" s="238"/>
      <c r="I144" s="235"/>
      <c r="J144" s="239"/>
    </row>
    <row r="145" spans="1:10" s="53" customFormat="1" ht="16.5" customHeight="1" x14ac:dyDescent="0.25">
      <c r="A145" s="207" t="s">
        <v>48</v>
      </c>
      <c r="B145" s="218"/>
      <c r="D145" s="229">
        <f>SUM(D137:D143)</f>
        <v>186458240</v>
      </c>
      <c r="E145" s="232"/>
      <c r="F145" s="230">
        <f>SUM(F137:F144)</f>
        <v>114160541</v>
      </c>
      <c r="G145" s="232"/>
      <c r="H145" s="229">
        <f>SUM(H137:H143)</f>
        <v>168317534</v>
      </c>
      <c r="I145" s="235"/>
      <c r="J145" s="230">
        <f>SUM(J137:J144)</f>
        <v>98373472</v>
      </c>
    </row>
    <row r="146" spans="1:10" s="53" customFormat="1" ht="10.15" customHeight="1" x14ac:dyDescent="0.25">
      <c r="A146" s="207"/>
      <c r="B146" s="218"/>
      <c r="D146" s="55"/>
      <c r="E146" s="232"/>
      <c r="F146" s="239"/>
      <c r="G146" s="232"/>
      <c r="H146" s="55"/>
      <c r="I146" s="235"/>
      <c r="J146" s="220"/>
    </row>
    <row r="147" spans="1:10" s="53" customFormat="1" ht="16.5" customHeight="1" x14ac:dyDescent="0.25">
      <c r="A147" s="207" t="s">
        <v>49</v>
      </c>
      <c r="B147" s="218"/>
      <c r="D147" s="229">
        <f>SUM(D132,D145)</f>
        <v>1816607189</v>
      </c>
      <c r="E147" s="232"/>
      <c r="F147" s="230">
        <f>SUM(F132,F145)</f>
        <v>1310415019</v>
      </c>
      <c r="G147" s="232"/>
      <c r="H147" s="229">
        <f>SUM(H132,H145)</f>
        <v>1800922978</v>
      </c>
      <c r="I147" s="235"/>
      <c r="J147" s="230">
        <f>SUM(J132,J145)</f>
        <v>1303764043</v>
      </c>
    </row>
    <row r="148" spans="1:10" s="53" customFormat="1" ht="16.5" customHeight="1" x14ac:dyDescent="0.25">
      <c r="B148" s="218"/>
      <c r="E148" s="232"/>
      <c r="F148" s="220"/>
      <c r="G148" s="232"/>
      <c r="H148" s="220"/>
      <c r="I148" s="235"/>
      <c r="J148" s="220"/>
    </row>
    <row r="149" spans="1:10" s="53" customFormat="1" ht="16.5" customHeight="1" x14ac:dyDescent="0.25">
      <c r="B149" s="218"/>
      <c r="E149" s="232"/>
      <c r="F149" s="220"/>
      <c r="G149" s="232"/>
      <c r="H149" s="220"/>
      <c r="I149" s="235"/>
      <c r="J149" s="220"/>
    </row>
    <row r="150" spans="1:10" s="53" customFormat="1" ht="9" customHeight="1" x14ac:dyDescent="0.25">
      <c r="B150" s="218"/>
      <c r="E150" s="232"/>
      <c r="F150" s="220"/>
      <c r="G150" s="232"/>
      <c r="H150" s="220"/>
      <c r="I150" s="235"/>
      <c r="J150" s="220"/>
    </row>
    <row r="151" spans="1:10" s="53" customFormat="1" ht="27" customHeight="1" x14ac:dyDescent="0.25">
      <c r="B151" s="218"/>
      <c r="E151" s="232"/>
      <c r="F151" s="220"/>
      <c r="G151" s="232"/>
      <c r="H151" s="220"/>
      <c r="I151" s="235"/>
      <c r="J151" s="220"/>
    </row>
    <row r="152" spans="1:10" s="53" customFormat="1" ht="22.15" customHeight="1" x14ac:dyDescent="0.25">
      <c r="A152" s="208" t="s">
        <v>29</v>
      </c>
      <c r="B152" s="254"/>
      <c r="C152" s="208"/>
      <c r="D152" s="230"/>
      <c r="E152" s="255"/>
      <c r="F152" s="230"/>
      <c r="G152" s="255"/>
      <c r="H152" s="230"/>
      <c r="I152" s="255"/>
      <c r="J152" s="230"/>
    </row>
    <row r="153" spans="1:10" s="53" customFormat="1" ht="16.5" customHeight="1" x14ac:dyDescent="0.25">
      <c r="A153" s="207" t="str">
        <f>A100</f>
        <v>Turnkey Communication Services Public Company Limited</v>
      </c>
    </row>
    <row r="154" spans="1:10" s="53" customFormat="1" ht="16.5" customHeight="1" x14ac:dyDescent="0.25">
      <c r="A154" s="207" t="s">
        <v>271</v>
      </c>
    </row>
    <row r="155" spans="1:10" s="53" customFormat="1" ht="16.5" customHeight="1" x14ac:dyDescent="0.25">
      <c r="A155" s="2" t="s">
        <v>206</v>
      </c>
      <c r="B155" s="208"/>
      <c r="C155" s="208"/>
      <c r="D155" s="208"/>
      <c r="E155" s="208"/>
      <c r="F155" s="208"/>
      <c r="G155" s="208"/>
      <c r="H155" s="208"/>
      <c r="I155" s="208"/>
      <c r="J155" s="208"/>
    </row>
    <row r="156" spans="1:10" s="53" customFormat="1" ht="16.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</row>
    <row r="157" spans="1:10" s="53" customFormat="1" ht="16.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</row>
    <row r="158" spans="1:10" s="53" customFormat="1" ht="16.5" customHeight="1" x14ac:dyDescent="0.25">
      <c r="A158" s="13"/>
      <c r="B158" s="13"/>
      <c r="C158" s="13"/>
      <c r="D158" s="210" t="s">
        <v>2</v>
      </c>
      <c r="E158" s="210"/>
      <c r="F158" s="210"/>
      <c r="G158" s="13"/>
      <c r="H158" s="210" t="s">
        <v>3</v>
      </c>
      <c r="I158" s="210"/>
      <c r="J158" s="210"/>
    </row>
    <row r="159" spans="1:10" s="53" customFormat="1" ht="16.5" customHeight="1" x14ac:dyDescent="0.25">
      <c r="A159" s="13"/>
      <c r="B159" s="13"/>
      <c r="C159" s="13"/>
      <c r="D159" s="212" t="s">
        <v>4</v>
      </c>
      <c r="E159" s="212"/>
      <c r="F159" s="212"/>
      <c r="G159" s="13"/>
      <c r="H159" s="212" t="s">
        <v>4</v>
      </c>
      <c r="I159" s="212"/>
      <c r="J159" s="212"/>
    </row>
    <row r="160" spans="1:10" s="53" customFormat="1" ht="16.5" customHeight="1" x14ac:dyDescent="0.25">
      <c r="A160" s="13"/>
      <c r="B160" s="13"/>
      <c r="C160" s="13"/>
      <c r="D160" s="209" t="s">
        <v>5</v>
      </c>
      <c r="E160" s="13"/>
      <c r="F160" s="214" t="s">
        <v>6</v>
      </c>
      <c r="G160" s="13"/>
      <c r="H160" s="209" t="s">
        <v>5</v>
      </c>
      <c r="I160" s="13"/>
      <c r="J160" s="214" t="s">
        <v>6</v>
      </c>
    </row>
    <row r="161" spans="1:10" s="53" customFormat="1" ht="16.5" customHeight="1" x14ac:dyDescent="0.25">
      <c r="A161" s="13"/>
      <c r="B161" s="13"/>
      <c r="C161" s="13"/>
      <c r="D161" s="8" t="s">
        <v>185</v>
      </c>
      <c r="E161" s="13"/>
      <c r="F161" s="209" t="s">
        <v>7</v>
      </c>
      <c r="G161" s="13"/>
      <c r="H161" s="8" t="s">
        <v>185</v>
      </c>
      <c r="I161" s="13"/>
      <c r="J161" s="209" t="s">
        <v>7</v>
      </c>
    </row>
    <row r="162" spans="1:10" s="53" customFormat="1" ht="16.5" customHeight="1" x14ac:dyDescent="0.25">
      <c r="A162" s="13"/>
      <c r="B162" s="13"/>
      <c r="C162" s="13"/>
      <c r="D162" s="12" t="s">
        <v>151</v>
      </c>
      <c r="E162" s="13"/>
      <c r="F162" s="12" t="s">
        <v>129</v>
      </c>
      <c r="G162" s="13"/>
      <c r="H162" s="12" t="s">
        <v>151</v>
      </c>
      <c r="I162" s="13"/>
      <c r="J162" s="12" t="s">
        <v>129</v>
      </c>
    </row>
    <row r="163" spans="1:10" s="53" customFormat="1" ht="16.5" customHeight="1" x14ac:dyDescent="0.25">
      <c r="A163" s="13"/>
      <c r="B163" s="42" t="s">
        <v>76</v>
      </c>
      <c r="C163" s="13"/>
      <c r="D163" s="215" t="s">
        <v>9</v>
      </c>
      <c r="E163" s="13"/>
      <c r="F163" s="215" t="s">
        <v>9</v>
      </c>
      <c r="G163" s="13"/>
      <c r="H163" s="215" t="s">
        <v>9</v>
      </c>
      <c r="I163" s="13"/>
      <c r="J163" s="215" t="s">
        <v>9</v>
      </c>
    </row>
    <row r="164" spans="1:10" s="53" customFormat="1" ht="16.5" customHeight="1" x14ac:dyDescent="0.25">
      <c r="A164" s="207"/>
      <c r="B164" s="13"/>
      <c r="C164" s="207"/>
      <c r="D164" s="242"/>
      <c r="E164" s="243"/>
      <c r="F164" s="209"/>
      <c r="G164" s="244"/>
      <c r="H164" s="216"/>
      <c r="I164" s="243"/>
      <c r="J164" s="209"/>
    </row>
    <row r="165" spans="1:10" s="53" customFormat="1" ht="16.5" customHeight="1" x14ac:dyDescent="0.25">
      <c r="A165" s="48" t="s">
        <v>274</v>
      </c>
      <c r="B165" s="13"/>
      <c r="C165" s="243"/>
      <c r="D165" s="242"/>
      <c r="E165" s="243"/>
      <c r="F165" s="209"/>
      <c r="G165" s="244"/>
      <c r="H165" s="216"/>
      <c r="I165" s="243"/>
      <c r="J165" s="209"/>
    </row>
    <row r="166" spans="1:10" s="53" customFormat="1" ht="16.5" customHeight="1" x14ac:dyDescent="0.25">
      <c r="A166" s="48"/>
      <c r="B166" s="13"/>
      <c r="C166" s="243"/>
      <c r="D166" s="242"/>
      <c r="E166" s="243"/>
      <c r="F166" s="209"/>
      <c r="G166" s="244"/>
      <c r="H166" s="216"/>
      <c r="I166" s="243"/>
      <c r="J166" s="209"/>
    </row>
    <row r="167" spans="1:10" s="53" customFormat="1" ht="16.5" customHeight="1" x14ac:dyDescent="0.25">
      <c r="A167" s="243" t="s">
        <v>50</v>
      </c>
      <c r="B167" s="13"/>
      <c r="C167" s="243"/>
      <c r="D167" s="242"/>
      <c r="E167" s="13"/>
      <c r="F167" s="209"/>
      <c r="G167" s="13"/>
      <c r="H167" s="216"/>
      <c r="I167" s="13"/>
      <c r="J167" s="209"/>
    </row>
    <row r="168" spans="1:10" s="53" customFormat="1" ht="16.5" customHeight="1" x14ac:dyDescent="0.25">
      <c r="A168" s="243"/>
      <c r="B168" s="243"/>
      <c r="C168" s="243"/>
      <c r="D168" s="242"/>
      <c r="E168" s="13"/>
      <c r="F168" s="209"/>
      <c r="G168" s="13"/>
      <c r="H168" s="216"/>
      <c r="I168" s="13"/>
      <c r="J168" s="209"/>
    </row>
    <row r="169" spans="1:10" s="53" customFormat="1" ht="16.5" customHeight="1" x14ac:dyDescent="0.25">
      <c r="A169" s="53" t="s">
        <v>51</v>
      </c>
      <c r="B169" s="218">
        <v>16</v>
      </c>
      <c r="D169" s="55"/>
      <c r="E169" s="219"/>
      <c r="F169" s="220"/>
      <c r="G169" s="219"/>
      <c r="H169" s="55"/>
      <c r="I169" s="219"/>
      <c r="J169" s="220"/>
    </row>
    <row r="170" spans="1:10" s="53" customFormat="1" ht="16.5" customHeight="1" x14ac:dyDescent="0.25">
      <c r="A170" s="53" t="s">
        <v>52</v>
      </c>
      <c r="B170" s="218"/>
      <c r="D170" s="55"/>
      <c r="E170" s="219"/>
      <c r="F170" s="220"/>
      <c r="G170" s="219"/>
      <c r="H170" s="55"/>
      <c r="I170" s="219"/>
      <c r="J170" s="220"/>
    </row>
    <row r="171" spans="1:10" s="53" customFormat="1" ht="16.5" customHeight="1" x14ac:dyDescent="0.25">
      <c r="A171" s="53" t="s">
        <v>248</v>
      </c>
      <c r="B171" s="218"/>
      <c r="D171" s="55"/>
      <c r="E171" s="219"/>
      <c r="F171" s="220"/>
      <c r="G171" s="219"/>
      <c r="H171" s="55"/>
      <c r="I171" s="219"/>
      <c r="J171" s="220"/>
    </row>
    <row r="172" spans="1:10" s="53" customFormat="1" ht="16.5" customHeight="1" thickBot="1" x14ac:dyDescent="0.3">
      <c r="A172" s="53" t="s">
        <v>53</v>
      </c>
      <c r="B172" s="218"/>
      <c r="D172" s="240">
        <v>400000000</v>
      </c>
      <c r="E172" s="219"/>
      <c r="F172" s="256">
        <v>400000000</v>
      </c>
      <c r="G172" s="219"/>
      <c r="H172" s="240">
        <v>400000000</v>
      </c>
      <c r="I172" s="219"/>
      <c r="J172" s="256">
        <v>400000000</v>
      </c>
    </row>
    <row r="173" spans="1:10" s="53" customFormat="1" ht="16.5" customHeight="1" thickTop="1" x14ac:dyDescent="0.25">
      <c r="B173" s="218"/>
      <c r="D173" s="55"/>
      <c r="E173" s="219"/>
      <c r="F173" s="220"/>
      <c r="G173" s="219"/>
      <c r="H173" s="55"/>
      <c r="I173" s="219"/>
      <c r="J173" s="220"/>
    </row>
    <row r="174" spans="1:10" s="53" customFormat="1" ht="16.5" customHeight="1" x14ac:dyDescent="0.25">
      <c r="A174" s="53" t="s">
        <v>54</v>
      </c>
      <c r="B174" s="218"/>
      <c r="D174" s="55"/>
      <c r="E174" s="219"/>
      <c r="F174" s="220"/>
      <c r="G174" s="219"/>
      <c r="H174" s="55"/>
      <c r="I174" s="219"/>
      <c r="J174" s="220"/>
    </row>
    <row r="175" spans="1:10" s="53" customFormat="1" ht="16.5" customHeight="1" x14ac:dyDescent="0.25">
      <c r="A175" s="53" t="s">
        <v>249</v>
      </c>
      <c r="B175" s="218"/>
      <c r="D175" s="55"/>
      <c r="E175" s="219"/>
      <c r="F175" s="220"/>
      <c r="G175" s="219"/>
      <c r="H175" s="55"/>
      <c r="I175" s="219"/>
      <c r="J175" s="220"/>
    </row>
    <row r="176" spans="1:10" s="53" customFormat="1" ht="16.5" customHeight="1" x14ac:dyDescent="0.25">
      <c r="A176" s="53" t="s">
        <v>55</v>
      </c>
      <c r="B176" s="218"/>
      <c r="D176" s="55">
        <v>400000000</v>
      </c>
      <c r="E176" s="232"/>
      <c r="F176" s="249">
        <v>400000000</v>
      </c>
      <c r="G176" s="232"/>
      <c r="H176" s="55">
        <v>400000000</v>
      </c>
      <c r="I176" s="235"/>
      <c r="J176" s="249">
        <v>400000000</v>
      </c>
    </row>
    <row r="177" spans="1:10" s="53" customFormat="1" ht="16.5" customHeight="1" x14ac:dyDescent="0.25">
      <c r="A177" s="53" t="s">
        <v>250</v>
      </c>
      <c r="B177" s="218">
        <v>16</v>
      </c>
      <c r="D177" s="55">
        <v>3134555837</v>
      </c>
      <c r="E177" s="232"/>
      <c r="F177" s="249">
        <v>3134555837</v>
      </c>
      <c r="G177" s="232"/>
      <c r="H177" s="55">
        <v>3134555837</v>
      </c>
      <c r="I177" s="235"/>
      <c r="J177" s="249">
        <v>3134555837</v>
      </c>
    </row>
    <row r="178" spans="1:10" s="53" customFormat="1" ht="16.5" customHeight="1" x14ac:dyDescent="0.25">
      <c r="A178" s="53" t="s">
        <v>56</v>
      </c>
      <c r="B178" s="218"/>
      <c r="D178" s="55"/>
      <c r="E178" s="232"/>
      <c r="F178" s="257"/>
      <c r="G178" s="232"/>
      <c r="H178" s="258"/>
      <c r="I178" s="235"/>
      <c r="J178" s="220"/>
    </row>
    <row r="179" spans="1:10" s="53" customFormat="1" ht="16.5" customHeight="1" x14ac:dyDescent="0.25">
      <c r="A179" s="248" t="s">
        <v>260</v>
      </c>
      <c r="B179" s="218"/>
      <c r="D179" s="55">
        <v>40000000</v>
      </c>
      <c r="E179" s="232"/>
      <c r="F179" s="249">
        <v>30000000</v>
      </c>
      <c r="G179" s="232"/>
      <c r="H179" s="234">
        <v>40000000</v>
      </c>
      <c r="I179" s="235"/>
      <c r="J179" s="249">
        <v>30000000</v>
      </c>
    </row>
    <row r="180" spans="1:10" s="53" customFormat="1" ht="16.5" customHeight="1" x14ac:dyDescent="0.25">
      <c r="A180" s="248" t="s">
        <v>261</v>
      </c>
      <c r="B180" s="218"/>
      <c r="D180" s="55">
        <v>469358216</v>
      </c>
      <c r="E180" s="232"/>
      <c r="F180" s="249">
        <v>371189323</v>
      </c>
      <c r="G180" s="232"/>
      <c r="H180" s="55">
        <v>449224371</v>
      </c>
      <c r="I180" s="235"/>
      <c r="J180" s="249">
        <v>359046132</v>
      </c>
    </row>
    <row r="181" spans="1:10" s="53" customFormat="1" ht="16.5" customHeight="1" x14ac:dyDescent="0.25">
      <c r="A181" s="248" t="s">
        <v>267</v>
      </c>
      <c r="B181" s="218"/>
      <c r="D181" s="55"/>
      <c r="E181" s="232"/>
      <c r="F181" s="249"/>
      <c r="G181" s="232"/>
      <c r="H181" s="55"/>
      <c r="I181" s="235"/>
      <c r="J181" s="249"/>
    </row>
    <row r="182" spans="1:10" s="53" customFormat="1" ht="16.5" customHeight="1" x14ac:dyDescent="0.25">
      <c r="A182" s="248" t="s">
        <v>268</v>
      </c>
      <c r="B182" s="218"/>
      <c r="D182" s="55">
        <v>15310</v>
      </c>
      <c r="E182" s="232"/>
      <c r="F182" s="249">
        <v>15310</v>
      </c>
      <c r="G182" s="232"/>
      <c r="H182" s="55" t="s">
        <v>186</v>
      </c>
      <c r="I182" s="235"/>
      <c r="J182" s="259" t="s">
        <v>186</v>
      </c>
    </row>
    <row r="183" spans="1:10" s="53" customFormat="1" ht="16.5" customHeight="1" x14ac:dyDescent="0.25">
      <c r="A183" s="53" t="s">
        <v>57</v>
      </c>
      <c r="B183" s="218"/>
      <c r="D183" s="56">
        <v>-11215432</v>
      </c>
      <c r="E183" s="219"/>
      <c r="F183" s="260">
        <v>-11215432</v>
      </c>
      <c r="G183" s="219"/>
      <c r="H183" s="56">
        <v>0</v>
      </c>
      <c r="I183" s="219"/>
      <c r="J183" s="260">
        <v>0</v>
      </c>
    </row>
    <row r="184" spans="1:10" s="53" customFormat="1" ht="16.5" customHeight="1" x14ac:dyDescent="0.25">
      <c r="B184" s="218"/>
      <c r="D184" s="55"/>
      <c r="E184" s="219"/>
      <c r="F184" s="220"/>
      <c r="G184" s="219"/>
      <c r="H184" s="55"/>
      <c r="I184" s="219"/>
      <c r="J184" s="220"/>
    </row>
    <row r="185" spans="1:10" s="53" customFormat="1" ht="16.5" customHeight="1" x14ac:dyDescent="0.25">
      <c r="A185" s="207" t="s">
        <v>58</v>
      </c>
      <c r="B185" s="218"/>
      <c r="D185" s="55"/>
      <c r="E185" s="219"/>
      <c r="F185" s="220"/>
      <c r="G185" s="219"/>
      <c r="H185" s="55"/>
      <c r="I185" s="219"/>
    </row>
    <row r="186" spans="1:10" s="53" customFormat="1" ht="16.5" customHeight="1" x14ac:dyDescent="0.25">
      <c r="A186" s="261" t="s">
        <v>137</v>
      </c>
      <c r="B186" s="218"/>
      <c r="D186" s="55">
        <f>SUM(D176:D183)</f>
        <v>4032713931</v>
      </c>
      <c r="E186" s="219"/>
      <c r="F186" s="220">
        <f>SUM(F176:F183)</f>
        <v>3924545038</v>
      </c>
      <c r="G186" s="219"/>
      <c r="H186" s="55">
        <f>SUM(H176:H183)</f>
        <v>4023780208</v>
      </c>
      <c r="I186" s="219"/>
      <c r="J186" s="220">
        <f>SUM(J176:J183)</f>
        <v>3923601969</v>
      </c>
    </row>
    <row r="187" spans="1:10" s="53" customFormat="1" ht="16.5" customHeight="1" x14ac:dyDescent="0.25">
      <c r="A187" s="261" t="s">
        <v>136</v>
      </c>
      <c r="B187" s="218"/>
      <c r="D187" s="55">
        <v>-578458</v>
      </c>
      <c r="E187" s="219"/>
      <c r="F187" s="251">
        <v>621433</v>
      </c>
      <c r="G187" s="219"/>
      <c r="H187" s="55">
        <v>0</v>
      </c>
      <c r="I187" s="219"/>
      <c r="J187" s="230">
        <v>0</v>
      </c>
    </row>
    <row r="188" spans="1:10" s="53" customFormat="1" ht="16.5" customHeight="1" x14ac:dyDescent="0.25">
      <c r="B188" s="218"/>
      <c r="D188" s="238"/>
      <c r="E188" s="219"/>
      <c r="F188" s="220"/>
      <c r="G188" s="219"/>
      <c r="H188" s="238"/>
      <c r="I188" s="219"/>
      <c r="J188" s="220"/>
    </row>
    <row r="189" spans="1:10" s="53" customFormat="1" ht="16.5" customHeight="1" x14ac:dyDescent="0.25">
      <c r="A189" s="207" t="s">
        <v>59</v>
      </c>
      <c r="B189" s="218"/>
      <c r="D189" s="229">
        <f>SUM(D186:D187)</f>
        <v>4032135473</v>
      </c>
      <c r="E189" s="219"/>
      <c r="F189" s="230">
        <f>SUM(F186:F187)</f>
        <v>3925166471</v>
      </c>
      <c r="G189" s="219"/>
      <c r="H189" s="229">
        <f>SUM(H186:H187)</f>
        <v>4023780208</v>
      </c>
      <c r="I189" s="219"/>
      <c r="J189" s="230">
        <f>SUM(J186:J187)</f>
        <v>3923601969</v>
      </c>
    </row>
    <row r="190" spans="1:10" s="53" customFormat="1" ht="16.5" customHeight="1" x14ac:dyDescent="0.25">
      <c r="B190" s="218"/>
      <c r="D190" s="55"/>
      <c r="E190" s="219"/>
      <c r="F190" s="220"/>
      <c r="G190" s="219"/>
      <c r="H190" s="55"/>
      <c r="I190" s="219"/>
      <c r="J190" s="220"/>
    </row>
    <row r="191" spans="1:10" s="53" customFormat="1" ht="16.5" customHeight="1" thickBot="1" x14ac:dyDescent="0.3">
      <c r="A191" s="207" t="s">
        <v>60</v>
      </c>
      <c r="B191" s="207"/>
      <c r="C191" s="207"/>
      <c r="D191" s="240">
        <f>SUM(D147,D189)</f>
        <v>5848742662</v>
      </c>
      <c r="E191" s="219"/>
      <c r="F191" s="241">
        <f>SUM(F147,F189)</f>
        <v>5235581490</v>
      </c>
      <c r="G191" s="219"/>
      <c r="H191" s="240">
        <f>SUM(H147,H189)</f>
        <v>5824703186</v>
      </c>
      <c r="I191" s="219"/>
      <c r="J191" s="241">
        <f>SUM(J147,J189)</f>
        <v>5227366012</v>
      </c>
    </row>
    <row r="192" spans="1:10" s="53" customFormat="1" ht="16.5" customHeight="1" thickTop="1" x14ac:dyDescent="0.25">
      <c r="A192" s="207"/>
      <c r="B192" s="207"/>
      <c r="C192" s="207"/>
      <c r="D192" s="220"/>
      <c r="E192" s="220"/>
      <c r="F192" s="220"/>
      <c r="G192" s="220"/>
      <c r="H192" s="220"/>
      <c r="I192" s="220"/>
      <c r="J192" s="220"/>
    </row>
    <row r="193" spans="1:10" s="53" customFormat="1" ht="16.149999999999999" customHeight="1" x14ac:dyDescent="0.25">
      <c r="A193" s="207"/>
      <c r="B193" s="207"/>
      <c r="C193" s="207"/>
      <c r="D193" s="220"/>
      <c r="E193" s="220"/>
      <c r="F193" s="220"/>
      <c r="G193" s="220"/>
      <c r="H193" s="220"/>
      <c r="I193" s="220"/>
      <c r="J193" s="220"/>
    </row>
    <row r="194" spans="1:10" s="53" customFormat="1" ht="16.5" customHeight="1" x14ac:dyDescent="0.25">
      <c r="A194" s="207"/>
      <c r="B194" s="207"/>
      <c r="C194" s="207"/>
      <c r="D194" s="220"/>
      <c r="E194" s="219"/>
      <c r="F194" s="220"/>
      <c r="G194" s="219"/>
      <c r="H194" s="220"/>
      <c r="I194" s="219"/>
      <c r="J194" s="220"/>
    </row>
    <row r="195" spans="1:10" s="53" customFormat="1" ht="16.5" customHeight="1" x14ac:dyDescent="0.25">
      <c r="A195" s="207"/>
      <c r="B195" s="207"/>
      <c r="C195" s="207"/>
      <c r="D195" s="220"/>
      <c r="E195" s="219"/>
      <c r="F195" s="220"/>
      <c r="G195" s="219"/>
      <c r="H195" s="220"/>
      <c r="I195" s="219"/>
      <c r="J195" s="220"/>
    </row>
    <row r="196" spans="1:10" s="53" customFormat="1" ht="16.5" customHeight="1" x14ac:dyDescent="0.25">
      <c r="A196" s="207"/>
      <c r="B196" s="207"/>
      <c r="C196" s="207"/>
      <c r="D196" s="220"/>
      <c r="E196" s="219"/>
      <c r="F196" s="220"/>
      <c r="G196" s="219"/>
      <c r="H196" s="220"/>
      <c r="I196" s="219"/>
      <c r="J196" s="220"/>
    </row>
    <row r="197" spans="1:10" s="53" customFormat="1" ht="16.5" customHeight="1" x14ac:dyDescent="0.25">
      <c r="A197" s="207"/>
      <c r="B197" s="207"/>
      <c r="C197" s="207"/>
      <c r="D197" s="220"/>
      <c r="E197" s="219"/>
      <c r="F197" s="220"/>
      <c r="G197" s="219"/>
      <c r="H197" s="220"/>
      <c r="I197" s="219"/>
      <c r="J197" s="220"/>
    </row>
    <row r="198" spans="1:10" s="53" customFormat="1" ht="16.5" customHeight="1" x14ac:dyDescent="0.25">
      <c r="A198" s="207"/>
      <c r="B198" s="207"/>
      <c r="C198" s="207"/>
      <c r="D198" s="220"/>
      <c r="E198" s="219"/>
      <c r="F198" s="220"/>
      <c r="G198" s="219"/>
      <c r="H198" s="220"/>
      <c r="I198" s="219"/>
      <c r="J198" s="220"/>
    </row>
    <row r="199" spans="1:10" s="53" customFormat="1" ht="16.5" customHeight="1" x14ac:dyDescent="0.25">
      <c r="A199" s="207"/>
      <c r="B199" s="207"/>
      <c r="C199" s="207"/>
      <c r="D199" s="220"/>
      <c r="E199" s="219"/>
      <c r="F199" s="220"/>
      <c r="G199" s="219"/>
      <c r="H199" s="220"/>
      <c r="I199" s="219"/>
      <c r="J199" s="220"/>
    </row>
    <row r="200" spans="1:10" s="53" customFormat="1" ht="13.5" customHeight="1" x14ac:dyDescent="0.25">
      <c r="A200" s="207"/>
      <c r="B200" s="207"/>
      <c r="C200" s="207"/>
      <c r="D200" s="220"/>
      <c r="E200" s="219"/>
      <c r="F200" s="220"/>
      <c r="G200" s="219"/>
      <c r="H200" s="220"/>
      <c r="I200" s="219"/>
      <c r="J200" s="220"/>
    </row>
    <row r="201" spans="1:10" s="53" customFormat="1" ht="20.25" customHeight="1" x14ac:dyDescent="0.25">
      <c r="A201" s="207"/>
      <c r="B201" s="207"/>
      <c r="C201" s="207"/>
      <c r="D201" s="220"/>
      <c r="E201" s="219"/>
      <c r="F201" s="220"/>
      <c r="G201" s="219"/>
      <c r="H201" s="220"/>
      <c r="I201" s="219"/>
      <c r="J201" s="220"/>
    </row>
    <row r="202" spans="1:10" s="53" customFormat="1" ht="22.15" customHeight="1" x14ac:dyDescent="0.25">
      <c r="A202" s="231" t="s">
        <v>29</v>
      </c>
      <c r="B202" s="231"/>
      <c r="C202" s="231"/>
      <c r="D202" s="231"/>
      <c r="E202" s="231"/>
      <c r="F202" s="231"/>
      <c r="G202" s="231"/>
      <c r="H202" s="231"/>
      <c r="I202" s="231"/>
      <c r="J202" s="231"/>
    </row>
  </sheetData>
  <mergeCells count="19">
    <mergeCell ref="D159:F159"/>
    <mergeCell ref="H159:J159"/>
    <mergeCell ref="A202:J202"/>
    <mergeCell ref="D105:F105"/>
    <mergeCell ref="H105:J105"/>
    <mergeCell ref="D106:F106"/>
    <mergeCell ref="H106:J106"/>
    <mergeCell ref="D158:F158"/>
    <mergeCell ref="H158:J158"/>
    <mergeCell ref="D57:F57"/>
    <mergeCell ref="H57:J57"/>
    <mergeCell ref="A99:J99"/>
    <mergeCell ref="D6:F6"/>
    <mergeCell ref="H6:J6"/>
    <mergeCell ref="D7:F7"/>
    <mergeCell ref="H7:J7"/>
    <mergeCell ref="A50:J50"/>
    <mergeCell ref="D56:F56"/>
    <mergeCell ref="H56:J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0" max="9" man="1"/>
    <brk id="99" max="16383" man="1"/>
    <brk id="152" max="16383" man="1"/>
  </rowBreaks>
  <ignoredErrors>
    <ignoredError sqref="G162 E162 D162 F162 H162:J162 D60:J60 G10 E10 E9:G9 D10 F10 H10:J10 D109:J109 I9: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0C23-F919-45D8-8969-6BD3B78722E6}">
  <sheetPr>
    <tabColor rgb="FF92D050"/>
  </sheetPr>
  <dimension ref="A1:J113"/>
  <sheetViews>
    <sheetView topLeftCell="A40" zoomScaleNormal="100" zoomScaleSheetLayoutView="90" workbookViewId="0">
      <selection activeCell="A58" sqref="A58"/>
    </sheetView>
  </sheetViews>
  <sheetFormatPr defaultColWidth="9.28515625" defaultRowHeight="16.5" customHeight="1" x14ac:dyDescent="0.2"/>
  <cols>
    <col min="1" max="1" width="31.140625" style="43" customWidth="1"/>
    <col min="2" max="2" width="5.42578125" style="43" customWidth="1"/>
    <col min="3" max="3" width="1" style="43" customWidth="1"/>
    <col min="4" max="4" width="13.7109375" style="43" customWidth="1"/>
    <col min="5" max="5" width="0.7109375" style="43" customWidth="1"/>
    <col min="6" max="6" width="13.7109375" style="91" customWidth="1"/>
    <col min="7" max="7" width="0.7109375" style="43" customWidth="1"/>
    <col min="8" max="8" width="13.7109375" style="43" customWidth="1"/>
    <col min="9" max="9" width="0.7109375" style="43" customWidth="1"/>
    <col min="10" max="10" width="13.7109375" style="91" customWidth="1"/>
    <col min="11" max="16384" width="9.28515625" style="43"/>
  </cols>
  <sheetData>
    <row r="1" spans="1:10" ht="16.5" customHeight="1" x14ac:dyDescent="0.2">
      <c r="A1" s="1" t="s">
        <v>0</v>
      </c>
      <c r="B1" s="1"/>
      <c r="C1" s="1"/>
      <c r="D1" s="1"/>
      <c r="E1" s="1"/>
      <c r="F1" s="65"/>
      <c r="G1" s="1"/>
      <c r="H1" s="1"/>
      <c r="I1" s="1"/>
      <c r="J1" s="65"/>
    </row>
    <row r="2" spans="1:10" ht="16.5" customHeight="1" x14ac:dyDescent="0.2">
      <c r="A2" s="1" t="s">
        <v>61</v>
      </c>
      <c r="B2" s="176"/>
      <c r="C2" s="176"/>
      <c r="D2" s="176"/>
      <c r="E2" s="176"/>
      <c r="F2" s="112"/>
      <c r="G2" s="176"/>
      <c r="H2" s="176"/>
      <c r="I2" s="176"/>
      <c r="J2" s="112"/>
    </row>
    <row r="3" spans="1:10" ht="16.5" customHeight="1" x14ac:dyDescent="0.2">
      <c r="A3" s="2" t="s">
        <v>207</v>
      </c>
      <c r="B3" s="3"/>
      <c r="C3" s="3"/>
      <c r="D3" s="3"/>
      <c r="E3" s="3"/>
      <c r="F3" s="66"/>
      <c r="G3" s="3"/>
      <c r="H3" s="3"/>
      <c r="I3" s="3"/>
      <c r="J3" s="66"/>
    </row>
    <row r="4" spans="1:10" ht="16.5" customHeight="1" x14ac:dyDescent="0.2">
      <c r="A4" s="4"/>
      <c r="B4" s="4"/>
      <c r="C4" s="4"/>
      <c r="D4" s="5"/>
      <c r="E4" s="4"/>
      <c r="F4" s="67"/>
      <c r="G4" s="4"/>
      <c r="H4" s="5"/>
      <c r="I4" s="4"/>
      <c r="J4" s="67"/>
    </row>
    <row r="5" spans="1:10" ht="16.5" customHeight="1" x14ac:dyDescent="0.2">
      <c r="A5" s="4"/>
      <c r="B5" s="4"/>
      <c r="C5" s="4"/>
      <c r="D5" s="5"/>
      <c r="E5" s="4"/>
      <c r="F5" s="67"/>
      <c r="G5" s="4"/>
      <c r="H5" s="5"/>
      <c r="I5" s="4"/>
      <c r="J5" s="67"/>
    </row>
    <row r="6" spans="1:10" ht="16.5" customHeight="1" x14ac:dyDescent="0.2">
      <c r="A6" s="1"/>
      <c r="B6" s="1"/>
      <c r="C6" s="1"/>
      <c r="D6" s="183" t="s">
        <v>2</v>
      </c>
      <c r="E6" s="186"/>
      <c r="F6" s="186"/>
      <c r="G6" s="173"/>
      <c r="H6" s="183" t="s">
        <v>3</v>
      </c>
      <c r="I6" s="186"/>
      <c r="J6" s="186"/>
    </row>
    <row r="7" spans="1:10" ht="16.5" customHeight="1" x14ac:dyDescent="0.2">
      <c r="A7" s="1"/>
      <c r="B7" s="1"/>
      <c r="C7" s="1"/>
      <c r="D7" s="181" t="s">
        <v>4</v>
      </c>
      <c r="E7" s="182"/>
      <c r="F7" s="182"/>
      <c r="G7" s="173"/>
      <c r="H7" s="181" t="s">
        <v>4</v>
      </c>
      <c r="I7" s="182"/>
      <c r="J7" s="182"/>
    </row>
    <row r="8" spans="1:10" ht="16.5" customHeight="1" x14ac:dyDescent="0.2">
      <c r="A8" s="1"/>
      <c r="B8" s="1"/>
      <c r="C8" s="1"/>
      <c r="D8" s="6" t="s">
        <v>5</v>
      </c>
      <c r="E8" s="7"/>
      <c r="F8" s="68" t="s">
        <v>5</v>
      </c>
      <c r="G8" s="173"/>
      <c r="H8" s="6" t="s">
        <v>5</v>
      </c>
      <c r="I8" s="7"/>
      <c r="J8" s="68" t="s">
        <v>5</v>
      </c>
    </row>
    <row r="9" spans="1:10" ht="16.5" customHeight="1" x14ac:dyDescent="0.2">
      <c r="A9" s="1"/>
      <c r="B9" s="1"/>
      <c r="C9" s="1"/>
      <c r="D9" s="8" t="s">
        <v>185</v>
      </c>
      <c r="E9" s="9"/>
      <c r="F9" s="69" t="s">
        <v>185</v>
      </c>
      <c r="G9" s="10"/>
      <c r="H9" s="8" t="s">
        <v>185</v>
      </c>
      <c r="I9" s="9"/>
      <c r="J9" s="69" t="s">
        <v>185</v>
      </c>
    </row>
    <row r="10" spans="1:10" ht="16.5" customHeight="1" x14ac:dyDescent="0.2">
      <c r="A10" s="11"/>
      <c r="B10" s="1"/>
      <c r="C10" s="173"/>
      <c r="D10" s="12" t="s">
        <v>151</v>
      </c>
      <c r="E10" s="13"/>
      <c r="F10" s="70" t="s">
        <v>129</v>
      </c>
      <c r="G10" s="13"/>
      <c r="H10" s="12" t="s">
        <v>151</v>
      </c>
      <c r="I10" s="13"/>
      <c r="J10" s="70" t="s">
        <v>129</v>
      </c>
    </row>
    <row r="11" spans="1:10" ht="16.5" customHeight="1" x14ac:dyDescent="0.2">
      <c r="A11" s="11"/>
      <c r="B11" s="1"/>
      <c r="C11" s="173"/>
      <c r="D11" s="14" t="s">
        <v>9</v>
      </c>
      <c r="E11" s="5"/>
      <c r="F11" s="71" t="s">
        <v>9</v>
      </c>
      <c r="G11" s="15"/>
      <c r="H11" s="14" t="s">
        <v>9</v>
      </c>
      <c r="I11" s="6"/>
      <c r="J11" s="71" t="s">
        <v>9</v>
      </c>
    </row>
    <row r="12" spans="1:10" ht="16.5" customHeight="1" x14ac:dyDescent="0.2">
      <c r="A12" s="16"/>
      <c r="B12" s="1"/>
      <c r="C12" s="16"/>
      <c r="D12" s="17"/>
      <c r="E12" s="18"/>
      <c r="F12" s="72"/>
      <c r="G12" s="18"/>
      <c r="H12" s="17"/>
      <c r="I12" s="18"/>
      <c r="J12" s="72"/>
    </row>
    <row r="13" spans="1:10" ht="16.5" customHeight="1" x14ac:dyDescent="0.2">
      <c r="A13" s="16" t="s">
        <v>62</v>
      </c>
      <c r="B13" s="19"/>
      <c r="C13" s="20"/>
      <c r="D13" s="21"/>
      <c r="E13" s="22"/>
      <c r="F13" s="73"/>
      <c r="G13" s="22"/>
      <c r="H13" s="21"/>
      <c r="I13" s="22"/>
      <c r="J13" s="73"/>
    </row>
    <row r="14" spans="1:10" ht="16.5" customHeight="1" x14ac:dyDescent="0.2">
      <c r="A14" s="16" t="s">
        <v>63</v>
      </c>
      <c r="B14" s="19"/>
      <c r="C14" s="20"/>
      <c r="D14" s="21">
        <v>524515476</v>
      </c>
      <c r="E14" s="22"/>
      <c r="F14" s="73">
        <v>1343029252</v>
      </c>
      <c r="G14" s="22"/>
      <c r="H14" s="21">
        <v>484963415</v>
      </c>
      <c r="I14" s="22"/>
      <c r="J14" s="73">
        <v>1303147237</v>
      </c>
    </row>
    <row r="15" spans="1:10" ht="16.5" customHeight="1" x14ac:dyDescent="0.2">
      <c r="A15" s="16" t="s">
        <v>64</v>
      </c>
      <c r="B15" s="19"/>
      <c r="C15" s="20"/>
      <c r="D15" s="24"/>
      <c r="E15" s="22"/>
      <c r="F15" s="74"/>
      <c r="G15" s="22"/>
      <c r="H15" s="24"/>
      <c r="I15" s="22"/>
      <c r="J15" s="74"/>
    </row>
    <row r="16" spans="1:10" ht="16.5" customHeight="1" x14ac:dyDescent="0.2">
      <c r="A16" s="16" t="s">
        <v>65</v>
      </c>
      <c r="B16" s="19"/>
      <c r="C16" s="20"/>
      <c r="D16" s="25">
        <v>-407847415</v>
      </c>
      <c r="E16" s="22"/>
      <c r="F16" s="75">
        <v>-1206645570</v>
      </c>
      <c r="G16" s="22"/>
      <c r="H16" s="25">
        <v>-375059124</v>
      </c>
      <c r="I16" s="22"/>
      <c r="J16" s="75">
        <v>-1178481464</v>
      </c>
    </row>
    <row r="17" spans="1:10" ht="16.5" customHeight="1" x14ac:dyDescent="0.2">
      <c r="A17" s="16"/>
      <c r="B17" s="20"/>
      <c r="C17" s="20"/>
      <c r="D17" s="21"/>
      <c r="E17" s="22"/>
      <c r="F17" s="73"/>
      <c r="G17" s="22"/>
      <c r="H17" s="21"/>
      <c r="I17" s="22"/>
      <c r="J17" s="73"/>
    </row>
    <row r="18" spans="1:10" ht="16.5" customHeight="1" x14ac:dyDescent="0.2">
      <c r="A18" s="1" t="s">
        <v>66</v>
      </c>
      <c r="B18" s="20"/>
      <c r="C18" s="20"/>
      <c r="D18" s="21">
        <f>SUM(D14:D16)</f>
        <v>116668061</v>
      </c>
      <c r="E18" s="22"/>
      <c r="F18" s="73">
        <f>SUM(F14:F16)</f>
        <v>136383682</v>
      </c>
      <c r="G18" s="73"/>
      <c r="H18" s="21">
        <f>SUM(H14:H16)</f>
        <v>109904291</v>
      </c>
      <c r="I18" s="22"/>
      <c r="J18" s="73">
        <f>SUM(J14:J16)</f>
        <v>124665773</v>
      </c>
    </row>
    <row r="19" spans="1:10" ht="16.5" customHeight="1" x14ac:dyDescent="0.2">
      <c r="A19" s="16" t="s">
        <v>259</v>
      </c>
      <c r="B19" s="19"/>
      <c r="C19" s="20"/>
      <c r="D19" s="26">
        <v>105400</v>
      </c>
      <c r="E19" s="22"/>
      <c r="F19" s="76">
        <v>1400</v>
      </c>
      <c r="G19" s="22"/>
      <c r="H19" s="26">
        <v>65141871</v>
      </c>
      <c r="I19" s="22"/>
      <c r="J19" s="76">
        <v>1400</v>
      </c>
    </row>
    <row r="20" spans="1:10" ht="16.5" customHeight="1" x14ac:dyDescent="0.2">
      <c r="A20" s="16" t="s">
        <v>67</v>
      </c>
      <c r="B20" s="19"/>
      <c r="C20" s="20"/>
      <c r="D20" s="26">
        <v>4087547</v>
      </c>
      <c r="E20" s="22"/>
      <c r="F20" s="76">
        <v>6832507</v>
      </c>
      <c r="G20" s="22"/>
      <c r="H20" s="26">
        <v>4955567</v>
      </c>
      <c r="I20" s="22"/>
      <c r="J20" s="76">
        <v>7867045</v>
      </c>
    </row>
    <row r="21" spans="1:10" ht="16.5" customHeight="1" x14ac:dyDescent="0.2">
      <c r="A21" s="16" t="s">
        <v>68</v>
      </c>
      <c r="B21" s="20"/>
      <c r="C21" s="20"/>
      <c r="D21" s="26">
        <v>-9944862</v>
      </c>
      <c r="E21" s="22"/>
      <c r="F21" s="76">
        <v>-8145691</v>
      </c>
      <c r="G21" s="22"/>
      <c r="H21" s="26">
        <v>-9309025</v>
      </c>
      <c r="I21" s="22"/>
      <c r="J21" s="76">
        <v>-7114842</v>
      </c>
    </row>
    <row r="22" spans="1:10" ht="16.5" customHeight="1" x14ac:dyDescent="0.2">
      <c r="A22" s="16" t="s">
        <v>69</v>
      </c>
      <c r="B22" s="20"/>
      <c r="C22" s="20"/>
      <c r="D22" s="26">
        <v>-39788792</v>
      </c>
      <c r="E22" s="22"/>
      <c r="F22" s="76">
        <v>-35484956</v>
      </c>
      <c r="G22" s="22"/>
      <c r="H22" s="26">
        <v>-37656720</v>
      </c>
      <c r="I22" s="22"/>
      <c r="J22" s="76">
        <v>-27773160</v>
      </c>
    </row>
    <row r="23" spans="1:10" ht="16.5" customHeight="1" x14ac:dyDescent="0.2">
      <c r="A23" s="16" t="s">
        <v>251</v>
      </c>
      <c r="B23" s="19"/>
      <c r="C23" s="20"/>
      <c r="D23" s="26">
        <v>553196</v>
      </c>
      <c r="E23" s="22"/>
      <c r="F23" s="76">
        <v>-413648</v>
      </c>
      <c r="G23" s="22"/>
      <c r="H23" s="26">
        <v>599124</v>
      </c>
      <c r="I23" s="22"/>
      <c r="J23" s="76">
        <v>-462241</v>
      </c>
    </row>
    <row r="24" spans="1:10" ht="16.5" customHeight="1" x14ac:dyDescent="0.2">
      <c r="A24" s="16" t="s">
        <v>70</v>
      </c>
      <c r="B24" s="19"/>
      <c r="C24" s="20"/>
      <c r="D24" s="26">
        <v>-13020598</v>
      </c>
      <c r="E24" s="22"/>
      <c r="F24" s="76">
        <v>-3792470</v>
      </c>
      <c r="G24" s="22"/>
      <c r="H24" s="26">
        <v>-13206099</v>
      </c>
      <c r="I24" s="22"/>
      <c r="J24" s="76">
        <v>-3829543</v>
      </c>
    </row>
    <row r="25" spans="1:10" ht="16.5" customHeight="1" x14ac:dyDescent="0.2">
      <c r="A25" s="16" t="s">
        <v>241</v>
      </c>
      <c r="B25" s="19"/>
      <c r="C25" s="20"/>
      <c r="D25" s="26">
        <v>34512892</v>
      </c>
      <c r="E25" s="22"/>
      <c r="F25" s="76">
        <v>0</v>
      </c>
      <c r="G25" s="22"/>
      <c r="H25" s="26">
        <v>0</v>
      </c>
      <c r="I25" s="22"/>
      <c r="J25" s="76">
        <v>0</v>
      </c>
    </row>
    <row r="26" spans="1:10" ht="16.5" customHeight="1" x14ac:dyDescent="0.2">
      <c r="A26" s="16" t="s">
        <v>140</v>
      </c>
      <c r="B26" s="19"/>
      <c r="C26" s="20"/>
      <c r="D26" s="28">
        <v>-273261</v>
      </c>
      <c r="E26" s="22"/>
      <c r="F26" s="77">
        <v>-217261</v>
      </c>
      <c r="G26" s="22"/>
      <c r="H26" s="28">
        <v>0</v>
      </c>
      <c r="I26" s="22"/>
      <c r="J26" s="77">
        <v>0</v>
      </c>
    </row>
    <row r="27" spans="1:10" ht="16.5" customHeight="1" x14ac:dyDescent="0.2">
      <c r="A27" s="16"/>
      <c r="B27" s="20"/>
      <c r="C27" s="20"/>
      <c r="D27" s="21"/>
      <c r="E27" s="22"/>
      <c r="F27" s="73"/>
      <c r="G27" s="22"/>
      <c r="H27" s="21"/>
      <c r="I27" s="22"/>
      <c r="J27" s="73"/>
    </row>
    <row r="28" spans="1:10" ht="16.5" customHeight="1" x14ac:dyDescent="0.2">
      <c r="A28" s="1" t="s">
        <v>71</v>
      </c>
      <c r="B28" s="16"/>
      <c r="C28" s="16"/>
      <c r="D28" s="21">
        <f>SUM(D18:D26)</f>
        <v>92899583</v>
      </c>
      <c r="E28" s="22"/>
      <c r="F28" s="73">
        <f>SUM(F18:F26)</f>
        <v>95163563</v>
      </c>
      <c r="G28" s="22"/>
      <c r="H28" s="21">
        <f>SUM(H18:H26)</f>
        <v>120429009</v>
      </c>
      <c r="I28" s="22"/>
      <c r="J28" s="73">
        <f>SUM(J18:J26)</f>
        <v>93354432</v>
      </c>
    </row>
    <row r="29" spans="1:10" ht="16.5" customHeight="1" x14ac:dyDescent="0.2">
      <c r="A29" s="16" t="s">
        <v>72</v>
      </c>
      <c r="B29" s="19"/>
      <c r="C29" s="16"/>
      <c r="D29" s="29">
        <v>-10799545</v>
      </c>
      <c r="E29" s="22"/>
      <c r="F29" s="79">
        <v>-19722413</v>
      </c>
      <c r="G29" s="22"/>
      <c r="H29" s="30">
        <v>-9505119</v>
      </c>
      <c r="I29" s="22"/>
      <c r="J29" s="78">
        <v>-19606464</v>
      </c>
    </row>
    <row r="30" spans="1:10" ht="16.5" customHeight="1" x14ac:dyDescent="0.2">
      <c r="A30" s="16"/>
      <c r="B30" s="19"/>
      <c r="C30" s="16"/>
      <c r="D30" s="21"/>
      <c r="E30" s="22"/>
      <c r="F30" s="73"/>
      <c r="G30" s="22"/>
      <c r="H30" s="21"/>
      <c r="I30" s="22"/>
      <c r="J30" s="73"/>
    </row>
    <row r="31" spans="1:10" ht="16.5" customHeight="1" x14ac:dyDescent="0.2">
      <c r="A31" s="1" t="s">
        <v>73</v>
      </c>
      <c r="B31" s="16"/>
      <c r="C31" s="16"/>
      <c r="D31" s="21">
        <f>SUM(D28:D29)</f>
        <v>82100038</v>
      </c>
      <c r="E31" s="22"/>
      <c r="F31" s="73">
        <f>SUM(F28:F29)</f>
        <v>75441150</v>
      </c>
      <c r="G31" s="22"/>
      <c r="H31" s="21">
        <f>SUM(H28:H29)</f>
        <v>110923890</v>
      </c>
      <c r="I31" s="22"/>
      <c r="J31" s="73">
        <f>SUM(J28:J29)</f>
        <v>73747968</v>
      </c>
    </row>
    <row r="32" spans="1:10" ht="16.5" customHeight="1" x14ac:dyDescent="0.2">
      <c r="A32" s="1"/>
      <c r="B32" s="16"/>
      <c r="C32" s="16"/>
      <c r="D32" s="21"/>
      <c r="E32" s="22"/>
      <c r="F32" s="73"/>
      <c r="G32" s="22"/>
      <c r="H32" s="21"/>
      <c r="I32" s="22"/>
      <c r="J32" s="73"/>
    </row>
    <row r="33" spans="1:10" ht="16.5" customHeight="1" x14ac:dyDescent="0.2">
      <c r="A33" s="1" t="s">
        <v>179</v>
      </c>
      <c r="B33" s="16"/>
      <c r="C33" s="16"/>
      <c r="D33" s="21"/>
      <c r="E33" s="22"/>
      <c r="F33" s="73"/>
      <c r="G33" s="22"/>
      <c r="H33" s="21"/>
      <c r="I33" s="22"/>
      <c r="J33" s="73"/>
    </row>
    <row r="34" spans="1:10" ht="16.5" customHeight="1" x14ac:dyDescent="0.2">
      <c r="A34" s="1" t="s">
        <v>74</v>
      </c>
      <c r="B34" s="16"/>
      <c r="C34" s="16"/>
      <c r="D34" s="32">
        <v>0</v>
      </c>
      <c r="E34" s="22"/>
      <c r="F34" s="80">
        <v>0</v>
      </c>
      <c r="G34" s="22"/>
      <c r="H34" s="32">
        <v>0</v>
      </c>
      <c r="I34" s="22"/>
      <c r="J34" s="80">
        <v>0</v>
      </c>
    </row>
    <row r="35" spans="1:10" ht="16.5" customHeight="1" x14ac:dyDescent="0.2">
      <c r="A35" s="16"/>
      <c r="B35" s="19"/>
      <c r="C35" s="16"/>
      <c r="D35" s="21"/>
      <c r="E35" s="22"/>
      <c r="F35" s="73"/>
      <c r="G35" s="22"/>
      <c r="H35" s="21"/>
      <c r="I35" s="22"/>
      <c r="J35" s="73"/>
    </row>
    <row r="36" spans="1:10" ht="16.5" customHeight="1" x14ac:dyDescent="0.2">
      <c r="A36" s="1" t="s">
        <v>75</v>
      </c>
      <c r="B36" s="19"/>
      <c r="C36" s="16"/>
      <c r="D36" s="21"/>
      <c r="E36" s="22"/>
      <c r="F36" s="73"/>
      <c r="G36" s="22"/>
      <c r="H36" s="21"/>
      <c r="I36" s="22"/>
      <c r="J36" s="73"/>
    </row>
    <row r="37" spans="1:10" ht="16.5" customHeight="1" thickBot="1" x14ac:dyDescent="0.25">
      <c r="A37" s="1" t="s">
        <v>152</v>
      </c>
      <c r="B37" s="16"/>
      <c r="C37" s="16"/>
      <c r="D37" s="33">
        <f>SUM(D31:D34)</f>
        <v>82100038</v>
      </c>
      <c r="E37" s="22"/>
      <c r="F37" s="81">
        <f>SUM(F31:F34)</f>
        <v>75441150</v>
      </c>
      <c r="G37" s="22"/>
      <c r="H37" s="33">
        <f>SUM(H31:H34)</f>
        <v>110923890</v>
      </c>
      <c r="I37" s="22"/>
      <c r="J37" s="81">
        <f>SUM(J31:J34)</f>
        <v>73747968</v>
      </c>
    </row>
    <row r="38" spans="1:10" ht="16.5" customHeight="1" thickTop="1" x14ac:dyDescent="0.2">
      <c r="A38" s="1"/>
      <c r="B38" s="16"/>
      <c r="C38" s="16"/>
      <c r="D38" s="23"/>
      <c r="E38" s="22"/>
      <c r="F38" s="73"/>
      <c r="G38" s="22"/>
      <c r="H38" s="23"/>
      <c r="I38" s="22"/>
      <c r="J38" s="73"/>
    </row>
    <row r="39" spans="1:10" ht="16.5" customHeight="1" x14ac:dyDescent="0.2">
      <c r="A39" s="1"/>
      <c r="B39" s="16"/>
      <c r="C39" s="16"/>
      <c r="D39" s="23"/>
      <c r="E39" s="22"/>
      <c r="F39" s="73"/>
      <c r="G39" s="22"/>
      <c r="H39" s="23"/>
      <c r="I39" s="22"/>
      <c r="J39" s="73"/>
    </row>
    <row r="40" spans="1:10" ht="16.5" customHeight="1" x14ac:dyDescent="0.2">
      <c r="A40" s="1"/>
      <c r="B40" s="16"/>
      <c r="C40" s="16"/>
      <c r="D40" s="23"/>
      <c r="E40" s="22"/>
      <c r="F40" s="73"/>
      <c r="G40" s="22"/>
      <c r="H40" s="23"/>
      <c r="I40" s="22"/>
      <c r="J40" s="73"/>
    </row>
    <row r="41" spans="1:10" ht="16.5" customHeight="1" x14ac:dyDescent="0.2">
      <c r="A41" s="1"/>
      <c r="B41" s="16"/>
      <c r="C41" s="16"/>
      <c r="D41" s="23"/>
      <c r="E41" s="22"/>
      <c r="F41" s="73"/>
      <c r="G41" s="22"/>
      <c r="H41" s="23"/>
      <c r="I41" s="22"/>
      <c r="J41" s="73"/>
    </row>
    <row r="42" spans="1:10" ht="16.5" customHeight="1" x14ac:dyDescent="0.2">
      <c r="A42" s="1"/>
      <c r="B42" s="16"/>
      <c r="C42" s="16"/>
      <c r="D42" s="23"/>
      <c r="E42" s="22"/>
      <c r="F42" s="73"/>
      <c r="G42" s="22"/>
      <c r="H42" s="23"/>
      <c r="I42" s="22"/>
      <c r="J42" s="73"/>
    </row>
    <row r="43" spans="1:10" ht="16.5" customHeight="1" x14ac:dyDescent="0.2">
      <c r="A43" s="1"/>
      <c r="B43" s="16"/>
      <c r="C43" s="16"/>
      <c r="D43" s="23"/>
      <c r="E43" s="22"/>
      <c r="F43" s="73"/>
      <c r="G43" s="22"/>
      <c r="H43" s="23"/>
      <c r="I43" s="22"/>
      <c r="J43" s="73"/>
    </row>
    <row r="44" spans="1:10" ht="16.5" customHeight="1" x14ac:dyDescent="0.2">
      <c r="A44" s="1"/>
      <c r="B44" s="16"/>
      <c r="C44" s="16"/>
      <c r="D44" s="23"/>
      <c r="E44" s="22"/>
      <c r="F44" s="73"/>
      <c r="G44" s="22"/>
      <c r="H44" s="23"/>
      <c r="I44" s="22"/>
      <c r="J44" s="73"/>
    </row>
    <row r="45" spans="1:10" ht="16.5" customHeight="1" x14ac:dyDescent="0.2">
      <c r="A45" s="1"/>
      <c r="B45" s="16"/>
      <c r="C45" s="16"/>
      <c r="D45" s="23"/>
      <c r="E45" s="22"/>
      <c r="F45" s="73"/>
      <c r="G45" s="22"/>
      <c r="H45" s="23"/>
      <c r="I45" s="22"/>
      <c r="J45" s="73"/>
    </row>
    <row r="46" spans="1:10" ht="16.5" customHeight="1" x14ac:dyDescent="0.2">
      <c r="A46" s="1"/>
      <c r="B46" s="16"/>
      <c r="C46" s="16"/>
      <c r="D46" s="23"/>
      <c r="E46" s="22"/>
      <c r="F46" s="73"/>
      <c r="G46" s="22"/>
      <c r="H46" s="23"/>
      <c r="I46" s="22"/>
      <c r="J46" s="73"/>
    </row>
    <row r="47" spans="1:10" ht="16.5" customHeight="1" x14ac:dyDescent="0.2">
      <c r="A47" s="1"/>
      <c r="B47" s="16"/>
      <c r="C47" s="16"/>
      <c r="D47" s="23"/>
      <c r="E47" s="22"/>
      <c r="F47" s="73"/>
      <c r="G47" s="22"/>
      <c r="H47" s="23"/>
      <c r="I47" s="22"/>
      <c r="J47" s="73"/>
    </row>
    <row r="48" spans="1:10" ht="14.25" customHeight="1" x14ac:dyDescent="0.2">
      <c r="A48" s="1"/>
      <c r="B48" s="16"/>
      <c r="C48" s="16"/>
      <c r="D48" s="23"/>
      <c r="E48" s="22"/>
      <c r="F48" s="73"/>
      <c r="G48" s="22"/>
      <c r="H48" s="23"/>
      <c r="I48" s="22"/>
      <c r="J48" s="73"/>
    </row>
    <row r="49" spans="1:10" ht="29.25" customHeight="1" x14ac:dyDescent="0.2">
      <c r="A49" s="1"/>
      <c r="B49" s="16"/>
      <c r="C49" s="16"/>
      <c r="D49" s="23"/>
      <c r="E49" s="22"/>
      <c r="F49" s="73"/>
      <c r="G49" s="22"/>
      <c r="H49" s="23"/>
      <c r="I49" s="22"/>
      <c r="J49" s="73"/>
    </row>
    <row r="50" spans="1:10" ht="22.35" customHeight="1" x14ac:dyDescent="0.2">
      <c r="A50" s="34" t="s">
        <v>29</v>
      </c>
      <c r="B50" s="34"/>
      <c r="C50" s="34"/>
      <c r="D50" s="34"/>
      <c r="E50" s="34"/>
      <c r="F50" s="82"/>
      <c r="G50" s="34"/>
      <c r="H50" s="34"/>
      <c r="I50" s="34"/>
      <c r="J50" s="82"/>
    </row>
    <row r="51" spans="1:10" ht="16.5" customHeight="1" x14ac:dyDescent="0.2">
      <c r="A51" s="1" t="str">
        <f>A1</f>
        <v>Turnkey Communication Services Public Company Limited</v>
      </c>
      <c r="B51" s="1"/>
      <c r="C51" s="1"/>
      <c r="D51" s="1"/>
      <c r="E51" s="1"/>
      <c r="F51" s="65"/>
      <c r="G51" s="1"/>
      <c r="H51" s="1"/>
      <c r="I51" s="1"/>
      <c r="J51" s="65"/>
    </row>
    <row r="52" spans="1:10" ht="16.5" customHeight="1" x14ac:dyDescent="0.2">
      <c r="A52" s="1" t="s">
        <v>187</v>
      </c>
      <c r="B52" s="176"/>
      <c r="C52" s="176"/>
      <c r="D52" s="176"/>
      <c r="E52" s="176"/>
      <c r="F52" s="112"/>
      <c r="G52" s="176"/>
      <c r="H52" s="176"/>
      <c r="I52" s="176"/>
      <c r="J52" s="112"/>
    </row>
    <row r="53" spans="1:10" ht="16.5" customHeight="1" x14ac:dyDescent="0.2">
      <c r="A53" s="35" t="str">
        <f>A3</f>
        <v>For the three-month period ended 30 June 2024</v>
      </c>
      <c r="B53" s="172"/>
      <c r="C53" s="172"/>
      <c r="D53" s="172"/>
      <c r="E53" s="172"/>
      <c r="F53" s="174"/>
      <c r="G53" s="172"/>
      <c r="H53" s="172"/>
      <c r="I53" s="172"/>
      <c r="J53" s="174"/>
    </row>
    <row r="54" spans="1:10" ht="16.5" customHeight="1" x14ac:dyDescent="0.2">
      <c r="A54" s="4"/>
      <c r="B54" s="4"/>
      <c r="C54" s="4"/>
      <c r="D54" s="5"/>
      <c r="E54" s="4"/>
      <c r="F54" s="67"/>
      <c r="G54" s="4"/>
      <c r="H54" s="5"/>
      <c r="I54" s="4"/>
      <c r="J54" s="67"/>
    </row>
    <row r="55" spans="1:10" ht="16.5" customHeight="1" x14ac:dyDescent="0.2">
      <c r="A55" s="4"/>
      <c r="B55" s="4"/>
      <c r="C55" s="4"/>
      <c r="D55" s="5"/>
      <c r="E55" s="4"/>
      <c r="F55" s="67"/>
      <c r="G55" s="4"/>
      <c r="H55" s="5"/>
      <c r="I55" s="4"/>
      <c r="J55" s="67"/>
    </row>
    <row r="56" spans="1:10" ht="16.5" customHeight="1" x14ac:dyDescent="0.2">
      <c r="A56" s="1"/>
      <c r="B56" s="1"/>
      <c r="C56" s="1"/>
      <c r="D56" s="183" t="s">
        <v>2</v>
      </c>
      <c r="E56" s="186"/>
      <c r="F56" s="186"/>
      <c r="G56" s="173"/>
      <c r="H56" s="183" t="s">
        <v>3</v>
      </c>
      <c r="I56" s="186"/>
      <c r="J56" s="186"/>
    </row>
    <row r="57" spans="1:10" ht="16.5" customHeight="1" x14ac:dyDescent="0.2">
      <c r="A57" s="1"/>
      <c r="B57" s="1"/>
      <c r="C57" s="1"/>
      <c r="D57" s="181" t="s">
        <v>4</v>
      </c>
      <c r="E57" s="182"/>
      <c r="F57" s="182"/>
      <c r="G57" s="173"/>
      <c r="H57" s="181" t="s">
        <v>4</v>
      </c>
      <c r="I57" s="182"/>
      <c r="J57" s="182"/>
    </row>
    <row r="58" spans="1:10" ht="16.5" customHeight="1" x14ac:dyDescent="0.2">
      <c r="A58" s="1"/>
      <c r="B58" s="1"/>
      <c r="C58" s="1"/>
      <c r="D58" s="6" t="s">
        <v>5</v>
      </c>
      <c r="E58" s="7"/>
      <c r="F58" s="68" t="s">
        <v>5</v>
      </c>
      <c r="G58" s="173"/>
      <c r="H58" s="6" t="s">
        <v>5</v>
      </c>
      <c r="I58" s="7"/>
      <c r="J58" s="68" t="s">
        <v>5</v>
      </c>
    </row>
    <row r="59" spans="1:10" ht="16.5" customHeight="1" x14ac:dyDescent="0.2">
      <c r="A59" s="1"/>
      <c r="B59" s="1"/>
      <c r="C59" s="1"/>
      <c r="D59" s="8" t="s">
        <v>185</v>
      </c>
      <c r="E59" s="9"/>
      <c r="F59" s="69" t="s">
        <v>185</v>
      </c>
      <c r="G59" s="10"/>
      <c r="H59" s="8" t="s">
        <v>185</v>
      </c>
      <c r="I59" s="9"/>
      <c r="J59" s="69" t="s">
        <v>185</v>
      </c>
    </row>
    <row r="60" spans="1:10" ht="16.5" customHeight="1" x14ac:dyDescent="0.2">
      <c r="A60" s="11"/>
      <c r="B60" s="173"/>
      <c r="C60" s="173"/>
      <c r="D60" s="12" t="s">
        <v>151</v>
      </c>
      <c r="E60" s="13"/>
      <c r="F60" s="70" t="s">
        <v>129</v>
      </c>
      <c r="G60" s="13"/>
      <c r="H60" s="12" t="s">
        <v>151</v>
      </c>
      <c r="I60" s="13"/>
      <c r="J60" s="70" t="s">
        <v>129</v>
      </c>
    </row>
    <row r="61" spans="1:10" ht="16.5" customHeight="1" x14ac:dyDescent="0.2">
      <c r="A61" s="11"/>
      <c r="B61" s="128" t="s">
        <v>76</v>
      </c>
      <c r="C61" s="173"/>
      <c r="D61" s="14" t="s">
        <v>9</v>
      </c>
      <c r="E61" s="5"/>
      <c r="F61" s="71" t="s">
        <v>9</v>
      </c>
      <c r="G61" s="15"/>
      <c r="H61" s="14" t="s">
        <v>9</v>
      </c>
      <c r="I61" s="6"/>
      <c r="J61" s="71" t="s">
        <v>9</v>
      </c>
    </row>
    <row r="62" spans="1:10" ht="16.5" customHeight="1" x14ac:dyDescent="0.2">
      <c r="A62" s="16"/>
      <c r="B62" s="16"/>
      <c r="C62" s="16"/>
      <c r="D62" s="17"/>
      <c r="E62" s="18"/>
      <c r="F62" s="72"/>
      <c r="G62" s="18"/>
      <c r="H62" s="17"/>
      <c r="I62" s="18"/>
      <c r="J62" s="72"/>
    </row>
    <row r="63" spans="1:10" ht="16.5" customHeight="1" x14ac:dyDescent="0.2">
      <c r="A63" s="1" t="s">
        <v>77</v>
      </c>
      <c r="B63" s="16"/>
      <c r="C63" s="16"/>
      <c r="D63" s="21"/>
      <c r="E63" s="22"/>
      <c r="F63" s="73"/>
      <c r="G63" s="22"/>
      <c r="H63" s="21"/>
      <c r="I63" s="22"/>
      <c r="J63" s="73"/>
    </row>
    <row r="64" spans="1:10" ht="16.5" customHeight="1" x14ac:dyDescent="0.2">
      <c r="A64" s="20" t="s">
        <v>188</v>
      </c>
      <c r="B64" s="16"/>
      <c r="C64" s="16"/>
      <c r="D64" s="21">
        <v>82777778</v>
      </c>
      <c r="E64" s="22"/>
      <c r="F64" s="73">
        <v>75394406</v>
      </c>
      <c r="G64" s="22"/>
      <c r="H64" s="36">
        <v>110923890</v>
      </c>
      <c r="I64" s="22"/>
      <c r="J64" s="83">
        <v>73747968</v>
      </c>
    </row>
    <row r="65" spans="1:10" ht="16.5" customHeight="1" x14ac:dyDescent="0.2">
      <c r="A65" s="20" t="s">
        <v>189</v>
      </c>
      <c r="B65" s="16"/>
      <c r="C65" s="16"/>
      <c r="D65" s="29">
        <v>-677740</v>
      </c>
      <c r="E65" s="22"/>
      <c r="F65" s="79">
        <v>46744</v>
      </c>
      <c r="G65" s="22"/>
      <c r="H65" s="37">
        <v>0</v>
      </c>
      <c r="I65" s="22"/>
      <c r="J65" s="84">
        <v>0</v>
      </c>
    </row>
    <row r="66" spans="1:10" ht="16.5" customHeight="1" x14ac:dyDescent="0.2">
      <c r="A66" s="20"/>
      <c r="B66" s="16"/>
      <c r="C66" s="16"/>
      <c r="D66" s="21"/>
      <c r="E66" s="22"/>
      <c r="F66" s="73"/>
      <c r="G66" s="22"/>
      <c r="H66" s="21"/>
      <c r="I66" s="22"/>
      <c r="J66" s="73"/>
    </row>
    <row r="67" spans="1:10" ht="16.5" customHeight="1" thickBot="1" x14ac:dyDescent="0.25">
      <c r="A67" s="16"/>
      <c r="B67" s="16"/>
      <c r="C67" s="16"/>
      <c r="D67" s="33">
        <f>SUM(D64:D65)</f>
        <v>82100038</v>
      </c>
      <c r="E67" s="22"/>
      <c r="F67" s="81">
        <f>SUM(F64:F65)</f>
        <v>75441150</v>
      </c>
      <c r="G67" s="22"/>
      <c r="H67" s="33">
        <f>SUM(H64:H65)</f>
        <v>110923890</v>
      </c>
      <c r="I67" s="22"/>
      <c r="J67" s="81">
        <f>SUM(J64:J65)</f>
        <v>73747968</v>
      </c>
    </row>
    <row r="68" spans="1:10" ht="16.5" customHeight="1" thickTop="1" x14ac:dyDescent="0.2">
      <c r="A68" s="16"/>
      <c r="B68" s="16"/>
      <c r="C68" s="16"/>
      <c r="D68" s="21"/>
      <c r="E68" s="22"/>
      <c r="F68" s="73"/>
      <c r="G68" s="22"/>
      <c r="H68" s="21"/>
      <c r="I68" s="22"/>
      <c r="J68" s="73"/>
    </row>
    <row r="69" spans="1:10" ht="16.5" customHeight="1" x14ac:dyDescent="0.2">
      <c r="A69" s="1" t="s">
        <v>75</v>
      </c>
      <c r="B69" s="16"/>
      <c r="C69" s="16"/>
      <c r="D69" s="21"/>
      <c r="E69" s="22"/>
      <c r="F69" s="73"/>
      <c r="G69" s="22"/>
      <c r="H69" s="21"/>
      <c r="I69" s="22"/>
      <c r="J69" s="73"/>
    </row>
    <row r="70" spans="1:10" ht="16.5" customHeight="1" x14ac:dyDescent="0.2">
      <c r="A70" s="175" t="s">
        <v>190</v>
      </c>
      <c r="B70" s="16"/>
      <c r="C70" s="16"/>
      <c r="D70" s="21"/>
      <c r="E70" s="22"/>
      <c r="F70" s="73"/>
      <c r="G70" s="22"/>
      <c r="H70" s="21"/>
      <c r="I70" s="22"/>
      <c r="J70" s="73"/>
    </row>
    <row r="71" spans="1:10" ht="16.5" customHeight="1" x14ac:dyDescent="0.2">
      <c r="A71" s="20" t="s">
        <v>188</v>
      </c>
      <c r="B71" s="16"/>
      <c r="C71" s="16"/>
      <c r="D71" s="21">
        <v>82777778</v>
      </c>
      <c r="E71" s="22"/>
      <c r="F71" s="73">
        <v>75394406</v>
      </c>
      <c r="G71" s="22"/>
      <c r="H71" s="36">
        <v>110923890</v>
      </c>
      <c r="I71" s="22"/>
      <c r="J71" s="83">
        <v>73747968</v>
      </c>
    </row>
    <row r="72" spans="1:10" ht="16.5" customHeight="1" x14ac:dyDescent="0.2">
      <c r="A72" s="20" t="s">
        <v>189</v>
      </c>
      <c r="B72" s="16"/>
      <c r="C72" s="16"/>
      <c r="D72" s="29">
        <v>-677740</v>
      </c>
      <c r="E72" s="22"/>
      <c r="F72" s="79">
        <v>46744</v>
      </c>
      <c r="G72" s="22"/>
      <c r="H72" s="37">
        <v>0</v>
      </c>
      <c r="I72" s="22"/>
      <c r="J72" s="84">
        <v>0</v>
      </c>
    </row>
    <row r="73" spans="1:10" ht="16.5" customHeight="1" x14ac:dyDescent="0.2">
      <c r="A73" s="20"/>
      <c r="B73" s="16"/>
      <c r="C73" s="16"/>
      <c r="D73" s="21"/>
      <c r="E73" s="22"/>
      <c r="F73" s="73"/>
      <c r="G73" s="22"/>
      <c r="H73" s="21"/>
      <c r="I73" s="22"/>
      <c r="J73" s="73"/>
    </row>
    <row r="74" spans="1:10" ht="16.5" customHeight="1" thickBot="1" x14ac:dyDescent="0.25">
      <c r="A74" s="16"/>
      <c r="B74" s="16"/>
      <c r="C74" s="16"/>
      <c r="D74" s="33">
        <f>SUM(D71:D72)</f>
        <v>82100038</v>
      </c>
      <c r="E74" s="22"/>
      <c r="F74" s="81">
        <f>SUM(F71:F72)</f>
        <v>75441150</v>
      </c>
      <c r="G74" s="22"/>
      <c r="H74" s="33">
        <f>SUM(H71:H72)</f>
        <v>110923890</v>
      </c>
      <c r="I74" s="22"/>
      <c r="J74" s="81">
        <f>SUM(J71:J72)</f>
        <v>73747968</v>
      </c>
    </row>
    <row r="75" spans="1:10" ht="16.5" customHeight="1" thickTop="1" x14ac:dyDescent="0.2">
      <c r="A75" s="16"/>
      <c r="B75" s="16"/>
      <c r="C75" s="16"/>
      <c r="D75" s="21"/>
      <c r="E75" s="22"/>
      <c r="F75" s="73"/>
      <c r="G75" s="22"/>
      <c r="H75" s="21"/>
      <c r="I75" s="22"/>
      <c r="J75" s="73"/>
    </row>
    <row r="76" spans="1:10" ht="16.5" customHeight="1" x14ac:dyDescent="0.2">
      <c r="A76" s="16"/>
      <c r="B76" s="16"/>
      <c r="C76" s="16"/>
      <c r="D76" s="21"/>
      <c r="E76" s="22"/>
      <c r="F76" s="73"/>
      <c r="G76" s="22"/>
      <c r="H76" s="21"/>
      <c r="I76" s="22"/>
      <c r="J76" s="73"/>
    </row>
    <row r="77" spans="1:10" ht="16.5" customHeight="1" x14ac:dyDescent="0.2">
      <c r="A77" s="175" t="s">
        <v>78</v>
      </c>
      <c r="B77" s="19"/>
      <c r="C77" s="175"/>
      <c r="D77" s="38"/>
      <c r="E77" s="22"/>
      <c r="F77" s="85"/>
      <c r="G77" s="22"/>
      <c r="H77" s="38"/>
      <c r="I77" s="22"/>
      <c r="J77" s="85"/>
    </row>
    <row r="78" spans="1:10" ht="16.5" customHeight="1" thickBot="1" x14ac:dyDescent="0.25">
      <c r="A78" s="20" t="s">
        <v>191</v>
      </c>
      <c r="B78" s="19">
        <v>17</v>
      </c>
      <c r="C78" s="175"/>
      <c r="D78" s="40">
        <v>0.21</v>
      </c>
      <c r="E78" s="22"/>
      <c r="F78" s="86">
        <v>0.25</v>
      </c>
      <c r="G78" s="22"/>
      <c r="H78" s="40">
        <v>0.28000000000000003</v>
      </c>
      <c r="I78" s="22"/>
      <c r="J78" s="86">
        <v>0.25</v>
      </c>
    </row>
    <row r="79" spans="1:10" ht="16.5" customHeight="1" thickTop="1" x14ac:dyDescent="0.2">
      <c r="A79" s="20"/>
      <c r="B79" s="19"/>
      <c r="C79" s="175"/>
      <c r="D79" s="39"/>
      <c r="E79" s="22"/>
      <c r="F79" s="85"/>
      <c r="G79" s="22"/>
      <c r="H79" s="39"/>
      <c r="I79" s="22"/>
      <c r="J79" s="85"/>
    </row>
    <row r="80" spans="1:10" ht="16.5" customHeight="1" x14ac:dyDescent="0.2">
      <c r="A80" s="16"/>
      <c r="B80" s="16"/>
      <c r="C80" s="16"/>
      <c r="D80" s="23"/>
      <c r="E80" s="22"/>
      <c r="F80" s="73"/>
      <c r="G80" s="22"/>
      <c r="H80" s="23"/>
      <c r="I80" s="22"/>
      <c r="J80" s="73"/>
    </row>
    <row r="81" spans="1:10" ht="16.5" customHeight="1" x14ac:dyDescent="0.2">
      <c r="A81" s="16"/>
      <c r="B81" s="16"/>
      <c r="C81" s="16"/>
      <c r="D81" s="23"/>
      <c r="E81" s="22"/>
      <c r="F81" s="73"/>
      <c r="G81" s="22"/>
      <c r="H81" s="23"/>
      <c r="I81" s="22"/>
      <c r="J81" s="73"/>
    </row>
    <row r="82" spans="1:10" ht="16.5" customHeight="1" x14ac:dyDescent="0.2">
      <c r="A82" s="16"/>
      <c r="B82" s="16"/>
      <c r="C82" s="16"/>
      <c r="D82" s="23"/>
      <c r="E82" s="22"/>
      <c r="F82" s="73"/>
      <c r="G82" s="22"/>
      <c r="H82" s="23"/>
      <c r="I82" s="22"/>
      <c r="J82" s="73"/>
    </row>
    <row r="83" spans="1:10" ht="16.5" customHeight="1" x14ac:dyDescent="0.2">
      <c r="A83" s="16"/>
      <c r="B83" s="16"/>
      <c r="C83" s="16"/>
      <c r="D83" s="23"/>
      <c r="E83" s="22"/>
      <c r="F83" s="73"/>
      <c r="G83" s="22"/>
      <c r="H83" s="23"/>
      <c r="I83" s="22"/>
      <c r="J83" s="73"/>
    </row>
    <row r="84" spans="1:10" ht="16.5" customHeight="1" x14ac:dyDescent="0.2">
      <c r="A84" s="16"/>
      <c r="B84" s="16"/>
      <c r="C84" s="16"/>
      <c r="D84" s="23"/>
      <c r="E84" s="22"/>
      <c r="F84" s="73"/>
      <c r="G84" s="22"/>
      <c r="H84" s="23"/>
      <c r="I84" s="22"/>
      <c r="J84" s="73"/>
    </row>
    <row r="85" spans="1:10" ht="16.5" customHeight="1" x14ac:dyDescent="0.2">
      <c r="A85" s="16"/>
      <c r="B85" s="16"/>
      <c r="C85" s="16"/>
      <c r="D85" s="23"/>
      <c r="E85" s="22"/>
      <c r="F85" s="73"/>
      <c r="G85" s="22"/>
      <c r="H85" s="23"/>
      <c r="I85" s="22"/>
      <c r="J85" s="73"/>
    </row>
    <row r="86" spans="1:10" ht="16.5" customHeight="1" x14ac:dyDescent="0.2">
      <c r="A86" s="16"/>
      <c r="B86" s="16"/>
      <c r="C86" s="16"/>
      <c r="D86" s="23"/>
      <c r="E86" s="22"/>
      <c r="F86" s="73"/>
      <c r="G86" s="22"/>
      <c r="H86" s="23"/>
      <c r="I86" s="22"/>
      <c r="J86" s="73"/>
    </row>
    <row r="87" spans="1:10" ht="16.5" customHeight="1" x14ac:dyDescent="0.2">
      <c r="A87" s="16"/>
      <c r="B87" s="16"/>
      <c r="C87" s="16"/>
      <c r="D87" s="23"/>
      <c r="E87" s="22"/>
      <c r="F87" s="73"/>
      <c r="G87" s="22"/>
      <c r="H87" s="23"/>
      <c r="I87" s="22"/>
      <c r="J87" s="73"/>
    </row>
    <row r="88" spans="1:10" ht="16.5" customHeight="1" x14ac:dyDescent="0.2">
      <c r="A88" s="16"/>
      <c r="B88" s="16"/>
      <c r="C88" s="16"/>
      <c r="D88" s="23"/>
      <c r="E88" s="22"/>
      <c r="F88" s="73"/>
      <c r="G88" s="22"/>
      <c r="H88" s="23"/>
      <c r="I88" s="22"/>
      <c r="J88" s="73"/>
    </row>
    <row r="89" spans="1:10" ht="16.5" customHeight="1" x14ac:dyDescent="0.2">
      <c r="A89" s="16"/>
      <c r="B89" s="16"/>
      <c r="C89" s="16"/>
      <c r="D89" s="23"/>
      <c r="E89" s="22"/>
      <c r="F89" s="73"/>
      <c r="G89" s="22"/>
      <c r="H89" s="23"/>
      <c r="I89" s="22"/>
      <c r="J89" s="73"/>
    </row>
    <row r="90" spans="1:10" ht="16.5" customHeight="1" x14ac:dyDescent="0.2">
      <c r="A90" s="16"/>
      <c r="B90" s="16"/>
      <c r="C90" s="16"/>
      <c r="D90" s="23"/>
      <c r="E90" s="22"/>
      <c r="F90" s="73"/>
      <c r="G90" s="22"/>
      <c r="H90" s="23"/>
      <c r="I90" s="22"/>
      <c r="J90" s="73"/>
    </row>
    <row r="91" spans="1:10" ht="16.5" customHeight="1" x14ac:dyDescent="0.2">
      <c r="A91" s="16"/>
      <c r="B91" s="16"/>
      <c r="C91" s="16"/>
      <c r="D91" s="23"/>
      <c r="E91" s="22"/>
      <c r="F91" s="73"/>
      <c r="G91" s="22"/>
      <c r="H91" s="23"/>
      <c r="I91" s="22"/>
      <c r="J91" s="73"/>
    </row>
    <row r="92" spans="1:10" ht="16.5" customHeight="1" x14ac:dyDescent="0.2">
      <c r="A92" s="16"/>
      <c r="B92" s="16"/>
      <c r="C92" s="16"/>
      <c r="D92" s="23"/>
      <c r="E92" s="22"/>
      <c r="F92" s="73"/>
      <c r="G92" s="22"/>
      <c r="H92" s="23"/>
      <c r="I92" s="22"/>
      <c r="J92" s="73"/>
    </row>
    <row r="93" spans="1:10" ht="16.5" customHeight="1" x14ac:dyDescent="0.2">
      <c r="A93" s="16"/>
      <c r="B93" s="16"/>
      <c r="C93" s="16"/>
      <c r="D93" s="23"/>
      <c r="E93" s="22"/>
      <c r="F93" s="73"/>
      <c r="G93" s="22"/>
      <c r="H93" s="23"/>
      <c r="I93" s="22"/>
      <c r="J93" s="73"/>
    </row>
    <row r="94" spans="1:10" ht="16.5" customHeight="1" x14ac:dyDescent="0.2">
      <c r="A94" s="16"/>
      <c r="B94" s="16"/>
      <c r="C94" s="16"/>
      <c r="D94" s="23"/>
      <c r="E94" s="22"/>
      <c r="F94" s="73"/>
      <c r="G94" s="22"/>
      <c r="H94" s="23"/>
      <c r="I94" s="22"/>
      <c r="J94" s="73"/>
    </row>
    <row r="95" spans="1:10" ht="16.5" customHeight="1" x14ac:dyDescent="0.2">
      <c r="A95" s="16"/>
      <c r="B95" s="16"/>
      <c r="C95" s="16"/>
      <c r="D95" s="23"/>
      <c r="E95" s="22"/>
      <c r="F95" s="73"/>
      <c r="G95" s="22"/>
      <c r="H95" s="23"/>
      <c r="I95" s="22"/>
      <c r="J95" s="73"/>
    </row>
    <row r="96" spans="1:10" ht="16.5" customHeight="1" x14ac:dyDescent="0.2">
      <c r="A96" s="16"/>
      <c r="B96" s="16"/>
      <c r="C96" s="16"/>
      <c r="D96" s="23"/>
      <c r="E96" s="22"/>
      <c r="F96" s="73"/>
      <c r="G96" s="22"/>
      <c r="H96" s="23"/>
      <c r="I96" s="22"/>
      <c r="J96" s="73"/>
    </row>
    <row r="97" spans="1:10" ht="16.5" customHeight="1" x14ac:dyDescent="0.2">
      <c r="A97" s="16"/>
      <c r="B97" s="16"/>
      <c r="C97" s="16"/>
      <c r="D97" s="23"/>
      <c r="E97" s="22"/>
      <c r="F97" s="73"/>
      <c r="G97" s="22"/>
      <c r="H97" s="23"/>
      <c r="I97" s="22"/>
      <c r="J97" s="73"/>
    </row>
    <row r="98" spans="1:10" ht="20.25" customHeight="1" x14ac:dyDescent="0.2">
      <c r="A98" s="16"/>
      <c r="B98" s="16"/>
      <c r="C98" s="16"/>
      <c r="D98" s="23"/>
      <c r="E98" s="22"/>
      <c r="F98" s="73"/>
      <c r="G98" s="22"/>
      <c r="H98" s="23"/>
      <c r="I98" s="22"/>
      <c r="J98" s="73"/>
    </row>
    <row r="99" spans="1:10" ht="19.5" customHeight="1" x14ac:dyDescent="0.2">
      <c r="A99" s="16"/>
      <c r="B99" s="16"/>
      <c r="C99" s="16"/>
      <c r="D99" s="23"/>
      <c r="E99" s="22"/>
      <c r="F99" s="73"/>
      <c r="G99" s="22"/>
      <c r="H99" s="23"/>
      <c r="I99" s="22"/>
      <c r="J99" s="73"/>
    </row>
    <row r="100" spans="1:10" ht="22.15" customHeight="1" x14ac:dyDescent="0.2">
      <c r="A100" s="34" t="str">
        <f>+A50</f>
        <v>The accompanying notes form part of this interim financial information.</v>
      </c>
      <c r="B100" s="34"/>
      <c r="C100" s="34"/>
      <c r="D100" s="41"/>
      <c r="E100" s="34"/>
      <c r="F100" s="87"/>
      <c r="G100" s="34"/>
      <c r="H100" s="41"/>
      <c r="I100" s="34"/>
      <c r="J100" s="87"/>
    </row>
    <row r="113" spans="10:10" ht="16.5" customHeight="1" x14ac:dyDescent="0.2">
      <c r="J113" s="43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6" orientation="portrait" useFirstPageNumber="1" r:id="rId1"/>
  <headerFooter>
    <oddFooter>&amp;R&amp;"Arial,Regular"&amp;9&amp;P</oddFooter>
  </headerFooter>
  <rowBreaks count="1" manualBreakCount="1">
    <brk id="50" max="16383" man="1"/>
  </rowBreaks>
  <ignoredErrors>
    <ignoredError sqref="D10:J10 D60:J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8AA1-6582-455D-8BAF-C208BE7FB947}">
  <sheetPr>
    <tabColor rgb="FF92D050"/>
  </sheetPr>
  <dimension ref="A1:J115"/>
  <sheetViews>
    <sheetView topLeftCell="A52" zoomScale="85" zoomScaleNormal="85" zoomScaleSheetLayoutView="100" workbookViewId="0">
      <selection activeCell="B66" sqref="B1:J1048576"/>
    </sheetView>
  </sheetViews>
  <sheetFormatPr defaultColWidth="9.28515625" defaultRowHeight="16.5" customHeight="1" x14ac:dyDescent="0.2"/>
  <cols>
    <col min="1" max="1" width="31.5703125" style="43" customWidth="1"/>
    <col min="2" max="2" width="5.42578125" style="43" customWidth="1"/>
    <col min="3" max="3" width="0.7109375" style="43" customWidth="1"/>
    <col min="4" max="4" width="13.7109375" style="43" customWidth="1"/>
    <col min="5" max="5" width="0.7109375" style="43" customWidth="1"/>
    <col min="6" max="6" width="13.7109375" style="91" customWidth="1"/>
    <col min="7" max="7" width="0.7109375" style="43" customWidth="1"/>
    <col min="8" max="8" width="13.7109375" style="43" customWidth="1"/>
    <col min="9" max="9" width="0.7109375" style="43" customWidth="1"/>
    <col min="10" max="10" width="13.7109375" style="91" customWidth="1"/>
    <col min="11" max="11" width="9.28515625" style="43" customWidth="1"/>
    <col min="12" max="16384" width="9.28515625" style="43"/>
  </cols>
  <sheetData>
    <row r="1" spans="1:10" s="43" customFormat="1" ht="16.5" customHeight="1" x14ac:dyDescent="0.2">
      <c r="A1" s="1" t="str">
        <f>'ENG-PL 6-7 (3m)'!A1</f>
        <v>Turnkey Communication Services Public Company Limited</v>
      </c>
      <c r="B1" s="1"/>
      <c r="C1" s="1"/>
      <c r="D1" s="1"/>
      <c r="E1" s="1"/>
      <c r="F1" s="65"/>
      <c r="G1" s="1"/>
      <c r="H1" s="1"/>
      <c r="I1" s="1"/>
      <c r="J1" s="65"/>
    </row>
    <row r="2" spans="1:10" s="43" customFormat="1" ht="16.5" customHeight="1" x14ac:dyDescent="0.2">
      <c r="A2" s="1" t="s">
        <v>61</v>
      </c>
      <c r="B2" s="176"/>
      <c r="C2" s="176"/>
      <c r="D2" s="176"/>
      <c r="E2" s="176"/>
      <c r="F2" s="112"/>
      <c r="G2" s="176"/>
      <c r="H2" s="176"/>
      <c r="I2" s="176"/>
      <c r="J2" s="112"/>
    </row>
    <row r="3" spans="1:10" s="43" customFormat="1" ht="16.5" customHeight="1" x14ac:dyDescent="0.2">
      <c r="A3" s="2" t="s">
        <v>208</v>
      </c>
      <c r="B3" s="3"/>
      <c r="C3" s="3"/>
      <c r="D3" s="3"/>
      <c r="E3" s="3"/>
      <c r="F3" s="66"/>
      <c r="G3" s="3"/>
      <c r="H3" s="3"/>
      <c r="I3" s="3"/>
      <c r="J3" s="66"/>
    </row>
    <row r="4" spans="1:10" s="43" customFormat="1" ht="16.5" customHeight="1" x14ac:dyDescent="0.2">
      <c r="A4" s="4"/>
      <c r="B4" s="4"/>
      <c r="C4" s="4"/>
      <c r="D4" s="5"/>
      <c r="E4" s="4"/>
      <c r="F4" s="67"/>
      <c r="G4" s="4"/>
      <c r="H4" s="5"/>
      <c r="I4" s="4"/>
      <c r="J4" s="67"/>
    </row>
    <row r="5" spans="1:10" s="43" customFormat="1" ht="16.5" customHeight="1" x14ac:dyDescent="0.2">
      <c r="A5" s="4"/>
      <c r="B5" s="4"/>
      <c r="C5" s="4"/>
      <c r="D5" s="5"/>
      <c r="E5" s="4"/>
      <c r="F5" s="67"/>
      <c r="G5" s="4"/>
      <c r="H5" s="5"/>
      <c r="I5" s="4"/>
      <c r="J5" s="67"/>
    </row>
    <row r="6" spans="1:10" s="43" customFormat="1" ht="16.5" customHeight="1" x14ac:dyDescent="0.2">
      <c r="A6" s="1"/>
      <c r="B6" s="1"/>
      <c r="C6" s="1"/>
      <c r="D6" s="183" t="s">
        <v>2</v>
      </c>
      <c r="E6" s="186"/>
      <c r="F6" s="186"/>
      <c r="G6" s="173"/>
      <c r="H6" s="183" t="s">
        <v>3</v>
      </c>
      <c r="I6" s="186"/>
      <c r="J6" s="262"/>
    </row>
    <row r="7" spans="1:10" s="43" customFormat="1" ht="16.5" customHeight="1" x14ac:dyDescent="0.2">
      <c r="A7" s="1"/>
      <c r="B7" s="1"/>
      <c r="C7" s="1"/>
      <c r="D7" s="181" t="s">
        <v>4</v>
      </c>
      <c r="E7" s="182"/>
      <c r="F7" s="182"/>
      <c r="G7" s="173"/>
      <c r="H7" s="181" t="s">
        <v>4</v>
      </c>
      <c r="I7" s="182"/>
      <c r="J7" s="184"/>
    </row>
    <row r="8" spans="1:10" s="43" customFormat="1" ht="16.5" customHeight="1" x14ac:dyDescent="0.2">
      <c r="A8" s="1"/>
      <c r="B8" s="1"/>
      <c r="C8" s="1"/>
      <c r="D8" s="6" t="s">
        <v>5</v>
      </c>
      <c r="E8" s="7"/>
      <c r="F8" s="68" t="s">
        <v>5</v>
      </c>
      <c r="G8" s="173"/>
      <c r="H8" s="6" t="s">
        <v>5</v>
      </c>
      <c r="I8" s="7"/>
      <c r="J8" s="68" t="s">
        <v>5</v>
      </c>
    </row>
    <row r="9" spans="1:10" s="43" customFormat="1" ht="16.5" customHeight="1" x14ac:dyDescent="0.2">
      <c r="A9" s="1"/>
      <c r="B9" s="1"/>
      <c r="C9" s="1"/>
      <c r="D9" s="8" t="s">
        <v>185</v>
      </c>
      <c r="E9" s="9"/>
      <c r="F9" s="69" t="s">
        <v>185</v>
      </c>
      <c r="G9" s="10"/>
      <c r="H9" s="8" t="s">
        <v>185</v>
      </c>
      <c r="I9" s="9"/>
      <c r="J9" s="69" t="s">
        <v>185</v>
      </c>
    </row>
    <row r="10" spans="1:10" s="43" customFormat="1" ht="16.5" customHeight="1" x14ac:dyDescent="0.2">
      <c r="A10" s="11"/>
      <c r="B10" s="173"/>
      <c r="C10" s="173"/>
      <c r="D10" s="12" t="s">
        <v>151</v>
      </c>
      <c r="E10" s="13"/>
      <c r="F10" s="70" t="s">
        <v>129</v>
      </c>
      <c r="G10" s="13"/>
      <c r="H10" s="12" t="s">
        <v>151</v>
      </c>
      <c r="I10" s="13"/>
      <c r="J10" s="70" t="s">
        <v>129</v>
      </c>
    </row>
    <row r="11" spans="1:10" s="43" customFormat="1" ht="16.5" customHeight="1" x14ac:dyDescent="0.2">
      <c r="A11" s="11"/>
      <c r="B11" s="42" t="s">
        <v>8</v>
      </c>
      <c r="C11" s="173"/>
      <c r="D11" s="14" t="s">
        <v>9</v>
      </c>
      <c r="E11" s="5"/>
      <c r="F11" s="71" t="s">
        <v>9</v>
      </c>
      <c r="G11" s="15"/>
      <c r="H11" s="14" t="s">
        <v>9</v>
      </c>
      <c r="I11" s="6"/>
      <c r="J11" s="71" t="s">
        <v>9</v>
      </c>
    </row>
    <row r="12" spans="1:10" s="43" customFormat="1" ht="16.5" customHeight="1" x14ac:dyDescent="0.2">
      <c r="A12" s="16"/>
      <c r="B12" s="16"/>
      <c r="C12" s="16"/>
      <c r="D12" s="17"/>
      <c r="E12" s="18"/>
      <c r="F12" s="72"/>
      <c r="G12" s="18"/>
      <c r="H12" s="17"/>
      <c r="I12" s="18"/>
      <c r="J12" s="72"/>
    </row>
    <row r="13" spans="1:10" s="43" customFormat="1" ht="16.5" customHeight="1" x14ac:dyDescent="0.2">
      <c r="A13" s="16" t="s">
        <v>62</v>
      </c>
      <c r="B13" s="19"/>
      <c r="C13" s="20"/>
      <c r="D13" s="21"/>
      <c r="E13" s="22"/>
      <c r="F13" s="73"/>
      <c r="G13" s="22"/>
      <c r="H13" s="21"/>
      <c r="I13" s="22"/>
      <c r="J13" s="73"/>
    </row>
    <row r="14" spans="1:10" s="43" customFormat="1" ht="16.5" customHeight="1" x14ac:dyDescent="0.2">
      <c r="A14" s="16" t="s">
        <v>63</v>
      </c>
      <c r="B14" s="19">
        <v>6</v>
      </c>
      <c r="C14" s="20"/>
      <c r="D14" s="21">
        <v>1327209113</v>
      </c>
      <c r="E14" s="22"/>
      <c r="F14" s="73">
        <v>2255245566</v>
      </c>
      <c r="G14" s="22"/>
      <c r="H14" s="21">
        <v>1247675256</v>
      </c>
      <c r="I14" s="22"/>
      <c r="J14" s="73">
        <v>2184314110</v>
      </c>
    </row>
    <row r="15" spans="1:10" s="43" customFormat="1" ht="16.5" customHeight="1" x14ac:dyDescent="0.2">
      <c r="A15" s="16" t="s">
        <v>64</v>
      </c>
      <c r="B15" s="19"/>
      <c r="C15" s="20"/>
      <c r="D15" s="24"/>
      <c r="E15" s="22"/>
      <c r="F15" s="74"/>
      <c r="G15" s="22"/>
      <c r="H15" s="24"/>
      <c r="I15" s="22"/>
      <c r="J15" s="74"/>
    </row>
    <row r="16" spans="1:10" s="43" customFormat="1" ht="16.5" customHeight="1" x14ac:dyDescent="0.2">
      <c r="A16" s="16" t="s">
        <v>65</v>
      </c>
      <c r="B16" s="19"/>
      <c r="C16" s="20"/>
      <c r="D16" s="25">
        <v>-1077466344</v>
      </c>
      <c r="E16" s="22"/>
      <c r="F16" s="75">
        <v>-1995682008</v>
      </c>
      <c r="G16" s="22"/>
      <c r="H16" s="25">
        <v>-1013030774</v>
      </c>
      <c r="I16" s="22"/>
      <c r="J16" s="75">
        <v>-1936509941</v>
      </c>
    </row>
    <row r="17" spans="1:10" s="43" customFormat="1" ht="16.5" customHeight="1" x14ac:dyDescent="0.2">
      <c r="A17" s="16"/>
      <c r="B17" s="20"/>
      <c r="C17" s="20"/>
      <c r="D17" s="21"/>
      <c r="E17" s="22"/>
      <c r="F17" s="73"/>
      <c r="G17" s="22"/>
      <c r="H17" s="21"/>
      <c r="I17" s="22"/>
      <c r="J17" s="73"/>
    </row>
    <row r="18" spans="1:10" s="43" customFormat="1" ht="16.5" customHeight="1" x14ac:dyDescent="0.2">
      <c r="A18" s="1" t="s">
        <v>66</v>
      </c>
      <c r="B18" s="20"/>
      <c r="C18" s="20"/>
      <c r="D18" s="21">
        <f>SUM(D14:D16)</f>
        <v>249742769</v>
      </c>
      <c r="E18" s="22"/>
      <c r="F18" s="73">
        <f>SUM(F14:F16)</f>
        <v>259563558</v>
      </c>
      <c r="G18" s="22"/>
      <c r="H18" s="21">
        <f>SUM(H14:H16)</f>
        <v>234644482</v>
      </c>
      <c r="I18" s="22"/>
      <c r="J18" s="73">
        <f>SUM(J14:J16)</f>
        <v>247804169</v>
      </c>
    </row>
    <row r="19" spans="1:10" s="43" customFormat="1" ht="16.5" customHeight="1" x14ac:dyDescent="0.2">
      <c r="A19" s="16" t="s">
        <v>259</v>
      </c>
      <c r="B19" s="19"/>
      <c r="C19" s="20"/>
      <c r="D19" s="26">
        <v>105400</v>
      </c>
      <c r="E19" s="22"/>
      <c r="F19" s="76">
        <v>1400</v>
      </c>
      <c r="G19" s="22"/>
      <c r="H19" s="26">
        <v>65141871</v>
      </c>
      <c r="I19" s="22"/>
      <c r="J19" s="76">
        <v>1400</v>
      </c>
    </row>
    <row r="20" spans="1:10" s="43" customFormat="1" ht="16.5" customHeight="1" x14ac:dyDescent="0.2">
      <c r="A20" s="16" t="s">
        <v>67</v>
      </c>
      <c r="B20" s="19"/>
      <c r="C20" s="20"/>
      <c r="D20" s="26">
        <v>11082331</v>
      </c>
      <c r="E20" s="22"/>
      <c r="F20" s="76">
        <v>9257132</v>
      </c>
      <c r="G20" s="22"/>
      <c r="H20" s="26">
        <v>12826689</v>
      </c>
      <c r="I20" s="22"/>
      <c r="J20" s="76">
        <v>9389918</v>
      </c>
    </row>
    <row r="21" spans="1:10" s="43" customFormat="1" ht="16.5" customHeight="1" x14ac:dyDescent="0.2">
      <c r="A21" s="16" t="s">
        <v>68</v>
      </c>
      <c r="B21" s="20"/>
      <c r="C21" s="20"/>
      <c r="D21" s="26">
        <v>-18074225</v>
      </c>
      <c r="E21" s="22"/>
      <c r="F21" s="76">
        <v>-17712233</v>
      </c>
      <c r="G21" s="22"/>
      <c r="H21" s="26">
        <v>-16218988</v>
      </c>
      <c r="I21" s="22"/>
      <c r="J21" s="76">
        <v>-16403693</v>
      </c>
    </row>
    <row r="22" spans="1:10" s="43" customFormat="1" ht="16.5" customHeight="1" x14ac:dyDescent="0.2">
      <c r="A22" s="16" t="s">
        <v>69</v>
      </c>
      <c r="B22" s="20"/>
      <c r="C22" s="20"/>
      <c r="D22" s="26">
        <v>-92026259</v>
      </c>
      <c r="E22" s="22"/>
      <c r="F22" s="76">
        <v>-79809303</v>
      </c>
      <c r="G22" s="22"/>
      <c r="H22" s="26">
        <v>-88972150</v>
      </c>
      <c r="I22" s="22"/>
      <c r="J22" s="76">
        <v>-63983591</v>
      </c>
    </row>
    <row r="23" spans="1:10" s="43" customFormat="1" ht="16.5" customHeight="1" x14ac:dyDescent="0.2">
      <c r="A23" s="16" t="s">
        <v>178</v>
      </c>
      <c r="B23" s="19"/>
      <c r="C23" s="20"/>
      <c r="D23" s="26">
        <v>-401862</v>
      </c>
      <c r="E23" s="22"/>
      <c r="F23" s="76">
        <v>-1303514</v>
      </c>
      <c r="G23" s="22"/>
      <c r="H23" s="26">
        <v>-341579</v>
      </c>
      <c r="I23" s="22"/>
      <c r="J23" s="76">
        <v>-1352107</v>
      </c>
    </row>
    <row r="24" spans="1:10" s="43" customFormat="1" ht="16.5" customHeight="1" x14ac:dyDescent="0.2">
      <c r="A24" s="16" t="s">
        <v>70</v>
      </c>
      <c r="B24" s="19"/>
      <c r="C24" s="20"/>
      <c r="D24" s="26">
        <v>-22816354</v>
      </c>
      <c r="E24" s="22"/>
      <c r="F24" s="76">
        <v>-6594824</v>
      </c>
      <c r="G24" s="22"/>
      <c r="H24" s="26">
        <v>-23167532</v>
      </c>
      <c r="I24" s="22"/>
      <c r="J24" s="76">
        <v>-6629346</v>
      </c>
    </row>
    <row r="25" spans="1:10" s="43" customFormat="1" ht="16.5" customHeight="1" x14ac:dyDescent="0.2">
      <c r="A25" s="16" t="s">
        <v>241</v>
      </c>
      <c r="B25" s="19">
        <v>10.199999999999999</v>
      </c>
      <c r="C25" s="20"/>
      <c r="D25" s="26">
        <v>66200436</v>
      </c>
      <c r="E25" s="22"/>
      <c r="F25" s="76">
        <v>75306</v>
      </c>
      <c r="G25" s="22"/>
      <c r="H25" s="26">
        <v>0</v>
      </c>
      <c r="I25" s="22"/>
      <c r="J25" s="76">
        <v>0</v>
      </c>
    </row>
    <row r="26" spans="1:10" s="43" customFormat="1" ht="16.5" customHeight="1" x14ac:dyDescent="0.2">
      <c r="A26" s="16" t="s">
        <v>140</v>
      </c>
      <c r="B26" s="19">
        <v>10.199999999999999</v>
      </c>
      <c r="C26" s="20"/>
      <c r="D26" s="28">
        <v>-901511</v>
      </c>
      <c r="E26" s="22"/>
      <c r="F26" s="77">
        <v>-224924</v>
      </c>
      <c r="G26" s="22"/>
      <c r="H26" s="28">
        <v>0</v>
      </c>
      <c r="I26" s="22"/>
      <c r="J26" s="77">
        <v>0</v>
      </c>
    </row>
    <row r="27" spans="1:10" s="43" customFormat="1" ht="16.5" customHeight="1" x14ac:dyDescent="0.2">
      <c r="A27" s="16"/>
      <c r="B27" s="20"/>
      <c r="C27" s="20"/>
      <c r="D27" s="21"/>
      <c r="E27" s="22"/>
      <c r="F27" s="73"/>
      <c r="G27" s="22"/>
      <c r="H27" s="21"/>
      <c r="I27" s="22"/>
      <c r="J27" s="73"/>
    </row>
    <row r="28" spans="1:10" s="43" customFormat="1" ht="16.5" customHeight="1" x14ac:dyDescent="0.2">
      <c r="A28" s="1" t="s">
        <v>71</v>
      </c>
      <c r="B28" s="16"/>
      <c r="C28" s="16"/>
      <c r="D28" s="21">
        <f>SUM(D18:D26)</f>
        <v>192910725</v>
      </c>
      <c r="E28" s="23"/>
      <c r="F28" s="73">
        <f>SUM(F18:F26)</f>
        <v>163252598</v>
      </c>
      <c r="G28" s="23"/>
      <c r="H28" s="21">
        <f>SUM(H18:H26)</f>
        <v>183912793</v>
      </c>
      <c r="I28" s="23"/>
      <c r="J28" s="73">
        <f t="shared" ref="J28" si="0">SUM(J18:J26)</f>
        <v>168826750</v>
      </c>
    </row>
    <row r="29" spans="1:10" s="43" customFormat="1" ht="16.5" customHeight="1" x14ac:dyDescent="0.2">
      <c r="A29" s="16" t="s">
        <v>72</v>
      </c>
      <c r="B29" s="19">
        <v>20</v>
      </c>
      <c r="C29" s="16"/>
      <c r="D29" s="29">
        <v>-25941723</v>
      </c>
      <c r="E29" s="22"/>
      <c r="F29" s="79">
        <v>-34741044</v>
      </c>
      <c r="G29" s="22"/>
      <c r="H29" s="30">
        <v>-23734554</v>
      </c>
      <c r="I29" s="22"/>
      <c r="J29" s="78">
        <v>-34704982</v>
      </c>
    </row>
    <row r="30" spans="1:10" s="43" customFormat="1" ht="16.5" customHeight="1" x14ac:dyDescent="0.2">
      <c r="A30" s="16"/>
      <c r="B30" s="19"/>
      <c r="C30" s="16"/>
      <c r="D30" s="21"/>
      <c r="E30" s="22"/>
      <c r="F30" s="73"/>
      <c r="G30" s="22"/>
      <c r="H30" s="21"/>
      <c r="I30" s="22"/>
      <c r="J30" s="73"/>
    </row>
    <row r="31" spans="1:10" s="43" customFormat="1" ht="16.5" customHeight="1" x14ac:dyDescent="0.2">
      <c r="A31" s="1" t="s">
        <v>73</v>
      </c>
      <c r="B31" s="16"/>
      <c r="C31" s="16"/>
      <c r="D31" s="21">
        <f>SUM(D28:D29)</f>
        <v>166969002</v>
      </c>
      <c r="E31" s="22"/>
      <c r="F31" s="73">
        <f>SUM(F28:F29)</f>
        <v>128511554</v>
      </c>
      <c r="G31" s="22"/>
      <c r="H31" s="21">
        <f>SUM(H28:H29)</f>
        <v>160178239</v>
      </c>
      <c r="I31" s="22"/>
      <c r="J31" s="73">
        <f>SUM(J28:J29)</f>
        <v>134121768</v>
      </c>
    </row>
    <row r="32" spans="1:10" s="43" customFormat="1" ht="16.5" customHeight="1" x14ac:dyDescent="0.2">
      <c r="A32" s="1"/>
      <c r="B32" s="16"/>
      <c r="C32" s="16"/>
      <c r="D32" s="21"/>
      <c r="E32" s="22"/>
      <c r="F32" s="73"/>
      <c r="G32" s="22"/>
      <c r="H32" s="21"/>
      <c r="I32" s="22"/>
      <c r="J32" s="73"/>
    </row>
    <row r="33" spans="1:10" s="43" customFormat="1" ht="16.5" customHeight="1" x14ac:dyDescent="0.2">
      <c r="A33" s="1" t="s">
        <v>179</v>
      </c>
      <c r="B33" s="16"/>
      <c r="C33" s="16"/>
      <c r="D33" s="21"/>
      <c r="E33" s="22"/>
      <c r="F33" s="73"/>
      <c r="G33" s="22"/>
      <c r="H33" s="21"/>
      <c r="I33" s="22"/>
      <c r="J33" s="73"/>
    </row>
    <row r="34" spans="1:10" s="43" customFormat="1" ht="16.5" customHeight="1" x14ac:dyDescent="0.2">
      <c r="A34" s="1" t="s">
        <v>74</v>
      </c>
      <c r="B34" s="16"/>
      <c r="C34" s="16"/>
      <c r="D34" s="32">
        <v>0</v>
      </c>
      <c r="E34" s="22"/>
      <c r="F34" s="80">
        <v>0</v>
      </c>
      <c r="G34" s="22"/>
      <c r="H34" s="32">
        <v>0</v>
      </c>
      <c r="I34" s="22"/>
      <c r="J34" s="80">
        <v>0</v>
      </c>
    </row>
    <row r="35" spans="1:10" s="43" customFormat="1" ht="16.5" customHeight="1" x14ac:dyDescent="0.2">
      <c r="A35" s="16"/>
      <c r="B35" s="19"/>
      <c r="C35" s="16"/>
      <c r="D35" s="21"/>
      <c r="E35" s="22"/>
      <c r="F35" s="73"/>
      <c r="G35" s="22"/>
      <c r="H35" s="21"/>
      <c r="I35" s="22"/>
      <c r="J35" s="73"/>
    </row>
    <row r="36" spans="1:10" s="43" customFormat="1" ht="16.5" customHeight="1" x14ac:dyDescent="0.2">
      <c r="A36" s="1" t="s">
        <v>75</v>
      </c>
      <c r="B36" s="19"/>
      <c r="C36" s="16"/>
      <c r="D36" s="21"/>
      <c r="E36" s="22"/>
      <c r="F36" s="73"/>
      <c r="G36" s="22"/>
      <c r="H36" s="21"/>
      <c r="I36" s="22"/>
      <c r="J36" s="73"/>
    </row>
    <row r="37" spans="1:10" s="43" customFormat="1" ht="16.5" customHeight="1" thickBot="1" x14ac:dyDescent="0.25">
      <c r="A37" s="1" t="s">
        <v>152</v>
      </c>
      <c r="B37" s="16"/>
      <c r="C37" s="16"/>
      <c r="D37" s="33">
        <f>SUM(D31:D34)</f>
        <v>166969002</v>
      </c>
      <c r="E37" s="22"/>
      <c r="F37" s="81">
        <f>SUM(F31:F34)</f>
        <v>128511554</v>
      </c>
      <c r="G37" s="22"/>
      <c r="H37" s="33">
        <f>SUM(H31:H34)</f>
        <v>160178239</v>
      </c>
      <c r="I37" s="22"/>
      <c r="J37" s="81">
        <f>SUM(J31:J34)</f>
        <v>134121768</v>
      </c>
    </row>
    <row r="38" spans="1:10" s="43" customFormat="1" ht="16.5" customHeight="1" thickTop="1" x14ac:dyDescent="0.2">
      <c r="A38" s="1"/>
      <c r="B38" s="16"/>
      <c r="C38" s="16"/>
      <c r="D38" s="23"/>
      <c r="E38" s="22"/>
      <c r="F38" s="73"/>
      <c r="G38" s="22"/>
      <c r="H38" s="23"/>
      <c r="I38" s="22"/>
      <c r="J38" s="73"/>
    </row>
    <row r="39" spans="1:10" s="43" customFormat="1" ht="16.5" customHeight="1" x14ac:dyDescent="0.2">
      <c r="A39" s="1"/>
      <c r="B39" s="16"/>
      <c r="C39" s="16"/>
      <c r="D39" s="23"/>
      <c r="E39" s="22"/>
      <c r="F39" s="73"/>
      <c r="G39" s="22"/>
      <c r="H39" s="23"/>
      <c r="I39" s="22"/>
      <c r="J39" s="73"/>
    </row>
    <row r="40" spans="1:10" s="43" customFormat="1" ht="16.5" customHeight="1" x14ac:dyDescent="0.2">
      <c r="A40" s="1"/>
      <c r="B40" s="16"/>
      <c r="C40" s="16"/>
      <c r="D40" s="23"/>
      <c r="E40" s="22"/>
      <c r="F40" s="73"/>
      <c r="G40" s="22"/>
      <c r="H40" s="23"/>
      <c r="I40" s="22"/>
      <c r="J40" s="73"/>
    </row>
    <row r="41" spans="1:10" s="43" customFormat="1" ht="16.5" customHeight="1" x14ac:dyDescent="0.2">
      <c r="A41" s="1"/>
      <c r="B41" s="16"/>
      <c r="C41" s="16"/>
      <c r="D41" s="23"/>
      <c r="E41" s="22"/>
      <c r="F41" s="73"/>
      <c r="G41" s="22"/>
      <c r="H41" s="23"/>
      <c r="I41" s="22"/>
      <c r="J41" s="73"/>
    </row>
    <row r="42" spans="1:10" s="43" customFormat="1" ht="16.5" customHeight="1" x14ac:dyDescent="0.2">
      <c r="A42" s="1"/>
      <c r="B42" s="16"/>
      <c r="C42" s="16"/>
      <c r="D42" s="23"/>
      <c r="E42" s="22"/>
      <c r="F42" s="73"/>
      <c r="G42" s="22"/>
      <c r="H42" s="23"/>
      <c r="I42" s="22"/>
      <c r="J42" s="73"/>
    </row>
    <row r="43" spans="1:10" s="43" customFormat="1" ht="16.5" customHeight="1" x14ac:dyDescent="0.2">
      <c r="A43" s="1"/>
      <c r="B43" s="16"/>
      <c r="C43" s="16"/>
      <c r="D43" s="23"/>
      <c r="E43" s="22"/>
      <c r="F43" s="73"/>
      <c r="G43" s="22"/>
      <c r="H43" s="23"/>
      <c r="I43" s="22"/>
      <c r="J43" s="73"/>
    </row>
    <row r="44" spans="1:10" s="43" customFormat="1" ht="16.5" customHeight="1" x14ac:dyDescent="0.2">
      <c r="A44" s="1"/>
      <c r="B44" s="16"/>
      <c r="C44" s="16"/>
      <c r="D44" s="23"/>
      <c r="E44" s="22"/>
      <c r="F44" s="73"/>
      <c r="G44" s="22"/>
      <c r="H44" s="23"/>
      <c r="I44" s="22"/>
      <c r="J44" s="73"/>
    </row>
    <row r="45" spans="1:10" s="43" customFormat="1" ht="16.5" customHeight="1" x14ac:dyDescent="0.2">
      <c r="A45" s="1"/>
      <c r="B45" s="16"/>
      <c r="C45" s="16"/>
      <c r="D45" s="23"/>
      <c r="E45" s="22"/>
      <c r="F45" s="73"/>
      <c r="G45" s="22"/>
      <c r="H45" s="23"/>
      <c r="I45" s="22"/>
      <c r="J45" s="73"/>
    </row>
    <row r="46" spans="1:10" s="43" customFormat="1" ht="16.5" customHeight="1" x14ac:dyDescent="0.2">
      <c r="A46" s="1"/>
      <c r="B46" s="16"/>
      <c r="C46" s="16"/>
      <c r="D46" s="23"/>
      <c r="E46" s="22"/>
      <c r="F46" s="73"/>
      <c r="G46" s="22"/>
      <c r="H46" s="23"/>
      <c r="I46" s="22"/>
      <c r="J46" s="73"/>
    </row>
    <row r="47" spans="1:10" s="43" customFormat="1" ht="16.5" customHeight="1" x14ac:dyDescent="0.2">
      <c r="A47" s="1"/>
      <c r="B47" s="16"/>
      <c r="C47" s="16"/>
      <c r="D47" s="23"/>
      <c r="E47" s="22"/>
      <c r="F47" s="73"/>
      <c r="G47" s="22"/>
      <c r="H47" s="23"/>
      <c r="I47" s="22"/>
      <c r="J47" s="73"/>
    </row>
    <row r="48" spans="1:10" s="43" customFormat="1" ht="10.5" customHeight="1" x14ac:dyDescent="0.2">
      <c r="A48" s="1"/>
      <c r="B48" s="16"/>
      <c r="C48" s="16"/>
      <c r="D48" s="23"/>
      <c r="E48" s="22"/>
      <c r="F48" s="73"/>
      <c r="G48" s="22"/>
      <c r="H48" s="23"/>
      <c r="I48" s="22"/>
      <c r="J48" s="73"/>
    </row>
    <row r="49" spans="1:10" s="43" customFormat="1" ht="32.25" customHeight="1" x14ac:dyDescent="0.2">
      <c r="A49" s="1"/>
      <c r="B49" s="16"/>
      <c r="C49" s="16"/>
      <c r="D49" s="23"/>
      <c r="E49" s="22"/>
      <c r="F49" s="73"/>
      <c r="G49" s="22"/>
      <c r="H49" s="23"/>
      <c r="I49" s="22"/>
      <c r="J49" s="73"/>
    </row>
    <row r="50" spans="1:10" s="43" customFormat="1" ht="22.15" customHeight="1" x14ac:dyDescent="0.2">
      <c r="A50" s="34" t="str">
        <f>+'ENG-PL 6-7 (3m)'!A100</f>
        <v>The accompanying notes form part of this interim financial information.</v>
      </c>
      <c r="B50" s="34"/>
      <c r="C50" s="34"/>
      <c r="D50" s="34"/>
      <c r="E50" s="34"/>
      <c r="F50" s="82"/>
      <c r="G50" s="34"/>
      <c r="H50" s="34"/>
      <c r="I50" s="34"/>
      <c r="J50" s="82"/>
    </row>
    <row r="51" spans="1:10" s="43" customFormat="1" ht="16.5" customHeight="1" x14ac:dyDescent="0.2">
      <c r="A51" s="1" t="str">
        <f>+A1</f>
        <v>Turnkey Communication Services Public Company Limited</v>
      </c>
      <c r="B51" s="1"/>
      <c r="C51" s="1"/>
      <c r="D51" s="1"/>
      <c r="E51" s="1"/>
      <c r="F51" s="65"/>
      <c r="G51" s="1"/>
      <c r="H51" s="1"/>
      <c r="I51" s="1"/>
      <c r="J51" s="65"/>
    </row>
    <row r="52" spans="1:10" s="43" customFormat="1" ht="16.5" customHeight="1" x14ac:dyDescent="0.2">
      <c r="A52" s="1" t="s">
        <v>187</v>
      </c>
      <c r="B52" s="176"/>
      <c r="C52" s="176"/>
      <c r="D52" s="176"/>
      <c r="E52" s="176"/>
      <c r="F52" s="112"/>
      <c r="G52" s="176"/>
      <c r="H52" s="176"/>
      <c r="I52" s="176"/>
      <c r="J52" s="112"/>
    </row>
    <row r="53" spans="1:10" s="43" customFormat="1" ht="16.5" customHeight="1" x14ac:dyDescent="0.2">
      <c r="A53" s="35" t="str">
        <f>A3</f>
        <v>For the six-month period ended 30 June 2024</v>
      </c>
      <c r="B53" s="172"/>
      <c r="C53" s="172"/>
      <c r="D53" s="172"/>
      <c r="E53" s="172"/>
      <c r="F53" s="174"/>
      <c r="G53" s="172"/>
      <c r="H53" s="172"/>
      <c r="I53" s="172"/>
      <c r="J53" s="174"/>
    </row>
    <row r="54" spans="1:10" s="43" customFormat="1" ht="16.5" customHeight="1" x14ac:dyDescent="0.2">
      <c r="A54" s="4"/>
      <c r="B54" s="4"/>
      <c r="C54" s="4"/>
      <c r="D54" s="5"/>
      <c r="E54" s="4"/>
      <c r="F54" s="67"/>
      <c r="G54" s="4"/>
      <c r="H54" s="5"/>
      <c r="I54" s="4"/>
      <c r="J54" s="67"/>
    </row>
    <row r="55" spans="1:10" s="43" customFormat="1" ht="16.5" customHeight="1" x14ac:dyDescent="0.2">
      <c r="A55" s="4"/>
      <c r="B55" s="4"/>
      <c r="C55" s="4"/>
      <c r="D55" s="5"/>
      <c r="E55" s="4"/>
      <c r="F55" s="67"/>
      <c r="G55" s="4"/>
      <c r="H55" s="5"/>
      <c r="I55" s="4"/>
      <c r="J55" s="67"/>
    </row>
    <row r="56" spans="1:10" s="43" customFormat="1" ht="16.5" customHeight="1" x14ac:dyDescent="0.2">
      <c r="A56" s="1"/>
      <c r="B56" s="1"/>
      <c r="C56" s="1"/>
      <c r="D56" s="183" t="s">
        <v>2</v>
      </c>
      <c r="E56" s="186"/>
      <c r="F56" s="186"/>
      <c r="G56" s="173"/>
      <c r="H56" s="183" t="s">
        <v>3</v>
      </c>
      <c r="I56" s="186"/>
      <c r="J56" s="262"/>
    </row>
    <row r="57" spans="1:10" s="43" customFormat="1" ht="16.5" customHeight="1" x14ac:dyDescent="0.2">
      <c r="A57" s="1"/>
      <c r="B57" s="1"/>
      <c r="C57" s="1"/>
      <c r="D57" s="181" t="s">
        <v>4</v>
      </c>
      <c r="E57" s="182"/>
      <c r="F57" s="182"/>
      <c r="G57" s="173"/>
      <c r="H57" s="181" t="s">
        <v>4</v>
      </c>
      <c r="I57" s="182"/>
      <c r="J57" s="184"/>
    </row>
    <row r="58" spans="1:10" s="43" customFormat="1" ht="16.5" customHeight="1" x14ac:dyDescent="0.2">
      <c r="A58" s="1"/>
      <c r="B58" s="1"/>
      <c r="C58" s="1"/>
      <c r="D58" s="6" t="s">
        <v>5</v>
      </c>
      <c r="E58" s="7"/>
      <c r="F58" s="68" t="s">
        <v>5</v>
      </c>
      <c r="G58" s="173"/>
      <c r="H58" s="6" t="s">
        <v>5</v>
      </c>
      <c r="I58" s="7"/>
      <c r="J58" s="68" t="s">
        <v>5</v>
      </c>
    </row>
    <row r="59" spans="1:10" s="43" customFormat="1" ht="16.5" customHeight="1" x14ac:dyDescent="0.2">
      <c r="A59" s="1"/>
      <c r="B59" s="1"/>
      <c r="C59" s="1"/>
      <c r="D59" s="8" t="s">
        <v>185</v>
      </c>
      <c r="E59" s="9"/>
      <c r="F59" s="69" t="s">
        <v>185</v>
      </c>
      <c r="G59" s="10"/>
      <c r="H59" s="8" t="s">
        <v>185</v>
      </c>
      <c r="I59" s="9"/>
      <c r="J59" s="69" t="s">
        <v>185</v>
      </c>
    </row>
    <row r="60" spans="1:10" s="43" customFormat="1" ht="16.5" customHeight="1" x14ac:dyDescent="0.2">
      <c r="A60" s="11"/>
      <c r="B60" s="173"/>
      <c r="C60" s="173"/>
      <c r="D60" s="12" t="s">
        <v>151</v>
      </c>
      <c r="E60" s="13"/>
      <c r="F60" s="70" t="s">
        <v>129</v>
      </c>
      <c r="G60" s="13"/>
      <c r="H60" s="12" t="s">
        <v>151</v>
      </c>
      <c r="I60" s="13"/>
      <c r="J60" s="70" t="s">
        <v>129</v>
      </c>
    </row>
    <row r="61" spans="1:10" s="43" customFormat="1" ht="16.5" customHeight="1" x14ac:dyDescent="0.2">
      <c r="A61" s="11"/>
      <c r="B61" s="128" t="s">
        <v>76</v>
      </c>
      <c r="C61" s="173"/>
      <c r="D61" s="14" t="s">
        <v>9</v>
      </c>
      <c r="E61" s="5"/>
      <c r="F61" s="71" t="s">
        <v>9</v>
      </c>
      <c r="G61" s="15"/>
      <c r="H61" s="14" t="s">
        <v>9</v>
      </c>
      <c r="I61" s="6"/>
      <c r="J61" s="71" t="s">
        <v>9</v>
      </c>
    </row>
    <row r="62" spans="1:10" s="43" customFormat="1" ht="16.5" customHeight="1" x14ac:dyDescent="0.2">
      <c r="A62" s="16"/>
      <c r="B62" s="16"/>
      <c r="C62" s="16"/>
      <c r="D62" s="17"/>
      <c r="E62" s="18"/>
      <c r="F62" s="72"/>
      <c r="G62" s="18"/>
      <c r="H62" s="17"/>
      <c r="I62" s="18"/>
      <c r="J62" s="72"/>
    </row>
    <row r="63" spans="1:10" s="43" customFormat="1" ht="16.5" customHeight="1" x14ac:dyDescent="0.2">
      <c r="A63" s="1" t="s">
        <v>77</v>
      </c>
      <c r="B63" s="16"/>
      <c r="C63" s="16"/>
      <c r="D63" s="21"/>
      <c r="E63" s="22"/>
      <c r="F63" s="73"/>
      <c r="G63" s="22"/>
      <c r="H63" s="21"/>
      <c r="I63" s="22"/>
      <c r="J63" s="73"/>
    </row>
    <row r="64" spans="1:10" s="43" customFormat="1" ht="16.5" customHeight="1" x14ac:dyDescent="0.2">
      <c r="A64" s="20" t="s">
        <v>188</v>
      </c>
      <c r="B64" s="16"/>
      <c r="C64" s="16"/>
      <c r="D64" s="21">
        <v>168168893</v>
      </c>
      <c r="E64" s="22"/>
      <c r="F64" s="73">
        <v>128987263</v>
      </c>
      <c r="G64" s="22"/>
      <c r="H64" s="36">
        <v>160178239</v>
      </c>
      <c r="I64" s="22"/>
      <c r="J64" s="83">
        <v>134121768</v>
      </c>
    </row>
    <row r="65" spans="1:10" s="43" customFormat="1" ht="16.5" customHeight="1" x14ac:dyDescent="0.2">
      <c r="A65" s="20" t="s">
        <v>189</v>
      </c>
      <c r="B65" s="16"/>
      <c r="C65" s="16"/>
      <c r="D65" s="29">
        <v>-1199891</v>
      </c>
      <c r="E65" s="22"/>
      <c r="F65" s="79">
        <v>-475709</v>
      </c>
      <c r="G65" s="22"/>
      <c r="H65" s="37">
        <v>0</v>
      </c>
      <c r="I65" s="22"/>
      <c r="J65" s="84">
        <v>0</v>
      </c>
    </row>
    <row r="66" spans="1:10" s="43" customFormat="1" ht="16.5" customHeight="1" x14ac:dyDescent="0.2">
      <c r="A66" s="20"/>
      <c r="B66" s="16"/>
      <c r="C66" s="16"/>
      <c r="D66" s="21"/>
      <c r="E66" s="22"/>
      <c r="F66" s="73"/>
      <c r="G66" s="22"/>
      <c r="H66" s="21"/>
      <c r="I66" s="22"/>
      <c r="J66" s="73"/>
    </row>
    <row r="67" spans="1:10" s="43" customFormat="1" ht="16.5" customHeight="1" thickBot="1" x14ac:dyDescent="0.25">
      <c r="A67" s="16"/>
      <c r="B67" s="16"/>
      <c r="C67" s="16"/>
      <c r="D67" s="33">
        <f>SUM(D64:D65)</f>
        <v>166969002</v>
      </c>
      <c r="E67" s="22"/>
      <c r="F67" s="81">
        <f>SUM(F64:F65)</f>
        <v>128511554</v>
      </c>
      <c r="G67" s="22"/>
      <c r="H67" s="33">
        <f>SUM(H64:H65)</f>
        <v>160178239</v>
      </c>
      <c r="I67" s="22"/>
      <c r="J67" s="81">
        <f>SUM(J64:J65)</f>
        <v>134121768</v>
      </c>
    </row>
    <row r="68" spans="1:10" s="43" customFormat="1" ht="16.5" customHeight="1" thickTop="1" x14ac:dyDescent="0.2">
      <c r="A68" s="16"/>
      <c r="B68" s="16"/>
      <c r="C68" s="16"/>
      <c r="D68" s="21"/>
      <c r="E68" s="22"/>
      <c r="F68" s="73"/>
      <c r="G68" s="22"/>
      <c r="H68" s="21"/>
      <c r="I68" s="22"/>
      <c r="J68" s="73"/>
    </row>
    <row r="69" spans="1:10" s="43" customFormat="1" ht="16.5" customHeight="1" x14ac:dyDescent="0.2">
      <c r="A69" s="1" t="s">
        <v>75</v>
      </c>
      <c r="B69" s="16"/>
      <c r="C69" s="16"/>
      <c r="D69" s="21"/>
      <c r="E69" s="22"/>
      <c r="F69" s="73"/>
      <c r="G69" s="22"/>
      <c r="H69" s="21"/>
      <c r="I69" s="22"/>
      <c r="J69" s="73"/>
    </row>
    <row r="70" spans="1:10" s="43" customFormat="1" ht="16.5" customHeight="1" x14ac:dyDescent="0.2">
      <c r="A70" s="175" t="s">
        <v>190</v>
      </c>
      <c r="B70" s="16"/>
      <c r="C70" s="16"/>
      <c r="D70" s="21"/>
      <c r="E70" s="22"/>
      <c r="F70" s="73"/>
      <c r="G70" s="22"/>
      <c r="H70" s="21"/>
      <c r="I70" s="22"/>
      <c r="J70" s="73"/>
    </row>
    <row r="71" spans="1:10" s="43" customFormat="1" ht="16.5" customHeight="1" x14ac:dyDescent="0.2">
      <c r="A71" s="20" t="s">
        <v>188</v>
      </c>
      <c r="B71" s="16"/>
      <c r="C71" s="16"/>
      <c r="D71" s="21">
        <v>168168893</v>
      </c>
      <c r="E71" s="22"/>
      <c r="F71" s="73">
        <v>128987263</v>
      </c>
      <c r="G71" s="22"/>
      <c r="H71" s="36">
        <v>160178239</v>
      </c>
      <c r="I71" s="22"/>
      <c r="J71" s="83">
        <v>134121768</v>
      </c>
    </row>
    <row r="72" spans="1:10" s="43" customFormat="1" ht="16.5" customHeight="1" x14ac:dyDescent="0.2">
      <c r="A72" s="20" t="s">
        <v>189</v>
      </c>
      <c r="B72" s="16"/>
      <c r="C72" s="16"/>
      <c r="D72" s="29">
        <v>-1199891</v>
      </c>
      <c r="E72" s="22"/>
      <c r="F72" s="79">
        <v>-475709</v>
      </c>
      <c r="G72" s="22"/>
      <c r="H72" s="37">
        <v>0</v>
      </c>
      <c r="I72" s="22"/>
      <c r="J72" s="84">
        <v>0</v>
      </c>
    </row>
    <row r="73" spans="1:10" s="43" customFormat="1" ht="16.5" customHeight="1" x14ac:dyDescent="0.2">
      <c r="A73" s="20"/>
      <c r="B73" s="16"/>
      <c r="C73" s="16"/>
      <c r="D73" s="21"/>
      <c r="E73" s="22"/>
      <c r="F73" s="73"/>
      <c r="G73" s="22"/>
      <c r="H73" s="21"/>
      <c r="I73" s="22"/>
      <c r="J73" s="73"/>
    </row>
    <row r="74" spans="1:10" s="43" customFormat="1" ht="16.5" customHeight="1" thickBot="1" x14ac:dyDescent="0.25">
      <c r="A74" s="16"/>
      <c r="B74" s="16"/>
      <c r="C74" s="16"/>
      <c r="D74" s="33">
        <f>SUM(D71:D72)</f>
        <v>166969002</v>
      </c>
      <c r="E74" s="22"/>
      <c r="F74" s="81">
        <f>SUM(F71:F72)</f>
        <v>128511554</v>
      </c>
      <c r="G74" s="22"/>
      <c r="H74" s="33">
        <f>SUM(H71:H72)</f>
        <v>160178239</v>
      </c>
      <c r="I74" s="22"/>
      <c r="J74" s="81">
        <f>SUM(J71:J72)</f>
        <v>134121768</v>
      </c>
    </row>
    <row r="75" spans="1:10" s="43" customFormat="1" ht="16.5" customHeight="1" thickTop="1" x14ac:dyDescent="0.2">
      <c r="A75" s="16"/>
      <c r="B75" s="16"/>
      <c r="C75" s="16"/>
      <c r="D75" s="21"/>
      <c r="E75" s="22"/>
      <c r="F75" s="73"/>
      <c r="G75" s="22"/>
      <c r="H75" s="21"/>
      <c r="I75" s="22"/>
      <c r="J75" s="73"/>
    </row>
    <row r="76" spans="1:10" s="43" customFormat="1" ht="16.5" customHeight="1" x14ac:dyDescent="0.2">
      <c r="A76" s="16"/>
      <c r="B76" s="16"/>
      <c r="C76" s="16"/>
      <c r="D76" s="21"/>
      <c r="E76" s="22"/>
      <c r="F76" s="73"/>
      <c r="G76" s="22"/>
      <c r="H76" s="21"/>
      <c r="I76" s="22"/>
      <c r="J76" s="73"/>
    </row>
    <row r="77" spans="1:10" s="43" customFormat="1" ht="16.5" customHeight="1" x14ac:dyDescent="0.2">
      <c r="A77" s="175" t="s">
        <v>78</v>
      </c>
      <c r="B77" s="19"/>
      <c r="C77" s="175"/>
      <c r="D77" s="38"/>
      <c r="E77" s="22"/>
      <c r="F77" s="85"/>
      <c r="G77" s="22"/>
      <c r="H77" s="38"/>
      <c r="I77" s="22"/>
      <c r="J77" s="85"/>
    </row>
    <row r="78" spans="1:10" s="43" customFormat="1" ht="16.5" customHeight="1" thickBot="1" x14ac:dyDescent="0.25">
      <c r="A78" s="20" t="s">
        <v>191</v>
      </c>
      <c r="B78" s="19">
        <v>17</v>
      </c>
      <c r="C78" s="175"/>
      <c r="D78" s="40">
        <v>0.42</v>
      </c>
      <c r="E78" s="22"/>
      <c r="F78" s="86">
        <v>0.43</v>
      </c>
      <c r="G78" s="22"/>
      <c r="H78" s="40">
        <v>0.4</v>
      </c>
      <c r="I78" s="22"/>
      <c r="J78" s="86">
        <v>0.45</v>
      </c>
    </row>
    <row r="79" spans="1:10" s="43" customFormat="1" ht="16.5" customHeight="1" thickTop="1" x14ac:dyDescent="0.2">
      <c r="A79" s="20"/>
      <c r="B79" s="19"/>
      <c r="C79" s="175"/>
      <c r="D79" s="39"/>
      <c r="E79" s="22"/>
      <c r="F79" s="85"/>
      <c r="G79" s="22"/>
      <c r="H79" s="39"/>
      <c r="I79" s="22"/>
      <c r="J79" s="85"/>
    </row>
    <row r="80" spans="1:10" s="43" customFormat="1" ht="16.5" customHeight="1" x14ac:dyDescent="0.2">
      <c r="A80" s="16"/>
      <c r="B80" s="16"/>
      <c r="C80" s="16"/>
      <c r="D80" s="23"/>
      <c r="E80" s="22"/>
      <c r="F80" s="73"/>
      <c r="G80" s="22"/>
      <c r="H80" s="23"/>
      <c r="I80" s="22"/>
      <c r="J80" s="73"/>
    </row>
    <row r="81" spans="1:10" s="43" customFormat="1" ht="16.5" customHeight="1" x14ac:dyDescent="0.2">
      <c r="A81" s="16"/>
      <c r="B81" s="16"/>
      <c r="C81" s="16"/>
      <c r="D81" s="23"/>
      <c r="E81" s="22"/>
      <c r="F81" s="73"/>
      <c r="G81" s="22"/>
      <c r="H81" s="23"/>
      <c r="I81" s="22"/>
      <c r="J81" s="73"/>
    </row>
    <row r="82" spans="1:10" s="43" customFormat="1" ht="16.5" customHeight="1" x14ac:dyDescent="0.2">
      <c r="A82" s="16"/>
      <c r="B82" s="16"/>
      <c r="C82" s="16"/>
      <c r="D82" s="23"/>
      <c r="E82" s="22"/>
      <c r="F82" s="73"/>
      <c r="G82" s="22"/>
      <c r="H82" s="23"/>
      <c r="I82" s="22"/>
      <c r="J82" s="73"/>
    </row>
    <row r="83" spans="1:10" s="43" customFormat="1" ht="16.5" customHeight="1" x14ac:dyDescent="0.2">
      <c r="A83" s="16"/>
      <c r="B83" s="16"/>
      <c r="C83" s="16"/>
      <c r="D83" s="23"/>
      <c r="E83" s="22"/>
      <c r="F83" s="73"/>
      <c r="G83" s="22"/>
      <c r="H83" s="23"/>
      <c r="I83" s="22"/>
      <c r="J83" s="73"/>
    </row>
    <row r="84" spans="1:10" s="43" customFormat="1" ht="16.5" customHeight="1" x14ac:dyDescent="0.2">
      <c r="A84" s="16"/>
      <c r="B84" s="16"/>
      <c r="C84" s="16"/>
      <c r="D84" s="23"/>
      <c r="E84" s="22"/>
      <c r="F84" s="73"/>
      <c r="G84" s="22"/>
      <c r="H84" s="23"/>
      <c r="I84" s="22"/>
      <c r="J84" s="73"/>
    </row>
    <row r="85" spans="1:10" s="43" customFormat="1" ht="16.5" customHeight="1" x14ac:dyDescent="0.2">
      <c r="A85" s="16"/>
      <c r="B85" s="16"/>
      <c r="C85" s="16"/>
      <c r="D85" s="23"/>
      <c r="E85" s="22"/>
      <c r="F85" s="73"/>
      <c r="G85" s="22"/>
      <c r="H85" s="23"/>
      <c r="I85" s="22"/>
      <c r="J85" s="73"/>
    </row>
    <row r="86" spans="1:10" s="43" customFormat="1" ht="16.5" customHeight="1" x14ac:dyDescent="0.2">
      <c r="A86" s="16"/>
      <c r="B86" s="16"/>
      <c r="C86" s="16"/>
      <c r="D86" s="23"/>
      <c r="E86" s="22"/>
      <c r="F86" s="73"/>
      <c r="G86" s="22"/>
      <c r="H86" s="23"/>
      <c r="I86" s="22"/>
      <c r="J86" s="73"/>
    </row>
    <row r="87" spans="1:10" s="43" customFormat="1" ht="16.5" customHeight="1" x14ac:dyDescent="0.2">
      <c r="A87" s="16"/>
      <c r="B87" s="16"/>
      <c r="C87" s="16"/>
      <c r="D87" s="23"/>
      <c r="E87" s="22"/>
      <c r="F87" s="73"/>
      <c r="G87" s="22"/>
      <c r="H87" s="23"/>
      <c r="I87" s="22"/>
      <c r="J87" s="73"/>
    </row>
    <row r="88" spans="1:10" s="43" customFormat="1" ht="16.5" customHeight="1" x14ac:dyDescent="0.2">
      <c r="A88" s="16"/>
      <c r="B88" s="16"/>
      <c r="C88" s="16"/>
      <c r="D88" s="23"/>
      <c r="E88" s="22"/>
      <c r="F88" s="73"/>
      <c r="G88" s="22"/>
      <c r="H88" s="23"/>
      <c r="I88" s="22"/>
      <c r="J88" s="73"/>
    </row>
    <row r="89" spans="1:10" s="43" customFormat="1" ht="16.5" customHeight="1" x14ac:dyDescent="0.2">
      <c r="A89" s="16"/>
      <c r="B89" s="16"/>
      <c r="C89" s="16"/>
      <c r="D89" s="23"/>
      <c r="E89" s="22"/>
      <c r="F89" s="73"/>
      <c r="G89" s="22"/>
      <c r="H89" s="23"/>
      <c r="I89" s="22"/>
      <c r="J89" s="73"/>
    </row>
    <row r="90" spans="1:10" s="43" customFormat="1" ht="16.5" customHeight="1" x14ac:dyDescent="0.2">
      <c r="A90" s="16"/>
      <c r="B90" s="16"/>
      <c r="C90" s="16"/>
      <c r="D90" s="23"/>
      <c r="E90" s="22"/>
      <c r="F90" s="73"/>
      <c r="G90" s="22"/>
      <c r="H90" s="23"/>
      <c r="I90" s="22"/>
      <c r="J90" s="73"/>
    </row>
    <row r="91" spans="1:10" s="43" customFormat="1" ht="16.5" customHeight="1" x14ac:dyDescent="0.2">
      <c r="A91" s="16"/>
      <c r="B91" s="16"/>
      <c r="C91" s="16"/>
      <c r="D91" s="23"/>
      <c r="E91" s="22"/>
      <c r="F91" s="73"/>
      <c r="G91" s="22"/>
      <c r="H91" s="23"/>
      <c r="I91" s="22"/>
      <c r="J91" s="73"/>
    </row>
    <row r="92" spans="1:10" s="43" customFormat="1" ht="16.5" customHeight="1" x14ac:dyDescent="0.2">
      <c r="A92" s="16"/>
      <c r="B92" s="16"/>
      <c r="C92" s="16"/>
      <c r="D92" s="23"/>
      <c r="E92" s="22"/>
      <c r="F92" s="73"/>
      <c r="G92" s="22"/>
      <c r="H92" s="23"/>
      <c r="I92" s="22"/>
      <c r="J92" s="73"/>
    </row>
    <row r="93" spans="1:10" s="43" customFormat="1" ht="16.5" customHeight="1" x14ac:dyDescent="0.2">
      <c r="A93" s="16"/>
      <c r="B93" s="16"/>
      <c r="C93" s="16"/>
      <c r="D93" s="23"/>
      <c r="E93" s="22"/>
      <c r="F93" s="73"/>
      <c r="G93" s="22"/>
      <c r="H93" s="23"/>
      <c r="I93" s="22"/>
      <c r="J93" s="73"/>
    </row>
    <row r="94" spans="1:10" s="43" customFormat="1" ht="16.5" customHeight="1" x14ac:dyDescent="0.2">
      <c r="A94" s="16"/>
      <c r="B94" s="16"/>
      <c r="C94" s="16"/>
      <c r="D94" s="23"/>
      <c r="E94" s="22"/>
      <c r="F94" s="73"/>
      <c r="G94" s="22"/>
      <c r="H94" s="23"/>
      <c r="I94" s="22"/>
      <c r="J94" s="73"/>
    </row>
    <row r="95" spans="1:10" s="43" customFormat="1" ht="16.5" customHeight="1" x14ac:dyDescent="0.2">
      <c r="A95" s="16"/>
      <c r="B95" s="16"/>
      <c r="C95" s="16"/>
      <c r="D95" s="23"/>
      <c r="E95" s="22"/>
      <c r="F95" s="73"/>
      <c r="G95" s="22"/>
      <c r="H95" s="23"/>
      <c r="I95" s="22"/>
      <c r="J95" s="73"/>
    </row>
    <row r="96" spans="1:10" s="43" customFormat="1" ht="16.5" customHeight="1" x14ac:dyDescent="0.2">
      <c r="A96" s="16"/>
      <c r="B96" s="16"/>
      <c r="C96" s="16"/>
      <c r="D96" s="23"/>
      <c r="E96" s="22"/>
      <c r="F96" s="73"/>
      <c r="G96" s="22"/>
      <c r="H96" s="23"/>
      <c r="I96" s="22"/>
      <c r="J96" s="73"/>
    </row>
    <row r="97" spans="1:10" s="43" customFormat="1" ht="16.5" customHeight="1" x14ac:dyDescent="0.2">
      <c r="A97" s="16"/>
      <c r="B97" s="16"/>
      <c r="C97" s="16"/>
      <c r="D97" s="23"/>
      <c r="E97" s="22"/>
      <c r="F97" s="73"/>
      <c r="G97" s="22"/>
      <c r="H97" s="23"/>
      <c r="I97" s="22"/>
      <c r="J97" s="73"/>
    </row>
    <row r="98" spans="1:10" s="43" customFormat="1" ht="16.5" customHeight="1" x14ac:dyDescent="0.2">
      <c r="A98" s="16"/>
      <c r="B98" s="16"/>
      <c r="C98" s="16"/>
      <c r="D98" s="23"/>
      <c r="E98" s="22"/>
      <c r="F98" s="73"/>
      <c r="G98" s="22"/>
      <c r="H98" s="23"/>
      <c r="I98" s="22"/>
      <c r="J98" s="73"/>
    </row>
    <row r="99" spans="1:10" s="43" customFormat="1" ht="15" customHeight="1" x14ac:dyDescent="0.2">
      <c r="A99" s="16"/>
      <c r="B99" s="16"/>
      <c r="C99" s="16"/>
      <c r="D99" s="23"/>
      <c r="E99" s="22"/>
      <c r="F99" s="73"/>
      <c r="G99" s="22"/>
      <c r="H99" s="23"/>
      <c r="I99" s="22"/>
      <c r="J99" s="73"/>
    </row>
    <row r="100" spans="1:10" s="43" customFormat="1" ht="9.75" customHeight="1" x14ac:dyDescent="0.2">
      <c r="A100" s="16"/>
      <c r="B100" s="16"/>
      <c r="C100" s="16"/>
      <c r="D100" s="23"/>
      <c r="E100" s="22"/>
      <c r="F100" s="73"/>
      <c r="G100" s="22"/>
      <c r="H100" s="23"/>
      <c r="I100" s="22"/>
      <c r="J100" s="73"/>
    </row>
    <row r="101" spans="1:10" s="43" customFormat="1" ht="22.15" customHeight="1" x14ac:dyDescent="0.2">
      <c r="A101" s="34" t="str">
        <f>A50</f>
        <v>The accompanying notes form part of this interim financial information.</v>
      </c>
      <c r="B101" s="34"/>
      <c r="C101" s="34"/>
      <c r="D101" s="41"/>
      <c r="E101" s="34"/>
      <c r="F101" s="87"/>
      <c r="G101" s="34"/>
      <c r="H101" s="41"/>
      <c r="I101" s="34"/>
      <c r="J101" s="87"/>
    </row>
    <row r="113" spans="6:10" s="43" customFormat="1" ht="16.5" customHeight="1" x14ac:dyDescent="0.2">
      <c r="F113" s="91"/>
      <c r="J113" s="91"/>
    </row>
    <row r="115" spans="6:10" s="43" customFormat="1" ht="16.5" customHeight="1" x14ac:dyDescent="0.2">
      <c r="F115" s="91"/>
    </row>
  </sheetData>
  <mergeCells count="8">
    <mergeCell ref="D57:F57"/>
    <mergeCell ref="H57:J57"/>
    <mergeCell ref="D6:F6"/>
    <mergeCell ref="H6:J6"/>
    <mergeCell ref="D7:F7"/>
    <mergeCell ref="H7:J7"/>
    <mergeCell ref="D56:F56"/>
    <mergeCell ref="H56:J56"/>
  </mergeCells>
  <pageMargins left="0.8" right="0.5" top="0.5" bottom="0.6" header="0.49" footer="0.4"/>
  <pageSetup paperSize="9" scale="95" firstPageNumber="8" orientation="portrait" useFirstPageNumber="1" r:id="rId1"/>
  <headerFooter>
    <oddFooter>&amp;R&amp;"Arial,Regular"&amp;9&amp;P</oddFooter>
  </headerFooter>
  <rowBreaks count="1" manualBreakCount="1">
    <brk id="50" max="16383" man="1"/>
  </rowBreaks>
  <ignoredErrors>
    <ignoredError sqref="D59:J60 D10:J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88A6-6696-4AF3-BD15-E1CB3900041B}">
  <sheetPr>
    <tabColor rgb="FF92D050"/>
  </sheetPr>
  <dimension ref="A1:T40"/>
  <sheetViews>
    <sheetView topLeftCell="A13" zoomScaleNormal="100" zoomScaleSheetLayoutView="70" workbookViewId="0">
      <selection activeCell="A11" sqref="A11"/>
    </sheetView>
  </sheetViews>
  <sheetFormatPr defaultColWidth="9.28515625" defaultRowHeight="16.5" customHeight="1" x14ac:dyDescent="0.2"/>
  <cols>
    <col min="1" max="1" width="27.7109375" style="43" customWidth="1"/>
    <col min="2" max="2" width="5.42578125" style="43" customWidth="1"/>
    <col min="3" max="3" width="0.7109375" style="43" customWidth="1"/>
    <col min="4" max="4" width="13.7109375" style="43" bestFit="1" customWidth="1"/>
    <col min="5" max="5" width="0.7109375" style="43" customWidth="1"/>
    <col min="6" max="6" width="12.28515625" style="43" customWidth="1"/>
    <col min="7" max="7" width="0.7109375" style="43" customWidth="1"/>
    <col min="8" max="8" width="12.28515625" style="43" bestFit="1" customWidth="1"/>
    <col min="9" max="9" width="0.7109375" style="43" customWidth="1"/>
    <col min="10" max="10" width="13.28515625" style="43" customWidth="1"/>
    <col min="11" max="11" width="0.7109375" style="43" customWidth="1"/>
    <col min="12" max="12" width="19.42578125" style="43" customWidth="1"/>
    <col min="13" max="13" width="0.7109375" style="43" customWidth="1"/>
    <col min="14" max="14" width="18.28515625" style="43" customWidth="1"/>
    <col min="15" max="15" width="0.7109375" style="43" customWidth="1"/>
    <col min="16" max="16" width="13.28515625" style="43" customWidth="1"/>
    <col min="17" max="17" width="0.7109375" style="43" customWidth="1"/>
    <col min="18" max="18" width="11.28515625" style="43" customWidth="1"/>
    <col min="19" max="19" width="0.7109375" style="43" customWidth="1"/>
    <col min="20" max="20" width="12.7109375" style="43" customWidth="1"/>
    <col min="21" max="16384" width="9.28515625" style="43"/>
  </cols>
  <sheetData>
    <row r="1" spans="1:20" ht="16.5" customHeight="1" x14ac:dyDescent="0.2">
      <c r="A1" s="1" t="str">
        <f>'ENG-PL 8-9 (6m)'!A51</f>
        <v>Turnkey Communication Services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5" customHeight="1" x14ac:dyDescent="0.2">
      <c r="A2" s="185" t="s">
        <v>79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</row>
    <row r="3" spans="1:20" ht="16.5" customHeight="1" x14ac:dyDescent="0.2">
      <c r="A3" s="2" t="s">
        <v>208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6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6.5" customHeight="1" x14ac:dyDescent="0.2">
      <c r="A6" s="16"/>
      <c r="B6" s="16"/>
      <c r="C6" s="16"/>
      <c r="D6" s="181" t="s">
        <v>80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16.5" customHeight="1" x14ac:dyDescent="0.2">
      <c r="A7" s="16"/>
      <c r="B7" s="16"/>
      <c r="C7" s="16"/>
      <c r="D7" s="187" t="s">
        <v>81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94"/>
      <c r="R7" s="194"/>
      <c r="S7" s="194"/>
      <c r="T7" s="194"/>
    </row>
    <row r="8" spans="1:20" ht="16.5" customHeight="1" x14ac:dyDescent="0.2">
      <c r="A8" s="16"/>
      <c r="B8" s="16"/>
      <c r="C8" s="16"/>
      <c r="D8" s="195"/>
      <c r="E8" s="195"/>
      <c r="F8" s="195"/>
      <c r="G8" s="195"/>
      <c r="H8" s="195"/>
      <c r="I8" s="195"/>
      <c r="J8" s="195"/>
      <c r="K8" s="171"/>
      <c r="L8" s="195"/>
      <c r="M8" s="195"/>
      <c r="N8" s="195" t="s">
        <v>269</v>
      </c>
      <c r="O8" s="171"/>
      <c r="P8" s="171"/>
      <c r="Q8" s="196"/>
      <c r="R8" s="196"/>
      <c r="S8" s="196"/>
      <c r="T8" s="196"/>
    </row>
    <row r="9" spans="1:20" ht="16.5" customHeight="1" x14ac:dyDescent="0.2">
      <c r="A9" s="16"/>
      <c r="B9" s="16"/>
      <c r="C9" s="16"/>
      <c r="D9" s="197" t="s">
        <v>82</v>
      </c>
      <c r="E9" s="197"/>
      <c r="F9" s="197"/>
      <c r="G9" s="173"/>
      <c r="H9" s="197" t="s">
        <v>56</v>
      </c>
      <c r="I9" s="197"/>
      <c r="J9" s="197"/>
      <c r="K9" s="198"/>
      <c r="M9" s="196"/>
      <c r="N9" s="199" t="s">
        <v>270</v>
      </c>
      <c r="O9" s="1"/>
      <c r="P9" s="1"/>
      <c r="Q9" s="173"/>
      <c r="R9" s="44"/>
      <c r="S9" s="173"/>
      <c r="T9" s="44"/>
    </row>
    <row r="10" spans="1:20" ht="16.5" customHeight="1" x14ac:dyDescent="0.2">
      <c r="A10" s="45"/>
      <c r="B10" s="16"/>
      <c r="C10" s="45"/>
      <c r="D10" s="44"/>
      <c r="E10" s="173"/>
      <c r="F10" s="44"/>
      <c r="G10" s="173"/>
      <c r="H10" s="1"/>
      <c r="I10" s="1"/>
      <c r="J10" s="1"/>
      <c r="K10" s="173"/>
      <c r="L10" s="200" t="s">
        <v>228</v>
      </c>
      <c r="M10" s="171"/>
      <c r="N10" s="6" t="s">
        <v>83</v>
      </c>
      <c r="O10" s="6"/>
      <c r="P10" s="6"/>
      <c r="Q10" s="173"/>
      <c r="R10" s="6"/>
      <c r="S10" s="173"/>
      <c r="T10" s="6"/>
    </row>
    <row r="11" spans="1:20" ht="16.5" customHeight="1" x14ac:dyDescent="0.2">
      <c r="A11" s="46"/>
      <c r="B11" s="16"/>
      <c r="C11" s="46"/>
      <c r="D11" s="6" t="s">
        <v>84</v>
      </c>
      <c r="E11" s="173"/>
      <c r="F11" s="6" t="s">
        <v>252</v>
      </c>
      <c r="G11" s="173"/>
      <c r="H11" s="6" t="s">
        <v>101</v>
      </c>
      <c r="I11" s="173"/>
      <c r="J11" s="6"/>
      <c r="K11" s="173"/>
      <c r="L11" s="200" t="s">
        <v>229</v>
      </c>
      <c r="M11" s="173"/>
      <c r="N11" s="6" t="s">
        <v>224</v>
      </c>
      <c r="O11" s="6"/>
      <c r="P11" s="6" t="s">
        <v>85</v>
      </c>
      <c r="Q11" s="173"/>
      <c r="R11" s="6" t="s">
        <v>86</v>
      </c>
      <c r="S11" s="173"/>
      <c r="T11" s="6"/>
    </row>
    <row r="12" spans="1:20" ht="16.5" customHeight="1" x14ac:dyDescent="0.2">
      <c r="A12" s="46"/>
      <c r="B12" s="16"/>
      <c r="C12" s="46"/>
      <c r="D12" s="6" t="s">
        <v>87</v>
      </c>
      <c r="E12" s="173"/>
      <c r="F12" s="6" t="s">
        <v>253</v>
      </c>
      <c r="G12" s="173"/>
      <c r="H12" s="47" t="s">
        <v>223</v>
      </c>
      <c r="I12" s="173"/>
      <c r="J12" s="6"/>
      <c r="K12" s="173"/>
      <c r="L12" s="200" t="s">
        <v>230</v>
      </c>
      <c r="M12" s="173"/>
      <c r="N12" s="6" t="s">
        <v>192</v>
      </c>
      <c r="O12" s="6"/>
      <c r="P12" s="6" t="s">
        <v>88</v>
      </c>
      <c r="Q12" s="173"/>
      <c r="R12" s="6" t="s">
        <v>89</v>
      </c>
      <c r="S12" s="173"/>
      <c r="T12" s="6" t="s">
        <v>85</v>
      </c>
    </row>
    <row r="13" spans="1:20" ht="16.5" customHeight="1" x14ac:dyDescent="0.2">
      <c r="A13" s="46"/>
      <c r="B13" s="16"/>
      <c r="C13" s="46"/>
      <c r="D13" s="6" t="s">
        <v>90</v>
      </c>
      <c r="E13" s="173"/>
      <c r="F13" s="6" t="s">
        <v>254</v>
      </c>
      <c r="G13" s="173"/>
      <c r="H13" s="6" t="s">
        <v>91</v>
      </c>
      <c r="I13" s="173"/>
      <c r="J13" s="6" t="s">
        <v>92</v>
      </c>
      <c r="K13" s="173"/>
      <c r="L13" s="200" t="s">
        <v>231</v>
      </c>
      <c r="M13" s="173"/>
      <c r="N13" s="6" t="s">
        <v>93</v>
      </c>
      <c r="O13" s="6"/>
      <c r="P13" s="6" t="s">
        <v>94</v>
      </c>
      <c r="Q13" s="173"/>
      <c r="R13" s="6" t="s">
        <v>93</v>
      </c>
      <c r="S13" s="173"/>
      <c r="T13" s="6" t="s">
        <v>95</v>
      </c>
    </row>
    <row r="14" spans="1:20" s="91" customFormat="1" ht="16.5" customHeight="1" x14ac:dyDescent="0.2">
      <c r="A14" s="88"/>
      <c r="B14" s="89" t="s">
        <v>8</v>
      </c>
      <c r="C14" s="88"/>
      <c r="D14" s="71" t="s">
        <v>9</v>
      </c>
      <c r="E14" s="90"/>
      <c r="F14" s="71" t="s">
        <v>9</v>
      </c>
      <c r="G14" s="90"/>
      <c r="H14" s="71" t="s">
        <v>9</v>
      </c>
      <c r="I14" s="90"/>
      <c r="J14" s="71" t="s">
        <v>9</v>
      </c>
      <c r="K14" s="90"/>
      <c r="L14" s="201" t="s">
        <v>9</v>
      </c>
      <c r="M14" s="90"/>
      <c r="N14" s="71" t="s">
        <v>9</v>
      </c>
      <c r="O14" s="68"/>
      <c r="P14" s="71" t="s">
        <v>9</v>
      </c>
      <c r="Q14" s="90"/>
      <c r="R14" s="71" t="s">
        <v>9</v>
      </c>
      <c r="S14" s="90"/>
      <c r="T14" s="71" t="s">
        <v>9</v>
      </c>
    </row>
    <row r="15" spans="1:20" s="91" customFormat="1" ht="6" customHeight="1" x14ac:dyDescent="0.2">
      <c r="A15" s="74"/>
      <c r="B15" s="74"/>
      <c r="C15" s="74"/>
      <c r="D15" s="92"/>
      <c r="E15" s="90"/>
      <c r="F15" s="92"/>
      <c r="G15" s="90"/>
      <c r="H15" s="92"/>
      <c r="I15" s="90"/>
      <c r="J15" s="92"/>
      <c r="K15" s="90"/>
      <c r="L15" s="90"/>
      <c r="M15" s="90"/>
      <c r="N15" s="92"/>
      <c r="O15" s="92"/>
      <c r="P15" s="92"/>
      <c r="Q15" s="90"/>
      <c r="R15" s="92"/>
      <c r="S15" s="90"/>
      <c r="T15" s="92"/>
    </row>
    <row r="16" spans="1:20" s="91" customFormat="1" ht="16.5" customHeight="1" x14ac:dyDescent="0.2">
      <c r="A16" s="93" t="s">
        <v>138</v>
      </c>
      <c r="B16" s="94"/>
      <c r="C16" s="94"/>
      <c r="D16" s="49">
        <v>300000000</v>
      </c>
      <c r="E16" s="95"/>
      <c r="F16" s="49">
        <v>1290897469</v>
      </c>
      <c r="G16" s="95"/>
      <c r="H16" s="49">
        <v>30000000</v>
      </c>
      <c r="I16" s="95"/>
      <c r="J16" s="49">
        <v>240996373</v>
      </c>
      <c r="K16" s="49"/>
      <c r="L16" s="49">
        <v>0</v>
      </c>
      <c r="M16" s="49"/>
      <c r="N16" s="49">
        <v>-11215432</v>
      </c>
      <c r="O16" s="96"/>
      <c r="P16" s="76">
        <f>SUM(D16:N16)</f>
        <v>1850678410</v>
      </c>
      <c r="Q16" s="96"/>
      <c r="R16" s="49">
        <v>453140</v>
      </c>
      <c r="S16" s="96"/>
      <c r="T16" s="97">
        <f>SUM(P16:R16)</f>
        <v>1851131550</v>
      </c>
    </row>
    <row r="17" spans="1:20" s="91" customFormat="1" ht="16.149999999999999" customHeight="1" x14ac:dyDescent="0.2">
      <c r="A17" s="93" t="s">
        <v>139</v>
      </c>
      <c r="B17" s="94"/>
      <c r="C17" s="94"/>
      <c r="D17" s="76"/>
      <c r="E17" s="98"/>
      <c r="F17" s="76"/>
      <c r="G17" s="98"/>
      <c r="H17" s="76"/>
      <c r="I17" s="98"/>
      <c r="J17" s="76"/>
      <c r="K17" s="98"/>
      <c r="L17" s="76"/>
      <c r="M17" s="98"/>
      <c r="N17" s="76"/>
      <c r="O17" s="76"/>
      <c r="P17" s="76"/>
      <c r="Q17" s="98"/>
      <c r="R17" s="76"/>
      <c r="S17" s="98"/>
      <c r="T17" s="76"/>
    </row>
    <row r="18" spans="1:20" s="91" customFormat="1" ht="16.149999999999999" customHeight="1" x14ac:dyDescent="0.2">
      <c r="A18" s="99" t="s">
        <v>96</v>
      </c>
      <c r="B18" s="100"/>
      <c r="C18" s="94"/>
      <c r="D18" s="97"/>
      <c r="E18" s="98"/>
      <c r="F18" s="97"/>
      <c r="G18" s="98"/>
      <c r="H18" s="76"/>
      <c r="I18" s="98"/>
      <c r="J18" s="76"/>
      <c r="K18" s="98"/>
      <c r="L18" s="76"/>
      <c r="M18" s="98"/>
      <c r="N18" s="76"/>
      <c r="O18" s="76"/>
      <c r="P18" s="97"/>
      <c r="Q18" s="98"/>
      <c r="R18" s="76"/>
      <c r="S18" s="98"/>
      <c r="T18" s="97"/>
    </row>
    <row r="19" spans="1:20" s="91" customFormat="1" ht="16.149999999999999" customHeight="1" x14ac:dyDescent="0.2">
      <c r="A19" s="99" t="s">
        <v>97</v>
      </c>
      <c r="B19" s="100"/>
      <c r="C19" s="94"/>
      <c r="D19" s="97" t="s">
        <v>186</v>
      </c>
      <c r="E19" s="98"/>
      <c r="F19" s="97" t="s">
        <v>186</v>
      </c>
      <c r="G19" s="98"/>
      <c r="H19" s="76" t="s">
        <v>186</v>
      </c>
      <c r="I19" s="98"/>
      <c r="J19" s="76" t="s">
        <v>186</v>
      </c>
      <c r="K19" s="98"/>
      <c r="L19" s="76" t="s">
        <v>186</v>
      </c>
      <c r="M19" s="98"/>
      <c r="N19" s="76" t="s">
        <v>186</v>
      </c>
      <c r="O19" s="76"/>
      <c r="P19" s="97">
        <f>SUM(D19:N19)</f>
        <v>0</v>
      </c>
      <c r="Q19" s="98"/>
      <c r="R19" s="76">
        <v>162643</v>
      </c>
      <c r="S19" s="98"/>
      <c r="T19" s="97">
        <f>SUM(P19:R19)</f>
        <v>162643</v>
      </c>
    </row>
    <row r="20" spans="1:20" s="91" customFormat="1" ht="16.149999999999999" customHeight="1" x14ac:dyDescent="0.2">
      <c r="A20" s="99" t="s">
        <v>193</v>
      </c>
      <c r="B20" s="100"/>
      <c r="C20" s="94"/>
      <c r="D20" s="97">
        <v>0</v>
      </c>
      <c r="E20" s="98"/>
      <c r="F20" s="97">
        <v>0</v>
      </c>
      <c r="G20" s="98"/>
      <c r="H20" s="76">
        <v>0</v>
      </c>
      <c r="I20" s="98"/>
      <c r="J20" s="76">
        <v>-119953560</v>
      </c>
      <c r="K20" s="98"/>
      <c r="L20" s="76">
        <v>0</v>
      </c>
      <c r="M20" s="98"/>
      <c r="N20" s="76">
        <v>0</v>
      </c>
      <c r="O20" s="76"/>
      <c r="P20" s="97">
        <f t="shared" ref="P20:P21" si="0">SUM(D20:N20)</f>
        <v>-119953560</v>
      </c>
      <c r="Q20" s="98"/>
      <c r="R20" s="76">
        <v>0</v>
      </c>
      <c r="S20" s="98"/>
      <c r="T20" s="97">
        <f>SUM(P20:R20)</f>
        <v>-119953560</v>
      </c>
    </row>
    <row r="21" spans="1:20" s="91" customFormat="1" ht="16.149999999999999" customHeight="1" x14ac:dyDescent="0.2">
      <c r="A21" s="99" t="s">
        <v>98</v>
      </c>
      <c r="B21" s="94"/>
      <c r="C21" s="94"/>
      <c r="D21" s="101">
        <v>0</v>
      </c>
      <c r="E21" s="98"/>
      <c r="F21" s="101">
        <v>0</v>
      </c>
      <c r="G21" s="98"/>
      <c r="H21" s="77">
        <v>0</v>
      </c>
      <c r="I21" s="98"/>
      <c r="J21" s="77">
        <v>128987263</v>
      </c>
      <c r="K21" s="98"/>
      <c r="L21" s="77">
        <v>0</v>
      </c>
      <c r="M21" s="98"/>
      <c r="N21" s="77">
        <v>0</v>
      </c>
      <c r="O21" s="76"/>
      <c r="P21" s="101">
        <f t="shared" si="0"/>
        <v>128987263</v>
      </c>
      <c r="Q21" s="98"/>
      <c r="R21" s="77">
        <f>'ENG-PL 8-9 (6m)'!F72</f>
        <v>-475709</v>
      </c>
      <c r="S21" s="98"/>
      <c r="T21" s="101">
        <f>SUM(P21:R21)</f>
        <v>128511554</v>
      </c>
    </row>
    <row r="22" spans="1:20" s="91" customFormat="1" ht="8.1" customHeight="1" x14ac:dyDescent="0.2">
      <c r="A22" s="102"/>
      <c r="B22" s="94"/>
      <c r="C22" s="94"/>
      <c r="D22" s="76"/>
      <c r="E22" s="98"/>
      <c r="F22" s="76"/>
      <c r="G22" s="98"/>
      <c r="H22" s="76"/>
      <c r="I22" s="98"/>
      <c r="J22" s="76"/>
      <c r="K22" s="98"/>
      <c r="L22" s="76"/>
      <c r="M22" s="98"/>
      <c r="N22" s="76"/>
      <c r="O22" s="76"/>
      <c r="P22" s="76"/>
      <c r="Q22" s="98"/>
      <c r="R22" s="76"/>
      <c r="S22" s="98"/>
      <c r="T22" s="76"/>
    </row>
    <row r="23" spans="1:20" s="91" customFormat="1" ht="16.149999999999999" customHeight="1" thickBot="1" x14ac:dyDescent="0.25">
      <c r="A23" s="103" t="s">
        <v>194</v>
      </c>
      <c r="B23" s="94"/>
      <c r="C23" s="94"/>
      <c r="D23" s="104">
        <f>SUM(D16:D21)</f>
        <v>300000000</v>
      </c>
      <c r="E23" s="98"/>
      <c r="F23" s="104">
        <f>SUM(F16:F21)</f>
        <v>1290897469</v>
      </c>
      <c r="G23" s="98"/>
      <c r="H23" s="104">
        <f>SUM(H16:H21)</f>
        <v>30000000</v>
      </c>
      <c r="I23" s="98"/>
      <c r="J23" s="104">
        <f>SUM(J16:J21)</f>
        <v>250030076</v>
      </c>
      <c r="K23" s="98"/>
      <c r="L23" s="104">
        <f>SUM(L16:L21)</f>
        <v>0</v>
      </c>
      <c r="M23" s="98"/>
      <c r="N23" s="104">
        <f>SUM(N16:N21)</f>
        <v>-11215432</v>
      </c>
      <c r="O23" s="76"/>
      <c r="P23" s="104">
        <f>SUM(P16:P21)</f>
        <v>1859712113</v>
      </c>
      <c r="Q23" s="98"/>
      <c r="R23" s="104">
        <f>SUM(R16:R21)</f>
        <v>140074</v>
      </c>
      <c r="S23" s="98"/>
      <c r="T23" s="104">
        <f>SUM(T16:T21)</f>
        <v>1859852187</v>
      </c>
    </row>
    <row r="24" spans="1:20" ht="16.149999999999999" customHeight="1" thickTop="1" x14ac:dyDescent="0.2">
      <c r="A24" s="54"/>
      <c r="B24" s="11"/>
      <c r="C24" s="11"/>
      <c r="D24" s="27"/>
      <c r="E24" s="50"/>
      <c r="F24" s="27"/>
      <c r="G24" s="50"/>
      <c r="H24" s="27"/>
      <c r="I24" s="50"/>
      <c r="J24" s="27"/>
      <c r="K24" s="50"/>
      <c r="L24" s="50"/>
      <c r="M24" s="50"/>
      <c r="N24" s="27"/>
      <c r="O24" s="27"/>
      <c r="P24" s="27"/>
      <c r="Q24" s="50"/>
      <c r="R24" s="27"/>
      <c r="S24" s="50"/>
      <c r="T24" s="27"/>
    </row>
    <row r="25" spans="1:20" ht="16.149999999999999" customHeight="1" x14ac:dyDescent="0.2">
      <c r="A25" s="54"/>
      <c r="B25" s="11"/>
      <c r="C25" s="11"/>
      <c r="D25" s="27"/>
      <c r="E25" s="50"/>
      <c r="F25" s="27"/>
      <c r="G25" s="50"/>
      <c r="H25" s="27"/>
      <c r="I25" s="50"/>
      <c r="J25" s="27"/>
      <c r="K25" s="50"/>
      <c r="L25" s="50"/>
      <c r="M25" s="50"/>
      <c r="N25" s="27"/>
      <c r="O25" s="27"/>
      <c r="P25" s="27"/>
      <c r="Q25" s="50"/>
      <c r="R25" s="27"/>
      <c r="S25" s="50"/>
      <c r="T25" s="27"/>
    </row>
    <row r="26" spans="1:20" ht="16.5" customHeight="1" x14ac:dyDescent="0.2">
      <c r="A26" s="48" t="s">
        <v>171</v>
      </c>
      <c r="B26" s="11"/>
      <c r="C26" s="11"/>
      <c r="D26" s="202">
        <f>'ENG_ASSETS 2-5'!F176</f>
        <v>400000000</v>
      </c>
      <c r="E26" s="203"/>
      <c r="F26" s="202">
        <f>'ENG_ASSETS 2-5'!F177</f>
        <v>3134555837</v>
      </c>
      <c r="G26" s="203"/>
      <c r="H26" s="202">
        <f>'ENG_ASSETS 2-5'!F179</f>
        <v>30000000</v>
      </c>
      <c r="I26" s="203"/>
      <c r="J26" s="202">
        <f>'ENG_ASSETS 2-5'!F180</f>
        <v>371189323</v>
      </c>
      <c r="K26" s="204"/>
      <c r="L26" s="202">
        <v>15310</v>
      </c>
      <c r="M26" s="49"/>
      <c r="N26" s="202">
        <v>-11215432</v>
      </c>
      <c r="O26" s="204"/>
      <c r="P26" s="26">
        <f>SUM(D26:N26)</f>
        <v>3924545038</v>
      </c>
      <c r="Q26" s="204"/>
      <c r="R26" s="202">
        <f>'ENG_ASSETS 2-5'!F187</f>
        <v>621433</v>
      </c>
      <c r="S26" s="50"/>
      <c r="T26" s="55">
        <f>SUM(P26:R26)</f>
        <v>3925166471</v>
      </c>
    </row>
    <row r="27" spans="1:20" ht="16.149999999999999" customHeight="1" x14ac:dyDescent="0.2">
      <c r="A27" s="48" t="s">
        <v>172</v>
      </c>
      <c r="B27" s="11"/>
      <c r="C27" s="11"/>
      <c r="D27" s="26"/>
      <c r="E27" s="50"/>
      <c r="F27" s="26"/>
      <c r="G27" s="50"/>
      <c r="H27" s="26"/>
      <c r="I27" s="50"/>
      <c r="J27" s="26"/>
      <c r="K27" s="50"/>
      <c r="L27" s="26"/>
      <c r="M27" s="50"/>
      <c r="N27" s="26"/>
      <c r="O27" s="27"/>
      <c r="P27" s="26"/>
      <c r="Q27" s="50"/>
      <c r="R27" s="26"/>
      <c r="S27" s="50"/>
      <c r="T27" s="26"/>
    </row>
    <row r="28" spans="1:20" ht="16.149999999999999" customHeight="1" x14ac:dyDescent="0.2">
      <c r="A28" s="51" t="s">
        <v>99</v>
      </c>
      <c r="B28" s="52" t="s">
        <v>235</v>
      </c>
      <c r="C28" s="11"/>
      <c r="D28" s="55">
        <v>0</v>
      </c>
      <c r="E28" s="50"/>
      <c r="F28" s="55">
        <v>0</v>
      </c>
      <c r="G28" s="50"/>
      <c r="H28" s="26">
        <v>10000000</v>
      </c>
      <c r="I28" s="50"/>
      <c r="J28" s="26">
        <v>-10000000</v>
      </c>
      <c r="K28" s="50"/>
      <c r="L28" s="26">
        <v>0</v>
      </c>
      <c r="M28" s="50"/>
      <c r="N28" s="26">
        <v>0</v>
      </c>
      <c r="O28" s="27"/>
      <c r="P28" s="55">
        <f>SUM(D28:N28)</f>
        <v>0</v>
      </c>
      <c r="Q28" s="50"/>
      <c r="R28" s="26">
        <v>0</v>
      </c>
      <c r="S28" s="50"/>
      <c r="T28" s="55">
        <f>SUM(P28:R28)</f>
        <v>0</v>
      </c>
    </row>
    <row r="29" spans="1:20" ht="16.149999999999999" customHeight="1" x14ac:dyDescent="0.2">
      <c r="A29" s="51" t="s">
        <v>193</v>
      </c>
      <c r="B29" s="52" t="s">
        <v>211</v>
      </c>
      <c r="C29" s="11"/>
      <c r="D29" s="55">
        <v>0</v>
      </c>
      <c r="E29" s="50"/>
      <c r="F29" s="55">
        <v>0</v>
      </c>
      <c r="G29" s="50"/>
      <c r="H29" s="26">
        <v>0</v>
      </c>
      <c r="I29" s="50"/>
      <c r="J29" s="26">
        <v>-60000000</v>
      </c>
      <c r="K29" s="50"/>
      <c r="L29" s="26">
        <v>0</v>
      </c>
      <c r="M29" s="50"/>
      <c r="N29" s="26">
        <v>0</v>
      </c>
      <c r="O29" s="27"/>
      <c r="P29" s="55">
        <f t="shared" ref="P29" si="1">SUM(D29:N29)</f>
        <v>-60000000</v>
      </c>
      <c r="Q29" s="50"/>
      <c r="R29" s="26">
        <v>0</v>
      </c>
      <c r="S29" s="50"/>
      <c r="T29" s="55">
        <f>SUM(P29:R29)</f>
        <v>-60000000</v>
      </c>
    </row>
    <row r="30" spans="1:20" ht="16.149999999999999" customHeight="1" x14ac:dyDescent="0.2">
      <c r="A30" s="51" t="s">
        <v>98</v>
      </c>
      <c r="B30" s="11"/>
      <c r="C30" s="11"/>
      <c r="D30" s="56">
        <v>0</v>
      </c>
      <c r="E30" s="50"/>
      <c r="F30" s="56">
        <v>0</v>
      </c>
      <c r="G30" s="50"/>
      <c r="H30" s="28">
        <v>0</v>
      </c>
      <c r="I30" s="50"/>
      <c r="J30" s="28">
        <v>168168893</v>
      </c>
      <c r="K30" s="50"/>
      <c r="L30" s="28">
        <v>0</v>
      </c>
      <c r="M30" s="50"/>
      <c r="N30" s="28">
        <v>0</v>
      </c>
      <c r="O30" s="27"/>
      <c r="P30" s="28">
        <f>SUM(D30:N30)</f>
        <v>168168893</v>
      </c>
      <c r="Q30" s="50"/>
      <c r="R30" s="28">
        <f>'ENG-PL 8-9 (6m)'!D72</f>
        <v>-1199891</v>
      </c>
      <c r="S30" s="50"/>
      <c r="T30" s="28">
        <f>SUM(P30:R30)</f>
        <v>166969002</v>
      </c>
    </row>
    <row r="31" spans="1:20" ht="8.1" customHeight="1" x14ac:dyDescent="0.2">
      <c r="A31" s="53"/>
      <c r="B31" s="11"/>
      <c r="C31" s="11"/>
      <c r="D31" s="26"/>
      <c r="E31" s="50"/>
      <c r="F31" s="26"/>
      <c r="G31" s="50"/>
      <c r="H31" s="26"/>
      <c r="I31" s="50"/>
      <c r="J31" s="26"/>
      <c r="K31" s="50"/>
      <c r="L31" s="26"/>
      <c r="M31" s="50"/>
      <c r="N31" s="26"/>
      <c r="O31" s="27"/>
      <c r="P31" s="26"/>
      <c r="Q31" s="50"/>
      <c r="R31" s="26"/>
      <c r="S31" s="50"/>
      <c r="T31" s="26"/>
    </row>
    <row r="32" spans="1:20" ht="16.149999999999999" customHeight="1" thickBot="1" x14ac:dyDescent="0.25">
      <c r="A32" s="54" t="s">
        <v>209</v>
      </c>
      <c r="B32" s="11"/>
      <c r="C32" s="11"/>
      <c r="D32" s="57">
        <f>SUM(D26:D30)</f>
        <v>400000000</v>
      </c>
      <c r="E32" s="50"/>
      <c r="F32" s="57">
        <f>SUM(F26:F30)</f>
        <v>3134555837</v>
      </c>
      <c r="G32" s="50"/>
      <c r="H32" s="57">
        <f>SUM(H26:H30)</f>
        <v>40000000</v>
      </c>
      <c r="I32" s="50"/>
      <c r="J32" s="57">
        <f>SUM(J26:J30)</f>
        <v>469358216</v>
      </c>
      <c r="K32" s="50"/>
      <c r="L32" s="57">
        <f>SUM(L26:L30)</f>
        <v>15310</v>
      </c>
      <c r="M32" s="50"/>
      <c r="N32" s="57">
        <f>SUM(N26:N30)</f>
        <v>-11215432</v>
      </c>
      <c r="O32" s="27"/>
      <c r="P32" s="57">
        <f>SUM(P26:P30)</f>
        <v>4032713931</v>
      </c>
      <c r="Q32" s="50"/>
      <c r="R32" s="57">
        <f>SUM(R26:R30)</f>
        <v>-578458</v>
      </c>
      <c r="S32" s="50"/>
      <c r="T32" s="57">
        <f>SUM(T26:T30)</f>
        <v>4032135473</v>
      </c>
    </row>
    <row r="33" spans="1:20" ht="16.149999999999999" customHeight="1" thickTop="1" x14ac:dyDescent="0.2">
      <c r="A33" s="54"/>
      <c r="B33" s="11"/>
      <c r="C33" s="11"/>
      <c r="D33" s="27"/>
      <c r="E33" s="50"/>
      <c r="F33" s="27"/>
      <c r="G33" s="50"/>
      <c r="H33" s="27"/>
      <c r="I33" s="50"/>
      <c r="J33" s="27"/>
      <c r="K33" s="50"/>
      <c r="L33" s="50"/>
      <c r="M33" s="50"/>
      <c r="N33" s="27"/>
      <c r="O33" s="27"/>
      <c r="P33" s="27"/>
      <c r="Q33" s="50"/>
      <c r="R33" s="27"/>
      <c r="S33" s="50"/>
      <c r="T33" s="27"/>
    </row>
    <row r="34" spans="1:20" ht="16.149999999999999" customHeight="1" x14ac:dyDescent="0.2">
      <c r="A34" s="54"/>
      <c r="B34" s="11"/>
      <c r="C34" s="11"/>
      <c r="D34" s="27"/>
      <c r="E34" s="50"/>
      <c r="F34" s="27"/>
      <c r="G34" s="50"/>
      <c r="H34" s="27"/>
      <c r="I34" s="50"/>
      <c r="J34" s="27"/>
      <c r="K34" s="50"/>
      <c r="L34" s="50"/>
      <c r="M34" s="50"/>
      <c r="N34" s="27"/>
      <c r="O34" s="27"/>
      <c r="P34" s="27"/>
      <c r="Q34" s="50"/>
      <c r="R34" s="27"/>
      <c r="S34" s="50"/>
      <c r="T34" s="27"/>
    </row>
    <row r="35" spans="1:20" ht="16.149999999999999" customHeight="1" x14ac:dyDescent="0.2">
      <c r="A35" s="54"/>
      <c r="B35" s="11"/>
      <c r="C35" s="11"/>
      <c r="D35" s="27"/>
      <c r="E35" s="50"/>
      <c r="F35" s="27"/>
      <c r="G35" s="50"/>
      <c r="H35" s="27"/>
      <c r="I35" s="50"/>
      <c r="J35" s="27"/>
      <c r="K35" s="50"/>
      <c r="L35" s="50"/>
      <c r="M35" s="50"/>
      <c r="N35" s="27"/>
      <c r="O35" s="27"/>
      <c r="P35" s="27"/>
      <c r="Q35" s="50"/>
      <c r="R35" s="27"/>
      <c r="S35" s="50"/>
      <c r="T35" s="27"/>
    </row>
    <row r="39" spans="1:20" ht="12" customHeight="1" x14ac:dyDescent="0.2"/>
    <row r="40" spans="1:20" ht="22.15" customHeight="1" x14ac:dyDescent="0.2">
      <c r="A40" s="34" t="str">
        <f>'ENG-PL 6-7 (3m)'!A50</f>
        <v>The accompanying notes form part of this interim financial information.</v>
      </c>
      <c r="B40" s="35"/>
      <c r="C40" s="35"/>
      <c r="D40" s="31"/>
      <c r="E40" s="58"/>
      <c r="F40" s="31"/>
      <c r="G40" s="58"/>
      <c r="H40" s="31"/>
      <c r="I40" s="58"/>
      <c r="J40" s="31"/>
      <c r="K40" s="58"/>
      <c r="L40" s="58"/>
      <c r="M40" s="58"/>
      <c r="N40" s="31"/>
      <c r="O40" s="31"/>
      <c r="P40" s="31"/>
      <c r="Q40" s="58"/>
      <c r="R40" s="31"/>
      <c r="S40" s="58"/>
      <c r="T40" s="31"/>
    </row>
  </sheetData>
  <mergeCells count="5">
    <mergeCell ref="A2:T2"/>
    <mergeCell ref="D7:P7"/>
    <mergeCell ref="D9:F9"/>
    <mergeCell ref="H9:J9"/>
    <mergeCell ref="D6:T6"/>
  </mergeCells>
  <phoneticPr fontId="9" type="noConversion"/>
  <pageMargins left="0.3" right="0.3" top="0.5" bottom="0.6" header="0.49" footer="0.4"/>
  <pageSetup paperSize="9" scale="85" firstPageNumber="10" orientation="landscape" useFirstPageNumber="1" r:id="rId1"/>
  <headerFooter>
    <oddFooter>&amp;R&amp;"Arial,Regular"&amp;9&amp;P</oddFooter>
  </headerFooter>
  <ignoredErrors>
    <ignoredError sqref="B28:B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62B7-A83B-4D14-9E2F-786D40722660}">
  <sheetPr>
    <tabColor rgb="FF92D050"/>
  </sheetPr>
  <dimension ref="A1:L34"/>
  <sheetViews>
    <sheetView zoomScaleNormal="100" zoomScaleSheetLayoutView="90" workbookViewId="0">
      <selection activeCell="F18" sqref="F18"/>
    </sheetView>
  </sheetViews>
  <sheetFormatPr defaultColWidth="9.28515625" defaultRowHeight="16.5" customHeight="1" x14ac:dyDescent="0.2"/>
  <cols>
    <col min="1" max="1" width="39" style="43" customWidth="1"/>
    <col min="2" max="2" width="6.7109375" style="43" customWidth="1"/>
    <col min="3" max="3" width="1.28515625" style="43" customWidth="1"/>
    <col min="4" max="4" width="18.7109375" style="43" customWidth="1"/>
    <col min="5" max="5" width="1.28515625" style="43" customWidth="1"/>
    <col min="6" max="6" width="15.7109375" style="43" customWidth="1"/>
    <col min="7" max="7" width="1.28515625" style="43" customWidth="1"/>
    <col min="8" max="8" width="15.7109375" style="43" customWidth="1"/>
    <col min="9" max="9" width="1.28515625" style="43" customWidth="1"/>
    <col min="10" max="10" width="15.7109375" style="43" customWidth="1"/>
    <col min="11" max="11" width="1.28515625" style="43" customWidth="1"/>
    <col min="12" max="12" width="15.7109375" style="43" customWidth="1"/>
    <col min="13" max="13" width="9.28515625" style="43" customWidth="1"/>
    <col min="14" max="16384" width="9.28515625" style="43"/>
  </cols>
  <sheetData>
    <row r="1" spans="1:12" ht="16.5" customHeight="1" x14ac:dyDescent="0.2">
      <c r="A1" s="1" t="str">
        <f>'ENG-Conso 10'!A1</f>
        <v>Turnkey Communication Services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5" customHeight="1" x14ac:dyDescent="0.2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6.5" customHeight="1" x14ac:dyDescent="0.2">
      <c r="A3" s="2" t="s">
        <v>208</v>
      </c>
      <c r="B3" s="35"/>
      <c r="C3" s="35"/>
      <c r="D3" s="14"/>
      <c r="E3" s="14"/>
      <c r="F3" s="14"/>
      <c r="G3" s="14"/>
      <c r="H3" s="129"/>
      <c r="I3" s="130"/>
      <c r="J3" s="129"/>
      <c r="K3" s="14"/>
      <c r="L3" s="14"/>
    </row>
    <row r="4" spans="1:12" ht="16.5" customHeight="1" x14ac:dyDescent="0.2">
      <c r="A4" s="11"/>
      <c r="B4" s="11"/>
      <c r="C4" s="11"/>
      <c r="D4" s="6"/>
      <c r="E4" s="6"/>
      <c r="F4" s="6"/>
      <c r="G4" s="6"/>
      <c r="H4" s="6"/>
      <c r="I4" s="6"/>
      <c r="J4" s="6"/>
      <c r="K4" s="6"/>
      <c r="L4" s="6"/>
    </row>
    <row r="5" spans="1:12" ht="16.5" customHeight="1" x14ac:dyDescent="0.2">
      <c r="A5" s="4"/>
      <c r="B5" s="4"/>
      <c r="C5" s="4"/>
      <c r="D5" s="6"/>
      <c r="E5" s="6"/>
      <c r="F5" s="6"/>
      <c r="G5" s="6"/>
      <c r="H5" s="6"/>
      <c r="I5" s="6"/>
      <c r="J5" s="6"/>
      <c r="K5" s="6"/>
      <c r="L5" s="6"/>
    </row>
    <row r="6" spans="1:12" ht="16.5" customHeight="1" x14ac:dyDescent="0.2">
      <c r="A6" s="59"/>
      <c r="B6" s="59"/>
      <c r="C6" s="59"/>
      <c r="D6" s="181" t="s">
        <v>100</v>
      </c>
      <c r="E6" s="181"/>
      <c r="F6" s="181"/>
      <c r="G6" s="181"/>
      <c r="H6" s="181"/>
      <c r="I6" s="181"/>
      <c r="J6" s="181"/>
      <c r="K6" s="181"/>
      <c r="L6" s="181"/>
    </row>
    <row r="7" spans="1:12" ht="16.5" customHeight="1" x14ac:dyDescent="0.2">
      <c r="A7" s="59"/>
      <c r="B7" s="59"/>
      <c r="C7" s="59"/>
      <c r="D7" s="187" t="s">
        <v>82</v>
      </c>
      <c r="E7" s="187"/>
      <c r="F7" s="187"/>
      <c r="G7" s="173"/>
      <c r="H7" s="187" t="s">
        <v>56</v>
      </c>
      <c r="I7" s="187"/>
      <c r="J7" s="187"/>
      <c r="K7" s="173"/>
      <c r="L7" s="173"/>
    </row>
    <row r="8" spans="1:12" ht="16.5" customHeight="1" x14ac:dyDescent="0.2">
      <c r="A8" s="16"/>
      <c r="B8" s="16"/>
      <c r="C8" s="7"/>
      <c r="D8" s="6" t="s">
        <v>84</v>
      </c>
      <c r="E8" s="6"/>
      <c r="F8" s="6" t="s">
        <v>252</v>
      </c>
      <c r="G8" s="6"/>
      <c r="H8" s="6" t="s">
        <v>101</v>
      </c>
      <c r="I8" s="6"/>
      <c r="J8" s="6"/>
      <c r="K8" s="6"/>
      <c r="L8" s="6" t="s">
        <v>85</v>
      </c>
    </row>
    <row r="9" spans="1:12" ht="16.5" customHeight="1" x14ac:dyDescent="0.2">
      <c r="A9" s="16"/>
      <c r="B9" s="16"/>
      <c r="C9" s="7"/>
      <c r="D9" s="6" t="s">
        <v>153</v>
      </c>
      <c r="E9" s="6"/>
      <c r="F9" s="6" t="s">
        <v>262</v>
      </c>
      <c r="G9" s="6"/>
      <c r="H9" s="6" t="s">
        <v>99</v>
      </c>
      <c r="I9" s="6"/>
      <c r="J9" s="6" t="s">
        <v>92</v>
      </c>
      <c r="K9" s="6"/>
      <c r="L9" s="6" t="s">
        <v>95</v>
      </c>
    </row>
    <row r="10" spans="1:12" s="91" customFormat="1" ht="16.5" customHeight="1" x14ac:dyDescent="0.2">
      <c r="A10" s="74"/>
      <c r="B10" s="89" t="s">
        <v>8</v>
      </c>
      <c r="C10" s="105"/>
      <c r="D10" s="71" t="s">
        <v>9</v>
      </c>
      <c r="E10" s="105"/>
      <c r="F10" s="71" t="s">
        <v>9</v>
      </c>
      <c r="G10" s="105"/>
      <c r="H10" s="71" t="s">
        <v>9</v>
      </c>
      <c r="I10" s="105"/>
      <c r="J10" s="71" t="s">
        <v>9</v>
      </c>
      <c r="K10" s="68"/>
      <c r="L10" s="71" t="s">
        <v>9</v>
      </c>
    </row>
    <row r="11" spans="1:12" s="91" customFormat="1" ht="6" customHeight="1" x14ac:dyDescent="0.2">
      <c r="A11" s="74"/>
      <c r="B11" s="74"/>
      <c r="C11" s="90"/>
      <c r="D11" s="68"/>
      <c r="E11" s="90"/>
      <c r="F11" s="68"/>
      <c r="G11" s="90"/>
      <c r="H11" s="68"/>
      <c r="I11" s="90"/>
      <c r="J11" s="68"/>
      <c r="K11" s="68"/>
      <c r="L11" s="68"/>
    </row>
    <row r="12" spans="1:12" s="91" customFormat="1" ht="16.5" customHeight="1" x14ac:dyDescent="0.2">
      <c r="A12" s="106" t="s">
        <v>138</v>
      </c>
      <c r="B12" s="94"/>
      <c r="C12" s="107"/>
      <c r="D12" s="108">
        <v>300000000</v>
      </c>
      <c r="E12" s="108"/>
      <c r="F12" s="108">
        <v>1290897469</v>
      </c>
      <c r="G12" s="108"/>
      <c r="H12" s="108">
        <v>30000000</v>
      </c>
      <c r="I12" s="108"/>
      <c r="J12" s="108">
        <v>236152141</v>
      </c>
      <c r="K12" s="108"/>
      <c r="L12" s="108">
        <f>SUM(D12:J12)</f>
        <v>1857049610</v>
      </c>
    </row>
    <row r="13" spans="1:12" s="91" customFormat="1" ht="16.5" customHeight="1" x14ac:dyDescent="0.2">
      <c r="A13" s="106" t="s">
        <v>139</v>
      </c>
      <c r="B13" s="94"/>
      <c r="C13" s="107"/>
      <c r="D13" s="76"/>
      <c r="E13" s="107"/>
      <c r="F13" s="76"/>
      <c r="G13" s="107"/>
      <c r="H13" s="76"/>
      <c r="I13" s="107"/>
      <c r="J13" s="76"/>
      <c r="K13" s="76"/>
      <c r="L13" s="76"/>
    </row>
    <row r="14" spans="1:12" s="91" customFormat="1" ht="16.5" customHeight="1" x14ac:dyDescent="0.2">
      <c r="A14" s="99" t="s">
        <v>193</v>
      </c>
      <c r="B14" s="109"/>
      <c r="C14" s="107"/>
      <c r="D14" s="97">
        <v>0</v>
      </c>
      <c r="E14" s="107"/>
      <c r="F14" s="97">
        <v>0</v>
      </c>
      <c r="G14" s="107"/>
      <c r="H14" s="97">
        <v>0</v>
      </c>
      <c r="I14" s="107"/>
      <c r="J14" s="97">
        <v>-119953560</v>
      </c>
      <c r="K14" s="97"/>
      <c r="L14" s="108">
        <f>SUM(D14:J14)</f>
        <v>-119953560</v>
      </c>
    </row>
    <row r="15" spans="1:12" s="91" customFormat="1" ht="16.5" customHeight="1" x14ac:dyDescent="0.2">
      <c r="A15" s="99" t="s">
        <v>98</v>
      </c>
      <c r="B15" s="109"/>
      <c r="C15" s="107"/>
      <c r="D15" s="101">
        <v>0</v>
      </c>
      <c r="E15" s="107"/>
      <c r="F15" s="101">
        <v>0</v>
      </c>
      <c r="G15" s="107"/>
      <c r="H15" s="101">
        <v>0</v>
      </c>
      <c r="I15" s="107"/>
      <c r="J15" s="77">
        <v>134121768</v>
      </c>
      <c r="K15" s="76"/>
      <c r="L15" s="110">
        <f>SUM(D15:J15)</f>
        <v>134121768</v>
      </c>
    </row>
    <row r="16" spans="1:12" s="91" customFormat="1" ht="6" customHeight="1" x14ac:dyDescent="0.2">
      <c r="A16" s="111"/>
      <c r="B16" s="112"/>
      <c r="C16" s="107"/>
      <c r="D16" s="76"/>
      <c r="E16" s="107"/>
      <c r="F16" s="76"/>
      <c r="G16" s="107"/>
      <c r="H16" s="76"/>
      <c r="I16" s="107"/>
      <c r="J16" s="76"/>
      <c r="K16" s="76"/>
      <c r="L16" s="76"/>
    </row>
    <row r="17" spans="1:12" s="91" customFormat="1" ht="16.5" customHeight="1" thickBot="1" x14ac:dyDescent="0.25">
      <c r="A17" s="103" t="s">
        <v>194</v>
      </c>
      <c r="B17" s="106"/>
      <c r="C17" s="107"/>
      <c r="D17" s="104">
        <f>SUM(D12:D15)</f>
        <v>300000000</v>
      </c>
      <c r="E17" s="107"/>
      <c r="F17" s="104">
        <f>SUM(F12:F15)</f>
        <v>1290897469</v>
      </c>
      <c r="G17" s="107"/>
      <c r="H17" s="104">
        <f>SUM(H12:H15)</f>
        <v>30000000</v>
      </c>
      <c r="I17" s="107"/>
      <c r="J17" s="104">
        <f>SUM(J12:J15)</f>
        <v>250320349</v>
      </c>
      <c r="K17" s="76"/>
      <c r="L17" s="104">
        <f>SUM(L12:L15)</f>
        <v>1871217818</v>
      </c>
    </row>
    <row r="18" spans="1:12" ht="16.5" customHeight="1" thickTop="1" x14ac:dyDescent="0.2"/>
    <row r="20" spans="1:12" ht="16.5" customHeight="1" x14ac:dyDescent="0.2">
      <c r="A20" s="4" t="s">
        <v>171</v>
      </c>
      <c r="B20" s="11"/>
      <c r="C20" s="60"/>
      <c r="D20" s="205">
        <f>'ENG_ASSETS 2-5'!J176</f>
        <v>400000000</v>
      </c>
      <c r="E20" s="206"/>
      <c r="F20" s="205">
        <f>'ENG_ASSETS 2-5'!J177</f>
        <v>3134555837</v>
      </c>
      <c r="G20" s="206"/>
      <c r="H20" s="205">
        <f>'ENG_ASSETS 2-5'!J179</f>
        <v>30000000</v>
      </c>
      <c r="I20" s="206"/>
      <c r="J20" s="205">
        <f>'ENG_ASSETS 2-5'!J180</f>
        <v>359046132</v>
      </c>
      <c r="L20" s="205">
        <f>SUM(D20:K20)</f>
        <v>3923601969</v>
      </c>
    </row>
    <row r="21" spans="1:12" ht="16.5" customHeight="1" x14ac:dyDescent="0.2">
      <c r="A21" s="4" t="s">
        <v>172</v>
      </c>
      <c r="B21" s="11"/>
      <c r="C21" s="60"/>
      <c r="D21" s="26"/>
      <c r="E21" s="60"/>
      <c r="F21" s="26"/>
      <c r="G21" s="60"/>
      <c r="H21" s="26"/>
      <c r="I21" s="60"/>
      <c r="J21" s="26"/>
      <c r="L21" s="26"/>
    </row>
    <row r="22" spans="1:12" ht="16.5" customHeight="1" x14ac:dyDescent="0.2">
      <c r="A22" s="61" t="s">
        <v>99</v>
      </c>
      <c r="B22" s="19" t="s">
        <v>235</v>
      </c>
      <c r="C22" s="60"/>
      <c r="D22" s="26">
        <v>0</v>
      </c>
      <c r="E22" s="60"/>
      <c r="F22" s="26">
        <v>0</v>
      </c>
      <c r="G22" s="60"/>
      <c r="H22" s="26">
        <v>10000000</v>
      </c>
      <c r="I22" s="60"/>
      <c r="J22" s="26">
        <v>-10000000</v>
      </c>
      <c r="L22" s="205">
        <f>SUM(D22:K22)</f>
        <v>0</v>
      </c>
    </row>
    <row r="23" spans="1:12" ht="16.5" customHeight="1" x14ac:dyDescent="0.2">
      <c r="A23" s="51" t="s">
        <v>193</v>
      </c>
      <c r="B23" s="19">
        <v>19</v>
      </c>
      <c r="C23" s="60"/>
      <c r="D23" s="55">
        <v>0</v>
      </c>
      <c r="E23" s="60"/>
      <c r="F23" s="55">
        <v>0</v>
      </c>
      <c r="G23" s="60"/>
      <c r="H23" s="55">
        <v>0</v>
      </c>
      <c r="I23" s="60"/>
      <c r="J23" s="55">
        <v>-60000000</v>
      </c>
      <c r="L23" s="205">
        <f>SUM(D23:K23)</f>
        <v>-60000000</v>
      </c>
    </row>
    <row r="24" spans="1:12" ht="16.5" customHeight="1" x14ac:dyDescent="0.2">
      <c r="A24" s="51" t="s">
        <v>98</v>
      </c>
      <c r="B24" s="19"/>
      <c r="C24" s="60"/>
      <c r="D24" s="28">
        <v>0</v>
      </c>
      <c r="E24" s="50"/>
      <c r="F24" s="28">
        <v>0</v>
      </c>
      <c r="G24" s="27"/>
      <c r="H24" s="28">
        <v>0</v>
      </c>
      <c r="I24" s="50"/>
      <c r="J24" s="28">
        <v>160178239</v>
      </c>
      <c r="L24" s="28">
        <f>SUM(D24:K24)</f>
        <v>160178239</v>
      </c>
    </row>
    <row r="25" spans="1:12" ht="6" customHeight="1" x14ac:dyDescent="0.2">
      <c r="A25" s="61"/>
      <c r="B25" s="176"/>
      <c r="C25" s="60"/>
      <c r="D25" s="26"/>
      <c r="E25" s="50"/>
      <c r="F25" s="26"/>
      <c r="G25" s="27"/>
      <c r="H25" s="26"/>
      <c r="I25" s="50"/>
      <c r="J25" s="26"/>
      <c r="L25" s="26"/>
    </row>
    <row r="26" spans="1:12" ht="16.5" customHeight="1" thickBot="1" x14ac:dyDescent="0.25">
      <c r="A26" s="54" t="s">
        <v>209</v>
      </c>
      <c r="B26" s="4"/>
      <c r="C26" s="60"/>
      <c r="D26" s="57">
        <f>SUM(D20:D24)</f>
        <v>400000000</v>
      </c>
      <c r="E26" s="50"/>
      <c r="F26" s="57">
        <f>SUM(F20:F24)</f>
        <v>3134555837</v>
      </c>
      <c r="G26" s="27"/>
      <c r="H26" s="57">
        <f>SUM(H20:H24)</f>
        <v>40000000</v>
      </c>
      <c r="I26" s="50"/>
      <c r="J26" s="57">
        <f>SUM(J20:J24)</f>
        <v>449224371</v>
      </c>
      <c r="L26" s="57">
        <f>SUM(L20:L24)</f>
        <v>4023780208</v>
      </c>
    </row>
    <row r="27" spans="1:12" ht="16.5" customHeight="1" thickTop="1" x14ac:dyDescent="0.2"/>
    <row r="33" spans="1:12" ht="6.75" customHeight="1" x14ac:dyDescent="0.2"/>
    <row r="34" spans="1:12" ht="22.15" customHeight="1" x14ac:dyDescent="0.2">
      <c r="A34" s="34" t="str">
        <f>+'ENG-Conso 10'!A40</f>
        <v>The accompanying notes form part of this interim financial information.</v>
      </c>
      <c r="B34" s="34"/>
      <c r="C34" s="62"/>
      <c r="D34" s="31"/>
      <c r="E34" s="62"/>
      <c r="F34" s="62"/>
      <c r="G34" s="62"/>
      <c r="H34" s="62"/>
      <c r="I34" s="62"/>
      <c r="J34" s="62"/>
      <c r="K34" s="62"/>
      <c r="L34" s="62"/>
    </row>
  </sheetData>
  <mergeCells count="3">
    <mergeCell ref="D6:L6"/>
    <mergeCell ref="D7:F7"/>
    <mergeCell ref="H7:J7"/>
  </mergeCells>
  <pageMargins left="0.6" right="0.6" top="0.5" bottom="0.6" header="0.49" footer="0.4"/>
  <pageSetup paperSize="9" firstPageNumber="11" orientation="landscape" useFirstPageNumber="1" r:id="rId1"/>
  <headerFooter>
    <oddFooter>&amp;R&amp;"Arial,Regular"&amp;9&amp;P</oddFooter>
  </headerFooter>
  <ignoredErrors>
    <ignoredError sqref="B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F6AA-342C-4D4D-9AA9-BEE9D1D27187}">
  <sheetPr>
    <tabColor rgb="FF92D050"/>
  </sheetPr>
  <dimension ref="A1:J172"/>
  <sheetViews>
    <sheetView tabSelected="1" topLeftCell="A57" zoomScale="115" zoomScaleNormal="115" zoomScaleSheetLayoutView="90" workbookViewId="0">
      <selection activeCell="A94" sqref="A94"/>
    </sheetView>
  </sheetViews>
  <sheetFormatPr defaultColWidth="9.28515625" defaultRowHeight="16.5" customHeight="1" x14ac:dyDescent="0.2"/>
  <cols>
    <col min="1" max="1" width="41.5703125" style="91" customWidth="1"/>
    <col min="2" max="2" width="5.28515625" style="91" customWidth="1"/>
    <col min="3" max="3" width="0.5703125" style="91" customWidth="1"/>
    <col min="4" max="4" width="13.7109375" style="91" customWidth="1"/>
    <col min="5" max="5" width="0.5703125" style="91" customWidth="1"/>
    <col min="6" max="6" width="13.7109375" style="91" customWidth="1"/>
    <col min="7" max="7" width="0.5703125" style="91" customWidth="1"/>
    <col min="8" max="8" width="13.7109375" style="91" customWidth="1"/>
    <col min="9" max="9" width="0.5703125" style="91" customWidth="1"/>
    <col min="10" max="10" width="13.7109375" style="91" customWidth="1"/>
    <col min="11" max="16384" width="9.28515625" style="91"/>
  </cols>
  <sheetData>
    <row r="1" spans="1:10" ht="16.5" customHeight="1" x14ac:dyDescent="0.2">
      <c r="A1" s="113" t="str">
        <f>'ENG-Company 11'!A1</f>
        <v>Turnkey Communication Services Public Company Limited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16.5" customHeight="1" x14ac:dyDescent="0.2">
      <c r="A2" s="113" t="s">
        <v>102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6.5" customHeight="1" x14ac:dyDescent="0.2">
      <c r="A3" s="190" t="s">
        <v>208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16.5" customHeight="1" x14ac:dyDescent="0.2">
      <c r="A4" s="118"/>
      <c r="B4" s="118"/>
      <c r="C4" s="118"/>
      <c r="D4" s="114"/>
      <c r="E4" s="118"/>
      <c r="F4" s="114"/>
      <c r="G4" s="118"/>
      <c r="H4" s="114"/>
      <c r="I4" s="118"/>
      <c r="J4" s="114"/>
    </row>
    <row r="5" spans="1:10" ht="16.5" customHeight="1" x14ac:dyDescent="0.2">
      <c r="A5" s="118"/>
      <c r="B5" s="118"/>
      <c r="C5" s="118"/>
      <c r="D5" s="114"/>
      <c r="E5" s="118"/>
      <c r="F5" s="114"/>
      <c r="G5" s="118"/>
      <c r="H5" s="114"/>
      <c r="I5" s="118"/>
      <c r="J5" s="114"/>
    </row>
    <row r="6" spans="1:10" ht="16.5" customHeight="1" x14ac:dyDescent="0.2">
      <c r="A6" s="113"/>
      <c r="B6" s="179"/>
      <c r="C6" s="113"/>
      <c r="D6" s="191" t="s">
        <v>2</v>
      </c>
      <c r="E6" s="192"/>
      <c r="F6" s="192"/>
      <c r="G6" s="131"/>
      <c r="H6" s="191" t="s">
        <v>3</v>
      </c>
      <c r="I6" s="192"/>
      <c r="J6" s="192"/>
    </row>
    <row r="7" spans="1:10" ht="16.5" customHeight="1" x14ac:dyDescent="0.2">
      <c r="A7" s="113"/>
      <c r="B7" s="179"/>
      <c r="C7" s="113"/>
      <c r="D7" s="188" t="s">
        <v>4</v>
      </c>
      <c r="E7" s="189"/>
      <c r="F7" s="189"/>
      <c r="G7" s="131"/>
      <c r="H7" s="188" t="s">
        <v>4</v>
      </c>
      <c r="I7" s="189"/>
      <c r="J7" s="189"/>
    </row>
    <row r="8" spans="1:10" ht="16.5" customHeight="1" x14ac:dyDescent="0.2">
      <c r="A8" s="113"/>
      <c r="B8" s="179"/>
      <c r="C8" s="113"/>
      <c r="D8" s="114" t="s">
        <v>5</v>
      </c>
      <c r="E8" s="179"/>
      <c r="F8" s="114" t="s">
        <v>5</v>
      </c>
      <c r="G8" s="131"/>
      <c r="H8" s="114" t="s">
        <v>5</v>
      </c>
      <c r="I8" s="179"/>
      <c r="J8" s="114" t="s">
        <v>5</v>
      </c>
    </row>
    <row r="9" spans="1:10" ht="16.5" customHeight="1" x14ac:dyDescent="0.2">
      <c r="A9" s="113"/>
      <c r="B9" s="179"/>
      <c r="C9" s="113"/>
      <c r="D9" s="115" t="s">
        <v>185</v>
      </c>
      <c r="E9" s="132"/>
      <c r="F9" s="115" t="s">
        <v>185</v>
      </c>
      <c r="G9" s="179"/>
      <c r="H9" s="115" t="s">
        <v>185</v>
      </c>
      <c r="I9" s="132"/>
      <c r="J9" s="115" t="s">
        <v>185</v>
      </c>
    </row>
    <row r="10" spans="1:10" ht="16.5" customHeight="1" x14ac:dyDescent="0.2">
      <c r="A10" s="113"/>
      <c r="B10" s="179"/>
      <c r="C10" s="113"/>
      <c r="D10" s="70" t="s">
        <v>151</v>
      </c>
      <c r="E10" s="133"/>
      <c r="F10" s="70" t="s">
        <v>129</v>
      </c>
      <c r="G10" s="133"/>
      <c r="H10" s="70" t="s">
        <v>151</v>
      </c>
      <c r="I10" s="133"/>
      <c r="J10" s="70" t="s">
        <v>129</v>
      </c>
    </row>
    <row r="11" spans="1:10" ht="16.5" customHeight="1" x14ac:dyDescent="0.2">
      <c r="A11" s="113"/>
      <c r="B11" s="180" t="s">
        <v>8</v>
      </c>
      <c r="C11" s="113"/>
      <c r="D11" s="71" t="s">
        <v>9</v>
      </c>
      <c r="E11" s="67"/>
      <c r="F11" s="71" t="s">
        <v>9</v>
      </c>
      <c r="G11" s="134"/>
      <c r="H11" s="71" t="s">
        <v>9</v>
      </c>
      <c r="I11" s="68"/>
      <c r="J11" s="71" t="s">
        <v>9</v>
      </c>
    </row>
    <row r="12" spans="1:10" ht="16.5" customHeight="1" x14ac:dyDescent="0.2">
      <c r="A12" s="113" t="s">
        <v>103</v>
      </c>
      <c r="B12" s="179"/>
      <c r="C12" s="113"/>
      <c r="D12" s="161"/>
      <c r="E12" s="135"/>
      <c r="F12" s="114"/>
      <c r="G12" s="136"/>
      <c r="H12" s="161"/>
      <c r="I12" s="135"/>
      <c r="J12" s="114"/>
    </row>
    <row r="13" spans="1:10" ht="16.5" customHeight="1" x14ac:dyDescent="0.2">
      <c r="A13" s="120" t="s">
        <v>104</v>
      </c>
      <c r="B13" s="137"/>
      <c r="C13" s="138"/>
      <c r="D13" s="63">
        <v>192910725</v>
      </c>
      <c r="E13" s="139"/>
      <c r="F13" s="116">
        <v>163252598</v>
      </c>
      <c r="G13" s="139"/>
      <c r="H13" s="63">
        <v>183912793</v>
      </c>
      <c r="I13" s="139"/>
      <c r="J13" s="116">
        <v>168826750</v>
      </c>
    </row>
    <row r="14" spans="1:10" ht="16.5" customHeight="1" x14ac:dyDescent="0.2">
      <c r="A14" s="120" t="s">
        <v>232</v>
      </c>
      <c r="B14" s="137"/>
      <c r="C14" s="138"/>
      <c r="D14" s="63"/>
      <c r="E14" s="114"/>
      <c r="F14" s="114"/>
      <c r="G14" s="140"/>
      <c r="H14" s="63"/>
      <c r="I14" s="114"/>
      <c r="J14" s="116"/>
    </row>
    <row r="15" spans="1:10" ht="16.5" customHeight="1" x14ac:dyDescent="0.2">
      <c r="A15" s="120" t="s">
        <v>105</v>
      </c>
      <c r="B15" s="137">
        <v>11</v>
      </c>
      <c r="C15" s="138"/>
      <c r="D15" s="63">
        <v>7173813</v>
      </c>
      <c r="E15" s="139"/>
      <c r="F15" s="116">
        <v>6385578</v>
      </c>
      <c r="G15" s="139"/>
      <c r="H15" s="63">
        <v>6734031</v>
      </c>
      <c r="I15" s="139"/>
      <c r="J15" s="116">
        <v>4993244</v>
      </c>
    </row>
    <row r="16" spans="1:10" ht="16.5" customHeight="1" x14ac:dyDescent="0.2">
      <c r="A16" s="120" t="s">
        <v>196</v>
      </c>
      <c r="B16" s="137">
        <v>12</v>
      </c>
      <c r="C16" s="138"/>
      <c r="D16" s="63">
        <v>678961</v>
      </c>
      <c r="E16" s="139"/>
      <c r="F16" s="116">
        <v>653790</v>
      </c>
      <c r="G16" s="139"/>
      <c r="H16" s="63">
        <v>645567</v>
      </c>
      <c r="I16" s="139"/>
      <c r="J16" s="116">
        <v>1327730</v>
      </c>
    </row>
    <row r="17" spans="1:10" ht="16.5" customHeight="1" x14ac:dyDescent="0.2">
      <c r="A17" s="120" t="s">
        <v>106</v>
      </c>
      <c r="B17" s="137">
        <v>11</v>
      </c>
      <c r="C17" s="138"/>
      <c r="D17" s="63">
        <v>372932</v>
      </c>
      <c r="E17" s="139"/>
      <c r="F17" s="116">
        <v>419652</v>
      </c>
      <c r="G17" s="139"/>
      <c r="H17" s="63">
        <v>236633</v>
      </c>
      <c r="I17" s="139"/>
      <c r="J17" s="116">
        <v>298981</v>
      </c>
    </row>
    <row r="18" spans="1:10" ht="16.5" customHeight="1" x14ac:dyDescent="0.2">
      <c r="A18" s="120" t="s">
        <v>239</v>
      </c>
      <c r="B18" s="137"/>
      <c r="C18" s="138"/>
      <c r="D18" s="63">
        <v>14563248</v>
      </c>
      <c r="E18" s="139"/>
      <c r="F18" s="116">
        <v>0</v>
      </c>
      <c r="G18" s="139"/>
      <c r="H18" s="63">
        <v>14563248</v>
      </c>
      <c r="I18" s="139"/>
      <c r="J18" s="116">
        <v>0</v>
      </c>
    </row>
    <row r="19" spans="1:10" ht="16.5" customHeight="1" x14ac:dyDescent="0.2">
      <c r="A19" s="120" t="s">
        <v>107</v>
      </c>
      <c r="B19" s="137">
        <v>15</v>
      </c>
      <c r="C19" s="138"/>
      <c r="D19" s="63">
        <v>95346</v>
      </c>
      <c r="E19" s="139"/>
      <c r="F19" s="116">
        <v>3335948</v>
      </c>
      <c r="G19" s="139"/>
      <c r="H19" s="63">
        <v>7376</v>
      </c>
      <c r="I19" s="139"/>
      <c r="J19" s="116">
        <v>3248461</v>
      </c>
    </row>
    <row r="20" spans="1:10" ht="16.5" customHeight="1" x14ac:dyDescent="0.2">
      <c r="A20" s="120" t="s">
        <v>108</v>
      </c>
      <c r="B20" s="137">
        <v>15</v>
      </c>
      <c r="C20" s="138"/>
      <c r="D20" s="63">
        <v>-330479</v>
      </c>
      <c r="E20" s="139"/>
      <c r="F20" s="116">
        <v>-464324</v>
      </c>
      <c r="G20" s="139"/>
      <c r="H20" s="63">
        <v>-330479</v>
      </c>
      <c r="I20" s="139"/>
      <c r="J20" s="116">
        <v>-464324</v>
      </c>
    </row>
    <row r="21" spans="1:10" ht="16.5" customHeight="1" x14ac:dyDescent="0.2">
      <c r="A21" s="120" t="s">
        <v>263</v>
      </c>
      <c r="B21" s="137"/>
      <c r="C21" s="138"/>
      <c r="D21" s="63"/>
      <c r="E21" s="139"/>
      <c r="F21" s="116"/>
      <c r="G21" s="178"/>
      <c r="H21" s="63"/>
      <c r="I21" s="178"/>
      <c r="J21" s="178"/>
    </row>
    <row r="22" spans="1:10" ht="16.5" customHeight="1" x14ac:dyDescent="0.2">
      <c r="A22" s="120" t="s">
        <v>197</v>
      </c>
      <c r="B22" s="137"/>
      <c r="C22" s="138"/>
      <c r="D22" s="63">
        <v>12</v>
      </c>
      <c r="E22" s="139"/>
      <c r="F22" s="116">
        <v>4670</v>
      </c>
      <c r="G22" s="139"/>
      <c r="H22" s="63">
        <v>12</v>
      </c>
      <c r="I22" s="139"/>
      <c r="J22" s="116">
        <v>-12606</v>
      </c>
    </row>
    <row r="23" spans="1:10" ht="16.5" customHeight="1" x14ac:dyDescent="0.2">
      <c r="A23" s="120" t="s">
        <v>154</v>
      </c>
      <c r="B23" s="137"/>
      <c r="C23" s="138"/>
      <c r="D23" s="63"/>
      <c r="E23" s="139"/>
      <c r="F23" s="116"/>
      <c r="G23" s="139"/>
      <c r="H23" s="63"/>
      <c r="I23" s="139"/>
      <c r="J23" s="116"/>
    </row>
    <row r="24" spans="1:10" ht="16.5" customHeight="1" x14ac:dyDescent="0.2">
      <c r="A24" s="120" t="s">
        <v>155</v>
      </c>
      <c r="B24" s="137"/>
      <c r="C24" s="138"/>
      <c r="D24" s="63">
        <v>0</v>
      </c>
      <c r="E24" s="139"/>
      <c r="F24" s="116">
        <v>0</v>
      </c>
      <c r="G24" s="139"/>
      <c r="H24" s="63">
        <v>0</v>
      </c>
      <c r="I24" s="139"/>
      <c r="J24" s="116">
        <v>-50550</v>
      </c>
    </row>
    <row r="25" spans="1:10" ht="16.5" customHeight="1" x14ac:dyDescent="0.2">
      <c r="A25" s="120" t="s">
        <v>264</v>
      </c>
      <c r="B25" s="137"/>
      <c r="C25" s="138"/>
      <c r="D25" s="63"/>
      <c r="E25" s="139"/>
      <c r="F25" s="116"/>
      <c r="G25" s="139"/>
      <c r="H25" s="63"/>
      <c r="I25" s="139"/>
      <c r="J25" s="116"/>
    </row>
    <row r="26" spans="1:10" ht="16.5" customHeight="1" x14ac:dyDescent="0.2">
      <c r="A26" s="120" t="s">
        <v>225</v>
      </c>
      <c r="B26" s="137"/>
      <c r="C26" s="138"/>
      <c r="D26" s="63">
        <v>-838600</v>
      </c>
      <c r="E26" s="139"/>
      <c r="F26" s="116">
        <v>400</v>
      </c>
      <c r="G26" s="139"/>
      <c r="H26" s="63">
        <v>-838600</v>
      </c>
      <c r="I26" s="139"/>
      <c r="J26" s="116">
        <v>400</v>
      </c>
    </row>
    <row r="27" spans="1:10" ht="16.5" customHeight="1" x14ac:dyDescent="0.2">
      <c r="A27" s="120" t="s">
        <v>141</v>
      </c>
      <c r="B27" s="137"/>
      <c r="C27" s="138"/>
      <c r="D27" s="63">
        <v>0</v>
      </c>
      <c r="E27" s="139"/>
      <c r="F27" s="116">
        <v>-938069</v>
      </c>
      <c r="G27" s="139"/>
      <c r="H27" s="63">
        <v>0</v>
      </c>
      <c r="I27" s="139"/>
      <c r="J27" s="116">
        <v>0</v>
      </c>
    </row>
    <row r="28" spans="1:10" ht="16.5" customHeight="1" x14ac:dyDescent="0.2">
      <c r="A28" s="120" t="s">
        <v>109</v>
      </c>
      <c r="B28" s="137"/>
      <c r="C28" s="138"/>
      <c r="D28" s="63">
        <v>-10967274</v>
      </c>
      <c r="E28" s="139"/>
      <c r="F28" s="116">
        <v>-3614364</v>
      </c>
      <c r="G28" s="141"/>
      <c r="H28" s="63">
        <v>-11407996</v>
      </c>
      <c r="I28" s="139"/>
      <c r="J28" s="116">
        <v>-4477673</v>
      </c>
    </row>
    <row r="29" spans="1:10" ht="16.5" customHeight="1" x14ac:dyDescent="0.2">
      <c r="A29" s="120" t="s">
        <v>110</v>
      </c>
      <c r="B29" s="137"/>
      <c r="C29" s="138"/>
      <c r="D29" s="63">
        <v>22816354</v>
      </c>
      <c r="E29" s="139"/>
      <c r="F29" s="116">
        <v>6594824</v>
      </c>
      <c r="G29" s="141"/>
      <c r="H29" s="63">
        <v>23167532</v>
      </c>
      <c r="I29" s="139"/>
      <c r="J29" s="116">
        <v>6629346</v>
      </c>
    </row>
    <row r="30" spans="1:10" ht="16.5" customHeight="1" x14ac:dyDescent="0.2">
      <c r="A30" s="120" t="s">
        <v>198</v>
      </c>
      <c r="B30" s="137"/>
      <c r="C30" s="138"/>
      <c r="D30" s="63">
        <v>-105400</v>
      </c>
      <c r="E30" s="139"/>
      <c r="F30" s="116">
        <v>-1400</v>
      </c>
      <c r="G30" s="141"/>
      <c r="H30" s="63">
        <v>-65141871</v>
      </c>
      <c r="I30" s="139"/>
      <c r="J30" s="116">
        <v>-1400</v>
      </c>
    </row>
    <row r="31" spans="1:10" ht="16.5" customHeight="1" x14ac:dyDescent="0.2">
      <c r="A31" s="120" t="s">
        <v>233</v>
      </c>
      <c r="B31" s="137">
        <v>10.199999999999999</v>
      </c>
      <c r="C31" s="138"/>
      <c r="D31" s="63">
        <v>-66200436</v>
      </c>
      <c r="E31" s="139"/>
      <c r="F31" s="116">
        <v>-75306</v>
      </c>
      <c r="G31" s="141"/>
      <c r="H31" s="63">
        <v>0</v>
      </c>
      <c r="I31" s="139"/>
      <c r="J31" s="116">
        <v>0</v>
      </c>
    </row>
    <row r="32" spans="1:10" ht="16.5" customHeight="1" x14ac:dyDescent="0.2">
      <c r="A32" s="120" t="s">
        <v>144</v>
      </c>
      <c r="B32" s="137">
        <v>10.199999999999999</v>
      </c>
      <c r="C32" s="138"/>
      <c r="D32" s="63">
        <v>901511</v>
      </c>
      <c r="E32" s="139"/>
      <c r="F32" s="116">
        <v>224924</v>
      </c>
      <c r="G32" s="141"/>
      <c r="H32" s="63">
        <v>0</v>
      </c>
      <c r="I32" s="139"/>
      <c r="J32" s="116">
        <v>0</v>
      </c>
    </row>
    <row r="33" spans="1:10" ht="16.5" customHeight="1" x14ac:dyDescent="0.2">
      <c r="A33" s="120" t="s">
        <v>111</v>
      </c>
      <c r="B33" s="137"/>
      <c r="C33" s="138"/>
      <c r="D33" s="63">
        <v>5477031</v>
      </c>
      <c r="E33" s="139"/>
      <c r="F33" s="116">
        <v>4772978</v>
      </c>
      <c r="G33" s="141"/>
      <c r="H33" s="63">
        <v>3132813</v>
      </c>
      <c r="I33" s="139"/>
      <c r="J33" s="116">
        <v>2164382</v>
      </c>
    </row>
    <row r="34" spans="1:10" ht="16.5" customHeight="1" x14ac:dyDescent="0.2">
      <c r="A34" s="120" t="s">
        <v>156</v>
      </c>
      <c r="B34" s="137"/>
      <c r="C34" s="138"/>
      <c r="D34" s="63"/>
      <c r="E34" s="139"/>
      <c r="F34" s="116"/>
      <c r="G34" s="141"/>
      <c r="H34" s="63"/>
      <c r="I34" s="139"/>
      <c r="J34" s="116"/>
    </row>
    <row r="35" spans="1:10" ht="16.5" customHeight="1" x14ac:dyDescent="0.2">
      <c r="A35" s="120" t="s">
        <v>157</v>
      </c>
      <c r="B35" s="137"/>
      <c r="C35" s="138"/>
      <c r="D35" s="63">
        <v>0</v>
      </c>
      <c r="E35" s="139"/>
      <c r="F35" s="116">
        <v>-560219</v>
      </c>
      <c r="G35" s="139"/>
      <c r="H35" s="63">
        <v>0</v>
      </c>
      <c r="I35" s="139"/>
      <c r="J35" s="116">
        <v>-560219</v>
      </c>
    </row>
    <row r="36" spans="1:10" ht="16.5" customHeight="1" x14ac:dyDescent="0.2">
      <c r="A36" s="120" t="s">
        <v>112</v>
      </c>
      <c r="B36" s="137"/>
      <c r="C36" s="138"/>
      <c r="D36" s="63"/>
      <c r="E36" s="142"/>
      <c r="F36" s="116"/>
      <c r="G36" s="142"/>
      <c r="H36" s="63"/>
      <c r="I36" s="142"/>
      <c r="J36" s="116"/>
    </row>
    <row r="37" spans="1:10" ht="16.5" customHeight="1" x14ac:dyDescent="0.2">
      <c r="A37" s="146" t="s">
        <v>113</v>
      </c>
      <c r="B37" s="143"/>
      <c r="C37" s="144"/>
      <c r="D37" s="63">
        <v>-637276125</v>
      </c>
      <c r="E37" s="114"/>
      <c r="F37" s="116">
        <v>-1530835081</v>
      </c>
      <c r="G37" s="145"/>
      <c r="H37" s="63">
        <v>-644485685</v>
      </c>
      <c r="I37" s="114"/>
      <c r="J37" s="116">
        <v>-1492460509</v>
      </c>
    </row>
    <row r="38" spans="1:10" ht="16.5" customHeight="1" x14ac:dyDescent="0.2">
      <c r="A38" s="146" t="s">
        <v>176</v>
      </c>
      <c r="B38" s="143"/>
      <c r="C38" s="144"/>
      <c r="D38" s="63">
        <v>23729763</v>
      </c>
      <c r="E38" s="114"/>
      <c r="F38" s="116">
        <v>-183537461</v>
      </c>
      <c r="G38" s="145"/>
      <c r="H38" s="63">
        <v>23729763</v>
      </c>
      <c r="I38" s="114"/>
      <c r="J38" s="116">
        <v>-183537461</v>
      </c>
    </row>
    <row r="39" spans="1:10" ht="16.5" customHeight="1" x14ac:dyDescent="0.2">
      <c r="A39" s="146" t="s">
        <v>234</v>
      </c>
      <c r="B39" s="143"/>
      <c r="C39" s="144"/>
      <c r="D39" s="63">
        <v>18658546</v>
      </c>
      <c r="E39" s="114"/>
      <c r="F39" s="116">
        <v>-132804758</v>
      </c>
      <c r="G39" s="145"/>
      <c r="H39" s="63">
        <v>34969720</v>
      </c>
      <c r="I39" s="114"/>
      <c r="J39" s="116">
        <v>-147520842</v>
      </c>
    </row>
    <row r="40" spans="1:10" ht="16.5" customHeight="1" x14ac:dyDescent="0.2">
      <c r="A40" s="146" t="s">
        <v>114</v>
      </c>
      <c r="B40" s="143"/>
      <c r="C40" s="144"/>
      <c r="D40" s="63">
        <v>-6306376</v>
      </c>
      <c r="E40" s="114"/>
      <c r="F40" s="116">
        <v>94512723</v>
      </c>
      <c r="G40" s="145"/>
      <c r="H40" s="63">
        <v>-3360032</v>
      </c>
      <c r="I40" s="114"/>
      <c r="J40" s="116">
        <v>93968330</v>
      </c>
    </row>
    <row r="41" spans="1:10" ht="16.5" customHeight="1" x14ac:dyDescent="0.2">
      <c r="A41" s="146" t="s">
        <v>115</v>
      </c>
      <c r="B41" s="143"/>
      <c r="C41" s="144"/>
      <c r="D41" s="63">
        <v>-15353770</v>
      </c>
      <c r="E41" s="114"/>
      <c r="F41" s="116">
        <v>-16314201</v>
      </c>
      <c r="G41" s="145"/>
      <c r="H41" s="63">
        <v>-15074983</v>
      </c>
      <c r="I41" s="114"/>
      <c r="J41" s="116">
        <v>-16640939</v>
      </c>
    </row>
    <row r="42" spans="1:10" ht="16.5" customHeight="1" x14ac:dyDescent="0.2">
      <c r="A42" s="146" t="s">
        <v>116</v>
      </c>
      <c r="B42" s="143"/>
      <c r="C42" s="144"/>
      <c r="D42" s="63">
        <v>2242620</v>
      </c>
      <c r="E42" s="114"/>
      <c r="F42" s="116">
        <v>7298630</v>
      </c>
      <c r="G42" s="145"/>
      <c r="H42" s="63">
        <v>2242620</v>
      </c>
      <c r="I42" s="114"/>
      <c r="J42" s="116">
        <v>7436078</v>
      </c>
    </row>
    <row r="43" spans="1:10" ht="16.5" customHeight="1" x14ac:dyDescent="0.2">
      <c r="A43" s="146" t="s">
        <v>117</v>
      </c>
      <c r="B43" s="143"/>
      <c r="C43" s="144"/>
      <c r="D43" s="63">
        <v>-125579</v>
      </c>
      <c r="E43" s="114"/>
      <c r="F43" s="116">
        <v>-23932325</v>
      </c>
      <c r="G43" s="145"/>
      <c r="H43" s="63">
        <v>-170500</v>
      </c>
      <c r="I43" s="114"/>
      <c r="J43" s="116">
        <v>-23987399</v>
      </c>
    </row>
    <row r="44" spans="1:10" ht="16.5" customHeight="1" x14ac:dyDescent="0.2">
      <c r="A44" s="146" t="s">
        <v>255</v>
      </c>
      <c r="B44" s="143"/>
      <c r="C44" s="144"/>
      <c r="D44" s="63">
        <v>182958559</v>
      </c>
      <c r="E44" s="114"/>
      <c r="F44" s="116">
        <v>832210598</v>
      </c>
      <c r="G44" s="145"/>
      <c r="H44" s="63">
        <v>175273250</v>
      </c>
      <c r="I44" s="114"/>
      <c r="J44" s="116">
        <v>822899191</v>
      </c>
    </row>
    <row r="45" spans="1:10" ht="16.5" customHeight="1" x14ac:dyDescent="0.2">
      <c r="A45" s="146" t="s">
        <v>220</v>
      </c>
      <c r="B45" s="143"/>
      <c r="C45" s="144"/>
      <c r="D45" s="63">
        <v>-40370896</v>
      </c>
      <c r="E45" s="114"/>
      <c r="F45" s="116">
        <v>-20929362</v>
      </c>
      <c r="G45" s="145"/>
      <c r="H45" s="63">
        <v>-40727270</v>
      </c>
      <c r="I45" s="114"/>
      <c r="J45" s="116">
        <v>-21172407</v>
      </c>
    </row>
    <row r="46" spans="1:10" ht="16.5" customHeight="1" x14ac:dyDescent="0.2">
      <c r="A46" s="146" t="s">
        <v>119</v>
      </c>
      <c r="B46" s="143"/>
      <c r="C46" s="144"/>
      <c r="D46" s="63">
        <v>4845207</v>
      </c>
      <c r="E46" s="114"/>
      <c r="F46" s="116">
        <v>-8907164</v>
      </c>
      <c r="G46" s="145"/>
      <c r="H46" s="63">
        <v>5959145</v>
      </c>
      <c r="I46" s="114"/>
      <c r="J46" s="116">
        <v>-10205831</v>
      </c>
    </row>
    <row r="47" spans="1:10" ht="16.5" customHeight="1" x14ac:dyDescent="0.2">
      <c r="A47" s="146" t="s">
        <v>118</v>
      </c>
      <c r="B47" s="143">
        <v>15</v>
      </c>
      <c r="C47" s="144"/>
      <c r="D47" s="63">
        <v>-183929</v>
      </c>
      <c r="E47" s="114"/>
      <c r="F47" s="116">
        <v>-375623</v>
      </c>
      <c r="G47" s="145"/>
      <c r="H47" s="63">
        <v>-183929</v>
      </c>
      <c r="I47" s="114"/>
      <c r="J47" s="116">
        <v>-375623</v>
      </c>
    </row>
    <row r="48" spans="1:10" ht="16.5" customHeight="1" x14ac:dyDescent="0.2">
      <c r="A48" s="146" t="s">
        <v>120</v>
      </c>
      <c r="B48" s="143"/>
      <c r="C48" s="144"/>
      <c r="D48" s="162">
        <v>-1178500</v>
      </c>
      <c r="E48" s="139"/>
      <c r="F48" s="117">
        <v>-1732309</v>
      </c>
      <c r="G48" s="141"/>
      <c r="H48" s="162">
        <v>-1133400</v>
      </c>
      <c r="I48" s="139"/>
      <c r="J48" s="117">
        <v>-893703</v>
      </c>
    </row>
    <row r="49" spans="1:10" ht="12" customHeight="1" x14ac:dyDescent="0.2">
      <c r="A49" s="144"/>
      <c r="B49" s="143"/>
      <c r="C49" s="144"/>
      <c r="D49" s="63"/>
      <c r="E49" s="139"/>
      <c r="F49" s="116"/>
      <c r="G49" s="141"/>
      <c r="H49" s="63"/>
      <c r="I49" s="139"/>
      <c r="J49" s="116"/>
    </row>
    <row r="50" spans="1:10" ht="16.5" customHeight="1" x14ac:dyDescent="0.2">
      <c r="A50" s="113" t="s">
        <v>180</v>
      </c>
      <c r="B50" s="137"/>
      <c r="C50" s="138"/>
      <c r="D50" s="63">
        <f>SUM(D13:D48)</f>
        <v>-301812736</v>
      </c>
      <c r="E50" s="139"/>
      <c r="F50" s="116">
        <f>SUM(F13:F48)</f>
        <v>-805354653</v>
      </c>
      <c r="G50" s="139"/>
      <c r="H50" s="63">
        <f>SUM(H13:H48)</f>
        <v>-308280242</v>
      </c>
      <c r="I50" s="139"/>
      <c r="J50" s="116">
        <f>SUM(J13:J48)</f>
        <v>-790568593</v>
      </c>
    </row>
    <row r="51" spans="1:10" ht="16.5" customHeight="1" x14ac:dyDescent="0.2">
      <c r="A51" s="120" t="s">
        <v>121</v>
      </c>
      <c r="B51" s="137"/>
      <c r="C51" s="138"/>
      <c r="D51" s="63">
        <v>-20804324</v>
      </c>
      <c r="E51" s="139"/>
      <c r="F51" s="116">
        <v>-8884166</v>
      </c>
      <c r="G51" s="139"/>
      <c r="H51" s="63">
        <v>-20841365</v>
      </c>
      <c r="I51" s="147"/>
      <c r="J51" s="116">
        <v>-8848784</v>
      </c>
    </row>
    <row r="52" spans="1:10" ht="16.5" customHeight="1" x14ac:dyDescent="0.2">
      <c r="A52" s="120" t="s">
        <v>122</v>
      </c>
      <c r="B52" s="137"/>
      <c r="C52" s="138"/>
      <c r="D52" s="162">
        <v>-14637918</v>
      </c>
      <c r="E52" s="139"/>
      <c r="F52" s="117">
        <v>-46016724</v>
      </c>
      <c r="G52" s="141"/>
      <c r="H52" s="162">
        <v>-18005313</v>
      </c>
      <c r="I52" s="139"/>
      <c r="J52" s="117">
        <v>-42985799</v>
      </c>
    </row>
    <row r="53" spans="1:10" ht="12" customHeight="1" x14ac:dyDescent="0.2">
      <c r="A53" s="120"/>
      <c r="B53" s="137"/>
      <c r="C53" s="138"/>
      <c r="D53" s="63"/>
      <c r="E53" s="139"/>
      <c r="F53" s="116"/>
      <c r="G53" s="139"/>
      <c r="H53" s="63"/>
      <c r="I53" s="139"/>
      <c r="J53" s="116"/>
    </row>
    <row r="54" spans="1:10" ht="16.5" customHeight="1" x14ac:dyDescent="0.2">
      <c r="A54" s="113" t="s">
        <v>123</v>
      </c>
      <c r="B54" s="137"/>
      <c r="C54" s="138"/>
      <c r="D54" s="162">
        <f>SUM(D50:D52)</f>
        <v>-337254978</v>
      </c>
      <c r="E54" s="139"/>
      <c r="F54" s="117">
        <f>SUM(F50:F52)</f>
        <v>-860255543</v>
      </c>
      <c r="G54" s="139"/>
      <c r="H54" s="162">
        <f>SUM(H50:H52)</f>
        <v>-347126920</v>
      </c>
      <c r="I54" s="139"/>
      <c r="J54" s="117">
        <f>SUM(J50:J52)</f>
        <v>-842403176</v>
      </c>
    </row>
    <row r="55" spans="1:10" ht="16.5" customHeight="1" x14ac:dyDescent="0.2">
      <c r="A55" s="120"/>
      <c r="B55" s="137"/>
      <c r="C55" s="138"/>
      <c r="D55" s="116"/>
      <c r="E55" s="139"/>
      <c r="F55" s="116"/>
      <c r="G55" s="139"/>
      <c r="H55" s="116"/>
      <c r="I55" s="139"/>
      <c r="J55" s="116"/>
    </row>
    <row r="56" spans="1:10" ht="12.75" customHeight="1" x14ac:dyDescent="0.2">
      <c r="A56" s="120"/>
      <c r="B56" s="137"/>
      <c r="C56" s="138"/>
      <c r="D56" s="116"/>
      <c r="E56" s="139"/>
      <c r="F56" s="116"/>
      <c r="G56" s="139"/>
      <c r="H56" s="116"/>
      <c r="I56" s="139"/>
      <c r="J56" s="116"/>
    </row>
    <row r="57" spans="1:10" ht="22.15" customHeight="1" x14ac:dyDescent="0.2">
      <c r="A57" s="148" t="str">
        <f>'ENG-Company 11'!A34</f>
        <v>The accompanying notes form part of this interim financial information.</v>
      </c>
      <c r="B57" s="149"/>
      <c r="C57" s="150"/>
      <c r="D57" s="117"/>
      <c r="E57" s="151"/>
      <c r="F57" s="117"/>
      <c r="G57" s="151"/>
      <c r="H57" s="117"/>
      <c r="I57" s="151"/>
      <c r="J57" s="117"/>
    </row>
    <row r="58" spans="1:10" ht="16.5" customHeight="1" x14ac:dyDescent="0.2">
      <c r="A58" s="113" t="str">
        <f>A1</f>
        <v>Turnkey Communication Services Public Company Limited</v>
      </c>
      <c r="B58" s="113"/>
      <c r="C58" s="113"/>
      <c r="D58" s="113"/>
      <c r="E58" s="113"/>
      <c r="F58" s="113"/>
      <c r="G58" s="113"/>
      <c r="H58" s="113"/>
      <c r="I58" s="113"/>
      <c r="J58" s="113"/>
    </row>
    <row r="59" spans="1:10" ht="16.5" customHeight="1" x14ac:dyDescent="0.2">
      <c r="A59" s="193" t="s">
        <v>199</v>
      </c>
      <c r="B59" s="192"/>
      <c r="C59" s="192"/>
      <c r="D59" s="192"/>
      <c r="E59" s="192"/>
      <c r="F59" s="192"/>
      <c r="G59" s="192"/>
      <c r="H59" s="192"/>
      <c r="I59" s="192"/>
      <c r="J59" s="192"/>
    </row>
    <row r="60" spans="1:10" ht="16.5" customHeight="1" x14ac:dyDescent="0.2">
      <c r="A60" s="190" t="s">
        <v>208</v>
      </c>
      <c r="B60" s="190"/>
      <c r="C60" s="190"/>
      <c r="D60" s="190"/>
      <c r="E60" s="190"/>
      <c r="F60" s="190"/>
      <c r="G60" s="190"/>
      <c r="H60" s="190"/>
      <c r="I60" s="190"/>
      <c r="J60" s="190"/>
    </row>
    <row r="61" spans="1:10" ht="15.6" customHeight="1" x14ac:dyDescent="0.2">
      <c r="A61" s="118"/>
      <c r="B61" s="118"/>
      <c r="C61" s="118"/>
      <c r="D61" s="118"/>
      <c r="E61" s="118"/>
      <c r="F61" s="118"/>
      <c r="G61" s="118"/>
      <c r="H61" s="118"/>
      <c r="I61" s="118"/>
      <c r="J61" s="118"/>
    </row>
    <row r="62" spans="1:10" ht="15.6" customHeight="1" x14ac:dyDescent="0.2">
      <c r="A62" s="118"/>
      <c r="B62" s="118"/>
      <c r="C62" s="118"/>
      <c r="D62" s="118"/>
      <c r="E62" s="118"/>
      <c r="F62" s="118"/>
      <c r="G62" s="118"/>
      <c r="H62" s="118"/>
      <c r="I62" s="118"/>
      <c r="J62" s="118"/>
    </row>
    <row r="63" spans="1:10" ht="15.6" customHeight="1" x14ac:dyDescent="0.2">
      <c r="A63" s="113"/>
      <c r="B63" s="179"/>
      <c r="C63" s="113"/>
      <c r="D63" s="191" t="s">
        <v>2</v>
      </c>
      <c r="E63" s="192"/>
      <c r="F63" s="192"/>
      <c r="G63" s="131"/>
      <c r="H63" s="191" t="s">
        <v>3</v>
      </c>
      <c r="I63" s="192"/>
      <c r="J63" s="192"/>
    </row>
    <row r="64" spans="1:10" ht="15.6" customHeight="1" x14ac:dyDescent="0.2">
      <c r="A64" s="113"/>
      <c r="B64" s="179"/>
      <c r="C64" s="113"/>
      <c r="D64" s="188" t="s">
        <v>4</v>
      </c>
      <c r="E64" s="189"/>
      <c r="F64" s="189"/>
      <c r="G64" s="131"/>
      <c r="H64" s="188" t="s">
        <v>4</v>
      </c>
      <c r="I64" s="189"/>
      <c r="J64" s="189"/>
    </row>
    <row r="65" spans="1:10" ht="15.6" customHeight="1" x14ac:dyDescent="0.2">
      <c r="A65" s="113"/>
      <c r="B65" s="179"/>
      <c r="C65" s="113"/>
      <c r="D65" s="114" t="s">
        <v>5</v>
      </c>
      <c r="E65" s="179"/>
      <c r="F65" s="114" t="s">
        <v>5</v>
      </c>
      <c r="G65" s="131"/>
      <c r="H65" s="114" t="s">
        <v>5</v>
      </c>
      <c r="I65" s="179"/>
      <c r="J65" s="114" t="s">
        <v>5</v>
      </c>
    </row>
    <row r="66" spans="1:10" ht="15.6" customHeight="1" x14ac:dyDescent="0.2">
      <c r="A66" s="113"/>
      <c r="B66" s="179"/>
      <c r="C66" s="113"/>
      <c r="D66" s="115" t="s">
        <v>185</v>
      </c>
      <c r="E66" s="132"/>
      <c r="F66" s="115" t="s">
        <v>185</v>
      </c>
      <c r="G66" s="179"/>
      <c r="H66" s="115" t="s">
        <v>185</v>
      </c>
      <c r="I66" s="132"/>
      <c r="J66" s="115" t="s">
        <v>185</v>
      </c>
    </row>
    <row r="67" spans="1:10" ht="15.6" customHeight="1" x14ac:dyDescent="0.2">
      <c r="A67" s="113"/>
      <c r="B67" s="179"/>
      <c r="C67" s="113"/>
      <c r="D67" s="70" t="s">
        <v>151</v>
      </c>
      <c r="E67" s="133"/>
      <c r="F67" s="70" t="s">
        <v>129</v>
      </c>
      <c r="G67" s="133"/>
      <c r="H67" s="70" t="s">
        <v>151</v>
      </c>
      <c r="I67" s="133"/>
      <c r="J67" s="70" t="s">
        <v>129</v>
      </c>
    </row>
    <row r="68" spans="1:10" ht="15.6" customHeight="1" x14ac:dyDescent="0.2">
      <c r="A68" s="113"/>
      <c r="B68" s="152" t="s">
        <v>8</v>
      </c>
      <c r="C68" s="120"/>
      <c r="D68" s="71" t="s">
        <v>9</v>
      </c>
      <c r="E68" s="67"/>
      <c r="F68" s="71" t="s">
        <v>9</v>
      </c>
      <c r="G68" s="134"/>
      <c r="H68" s="71" t="s">
        <v>9</v>
      </c>
      <c r="I68" s="68"/>
      <c r="J68" s="71" t="s">
        <v>9</v>
      </c>
    </row>
    <row r="69" spans="1:10" ht="15.6" customHeight="1" x14ac:dyDescent="0.2">
      <c r="A69" s="113"/>
      <c r="B69" s="153"/>
      <c r="C69" s="120"/>
      <c r="D69" s="163"/>
      <c r="E69" s="67"/>
      <c r="F69" s="127"/>
      <c r="G69" s="134"/>
      <c r="H69" s="163"/>
      <c r="I69" s="68"/>
      <c r="J69" s="127"/>
    </row>
    <row r="70" spans="1:10" ht="15.6" customHeight="1" x14ac:dyDescent="0.2">
      <c r="A70" s="177" t="s">
        <v>124</v>
      </c>
      <c r="B70" s="179"/>
      <c r="C70" s="120"/>
      <c r="D70" s="161"/>
      <c r="E70" s="135"/>
      <c r="F70" s="114"/>
      <c r="G70" s="136"/>
      <c r="H70" s="161"/>
      <c r="I70" s="135"/>
      <c r="J70" s="114"/>
    </row>
    <row r="71" spans="1:10" ht="15.6" customHeight="1" x14ac:dyDescent="0.2">
      <c r="A71" s="120" t="s">
        <v>212</v>
      </c>
      <c r="B71" s="179"/>
      <c r="C71" s="120"/>
      <c r="D71" s="161"/>
      <c r="E71" s="135"/>
      <c r="F71" s="114"/>
      <c r="G71" s="136"/>
      <c r="H71" s="161"/>
      <c r="I71" s="135"/>
      <c r="J71" s="114"/>
    </row>
    <row r="72" spans="1:10" ht="15.6" customHeight="1" x14ac:dyDescent="0.2">
      <c r="A72" s="138" t="s">
        <v>242</v>
      </c>
      <c r="B72" s="137">
        <v>23.3</v>
      </c>
      <c r="C72" s="177"/>
      <c r="D72" s="63">
        <v>0</v>
      </c>
      <c r="E72" s="141"/>
      <c r="F72" s="116">
        <v>0</v>
      </c>
      <c r="G72" s="141"/>
      <c r="H72" s="63">
        <v>10000000</v>
      </c>
      <c r="I72" s="141"/>
      <c r="J72" s="116">
        <v>52127500</v>
      </c>
    </row>
    <row r="73" spans="1:10" ht="15.6" customHeight="1" x14ac:dyDescent="0.2">
      <c r="A73" s="120" t="s">
        <v>243</v>
      </c>
      <c r="B73" s="137">
        <v>23.3</v>
      </c>
      <c r="C73" s="177"/>
      <c r="D73" s="63">
        <v>0</v>
      </c>
      <c r="E73" s="141"/>
      <c r="F73" s="116">
        <v>0</v>
      </c>
      <c r="G73" s="141"/>
      <c r="H73" s="63">
        <v>-1500000</v>
      </c>
      <c r="I73" s="141"/>
      <c r="J73" s="116">
        <v>-12000000</v>
      </c>
    </row>
    <row r="74" spans="1:10" ht="15.6" customHeight="1" x14ac:dyDescent="0.2">
      <c r="A74" s="120" t="s">
        <v>216</v>
      </c>
      <c r="C74" s="177"/>
      <c r="D74" s="63"/>
      <c r="E74" s="141"/>
      <c r="F74" s="116"/>
      <c r="G74" s="141"/>
      <c r="H74" s="63"/>
      <c r="I74" s="141"/>
      <c r="J74" s="116"/>
    </row>
    <row r="75" spans="1:10" ht="15.6" customHeight="1" x14ac:dyDescent="0.2">
      <c r="A75" s="120" t="s">
        <v>213</v>
      </c>
      <c r="B75" s="137">
        <v>23.4</v>
      </c>
      <c r="C75" s="177"/>
      <c r="D75" s="63">
        <v>0</v>
      </c>
      <c r="E75" s="141"/>
      <c r="F75" s="116">
        <v>0</v>
      </c>
      <c r="G75" s="141"/>
      <c r="H75" s="63">
        <v>4200000</v>
      </c>
      <c r="I75" s="141"/>
      <c r="J75" s="116">
        <v>4200000</v>
      </c>
    </row>
    <row r="76" spans="1:10" ht="15.6" customHeight="1" x14ac:dyDescent="0.2">
      <c r="A76" s="120" t="s">
        <v>226</v>
      </c>
      <c r="B76" s="137"/>
      <c r="C76" s="177"/>
      <c r="D76" s="63"/>
      <c r="E76" s="141"/>
      <c r="F76" s="116"/>
      <c r="G76" s="141"/>
      <c r="H76" s="63"/>
      <c r="I76" s="141"/>
      <c r="J76" s="116"/>
    </row>
    <row r="77" spans="1:10" ht="15.6" customHeight="1" x14ac:dyDescent="0.2">
      <c r="A77" s="120" t="s">
        <v>219</v>
      </c>
      <c r="B77" s="137"/>
      <c r="C77" s="177"/>
      <c r="D77" s="63">
        <v>0</v>
      </c>
      <c r="E77" s="141"/>
      <c r="F77" s="116">
        <v>25000000</v>
      </c>
      <c r="G77" s="141"/>
      <c r="H77" s="63">
        <v>0</v>
      </c>
      <c r="I77" s="141"/>
      <c r="J77" s="116">
        <v>25000000</v>
      </c>
    </row>
    <row r="78" spans="1:10" ht="15.6" customHeight="1" x14ac:dyDescent="0.2">
      <c r="A78" s="138" t="s">
        <v>265</v>
      </c>
      <c r="B78" s="179"/>
      <c r="C78" s="177"/>
      <c r="D78" s="63"/>
      <c r="E78" s="141"/>
      <c r="F78" s="116"/>
      <c r="G78" s="141"/>
      <c r="H78" s="63"/>
      <c r="I78" s="141"/>
      <c r="J78" s="116"/>
    </row>
    <row r="79" spans="1:10" ht="15.6" customHeight="1" x14ac:dyDescent="0.2">
      <c r="A79" s="138" t="s">
        <v>158</v>
      </c>
      <c r="B79" s="179"/>
      <c r="C79" s="177"/>
      <c r="D79" s="63">
        <v>0</v>
      </c>
      <c r="E79" s="141"/>
      <c r="F79" s="116">
        <v>-45000000</v>
      </c>
      <c r="G79" s="141"/>
      <c r="H79" s="63">
        <v>0</v>
      </c>
      <c r="I79" s="141"/>
      <c r="J79" s="116">
        <v>-45000000</v>
      </c>
    </row>
    <row r="80" spans="1:10" ht="15.6" customHeight="1" x14ac:dyDescent="0.2">
      <c r="A80" s="138" t="s">
        <v>226</v>
      </c>
      <c r="B80" s="137"/>
      <c r="C80" s="177"/>
      <c r="D80" s="63"/>
      <c r="E80" s="141"/>
      <c r="F80" s="116"/>
      <c r="G80" s="141"/>
      <c r="H80" s="63"/>
      <c r="I80" s="141"/>
      <c r="J80" s="116"/>
    </row>
    <row r="81" spans="1:10" ht="15.6" customHeight="1" x14ac:dyDescent="0.2">
      <c r="A81" s="138" t="s">
        <v>214</v>
      </c>
      <c r="B81" s="137"/>
      <c r="C81" s="177"/>
      <c r="D81" s="63">
        <v>0</v>
      </c>
      <c r="E81" s="141"/>
      <c r="F81" s="116">
        <v>40000000</v>
      </c>
      <c r="G81" s="141"/>
      <c r="H81" s="63">
        <v>0</v>
      </c>
      <c r="I81" s="141"/>
      <c r="J81" s="116">
        <v>40000000</v>
      </c>
    </row>
    <row r="82" spans="1:10" ht="15.6" customHeight="1" x14ac:dyDescent="0.2">
      <c r="A82" s="138" t="s">
        <v>266</v>
      </c>
      <c r="B82" s="179"/>
      <c r="C82" s="177"/>
      <c r="D82" s="63"/>
      <c r="E82" s="141"/>
      <c r="F82" s="116"/>
      <c r="G82" s="141"/>
      <c r="H82" s="63"/>
      <c r="I82" s="141"/>
      <c r="J82" s="116"/>
    </row>
    <row r="83" spans="1:10" ht="15.6" customHeight="1" x14ac:dyDescent="0.2">
      <c r="A83" s="138" t="s">
        <v>158</v>
      </c>
      <c r="B83" s="179"/>
      <c r="C83" s="177"/>
      <c r="D83" s="63">
        <v>0</v>
      </c>
      <c r="E83" s="141"/>
      <c r="F83" s="116">
        <v>-4200000</v>
      </c>
      <c r="G83" s="141"/>
      <c r="H83" s="63">
        <v>0</v>
      </c>
      <c r="I83" s="141"/>
      <c r="J83" s="116">
        <v>-4200000</v>
      </c>
    </row>
    <row r="84" spans="1:10" ht="15.6" customHeight="1" x14ac:dyDescent="0.2">
      <c r="A84" s="138" t="s">
        <v>215</v>
      </c>
      <c r="B84" s="137"/>
      <c r="C84" s="177"/>
      <c r="D84" s="63">
        <v>0</v>
      </c>
      <c r="E84" s="141"/>
      <c r="F84" s="116">
        <v>8807500</v>
      </c>
      <c r="G84" s="141"/>
      <c r="H84" s="63">
        <v>0</v>
      </c>
      <c r="I84" s="141"/>
      <c r="J84" s="116">
        <v>0</v>
      </c>
    </row>
    <row r="85" spans="1:10" ht="15.6" customHeight="1" x14ac:dyDescent="0.2">
      <c r="A85" s="120" t="s">
        <v>245</v>
      </c>
      <c r="B85" s="137">
        <v>10.199999999999999</v>
      </c>
      <c r="C85" s="177"/>
      <c r="D85" s="63">
        <v>-68456078</v>
      </c>
      <c r="E85" s="141"/>
      <c r="F85" s="116">
        <v>0</v>
      </c>
      <c r="G85" s="141"/>
      <c r="H85" s="63">
        <v>-67456078</v>
      </c>
      <c r="I85" s="141"/>
      <c r="J85" s="116">
        <v>0</v>
      </c>
    </row>
    <row r="86" spans="1:10" ht="15.6" customHeight="1" x14ac:dyDescent="0.2">
      <c r="A86" s="138" t="s">
        <v>244</v>
      </c>
      <c r="B86" s="137">
        <v>10.199999999999999</v>
      </c>
      <c r="C86" s="177"/>
      <c r="D86" s="63">
        <v>-2450000</v>
      </c>
      <c r="E86" s="141"/>
      <c r="F86" s="116">
        <v>-100</v>
      </c>
      <c r="G86" s="141"/>
      <c r="H86" s="63">
        <v>0</v>
      </c>
      <c r="I86" s="141"/>
      <c r="J86" s="116">
        <v>0</v>
      </c>
    </row>
    <row r="87" spans="1:10" ht="15.6" customHeight="1" x14ac:dyDescent="0.2">
      <c r="A87" s="120" t="s">
        <v>227</v>
      </c>
      <c r="B87" s="137"/>
      <c r="C87" s="177"/>
      <c r="D87" s="63">
        <v>-3577656</v>
      </c>
      <c r="E87" s="141"/>
      <c r="F87" s="116">
        <v>-5405988</v>
      </c>
      <c r="G87" s="141"/>
      <c r="H87" s="63">
        <v>-4236227</v>
      </c>
      <c r="I87" s="141"/>
      <c r="J87" s="116">
        <v>-75698454</v>
      </c>
    </row>
    <row r="88" spans="1:10" ht="15.6" customHeight="1" x14ac:dyDescent="0.2">
      <c r="A88" s="120" t="s">
        <v>160</v>
      </c>
      <c r="B88" s="137"/>
      <c r="C88" s="177"/>
      <c r="D88" s="63">
        <v>0</v>
      </c>
      <c r="E88" s="141"/>
      <c r="F88" s="116">
        <v>20734</v>
      </c>
      <c r="G88" s="141"/>
      <c r="H88" s="63">
        <v>0</v>
      </c>
      <c r="I88" s="141"/>
      <c r="J88" s="116">
        <v>14501</v>
      </c>
    </row>
    <row r="89" spans="1:10" ht="15.6" customHeight="1" x14ac:dyDescent="0.2">
      <c r="A89" s="120" t="s">
        <v>159</v>
      </c>
      <c r="B89" s="137"/>
      <c r="C89" s="177"/>
      <c r="D89" s="63">
        <v>-1376414</v>
      </c>
      <c r="E89" s="141"/>
      <c r="F89" s="116">
        <v>-457164</v>
      </c>
      <c r="G89" s="141"/>
      <c r="H89" s="63">
        <v>-176660</v>
      </c>
      <c r="I89" s="141"/>
      <c r="J89" s="116">
        <v>0</v>
      </c>
    </row>
    <row r="90" spans="1:10" ht="15.6" customHeight="1" x14ac:dyDescent="0.2">
      <c r="A90" s="138" t="s">
        <v>217</v>
      </c>
      <c r="B90" s="179"/>
      <c r="C90" s="177"/>
      <c r="D90" s="63"/>
      <c r="E90" s="141"/>
      <c r="F90" s="116"/>
      <c r="G90" s="141"/>
      <c r="H90" s="63"/>
      <c r="I90" s="141"/>
      <c r="J90" s="116"/>
    </row>
    <row r="91" spans="1:10" ht="15.6" customHeight="1" x14ac:dyDescent="0.2">
      <c r="A91" s="138" t="s">
        <v>218</v>
      </c>
      <c r="B91" s="179"/>
      <c r="C91" s="177"/>
      <c r="D91" s="63">
        <v>-297726</v>
      </c>
      <c r="E91" s="141"/>
      <c r="F91" s="116">
        <v>5334937</v>
      </c>
      <c r="G91" s="141"/>
      <c r="H91" s="63">
        <v>-297726</v>
      </c>
      <c r="I91" s="141"/>
      <c r="J91" s="116">
        <v>5334937</v>
      </c>
    </row>
    <row r="92" spans="1:10" ht="15.6" customHeight="1" x14ac:dyDescent="0.2">
      <c r="A92" s="120" t="s">
        <v>200</v>
      </c>
      <c r="B92" s="137"/>
      <c r="C92" s="177"/>
      <c r="D92" s="63">
        <v>91059596</v>
      </c>
      <c r="E92" s="141"/>
      <c r="F92" s="116">
        <v>1123686</v>
      </c>
      <c r="G92" s="141"/>
      <c r="H92" s="63">
        <v>91060000</v>
      </c>
      <c r="I92" s="141"/>
      <c r="J92" s="116">
        <v>4000000</v>
      </c>
    </row>
    <row r="93" spans="1:10" ht="15.6" customHeight="1" x14ac:dyDescent="0.2">
      <c r="A93" s="120" t="s">
        <v>161</v>
      </c>
      <c r="B93" s="137"/>
      <c r="C93" s="177"/>
      <c r="D93" s="63">
        <v>7007481</v>
      </c>
      <c r="E93" s="141"/>
      <c r="F93" s="116">
        <v>3525705</v>
      </c>
      <c r="G93" s="141"/>
      <c r="H93" s="63">
        <v>7230867</v>
      </c>
      <c r="I93" s="141"/>
      <c r="J93" s="116">
        <v>4050492</v>
      </c>
    </row>
    <row r="94" spans="1:10" ht="15.6" customHeight="1" x14ac:dyDescent="0.2">
      <c r="A94" s="120" t="s">
        <v>201</v>
      </c>
      <c r="B94" s="137">
        <v>10</v>
      </c>
      <c r="C94" s="177"/>
      <c r="D94" s="164">
        <v>65141871</v>
      </c>
      <c r="E94" s="141"/>
      <c r="F94" s="119">
        <v>1400</v>
      </c>
      <c r="G94" s="141"/>
      <c r="H94" s="164">
        <v>65141871</v>
      </c>
      <c r="I94" s="141"/>
      <c r="J94" s="119">
        <v>1400</v>
      </c>
    </row>
    <row r="95" spans="1:10" ht="15.6" customHeight="1" x14ac:dyDescent="0.2">
      <c r="A95" s="120"/>
      <c r="B95" s="137"/>
      <c r="C95" s="177"/>
      <c r="D95" s="63"/>
      <c r="E95" s="141"/>
      <c r="F95" s="116"/>
      <c r="G95" s="141"/>
      <c r="H95" s="63"/>
      <c r="I95" s="141"/>
      <c r="J95" s="116"/>
    </row>
    <row r="96" spans="1:10" ht="15.6" customHeight="1" x14ac:dyDescent="0.2">
      <c r="A96" s="113" t="s">
        <v>256</v>
      </c>
      <c r="B96" s="137"/>
      <c r="C96" s="138"/>
      <c r="D96" s="162">
        <f>SUM(D72:D94)</f>
        <v>87051074</v>
      </c>
      <c r="E96" s="263"/>
      <c r="F96" s="117">
        <f>SUM(F72:F94)</f>
        <v>28750710</v>
      </c>
      <c r="G96" s="141"/>
      <c r="H96" s="162">
        <f>SUM(H72:H94)</f>
        <v>103966047</v>
      </c>
      <c r="I96" s="141"/>
      <c r="J96" s="117">
        <f>SUM(J72:J94)</f>
        <v>-2169624</v>
      </c>
    </row>
    <row r="97" spans="1:10" ht="15.6" customHeight="1" x14ac:dyDescent="0.2">
      <c r="A97" s="120"/>
      <c r="B97" s="137"/>
      <c r="C97" s="137"/>
      <c r="D97" s="63"/>
      <c r="E97" s="141"/>
      <c r="F97" s="116"/>
      <c r="G97" s="141"/>
      <c r="H97" s="63"/>
      <c r="I97" s="137"/>
      <c r="J97" s="116"/>
    </row>
    <row r="98" spans="1:10" ht="15.6" customHeight="1" x14ac:dyDescent="0.2">
      <c r="A98" s="177" t="s">
        <v>125</v>
      </c>
      <c r="B98" s="137"/>
      <c r="C98" s="177"/>
      <c r="D98" s="63"/>
      <c r="E98" s="141"/>
      <c r="F98" s="116"/>
      <c r="G98" s="141"/>
      <c r="H98" s="63"/>
      <c r="I98" s="141"/>
      <c r="J98" s="116"/>
    </row>
    <row r="99" spans="1:10" ht="15.6" customHeight="1" x14ac:dyDescent="0.2">
      <c r="A99" s="120" t="s">
        <v>162</v>
      </c>
      <c r="B99" s="137"/>
      <c r="C99" s="177"/>
      <c r="D99" s="165"/>
      <c r="E99" s="141"/>
      <c r="F99" s="120"/>
      <c r="G99" s="120"/>
      <c r="H99" s="165"/>
      <c r="I99" s="120"/>
      <c r="J99" s="120"/>
    </row>
    <row r="100" spans="1:10" ht="15.6" customHeight="1" x14ac:dyDescent="0.2">
      <c r="A100" s="120" t="s">
        <v>202</v>
      </c>
      <c r="B100" s="137"/>
      <c r="C100" s="177"/>
      <c r="D100" s="63">
        <v>858508748</v>
      </c>
      <c r="E100" s="141"/>
      <c r="F100" s="116">
        <v>244477711</v>
      </c>
      <c r="G100" s="141"/>
      <c r="H100" s="63">
        <v>858508748</v>
      </c>
      <c r="I100" s="141"/>
      <c r="J100" s="116">
        <v>244477711</v>
      </c>
    </row>
    <row r="101" spans="1:10" ht="15.6" customHeight="1" x14ac:dyDescent="0.2">
      <c r="A101" s="120" t="s">
        <v>164</v>
      </c>
      <c r="B101" s="137"/>
      <c r="C101" s="177"/>
      <c r="D101" s="166"/>
      <c r="E101" s="141"/>
      <c r="F101" s="121"/>
      <c r="G101" s="120"/>
      <c r="H101" s="166"/>
      <c r="I101" s="120"/>
      <c r="J101" s="121"/>
    </row>
    <row r="102" spans="1:10" ht="15.6" customHeight="1" x14ac:dyDescent="0.2">
      <c r="A102" s="120" t="s">
        <v>163</v>
      </c>
      <c r="B102" s="137"/>
      <c r="C102" s="177"/>
      <c r="D102" s="63">
        <v>-661000000</v>
      </c>
      <c r="E102" s="141"/>
      <c r="F102" s="116">
        <v>0</v>
      </c>
      <c r="G102" s="141"/>
      <c r="H102" s="63">
        <v>-661000000</v>
      </c>
      <c r="I102" s="141"/>
      <c r="J102" s="116">
        <v>0</v>
      </c>
    </row>
    <row r="103" spans="1:10" ht="15.6" customHeight="1" x14ac:dyDescent="0.2">
      <c r="A103" s="120" t="s">
        <v>240</v>
      </c>
      <c r="B103" s="137"/>
      <c r="C103" s="177"/>
      <c r="D103" s="63"/>
      <c r="E103" s="141"/>
      <c r="F103" s="116"/>
      <c r="G103" s="141"/>
      <c r="H103" s="63"/>
      <c r="I103" s="141"/>
      <c r="J103" s="116"/>
    </row>
    <row r="104" spans="1:10" ht="15.6" customHeight="1" x14ac:dyDescent="0.2">
      <c r="A104" s="120" t="s">
        <v>163</v>
      </c>
      <c r="B104" s="137">
        <v>13</v>
      </c>
      <c r="C104" s="177"/>
      <c r="D104" s="63">
        <v>100000000</v>
      </c>
      <c r="E104" s="141"/>
      <c r="F104" s="116">
        <v>0</v>
      </c>
      <c r="G104" s="141"/>
      <c r="H104" s="63">
        <v>100000000</v>
      </c>
      <c r="I104" s="141"/>
      <c r="J104" s="116">
        <v>0</v>
      </c>
    </row>
    <row r="105" spans="1:10" ht="15.6" customHeight="1" x14ac:dyDescent="0.2">
      <c r="A105" s="120" t="s">
        <v>203</v>
      </c>
      <c r="B105" s="137"/>
      <c r="C105" s="177"/>
      <c r="D105" s="63"/>
      <c r="E105" s="141"/>
      <c r="F105" s="116"/>
      <c r="G105" s="141"/>
      <c r="H105" s="63"/>
      <c r="I105" s="141"/>
      <c r="J105" s="116"/>
    </row>
    <row r="106" spans="1:10" ht="15.6" customHeight="1" x14ac:dyDescent="0.2">
      <c r="A106" s="120" t="s">
        <v>246</v>
      </c>
      <c r="B106" s="137">
        <v>23.5</v>
      </c>
      <c r="C106" s="177"/>
      <c r="D106" s="63">
        <v>20000000</v>
      </c>
      <c r="E106" s="141"/>
      <c r="F106" s="116">
        <v>0</v>
      </c>
      <c r="G106" s="141"/>
      <c r="H106" s="63">
        <v>25000000</v>
      </c>
      <c r="I106" s="141"/>
      <c r="J106" s="116">
        <v>18000000</v>
      </c>
    </row>
    <row r="107" spans="1:10" ht="15.6" customHeight="1" x14ac:dyDescent="0.2">
      <c r="A107" s="120" t="s">
        <v>164</v>
      </c>
      <c r="B107" s="137"/>
      <c r="C107" s="177"/>
      <c r="D107" s="63"/>
      <c r="E107" s="141"/>
      <c r="F107" s="116"/>
      <c r="G107" s="141"/>
      <c r="H107" s="63"/>
      <c r="I107" s="141"/>
      <c r="J107" s="116"/>
    </row>
    <row r="108" spans="1:10" ht="15.6" customHeight="1" x14ac:dyDescent="0.2">
      <c r="A108" s="120" t="s">
        <v>246</v>
      </c>
      <c r="B108" s="137">
        <v>23.5</v>
      </c>
      <c r="C108" s="177"/>
      <c r="D108" s="63">
        <v>-20000000</v>
      </c>
      <c r="E108" s="141"/>
      <c r="F108" s="116">
        <v>0</v>
      </c>
      <c r="G108" s="141"/>
      <c r="H108" s="63">
        <v>-25000000</v>
      </c>
      <c r="I108" s="141"/>
      <c r="J108" s="116">
        <v>0</v>
      </c>
    </row>
    <row r="109" spans="1:10" ht="15.6" customHeight="1" x14ac:dyDescent="0.2">
      <c r="A109" s="120" t="s">
        <v>165</v>
      </c>
      <c r="B109" s="137"/>
      <c r="C109" s="177"/>
      <c r="D109" s="63">
        <v>-536646</v>
      </c>
      <c r="E109" s="141"/>
      <c r="F109" s="116">
        <v>-560959</v>
      </c>
      <c r="G109" s="141"/>
      <c r="H109" s="63">
        <v>-510654</v>
      </c>
      <c r="I109" s="141"/>
      <c r="J109" s="116">
        <v>-1484421</v>
      </c>
    </row>
    <row r="110" spans="1:10" ht="15.6" customHeight="1" x14ac:dyDescent="0.2">
      <c r="A110" s="138" t="s">
        <v>204</v>
      </c>
      <c r="B110" s="137">
        <v>19</v>
      </c>
      <c r="C110" s="177"/>
      <c r="D110" s="164">
        <v>-60000000</v>
      </c>
      <c r="E110" s="141"/>
      <c r="F110" s="119">
        <v>-119953560</v>
      </c>
      <c r="G110" s="141"/>
      <c r="H110" s="164">
        <v>-60000000</v>
      </c>
      <c r="I110" s="141"/>
      <c r="J110" s="119">
        <v>-119953560</v>
      </c>
    </row>
    <row r="111" spans="1:10" ht="15.6" customHeight="1" x14ac:dyDescent="0.2">
      <c r="A111" s="138"/>
      <c r="B111" s="137"/>
      <c r="C111" s="138"/>
      <c r="D111" s="63"/>
      <c r="E111" s="141"/>
      <c r="F111" s="116"/>
      <c r="G111" s="141"/>
      <c r="H111" s="63"/>
      <c r="I111" s="139"/>
      <c r="J111" s="116"/>
    </row>
    <row r="112" spans="1:10" ht="15.6" customHeight="1" x14ac:dyDescent="0.2">
      <c r="A112" s="113" t="s">
        <v>257</v>
      </c>
      <c r="B112" s="154"/>
      <c r="C112" s="138"/>
      <c r="D112" s="162">
        <f>SUM(D99:D110)</f>
        <v>236972102</v>
      </c>
      <c r="E112" s="141"/>
      <c r="F112" s="117">
        <f>SUM(F99:F110)</f>
        <v>123963192</v>
      </c>
      <c r="G112" s="141"/>
      <c r="H112" s="162">
        <f>SUM(H99:H110)</f>
        <v>236998094</v>
      </c>
      <c r="I112" s="141"/>
      <c r="J112" s="117">
        <f>SUM(J99:J110)</f>
        <v>141039730</v>
      </c>
    </row>
    <row r="113" spans="1:10" ht="15.6" customHeight="1" x14ac:dyDescent="0.2"/>
    <row r="114" spans="1:10" ht="13.5" customHeight="1" x14ac:dyDescent="0.2"/>
    <row r="115" spans="1:10" ht="25.5" customHeight="1" x14ac:dyDescent="0.2"/>
    <row r="116" spans="1:10" ht="22.15" customHeight="1" x14ac:dyDescent="0.2">
      <c r="A116" s="148" t="str">
        <f>+A57</f>
        <v>The accompanying notes form part of this interim financial information.</v>
      </c>
      <c r="B116" s="155"/>
      <c r="C116" s="150"/>
      <c r="D116" s="117"/>
      <c r="E116" s="156"/>
      <c r="F116" s="117"/>
      <c r="G116" s="156"/>
      <c r="H116" s="117"/>
      <c r="I116" s="156"/>
      <c r="J116" s="117"/>
    </row>
    <row r="117" spans="1:10" ht="16.5" customHeight="1" x14ac:dyDescent="0.2">
      <c r="A117" s="113" t="str">
        <f>+A1</f>
        <v>Turnkey Communication Services Public Company Limited</v>
      </c>
      <c r="B117" s="113"/>
      <c r="C117" s="113"/>
      <c r="D117" s="113"/>
      <c r="E117" s="113"/>
      <c r="F117" s="113"/>
      <c r="G117" s="113"/>
      <c r="H117" s="113"/>
      <c r="I117" s="113"/>
      <c r="J117" s="113"/>
    </row>
    <row r="118" spans="1:10" ht="16.5" customHeight="1" x14ac:dyDescent="0.2">
      <c r="A118" s="193" t="s">
        <v>205</v>
      </c>
      <c r="B118" s="192"/>
      <c r="C118" s="192"/>
      <c r="D118" s="192"/>
      <c r="E118" s="192"/>
      <c r="F118" s="192"/>
      <c r="G118" s="192"/>
      <c r="H118" s="192"/>
      <c r="I118" s="192"/>
      <c r="J118" s="192"/>
    </row>
    <row r="119" spans="1:10" ht="16.5" customHeight="1" x14ac:dyDescent="0.2">
      <c r="A119" s="190" t="s">
        <v>208</v>
      </c>
      <c r="B119" s="190"/>
      <c r="C119" s="190"/>
      <c r="D119" s="190"/>
      <c r="E119" s="190"/>
      <c r="F119" s="190"/>
      <c r="G119" s="190"/>
      <c r="H119" s="190"/>
      <c r="I119" s="190"/>
      <c r="J119" s="190"/>
    </row>
    <row r="120" spans="1:10" ht="16.5" customHeight="1" x14ac:dyDescent="0.2">
      <c r="A120" s="118"/>
      <c r="B120" s="118"/>
      <c r="C120" s="118"/>
      <c r="D120" s="114"/>
      <c r="E120" s="118"/>
      <c r="F120" s="114"/>
      <c r="G120" s="118"/>
      <c r="H120" s="114"/>
      <c r="I120" s="118"/>
      <c r="J120" s="114"/>
    </row>
    <row r="121" spans="1:10" ht="16.5" customHeight="1" x14ac:dyDescent="0.2">
      <c r="A121" s="118"/>
      <c r="B121" s="118"/>
      <c r="C121" s="118"/>
      <c r="D121" s="114"/>
      <c r="E121" s="118"/>
      <c r="F121" s="114"/>
      <c r="G121" s="118"/>
      <c r="H121" s="114"/>
      <c r="I121" s="118"/>
      <c r="J121" s="114"/>
    </row>
    <row r="122" spans="1:10" ht="16.5" customHeight="1" x14ac:dyDescent="0.2">
      <c r="A122" s="113"/>
      <c r="B122" s="179"/>
      <c r="C122" s="113"/>
      <c r="D122" s="191" t="s">
        <v>2</v>
      </c>
      <c r="E122" s="192"/>
      <c r="F122" s="192"/>
      <c r="G122" s="137"/>
      <c r="H122" s="191" t="s">
        <v>3</v>
      </c>
      <c r="I122" s="192"/>
      <c r="J122" s="192"/>
    </row>
    <row r="123" spans="1:10" ht="16.5" customHeight="1" x14ac:dyDescent="0.2">
      <c r="A123" s="113"/>
      <c r="B123" s="179"/>
      <c r="C123" s="113"/>
      <c r="D123" s="188" t="s">
        <v>4</v>
      </c>
      <c r="E123" s="189"/>
      <c r="F123" s="189"/>
      <c r="G123" s="137"/>
      <c r="H123" s="188" t="s">
        <v>4</v>
      </c>
      <c r="I123" s="189"/>
      <c r="J123" s="189"/>
    </row>
    <row r="124" spans="1:10" ht="16.5" customHeight="1" x14ac:dyDescent="0.2">
      <c r="A124" s="113"/>
      <c r="B124" s="179"/>
      <c r="C124" s="113"/>
      <c r="D124" s="114" t="s">
        <v>5</v>
      </c>
      <c r="E124" s="132"/>
      <c r="F124" s="114" t="s">
        <v>5</v>
      </c>
      <c r="G124" s="131"/>
      <c r="H124" s="114" t="s">
        <v>5</v>
      </c>
      <c r="I124" s="132"/>
      <c r="J124" s="114" t="s">
        <v>5</v>
      </c>
    </row>
    <row r="125" spans="1:10" ht="16.5" customHeight="1" x14ac:dyDescent="0.2">
      <c r="A125" s="113"/>
      <c r="B125" s="179"/>
      <c r="C125" s="113"/>
      <c r="D125" s="115" t="s">
        <v>185</v>
      </c>
      <c r="E125" s="132"/>
      <c r="F125" s="115" t="s">
        <v>185</v>
      </c>
      <c r="G125" s="179"/>
      <c r="H125" s="115" t="s">
        <v>185</v>
      </c>
      <c r="I125" s="132"/>
      <c r="J125" s="115" t="s">
        <v>185</v>
      </c>
    </row>
    <row r="126" spans="1:10" ht="16.5" customHeight="1" x14ac:dyDescent="0.2">
      <c r="A126" s="113"/>
      <c r="B126" s="179"/>
      <c r="C126" s="113"/>
      <c r="D126" s="70" t="s">
        <v>151</v>
      </c>
      <c r="E126" s="133"/>
      <c r="F126" s="70" t="s">
        <v>129</v>
      </c>
      <c r="G126" s="133"/>
      <c r="H126" s="70" t="s">
        <v>151</v>
      </c>
      <c r="I126" s="133"/>
      <c r="J126" s="70" t="s">
        <v>129</v>
      </c>
    </row>
    <row r="127" spans="1:10" ht="16.5" customHeight="1" x14ac:dyDescent="0.2">
      <c r="A127" s="113"/>
      <c r="B127" s="152" t="s">
        <v>76</v>
      </c>
      <c r="C127" s="113"/>
      <c r="D127" s="71" t="s">
        <v>9</v>
      </c>
      <c r="E127" s="67"/>
      <c r="F127" s="71" t="s">
        <v>9</v>
      </c>
      <c r="G127" s="134"/>
      <c r="H127" s="71" t="s">
        <v>9</v>
      </c>
      <c r="I127" s="68"/>
      <c r="J127" s="71" t="s">
        <v>9</v>
      </c>
    </row>
    <row r="128" spans="1:10" ht="16.5" customHeight="1" x14ac:dyDescent="0.2">
      <c r="A128" s="120"/>
      <c r="B128" s="179"/>
      <c r="C128" s="138"/>
      <c r="D128" s="63"/>
      <c r="E128" s="141"/>
      <c r="F128" s="116"/>
      <c r="G128" s="141"/>
      <c r="H128" s="63"/>
      <c r="I128" s="141"/>
      <c r="J128" s="116"/>
    </row>
    <row r="129" spans="1:10" ht="16.5" customHeight="1" x14ac:dyDescent="0.2">
      <c r="A129" s="113" t="s">
        <v>247</v>
      </c>
      <c r="B129" s="137"/>
      <c r="C129" s="120"/>
      <c r="D129" s="63">
        <v>-13231802</v>
      </c>
      <c r="E129" s="141"/>
      <c r="F129" s="116">
        <v>-707541641</v>
      </c>
      <c r="G129" s="116"/>
      <c r="H129" s="63">
        <v>-6162779</v>
      </c>
      <c r="I129" s="116"/>
      <c r="J129" s="116">
        <v>-703533070</v>
      </c>
    </row>
    <row r="130" spans="1:10" ht="16.5" customHeight="1" x14ac:dyDescent="0.2">
      <c r="A130" s="120" t="s">
        <v>166</v>
      </c>
      <c r="B130" s="137"/>
      <c r="C130" s="120"/>
      <c r="D130" s="63"/>
      <c r="E130" s="141"/>
      <c r="F130" s="116"/>
      <c r="G130" s="141"/>
      <c r="H130" s="63"/>
      <c r="I130" s="141"/>
      <c r="J130" s="116"/>
    </row>
    <row r="131" spans="1:10" ht="16.5" customHeight="1" x14ac:dyDescent="0.2">
      <c r="A131" s="120" t="s">
        <v>167</v>
      </c>
      <c r="B131" s="137"/>
      <c r="C131" s="120"/>
      <c r="D131" s="162">
        <v>120853305</v>
      </c>
      <c r="E131" s="141"/>
      <c r="F131" s="117">
        <v>718610272</v>
      </c>
      <c r="G131" s="141"/>
      <c r="H131" s="162">
        <v>91382812</v>
      </c>
      <c r="I131" s="141"/>
      <c r="J131" s="117">
        <v>704051489</v>
      </c>
    </row>
    <row r="132" spans="1:10" ht="16.5" customHeight="1" x14ac:dyDescent="0.2">
      <c r="A132" s="120"/>
      <c r="B132" s="137"/>
      <c r="C132" s="120"/>
      <c r="D132" s="63"/>
      <c r="E132" s="141"/>
      <c r="F132" s="116"/>
      <c r="G132" s="141"/>
      <c r="H132" s="63"/>
      <c r="I132" s="141"/>
      <c r="J132" s="116"/>
    </row>
    <row r="133" spans="1:10" ht="16.5" customHeight="1" x14ac:dyDescent="0.2">
      <c r="A133" s="113" t="s">
        <v>166</v>
      </c>
      <c r="B133" s="137"/>
      <c r="C133" s="120"/>
      <c r="D133" s="63"/>
      <c r="E133" s="141"/>
      <c r="F133" s="116"/>
      <c r="G133" s="141"/>
      <c r="H133" s="63"/>
      <c r="I133" s="141"/>
      <c r="J133" s="116"/>
    </row>
    <row r="134" spans="1:10" ht="16.5" customHeight="1" thickBot="1" x14ac:dyDescent="0.25">
      <c r="A134" s="113" t="s">
        <v>168</v>
      </c>
      <c r="B134" s="179"/>
      <c r="C134" s="113"/>
      <c r="D134" s="167">
        <f>SUM(D129:D131)</f>
        <v>107621503</v>
      </c>
      <c r="E134" s="141"/>
      <c r="F134" s="122">
        <f>SUM(F129:F131)</f>
        <v>11068631</v>
      </c>
      <c r="G134" s="141"/>
      <c r="H134" s="167">
        <f>SUM(H129:H131)</f>
        <v>85220033</v>
      </c>
      <c r="I134" s="141"/>
      <c r="J134" s="122">
        <f>SUM(J129:J131)</f>
        <v>518419</v>
      </c>
    </row>
    <row r="135" spans="1:10" ht="16.5" customHeight="1" thickTop="1" x14ac:dyDescent="0.2">
      <c r="A135" s="113"/>
      <c r="B135" s="179"/>
      <c r="C135" s="113"/>
      <c r="D135" s="63"/>
      <c r="E135" s="141"/>
      <c r="F135" s="116"/>
      <c r="G135" s="141"/>
      <c r="H135" s="63"/>
      <c r="I135" s="141"/>
      <c r="J135" s="116"/>
    </row>
    <row r="136" spans="1:10" ht="16.5" customHeight="1" x14ac:dyDescent="0.2">
      <c r="A136" s="157" t="s">
        <v>126</v>
      </c>
      <c r="B136" s="137"/>
      <c r="C136" s="120"/>
      <c r="D136" s="63"/>
      <c r="E136" s="120"/>
      <c r="F136" s="116"/>
      <c r="G136" s="120"/>
      <c r="H136" s="63"/>
      <c r="I136" s="120"/>
      <c r="J136" s="116"/>
    </row>
    <row r="137" spans="1:10" ht="16.5" customHeight="1" x14ac:dyDescent="0.2">
      <c r="A137" s="158" t="s">
        <v>169</v>
      </c>
      <c r="B137" s="137"/>
      <c r="C137" s="120"/>
      <c r="D137" s="63">
        <v>411512</v>
      </c>
      <c r="E137" s="120"/>
      <c r="F137" s="116">
        <v>429533</v>
      </c>
      <c r="G137" s="120"/>
      <c r="H137" s="63">
        <v>628848</v>
      </c>
      <c r="I137" s="120"/>
      <c r="J137" s="116">
        <v>768054</v>
      </c>
    </row>
    <row r="138" spans="1:10" ht="16.5" customHeight="1" x14ac:dyDescent="0.2">
      <c r="A138" s="158" t="s">
        <v>177</v>
      </c>
      <c r="B138" s="137"/>
      <c r="C138" s="120"/>
      <c r="D138" s="63">
        <v>892296</v>
      </c>
      <c r="E138" s="120"/>
      <c r="F138" s="116">
        <v>52055</v>
      </c>
      <c r="G138" s="120"/>
      <c r="H138" s="63">
        <v>1595653</v>
      </c>
      <c r="I138" s="120"/>
      <c r="J138" s="116">
        <v>121959</v>
      </c>
    </row>
    <row r="139" spans="1:10" ht="16.5" customHeight="1" x14ac:dyDescent="0.2">
      <c r="A139" s="120" t="s">
        <v>221</v>
      </c>
      <c r="B139" s="137"/>
      <c r="C139" s="120"/>
      <c r="D139" s="168">
        <v>965232</v>
      </c>
      <c r="E139" s="123"/>
      <c r="F139" s="123">
        <v>122553</v>
      </c>
      <c r="G139" s="123"/>
      <c r="H139" s="168">
        <v>965232</v>
      </c>
      <c r="I139" s="123"/>
      <c r="J139" s="123">
        <v>122553</v>
      </c>
    </row>
    <row r="140" spans="1:10" ht="16.5" customHeight="1" x14ac:dyDescent="0.2">
      <c r="A140" s="120" t="s">
        <v>258</v>
      </c>
      <c r="B140" s="137"/>
      <c r="C140" s="120"/>
      <c r="D140" s="168">
        <v>9346</v>
      </c>
      <c r="E140" s="123"/>
      <c r="F140" s="123">
        <v>0</v>
      </c>
      <c r="G140" s="123"/>
      <c r="H140" s="168">
        <v>0</v>
      </c>
      <c r="I140" s="123"/>
      <c r="J140" s="123">
        <v>0</v>
      </c>
    </row>
    <row r="141" spans="1:10" ht="16.5" customHeight="1" x14ac:dyDescent="0.2">
      <c r="A141" s="120" t="s">
        <v>222</v>
      </c>
      <c r="B141" s="137">
        <v>10.199999999999999</v>
      </c>
      <c r="C141" s="120"/>
      <c r="D141" s="168">
        <v>49555414</v>
      </c>
      <c r="E141" s="123"/>
      <c r="F141" s="123">
        <v>125517</v>
      </c>
      <c r="G141" s="123"/>
      <c r="H141" s="168">
        <v>49555414</v>
      </c>
      <c r="I141" s="123"/>
      <c r="J141" s="123">
        <v>0</v>
      </c>
    </row>
    <row r="142" spans="1:10" ht="16.5" customHeight="1" x14ac:dyDescent="0.2">
      <c r="A142" s="120"/>
      <c r="B142" s="137"/>
      <c r="C142" s="120"/>
      <c r="D142" s="123"/>
      <c r="E142" s="123"/>
      <c r="F142" s="123"/>
      <c r="G142" s="123"/>
      <c r="H142" s="123"/>
      <c r="I142" s="123"/>
      <c r="J142" s="123"/>
    </row>
    <row r="143" spans="1:10" ht="16.5" customHeight="1" x14ac:dyDescent="0.2">
      <c r="A143" s="120" t="s">
        <v>127</v>
      </c>
      <c r="B143" s="137"/>
      <c r="C143" s="120"/>
      <c r="D143" s="123"/>
      <c r="E143" s="159"/>
      <c r="F143" s="123"/>
      <c r="G143" s="159"/>
      <c r="H143" s="123"/>
      <c r="I143" s="159"/>
      <c r="J143" s="123"/>
    </row>
    <row r="144" spans="1:10" ht="16.5" customHeight="1" x14ac:dyDescent="0.2">
      <c r="A144" s="113"/>
      <c r="B144" s="137"/>
      <c r="C144" s="120"/>
      <c r="D144" s="123"/>
      <c r="E144" s="120"/>
      <c r="F144" s="123"/>
      <c r="G144" s="120"/>
      <c r="H144" s="123"/>
      <c r="I144" s="120"/>
      <c r="J144" s="123"/>
    </row>
    <row r="145" spans="1:10" ht="16.5" customHeight="1" x14ac:dyDescent="0.2">
      <c r="A145" s="113"/>
      <c r="B145" s="179"/>
      <c r="C145" s="113"/>
      <c r="D145" s="191" t="s">
        <v>2</v>
      </c>
      <c r="E145" s="192"/>
      <c r="F145" s="192"/>
      <c r="G145" s="137"/>
      <c r="H145" s="191" t="s">
        <v>3</v>
      </c>
      <c r="I145" s="192"/>
      <c r="J145" s="192"/>
    </row>
    <row r="146" spans="1:10" ht="16.5" customHeight="1" x14ac:dyDescent="0.2">
      <c r="A146" s="113"/>
      <c r="B146" s="179"/>
      <c r="C146" s="113"/>
      <c r="D146" s="188" t="s">
        <v>4</v>
      </c>
      <c r="E146" s="189"/>
      <c r="F146" s="189"/>
      <c r="G146" s="137"/>
      <c r="H146" s="188" t="s">
        <v>4</v>
      </c>
      <c r="I146" s="189"/>
      <c r="J146" s="189"/>
    </row>
    <row r="147" spans="1:10" ht="16.5" customHeight="1" x14ac:dyDescent="0.2">
      <c r="A147" s="113"/>
      <c r="B147" s="179"/>
      <c r="C147" s="113"/>
      <c r="D147" s="114" t="s">
        <v>5</v>
      </c>
      <c r="E147" s="132"/>
      <c r="F147" s="114" t="s">
        <v>5</v>
      </c>
      <c r="G147" s="131"/>
      <c r="H147" s="114" t="s">
        <v>5</v>
      </c>
      <c r="I147" s="132"/>
      <c r="J147" s="114" t="s">
        <v>5</v>
      </c>
    </row>
    <row r="148" spans="1:10" ht="16.5" customHeight="1" x14ac:dyDescent="0.2">
      <c r="A148" s="113"/>
      <c r="B148" s="179"/>
      <c r="C148" s="113"/>
      <c r="D148" s="115" t="s">
        <v>185</v>
      </c>
      <c r="E148" s="132"/>
      <c r="F148" s="115" t="s">
        <v>185</v>
      </c>
      <c r="G148" s="179"/>
      <c r="H148" s="115" t="s">
        <v>185</v>
      </c>
      <c r="I148" s="132"/>
      <c r="J148" s="115" t="s">
        <v>185</v>
      </c>
    </row>
    <row r="149" spans="1:10" ht="16.5" customHeight="1" x14ac:dyDescent="0.2">
      <c r="A149" s="113"/>
      <c r="B149" s="179"/>
      <c r="C149" s="113"/>
      <c r="D149" s="70" t="s">
        <v>151</v>
      </c>
      <c r="E149" s="133"/>
      <c r="F149" s="70" t="s">
        <v>129</v>
      </c>
      <c r="G149" s="133"/>
      <c r="H149" s="70" t="s">
        <v>151</v>
      </c>
      <c r="I149" s="133"/>
      <c r="J149" s="70" t="s">
        <v>129</v>
      </c>
    </row>
    <row r="150" spans="1:10" ht="16.5" customHeight="1" x14ac:dyDescent="0.2">
      <c r="A150" s="113"/>
      <c r="B150" s="179"/>
      <c r="C150" s="113"/>
      <c r="D150" s="71" t="s">
        <v>9</v>
      </c>
      <c r="E150" s="67"/>
      <c r="F150" s="71" t="s">
        <v>9</v>
      </c>
      <c r="G150" s="134"/>
      <c r="H150" s="71" t="s">
        <v>9</v>
      </c>
      <c r="I150" s="68"/>
      <c r="J150" s="71" t="s">
        <v>9</v>
      </c>
    </row>
    <row r="151" spans="1:10" ht="16.5" customHeight="1" x14ac:dyDescent="0.2">
      <c r="A151" s="113"/>
      <c r="B151" s="179"/>
      <c r="C151" s="113"/>
      <c r="D151" s="64"/>
      <c r="E151" s="67"/>
      <c r="F151" s="68"/>
      <c r="G151" s="134"/>
      <c r="H151" s="64"/>
      <c r="I151" s="68"/>
      <c r="J151" s="68"/>
    </row>
    <row r="152" spans="1:10" ht="16.5" customHeight="1" x14ac:dyDescent="0.2">
      <c r="A152" s="120" t="s">
        <v>12</v>
      </c>
      <c r="B152" s="137"/>
      <c r="C152" s="120"/>
      <c r="D152" s="168">
        <v>107621503</v>
      </c>
      <c r="E152" s="123"/>
      <c r="F152" s="123">
        <v>17182410</v>
      </c>
      <c r="G152" s="123"/>
      <c r="H152" s="168">
        <v>85220033</v>
      </c>
      <c r="I152" s="123"/>
      <c r="J152" s="123">
        <v>2980074</v>
      </c>
    </row>
    <row r="153" spans="1:10" ht="16.5" customHeight="1" x14ac:dyDescent="0.2">
      <c r="A153" s="120" t="s">
        <v>128</v>
      </c>
      <c r="B153" s="137"/>
      <c r="C153" s="120"/>
      <c r="D153" s="169">
        <v>0</v>
      </c>
      <c r="E153" s="123"/>
      <c r="F153" s="124">
        <v>-6113779</v>
      </c>
      <c r="G153" s="123"/>
      <c r="H153" s="169">
        <v>0</v>
      </c>
      <c r="I153" s="123"/>
      <c r="J153" s="124">
        <v>-2461655</v>
      </c>
    </row>
    <row r="154" spans="1:10" ht="16.5" customHeight="1" x14ac:dyDescent="0.2">
      <c r="A154" s="120"/>
      <c r="B154" s="137"/>
      <c r="C154" s="120"/>
      <c r="D154" s="168"/>
      <c r="E154" s="123"/>
      <c r="F154" s="123"/>
      <c r="G154" s="123"/>
      <c r="H154" s="168"/>
      <c r="I154" s="123"/>
      <c r="J154" s="123"/>
    </row>
    <row r="155" spans="1:10" ht="16.5" customHeight="1" thickBot="1" x14ac:dyDescent="0.25">
      <c r="A155" s="120" t="s">
        <v>170</v>
      </c>
      <c r="B155" s="137"/>
      <c r="C155" s="120"/>
      <c r="D155" s="170">
        <f>SUM(D152:D153)</f>
        <v>107621503</v>
      </c>
      <c r="E155" s="123"/>
      <c r="F155" s="125">
        <f>SUM(F152:F153)</f>
        <v>11068631</v>
      </c>
      <c r="G155" s="123"/>
      <c r="H155" s="170">
        <f>SUM(H152:H153)</f>
        <v>85220033</v>
      </c>
      <c r="I155" s="123"/>
      <c r="J155" s="125">
        <f>SUM(J152:J153)</f>
        <v>518419</v>
      </c>
    </row>
    <row r="156" spans="1:10" ht="16.5" customHeight="1" thickTop="1" x14ac:dyDescent="0.2">
      <c r="A156" s="120"/>
      <c r="B156" s="137"/>
      <c r="C156" s="120"/>
      <c r="D156" s="123"/>
      <c r="E156" s="123"/>
      <c r="F156" s="123"/>
      <c r="G156" s="123"/>
      <c r="H156" s="123"/>
      <c r="I156" s="123"/>
      <c r="J156" s="123"/>
    </row>
    <row r="157" spans="1:10" ht="16.5" customHeight="1" x14ac:dyDescent="0.2">
      <c r="A157" s="120"/>
      <c r="B157" s="137"/>
      <c r="C157" s="120"/>
      <c r="D157" s="123"/>
      <c r="E157" s="123"/>
      <c r="F157" s="123"/>
      <c r="G157" s="123"/>
      <c r="H157" s="123"/>
      <c r="I157" s="123"/>
      <c r="J157" s="123"/>
    </row>
    <row r="158" spans="1:10" ht="16.5" customHeight="1" x14ac:dyDescent="0.2">
      <c r="A158" s="120"/>
      <c r="B158" s="137"/>
      <c r="C158" s="120"/>
      <c r="D158" s="123"/>
      <c r="E158" s="123"/>
      <c r="F158" s="123"/>
      <c r="G158" s="123"/>
      <c r="H158" s="123"/>
      <c r="I158" s="123"/>
      <c r="J158" s="123"/>
    </row>
    <row r="159" spans="1:10" ht="16.5" customHeight="1" x14ac:dyDescent="0.2">
      <c r="A159" s="120"/>
      <c r="B159" s="137"/>
      <c r="C159" s="120"/>
      <c r="D159" s="123"/>
      <c r="E159" s="123"/>
      <c r="F159" s="123"/>
      <c r="G159" s="123"/>
      <c r="H159" s="123"/>
      <c r="I159" s="123"/>
      <c r="J159" s="123"/>
    </row>
    <row r="160" spans="1:10" ht="16.5" customHeight="1" x14ac:dyDescent="0.2">
      <c r="A160" s="120"/>
      <c r="B160" s="137"/>
      <c r="C160" s="120"/>
      <c r="D160" s="123"/>
      <c r="E160" s="123"/>
      <c r="F160" s="123"/>
      <c r="G160" s="123"/>
      <c r="H160" s="123"/>
      <c r="I160" s="123"/>
      <c r="J160" s="123"/>
    </row>
    <row r="161" spans="1:10" ht="16.5" customHeight="1" x14ac:dyDescent="0.2">
      <c r="A161" s="120"/>
      <c r="B161" s="137"/>
      <c r="C161" s="120"/>
      <c r="D161" s="123"/>
      <c r="E161" s="123"/>
      <c r="F161" s="123"/>
      <c r="G161" s="123"/>
      <c r="H161" s="123"/>
      <c r="I161" s="123"/>
      <c r="J161" s="123"/>
    </row>
    <row r="162" spans="1:10" ht="16.5" customHeight="1" x14ac:dyDescent="0.2">
      <c r="A162" s="120"/>
      <c r="B162" s="137"/>
      <c r="C162" s="120"/>
      <c r="D162" s="123"/>
      <c r="E162" s="123"/>
      <c r="F162" s="123"/>
      <c r="G162" s="123"/>
      <c r="H162" s="123"/>
      <c r="I162" s="123"/>
      <c r="J162" s="123"/>
    </row>
    <row r="163" spans="1:10" ht="16.5" customHeight="1" x14ac:dyDescent="0.2">
      <c r="A163" s="120"/>
      <c r="B163" s="137"/>
      <c r="C163" s="120"/>
      <c r="D163" s="123"/>
      <c r="E163" s="123"/>
      <c r="F163" s="123"/>
      <c r="G163" s="123"/>
      <c r="H163" s="123"/>
      <c r="I163" s="123"/>
      <c r="J163" s="123"/>
    </row>
    <row r="164" spans="1:10" ht="16.5" customHeight="1" x14ac:dyDescent="0.2">
      <c r="A164" s="120"/>
      <c r="B164" s="137"/>
      <c r="C164" s="120"/>
      <c r="D164" s="123"/>
      <c r="E164" s="123"/>
      <c r="F164" s="123"/>
      <c r="G164" s="123"/>
      <c r="H164" s="123"/>
      <c r="I164" s="123"/>
      <c r="J164" s="123"/>
    </row>
    <row r="165" spans="1:10" ht="16.5" customHeight="1" x14ac:dyDescent="0.2">
      <c r="A165" s="120"/>
      <c r="B165" s="137"/>
      <c r="C165" s="120"/>
      <c r="D165" s="123"/>
      <c r="E165" s="123"/>
      <c r="F165" s="123"/>
      <c r="G165" s="123"/>
      <c r="H165" s="123"/>
      <c r="I165" s="123"/>
      <c r="J165" s="123"/>
    </row>
    <row r="166" spans="1:10" ht="16.5" customHeight="1" x14ac:dyDescent="0.2">
      <c r="A166" s="120"/>
      <c r="B166" s="137"/>
      <c r="C166" s="120"/>
      <c r="D166" s="123"/>
      <c r="E166" s="123"/>
      <c r="F166" s="123"/>
      <c r="G166" s="123"/>
      <c r="H166" s="123"/>
      <c r="I166" s="123"/>
      <c r="J166" s="123"/>
    </row>
    <row r="167" spans="1:10" ht="16.5" customHeight="1" x14ac:dyDescent="0.2">
      <c r="A167" s="120"/>
      <c r="B167" s="137"/>
      <c r="C167" s="120"/>
      <c r="D167" s="123"/>
      <c r="E167" s="123"/>
      <c r="F167" s="123"/>
      <c r="G167" s="123"/>
      <c r="H167" s="123"/>
      <c r="I167" s="123"/>
      <c r="J167" s="123"/>
    </row>
    <row r="168" spans="1:10" ht="16.5" customHeight="1" x14ac:dyDescent="0.2">
      <c r="A168" s="120"/>
      <c r="B168" s="137"/>
      <c r="C168" s="120"/>
      <c r="D168" s="123"/>
      <c r="E168" s="123"/>
      <c r="F168" s="123"/>
      <c r="G168" s="123"/>
      <c r="H168" s="123"/>
      <c r="I168" s="123"/>
      <c r="J168" s="123"/>
    </row>
    <row r="169" spans="1:10" ht="16.5" customHeight="1" x14ac:dyDescent="0.2">
      <c r="A169" s="120"/>
      <c r="B169" s="137"/>
      <c r="C169" s="120"/>
      <c r="D169" s="123"/>
      <c r="E169" s="123"/>
      <c r="F169" s="123"/>
      <c r="G169" s="123"/>
      <c r="H169" s="123"/>
      <c r="I169" s="123"/>
      <c r="J169" s="123"/>
    </row>
    <row r="170" spans="1:10" ht="20.25" customHeight="1" x14ac:dyDescent="0.2">
      <c r="A170" s="120"/>
      <c r="B170" s="137"/>
      <c r="C170" s="120"/>
      <c r="D170" s="123"/>
      <c r="E170" s="123"/>
      <c r="F170" s="123"/>
      <c r="G170" s="123"/>
      <c r="H170" s="123"/>
      <c r="I170" s="123"/>
      <c r="J170" s="123"/>
    </row>
    <row r="171" spans="1:10" ht="18" customHeight="1" x14ac:dyDescent="0.2">
      <c r="A171" s="120"/>
      <c r="B171" s="137"/>
      <c r="C171" s="120"/>
      <c r="D171" s="123"/>
      <c r="E171" s="123"/>
      <c r="F171" s="123"/>
      <c r="G171" s="123"/>
      <c r="H171" s="123"/>
      <c r="I171" s="123"/>
      <c r="J171" s="123"/>
    </row>
    <row r="172" spans="1:10" ht="22.35" customHeight="1" x14ac:dyDescent="0.2">
      <c r="A172" s="160" t="str">
        <f>+_xlfn.SINGLE(A116)</f>
        <v>The accompanying notes form part of this interim financial information.</v>
      </c>
      <c r="B172" s="126"/>
      <c r="C172" s="126"/>
      <c r="D172" s="126"/>
      <c r="E172" s="126"/>
      <c r="F172" s="126"/>
      <c r="G172" s="126"/>
      <c r="H172" s="126"/>
      <c r="I172" s="126"/>
      <c r="J172" s="126"/>
    </row>
  </sheetData>
  <mergeCells count="21">
    <mergeCell ref="A118:J118"/>
    <mergeCell ref="A3:J3"/>
    <mergeCell ref="D6:F6"/>
    <mergeCell ref="H6:J6"/>
    <mergeCell ref="D7:F7"/>
    <mergeCell ref="H7:J7"/>
    <mergeCell ref="A59:J59"/>
    <mergeCell ref="A60:J60"/>
    <mergeCell ref="D63:F63"/>
    <mergeCell ref="H63:J63"/>
    <mergeCell ref="D64:F64"/>
    <mergeCell ref="H64:J64"/>
    <mergeCell ref="D146:F146"/>
    <mergeCell ref="H146:J146"/>
    <mergeCell ref="A119:J119"/>
    <mergeCell ref="D122:F122"/>
    <mergeCell ref="H122:J122"/>
    <mergeCell ref="D123:F123"/>
    <mergeCell ref="H123:J123"/>
    <mergeCell ref="D145:F145"/>
    <mergeCell ref="H145:J145"/>
  </mergeCells>
  <pageMargins left="0.8" right="0.5" top="0.5" bottom="0.6" header="0.49" footer="0.4"/>
  <pageSetup paperSize="9" scale="85" firstPageNumber="12" fitToHeight="0" orientation="portrait" useFirstPageNumber="1" r:id="rId1"/>
  <headerFooter>
    <oddFooter>&amp;R&amp;"Arial,Regular"&amp;9&amp;P</oddFooter>
  </headerFooter>
  <rowBreaks count="2" manualBreakCount="2">
    <brk id="57" max="16383" man="1"/>
    <brk id="116" max="16383" man="1"/>
  </rowBreaks>
  <ignoredErrors>
    <ignoredError sqref="D10:J10 D149:J1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(6m)</vt:lpstr>
      <vt:lpstr>ENG-Conso 10</vt:lpstr>
      <vt:lpstr>ENG-Company 11</vt:lpstr>
      <vt:lpstr>ENG-CASH FLOWS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Nongluck Amornsathit (TH)</cp:lastModifiedBy>
  <cp:lastPrinted>2024-08-13T10:23:44Z</cp:lastPrinted>
  <dcterms:created xsi:type="dcterms:W3CDTF">2022-08-05T02:08:59Z</dcterms:created>
  <dcterms:modified xsi:type="dcterms:W3CDTF">2024-08-13T10:24:16Z</dcterms:modified>
</cp:coreProperties>
</file>