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(13) QUARTER 2 (24-67)\HL (1663761)\"/>
    </mc:Choice>
  </mc:AlternateContent>
  <xr:revisionPtr revIDLastSave="0" documentId="13_ncr:1_{DCC3B001-94CF-4447-A279-B255B32AAD76}" xr6:coauthVersionLast="47" xr6:coauthVersionMax="47" xr10:uidLastSave="{00000000-0000-0000-0000-000000000000}"/>
  <bookViews>
    <workbookView xWindow="-110" yWindow="-110" windowWidth="19420" windowHeight="11620" activeTab="5" xr2:uid="{F8526122-2F30-47C5-91AA-F2F5DC020E57}"/>
  </bookViews>
  <sheets>
    <sheet name="BS (สินทรัพย์)" sheetId="2" r:id="rId1"/>
    <sheet name="BS (หนี้สินและทุน)" sheetId="3" r:id="rId2"/>
    <sheet name="PL-3" sheetId="4" r:id="rId3"/>
    <sheet name="PL-6" sheetId="8" r:id="rId4"/>
    <sheet name="SE Conso" sheetId="5" r:id="rId5"/>
    <sheet name="SE Separate" sheetId="6" r:id="rId6"/>
    <sheet name="CF" sheetId="7" r:id="rId7"/>
  </sheets>
  <definedNames>
    <definedName name="AS2DocOpenMode" hidden="1">"AS2DocumentEdit"</definedName>
    <definedName name="_xlnm.Print_Area" localSheetId="0">'BS (สินทรัพย์)'!#REF!</definedName>
    <definedName name="_xlnm.Print_Area" localSheetId="5">'SE Separate'!$A$1:$M$33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8" i="7" l="1"/>
  <c r="D72" i="7"/>
  <c r="M12" i="6"/>
  <c r="E17" i="5"/>
  <c r="O19" i="5"/>
  <c r="O13" i="5"/>
  <c r="C22" i="8"/>
  <c r="C15" i="8"/>
  <c r="C21" i="4"/>
  <c r="C14" i="4"/>
  <c r="I42" i="3"/>
  <c r="C26" i="3"/>
  <c r="C27" i="3" s="1"/>
  <c r="C18" i="3"/>
  <c r="E32" i="2"/>
  <c r="E42" i="3"/>
  <c r="C42" i="3"/>
  <c r="I26" i="3"/>
  <c r="G26" i="3"/>
  <c r="E26" i="3"/>
  <c r="G18" i="3"/>
  <c r="I18" i="3"/>
  <c r="I27" i="3" s="1"/>
  <c r="I32" i="2"/>
  <c r="G21" i="2"/>
  <c r="I21" i="2"/>
  <c r="G42" i="3"/>
  <c r="E18" i="3"/>
  <c r="G32" i="2"/>
  <c r="C32" i="2"/>
  <c r="E21" i="2"/>
  <c r="C21" i="2"/>
  <c r="C33" i="2" l="1"/>
  <c r="C43" i="3"/>
  <c r="E27" i="3"/>
  <c r="E43" i="3" s="1"/>
  <c r="G27" i="3"/>
  <c r="G43" i="3" s="1"/>
  <c r="I43" i="3"/>
  <c r="E33" i="2"/>
  <c r="I33" i="2"/>
  <c r="G33" i="2"/>
  <c r="I21" i="4" l="1"/>
  <c r="I14" i="4"/>
  <c r="I22" i="4" s="1"/>
  <c r="E21" i="4"/>
  <c r="E14" i="4"/>
  <c r="I22" i="8"/>
  <c r="I15" i="8"/>
  <c r="E22" i="8"/>
  <c r="E15" i="8"/>
  <c r="K23" i="5"/>
  <c r="I23" i="5"/>
  <c r="G23" i="5"/>
  <c r="E23" i="5"/>
  <c r="O21" i="5"/>
  <c r="I22" i="6"/>
  <c r="G22" i="6"/>
  <c r="E22" i="6"/>
  <c r="M20" i="6"/>
  <c r="M18" i="6"/>
  <c r="J78" i="7"/>
  <c r="J72" i="7"/>
  <c r="F78" i="7"/>
  <c r="F72" i="7"/>
  <c r="M14" i="6"/>
  <c r="I23" i="8" l="1"/>
  <c r="E23" i="8"/>
  <c r="E29" i="8" s="1"/>
  <c r="E31" i="8" s="1"/>
  <c r="E22" i="4"/>
  <c r="I28" i="4"/>
  <c r="I30" i="4" s="1"/>
  <c r="I34" i="4" s="1"/>
  <c r="I29" i="8"/>
  <c r="I31" i="8" s="1"/>
  <c r="E28" i="4" l="1"/>
  <c r="E30" i="4" s="1"/>
  <c r="I35" i="8"/>
  <c r="I36" i="8" s="1"/>
  <c r="I32" i="8"/>
  <c r="J11" i="7"/>
  <c r="E35" i="8"/>
  <c r="E43" i="8" s="1"/>
  <c r="F11" i="7"/>
  <c r="F24" i="7" s="1"/>
  <c r="F35" i="7" s="1"/>
  <c r="F37" i="7" s="1"/>
  <c r="F80" i="7" s="1"/>
  <c r="F82" i="7" s="1"/>
  <c r="E32" i="8"/>
  <c r="M16" i="5" s="1"/>
  <c r="O16" i="5" s="1"/>
  <c r="I31" i="4"/>
  <c r="I38" i="4" s="1"/>
  <c r="I39" i="4" s="1"/>
  <c r="K15" i="6"/>
  <c r="I42" i="4"/>
  <c r="I35" i="4"/>
  <c r="I43" i="8"/>
  <c r="E36" i="8" l="1"/>
  <c r="E31" i="4"/>
  <c r="E38" i="4" s="1"/>
  <c r="E39" i="4" s="1"/>
  <c r="E34" i="4"/>
  <c r="E39" i="8"/>
  <c r="E40" i="8" s="1"/>
  <c r="J24" i="7"/>
  <c r="J35" i="7" s="1"/>
  <c r="J37" i="7" s="1"/>
  <c r="J80" i="7" s="1"/>
  <c r="J82" i="7" s="1"/>
  <c r="I39" i="8"/>
  <c r="I40" i="8" s="1"/>
  <c r="I16" i="6"/>
  <c r="G16" i="6"/>
  <c r="E16" i="6"/>
  <c r="K17" i="5"/>
  <c r="I17" i="5"/>
  <c r="G17" i="5"/>
  <c r="O15" i="5"/>
  <c r="O17" i="5" s="1"/>
  <c r="E42" i="4" l="1"/>
  <c r="E35" i="4"/>
  <c r="H72" i="7"/>
  <c r="G15" i="8"/>
  <c r="G22" i="8" l="1"/>
  <c r="G23" i="8" s="1"/>
  <c r="G29" i="8" s="1"/>
  <c r="G31" i="8" s="1"/>
  <c r="H11" i="7" s="1"/>
  <c r="C23" i="8"/>
  <c r="C29" i="8" s="1"/>
  <c r="C31" i="8" s="1"/>
  <c r="C35" i="8" l="1"/>
  <c r="C43" i="8" s="1"/>
  <c r="D11" i="7"/>
  <c r="D24" i="7" s="1"/>
  <c r="D35" i="7" s="1"/>
  <c r="D37" i="7" s="1"/>
  <c r="D80" i="7" s="1"/>
  <c r="C32" i="8"/>
  <c r="G32" i="8"/>
  <c r="K21" i="6" s="1"/>
  <c r="G35" i="8"/>
  <c r="G21" i="4"/>
  <c r="K22" i="6" l="1"/>
  <c r="M21" i="6"/>
  <c r="M22" i="6" s="1"/>
  <c r="M22" i="5"/>
  <c r="C39" i="8"/>
  <c r="C40" i="8" s="1"/>
  <c r="G39" i="8"/>
  <c r="G40" i="8" s="1"/>
  <c r="G36" i="8"/>
  <c r="G43" i="8"/>
  <c r="M23" i="5" l="1"/>
  <c r="O22" i="5"/>
  <c r="O23" i="5" s="1"/>
  <c r="C36" i="8"/>
  <c r="M15" i="6"/>
  <c r="M16" i="6" s="1"/>
  <c r="K16" i="6"/>
  <c r="M17" i="5"/>
  <c r="H78" i="7"/>
  <c r="G14" i="4"/>
  <c r="G22" i="4" s="1"/>
  <c r="C22" i="4"/>
  <c r="C28" i="4" s="1"/>
  <c r="C30" i="4" s="1"/>
  <c r="C34" i="4" s="1"/>
  <c r="C42" i="4" s="1"/>
  <c r="G28" i="4" l="1"/>
  <c r="C31" i="4"/>
  <c r="C38" i="4" s="1"/>
  <c r="D82" i="7" l="1"/>
  <c r="H24" i="7"/>
  <c r="G30" i="4"/>
  <c r="C35" i="4" l="1"/>
  <c r="H35" i="7"/>
  <c r="H37" i="7" s="1"/>
  <c r="H80" i="7" s="1"/>
  <c r="H82" i="7" s="1"/>
  <c r="G34" i="4"/>
  <c r="G31" i="4"/>
  <c r="G38" i="4" s="1"/>
  <c r="G39" i="4" s="1"/>
  <c r="C39" i="4"/>
  <c r="G35" i="4" l="1"/>
  <c r="G42" i="4"/>
</calcChain>
</file>

<file path=xl/sharedStrings.xml><?xml version="1.0" encoding="utf-8"?>
<sst xmlns="http://schemas.openxmlformats.org/spreadsheetml/2006/main" count="300" uniqueCount="160">
  <si>
    <t>UNIT : BAHT</t>
  </si>
  <si>
    <t xml:space="preserve">CONSOLIDATED </t>
  </si>
  <si>
    <t>SEPARATE</t>
  </si>
  <si>
    <t>FINANCIAL  STATEMENTS</t>
  </si>
  <si>
    <t>Notes</t>
  </si>
  <si>
    <t>Trade and other current receivables</t>
  </si>
  <si>
    <t>Inventories</t>
  </si>
  <si>
    <t>Other current assets</t>
  </si>
  <si>
    <t>Other non-current assets</t>
  </si>
  <si>
    <t>Trade and other current payables</t>
  </si>
  <si>
    <t>Other current liabilities</t>
  </si>
  <si>
    <t>Other non-current liabilities</t>
  </si>
  <si>
    <t>Legal reserve</t>
  </si>
  <si>
    <t>STATEMENTS  OF  COMPREHENSIVE 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</si>
  <si>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</si>
  <si>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</si>
  <si>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</si>
  <si>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</si>
  <si>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</si>
  <si>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</si>
  <si>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</si>
  <si>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Finance income</t>
  </si>
  <si>
    <t>Finance costs</t>
  </si>
  <si>
    <t xml:space="preserve">   Owners of the parent</t>
  </si>
  <si>
    <t>STATEMENTS  OF  CHANGES  IN  SHAREHOLDERS’  EQUITY</t>
  </si>
  <si>
    <t>CONSOLIDATED  FINANCIAL  STATEMENTS</t>
  </si>
  <si>
    <t>Retained earnings</t>
  </si>
  <si>
    <t>Appropriated</t>
  </si>
  <si>
    <t>premium</t>
  </si>
  <si>
    <t>Issued and</t>
  </si>
  <si>
    <t>Total</t>
  </si>
  <si>
    <t>paid-up</t>
  </si>
  <si>
    <t>combination under</t>
  </si>
  <si>
    <t>share capital</t>
  </si>
  <si>
    <t xml:space="preserve"> common control</t>
  </si>
  <si>
    <t>Unappropriated</t>
  </si>
  <si>
    <t>Change in shareholder’s equity</t>
  </si>
  <si>
    <t>SEPARATE  FINANCIAL  STATEMENTS</t>
  </si>
  <si>
    <t>STATEMENTS  OF  CASH  FLOWS</t>
  </si>
  <si>
    <t>CASH  FLOWS  FROM  OPERATING  ACTIVITIES</t>
  </si>
  <si>
    <t>Adjustments for</t>
  </si>
  <si>
    <t>Changes in operating assets and liabilities</t>
  </si>
  <si>
    <t>Operating assets (increase) decrease</t>
  </si>
  <si>
    <t>Operating liabilities increase (decrease)</t>
  </si>
  <si>
    <t>Dividend paid</t>
  </si>
  <si>
    <t>Interest paid</t>
  </si>
  <si>
    <t>Interest received</t>
  </si>
  <si>
    <t>CASH  FLOWS  FROM  INVESTING  ACTIVITIES</t>
  </si>
  <si>
    <t>Cash paid for purchase of intangible assets</t>
  </si>
  <si>
    <t>CASH  FLOWS  FROM  FINANCING  ACTIVITIES</t>
  </si>
  <si>
    <t>Cash paid for lease liabilities</t>
  </si>
  <si>
    <t>HEALTHLEAD  PUBLIC  COMPANY  LIMITED  AND  ITS  SUBSIDIARIES</t>
  </si>
  <si>
    <t>“UNAUDITED”</t>
  </si>
  <si>
    <t>See condensed notes to the financial statements</t>
  </si>
  <si>
    <t>PROFIT  FOR  THE  PERIODS</t>
  </si>
  <si>
    <t>Profit from operating activities</t>
  </si>
  <si>
    <t>Share of profit of subsidiaries accounted for using equity method</t>
  </si>
  <si>
    <t>Profit before income tax</t>
  </si>
  <si>
    <t>Profit attributable to:</t>
  </si>
  <si>
    <t>Profit for the periods</t>
  </si>
  <si>
    <t>Total comprehensive income for the periods</t>
  </si>
  <si>
    <t>Total comprehensive income attributable to:</t>
  </si>
  <si>
    <t>Earnings per share</t>
  </si>
  <si>
    <t xml:space="preserve">   Basic earnings per share</t>
  </si>
  <si>
    <t>Depreciation and amortization</t>
  </si>
  <si>
    <t>Share of profit from subsidiaries</t>
  </si>
  <si>
    <t>Cash and cash equivalents as at January 1,</t>
  </si>
  <si>
    <t>Revenue from management fee</t>
  </si>
  <si>
    <t xml:space="preserve">Costs of sales </t>
  </si>
  <si>
    <t xml:space="preserve">Other gains </t>
  </si>
  <si>
    <t>Ordinary shares</t>
  </si>
  <si>
    <t>Gain on fair value adjustment of other financial assets</t>
  </si>
  <si>
    <t>Provisions for employee benefits</t>
  </si>
  <si>
    <t>Net cash flows used in financing activities</t>
  </si>
  <si>
    <t>Issued and paid-up</t>
  </si>
  <si>
    <t xml:space="preserve">Surplus on business </t>
  </si>
  <si>
    <t xml:space="preserve">                 UNIT : BAHT</t>
  </si>
  <si>
    <t xml:space="preserve">               UNIT : BAHT</t>
  </si>
  <si>
    <t>Cash paid for purchase of unit trust</t>
  </si>
  <si>
    <t>Cash and cash equivalents as at June 30,</t>
  </si>
  <si>
    <t>Income tax expenses</t>
  </si>
  <si>
    <t>Note</t>
  </si>
  <si>
    <t>Total comprehensive income for the period</t>
  </si>
  <si>
    <t>Balance as at January 1, 2023</t>
  </si>
  <si>
    <t>Balance as at June 30, 2023</t>
  </si>
  <si>
    <t>5.2</t>
  </si>
  <si>
    <t>5.1</t>
  </si>
  <si>
    <t>shareholders’ equity</t>
  </si>
  <si>
    <t>Impairment loss recognized in profit or loss</t>
  </si>
  <si>
    <t>Loss on disposal of equipment</t>
  </si>
  <si>
    <t>Net cash flows provided by operation</t>
  </si>
  <si>
    <t>Net cash flows provided by operating activities</t>
  </si>
  <si>
    <t>Income tax received (paid)</t>
  </si>
  <si>
    <t>Net cash flows used in investing activities</t>
  </si>
  <si>
    <t>Net decrease in cash and cash equivalents</t>
  </si>
  <si>
    <t>Cash received from disposal of equipment</t>
  </si>
  <si>
    <t>Cash paid for purchase of bonds</t>
  </si>
  <si>
    <t>Cash received from sell of unit trust</t>
  </si>
  <si>
    <t>Cash received from maturity of bonds</t>
  </si>
  <si>
    <t>Impairment loss determined in accordance with TFRS 9</t>
  </si>
  <si>
    <t>Balance as at January 1, 2024</t>
  </si>
  <si>
    <t>Balance as at June 30, 2024</t>
  </si>
  <si>
    <t>STATEMENTS  OF  FINANCIAL  POSITION</t>
  </si>
  <si>
    <t>As at</t>
  </si>
  <si>
    <t>December 31,</t>
  </si>
  <si>
    <t>ASSETS</t>
  </si>
  <si>
    <t>CURRENT  ASSETS</t>
  </si>
  <si>
    <t>Cash and cash equivalents</t>
  </si>
  <si>
    <t>Other current financial assets</t>
  </si>
  <si>
    <t>Current tax assets</t>
  </si>
  <si>
    <t>Non-current assets classified as held-for-sale</t>
  </si>
  <si>
    <t>Total Current Assets</t>
  </si>
  <si>
    <t>NON-CURRENT  ASSETS</t>
  </si>
  <si>
    <t>Other non-current financial assets</t>
  </si>
  <si>
    <t>Investments in subsidiaries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</si>
  <si>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</si>
  <si>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</si>
  <si>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</si>
  <si>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</si>
  <si>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</si>
  <si>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Total Non-current Assets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</si>
  <si>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</si>
  <si>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</si>
  <si>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</si>
  <si>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</si>
  <si>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Current portion of lease liabilities</t>
  </si>
  <si>
    <t>Corporate income tax payable</t>
  </si>
  <si>
    <t>Total Current Liabilities</t>
  </si>
  <si>
    <t>NON-CURRENT  LIABILITIES</t>
  </si>
  <si>
    <t>Lease liabilities</t>
  </si>
  <si>
    <t>Provision for dismantling and removal cost</t>
  </si>
  <si>
    <t>Non-current provisions for employee benefits</t>
  </si>
  <si>
    <t>Total Non-current Liabilities</t>
  </si>
  <si>
    <t>TOTAL  LIABILITIES</t>
  </si>
  <si>
    <t>SHAREHOLDERS’  EQUITY</t>
  </si>
  <si>
    <t>SHARE  CAPITAL</t>
  </si>
  <si>
    <t>Authorized share capital</t>
  </si>
  <si>
    <t>272,000,000 ordinary shares of Baht 0.50 each</t>
  </si>
  <si>
    <t xml:space="preserve">Issued and paid-up share capital </t>
  </si>
  <si>
    <t>272,000,000 ordinary shares of Baht 0.50 each, fully paid</t>
  </si>
  <si>
    <t>Share premium on ordinary shares</t>
  </si>
  <si>
    <t>Surplus on a business combination under common control</t>
  </si>
  <si>
    <t>RETAINED  EARNINGS</t>
  </si>
  <si>
    <t>TOTAL  SHAREHOLDERS’  EQUITY</t>
  </si>
  <si>
    <t>TOTAL  LIABILITIES  AND  SHAREHOLDERS’  EQUITY</t>
  </si>
  <si>
    <r>
      <t xml:space="preserve">AS  AT  JUNE  </t>
    </r>
    <r>
      <rPr>
        <b/>
        <sz val="12"/>
        <rFont val="Times New Roman"/>
        <family val="1"/>
      </rPr>
      <t>30,  2024</t>
    </r>
  </si>
  <si>
    <r>
      <t xml:space="preserve">AS  AT  JUNE  </t>
    </r>
    <r>
      <rPr>
        <b/>
        <sz val="12"/>
        <rFont val="Times New Roman"/>
        <family val="1"/>
      </rPr>
      <t xml:space="preserve"> 30,  2024</t>
    </r>
  </si>
  <si>
    <t>June 30,</t>
  </si>
  <si>
    <t>Deferred tax liabilities</t>
  </si>
  <si>
    <t>Gain on disposal of non-current assets classified as held-for-sale</t>
  </si>
  <si>
    <r>
      <t xml:space="preserve">FOR  THE  THREE-MONTH  PERIOD  ENDED  JUNE  </t>
    </r>
    <r>
      <rPr>
        <b/>
        <sz val="12"/>
        <rFont val="Times New Roman"/>
        <family val="1"/>
      </rPr>
      <t>30,  2024</t>
    </r>
  </si>
  <si>
    <r>
      <t xml:space="preserve">FOR  THE  SIX-MONTH  PERIOD  ENDED  JUNE  </t>
    </r>
    <r>
      <rPr>
        <b/>
        <sz val="12"/>
        <rFont val="Times New Roman"/>
        <family val="1"/>
      </rPr>
      <t>30,  2024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</si>
  <si>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30,  2024</t>
    </r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</si>
  <si>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</si>
  <si>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Revenue from sales</t>
  </si>
  <si>
    <t>Reversal of loss on values in inventories adjustment and write-off</t>
  </si>
  <si>
    <t>Cash paid for purchase of plant and equipment</t>
  </si>
  <si>
    <t>as held-for-sale</t>
  </si>
  <si>
    <t xml:space="preserve">Cash received from disposal of non-current assets classified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</si>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</sst>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_(* #,##0.0000_);_(* \(#,##0.0000\);_(* &quot;-&quot;??_);_(@_)"/>
    <numFmt numFmtId="168" formatCode="_(* #,##0.00_);_(* \(#,##0.00\);_(* &quot;-&quot;_);_(@_)"/>
    <numFmt numFmtId="169" formatCode="_(* #,##0.000000_);_(* \(#,##0.000000\);_(* &quot;-&quot;??????_);_(@_)"/>
  </numFmts>
  <fonts count="1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color rgb="FFFF0000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sz val="14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15" fillId="0" borderId="0"/>
  </cellStyleXfs>
  <cellXfs count="165">
    <xf numFmtId="0" fontId="0" fillId="0" borderId="0" xfId="0"/>
    <xf numFmtId="41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6" fontId="3" fillId="0" borderId="0" xfId="3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41" fontId="6" fillId="0" borderId="0" xfId="2" applyNumberFormat="1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37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 indent="1"/>
    </xf>
    <xf numFmtId="165" fontId="5" fillId="0" borderId="0" xfId="3" applyNumberFormat="1" applyFont="1" applyFill="1" applyAlignment="1">
      <alignment horizontal="center" vertical="center"/>
    </xf>
    <xf numFmtId="165" fontId="5" fillId="0" borderId="1" xfId="3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 indent="2"/>
    </xf>
    <xf numFmtId="165" fontId="5" fillId="0" borderId="1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165" fontId="5" fillId="0" borderId="2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0" fontId="4" fillId="0" borderId="0" xfId="2" quotePrefix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right"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right" vertical="center"/>
    </xf>
    <xf numFmtId="37" fontId="4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43" fontId="5" fillId="0" borderId="0" xfId="2" applyNumberFormat="1" applyFont="1" applyFill="1" applyAlignment="1">
      <alignment vertical="center"/>
    </xf>
    <xf numFmtId="165" fontId="9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vertical="center" wrapText="1"/>
    </xf>
    <xf numFmtId="39" fontId="4" fillId="0" borderId="0" xfId="2" applyNumberFormat="1" applyFont="1" applyFill="1" applyAlignment="1">
      <alignment vertical="center"/>
    </xf>
    <xf numFmtId="2" fontId="4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0" fontId="9" fillId="0" borderId="0" xfId="2" applyFont="1" applyFill="1" applyAlignment="1">
      <alignment vertical="center"/>
    </xf>
    <xf numFmtId="164" fontId="5" fillId="0" borderId="0" xfId="2" applyNumberFormat="1" applyFont="1" applyFill="1" applyAlignment="1">
      <alignment horizontal="right" vertical="center"/>
    </xf>
    <xf numFmtId="164" fontId="5" fillId="0" borderId="1" xfId="2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right" vertical="center"/>
    </xf>
    <xf numFmtId="43" fontId="5" fillId="0" borderId="0" xfId="1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43" fontId="5" fillId="0" borderId="3" xfId="3" applyFont="1" applyFill="1" applyBorder="1" applyAlignment="1">
      <alignment horizontal="center" vertical="center"/>
    </xf>
    <xf numFmtId="167" fontId="5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6" fontId="5" fillId="0" borderId="0" xfId="3" applyNumberFormat="1" applyFont="1" applyFill="1" applyBorder="1" applyAlignment="1">
      <alignment horizontal="center"/>
    </xf>
    <xf numFmtId="37" fontId="5" fillId="0" borderId="1" xfId="3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center" vertical="center"/>
    </xf>
    <xf numFmtId="41" fontId="5" fillId="0" borderId="0" xfId="2" applyNumberFormat="1" applyFont="1" applyAlignment="1">
      <alignment vertical="center"/>
    </xf>
    <xf numFmtId="165" fontId="5" fillId="0" borderId="0" xfId="1" applyNumberFormat="1" applyFont="1" applyFill="1" applyAlignment="1">
      <alignment vertical="center"/>
    </xf>
    <xf numFmtId="37" fontId="5" fillId="0" borderId="0" xfId="2" applyNumberFormat="1" applyFont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Border="1" applyAlignment="1">
      <alignment horizontal="right" vertical="center"/>
    </xf>
    <xf numFmtId="15" fontId="4" fillId="0" borderId="0" xfId="2" quotePrefix="1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165" fontId="5" fillId="0" borderId="0" xfId="3" applyNumberFormat="1" applyFont="1" applyBorder="1" applyAlignment="1">
      <alignment horizontal="center" vertical="center"/>
    </xf>
    <xf numFmtId="165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41" fontId="9" fillId="0" borderId="0" xfId="3" applyNumberFormat="1" applyFont="1" applyBorder="1" applyAlignment="1">
      <alignment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/>
    <xf numFmtId="165" fontId="5" fillId="0" borderId="0" xfId="3" applyNumberFormat="1" applyFont="1" applyFill="1"/>
    <xf numFmtId="37" fontId="3" fillId="0" borderId="0" xfId="2" applyNumberFormat="1" applyFont="1" applyFill="1" applyAlignment="1">
      <alignment vertical="center"/>
    </xf>
    <xf numFmtId="37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43" fontId="5" fillId="0" borderId="0" xfId="3" applyFont="1" applyFill="1" applyBorder="1" applyAlignment="1">
      <alignment horizontal="center" vertical="center"/>
    </xf>
    <xf numFmtId="168" fontId="5" fillId="0" borderId="0" xfId="2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5" fontId="9" fillId="0" borderId="0" xfId="1" applyNumberFormat="1" applyFont="1" applyFill="1" applyAlignment="1">
      <alignment horizontal="center" vertical="center"/>
    </xf>
    <xf numFmtId="166" fontId="5" fillId="0" borderId="1" xfId="3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/>
    </xf>
    <xf numFmtId="15" fontId="4" fillId="0" borderId="0" xfId="2" quotePrefix="1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41" fontId="4" fillId="0" borderId="1" xfId="2" applyNumberFormat="1" applyFont="1" applyFill="1" applyBorder="1" applyAlignment="1">
      <alignment horizontal="center" vertical="center"/>
    </xf>
    <xf numFmtId="15" fontId="10" fillId="0" borderId="0" xfId="2" quotePrefix="1" applyNumberFormat="1" applyFont="1" applyFill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horizontal="center" vertical="center"/>
    </xf>
    <xf numFmtId="164" fontId="5" fillId="0" borderId="0" xfId="3" applyNumberFormat="1" applyFont="1" applyFill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165" fontId="5" fillId="0" borderId="0" xfId="3" applyNumberFormat="1" applyFont="1" applyFill="1" applyAlignment="1">
      <alignment horizontal="left" vertical="center"/>
    </xf>
    <xf numFmtId="0" fontId="5" fillId="0" borderId="0" xfId="0" quotePrefix="1" applyFont="1" applyAlignment="1">
      <alignment horizontal="left" vertical="center" indent="1"/>
    </xf>
    <xf numFmtId="0" fontId="5" fillId="0" borderId="0" xfId="0" applyFont="1" applyAlignment="1">
      <alignment horizontal="left" vertical="center" indent="2"/>
    </xf>
    <xf numFmtId="164" fontId="5" fillId="0" borderId="5" xfId="3" applyNumberFormat="1" applyFont="1" applyFill="1" applyBorder="1" applyAlignment="1">
      <alignment vertical="center"/>
    </xf>
    <xf numFmtId="37" fontId="4" fillId="0" borderId="0" xfId="3" applyNumberFormat="1" applyFont="1" applyFill="1" applyAlignment="1">
      <alignment vertical="center"/>
    </xf>
    <xf numFmtId="169" fontId="5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5" xfId="3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vertical="center"/>
    </xf>
    <xf numFmtId="164" fontId="5" fillId="0" borderId="1" xfId="0" applyNumberFormat="1" applyFont="1" applyBorder="1" applyAlignment="1">
      <alignment vertical="center"/>
    </xf>
    <xf numFmtId="165" fontId="5" fillId="0" borderId="3" xfId="3" applyNumberFormat="1" applyFont="1" applyFill="1" applyBorder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4" fillId="0" borderId="0" xfId="3" applyNumberFormat="1" applyFont="1" applyFill="1" applyBorder="1" applyAlignment="1">
      <alignment horizontal="center" vertical="center"/>
    </xf>
    <xf numFmtId="37" fontId="5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6" fontId="5" fillId="0" borderId="0" xfId="2" applyNumberFormat="1" applyFont="1" applyFill="1" applyAlignment="1">
      <alignment vertical="center"/>
    </xf>
    <xf numFmtId="37" fontId="14" fillId="0" borderId="0" xfId="2" quotePrefix="1" applyNumberFormat="1" applyFont="1" applyAlignment="1">
      <alignment horizontal="left" vertical="center" indent="2"/>
    </xf>
    <xf numFmtId="37" fontId="14" fillId="0" borderId="0" xfId="2" applyNumberFormat="1" applyFont="1" applyAlignment="1">
      <alignment horizontal="left" vertical="center" indent="2"/>
    </xf>
    <xf numFmtId="0" fontId="14" fillId="0" borderId="0" xfId="4" applyFont="1" applyAlignment="1">
      <alignment horizontal="left" vertical="center" indent="2"/>
    </xf>
    <xf numFmtId="0" fontId="14" fillId="0" borderId="0" xfId="2" applyFont="1" applyAlignment="1">
      <alignment horizontal="left" vertical="center" indent="2"/>
    </xf>
    <xf numFmtId="0" fontId="4" fillId="0" borderId="1" xfId="0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</cellXfs>
  <cellStyles count="5">
    <cellStyle name="Comma" xfId="1" builtinId="3"/>
    <cellStyle name="Comma 2" xfId="3" xr:uid="{7E02200B-0242-40BB-8E12-52191F3A105D}"/>
    <cellStyle name="Normal" xfId="0" builtinId="0"/>
    <cellStyle name="Normal 2" xfId="2" xr:uid="{09500097-A930-43EE-8F10-82813D4401DE}"/>
    <cellStyle name="Normal_Berli - Dec 2002 (Thai)-3" xfId="4" xr:uid="{03E240FE-BF20-4765-B6D7-57AA50A4C0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81</xdr:row>
      <xdr:rowOff>791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117EC14-887D-4887-836F-F507A2936C7C}"/>
            </a:ext>
          </a:extLst>
        </xdr:cNvPr>
        <xdr:cNvSpPr txBox="1"/>
      </xdr:nvSpPr>
      <xdr:spPr>
        <a:xfrm>
          <a:off x="1490922" y="142406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1FE5A-6891-42D7-A7E1-95CD7A4C10B3}">
  <dimension ref="A1:I51"/>
  <sheetViews>
    <sheetView topLeftCell="A58" zoomScaleNormal="100" zoomScaleSheetLayoutView="100" workbookViewId="0">
      <selection activeCell="A45" sqref="A45"/>
    </sheetView>
  </sheetViews>
  <sheetFormatPr defaultColWidth="9.1796875" defaultRowHeight="18" customHeight="1" x14ac:dyDescent="0.35"/>
  <cols>
    <col min="1" max="1" width="45.7265625" style="102" customWidth="1"/>
    <col min="2" max="2" width="5.81640625" style="100" customWidth="1"/>
    <col min="3" max="3" width="13.1796875" style="101" customWidth="1"/>
    <col min="4" max="4" width="0.90625" style="101" customWidth="1"/>
    <col min="5" max="5" width="13.1796875" style="101" customWidth="1"/>
    <col min="6" max="6" width="0.90625" style="101" customWidth="1"/>
    <col min="7" max="7" width="13.1796875" style="101" customWidth="1"/>
    <col min="8" max="8" width="0.90625" style="101" customWidth="1"/>
    <col min="9" max="9" width="13.1796875" style="101" customWidth="1"/>
    <col min="10" max="16384" width="9.1796875" style="99"/>
  </cols>
  <sheetData>
    <row r="1" spans="1:9" ht="18" customHeight="1" x14ac:dyDescent="0.35">
      <c r="A1" s="154" t="s">
        <v>51</v>
      </c>
      <c r="B1" s="154"/>
      <c r="C1" s="154"/>
      <c r="D1" s="154"/>
      <c r="E1" s="154"/>
      <c r="F1" s="154"/>
      <c r="G1" s="154"/>
      <c r="H1" s="154"/>
      <c r="I1" s="154"/>
    </row>
    <row r="2" spans="1:9" ht="18" customHeight="1" x14ac:dyDescent="0.35">
      <c r="A2" s="154" t="s">
        <v>102</v>
      </c>
      <c r="B2" s="154"/>
      <c r="C2" s="154"/>
      <c r="D2" s="154"/>
      <c r="E2" s="154"/>
      <c r="F2" s="154"/>
      <c r="G2" s="154"/>
      <c r="H2" s="154"/>
      <c r="I2" s="154"/>
    </row>
    <row r="3" spans="1:9" ht="18" customHeight="1" x14ac:dyDescent="0.35">
      <c r="A3" s="154" t="s">
        <v>145</v>
      </c>
      <c r="B3" s="154"/>
      <c r="C3" s="154"/>
      <c r="D3" s="154"/>
      <c r="E3" s="154"/>
      <c r="F3" s="154"/>
      <c r="G3" s="154"/>
      <c r="H3" s="154"/>
      <c r="I3" s="154"/>
    </row>
    <row r="4" spans="1:9" ht="18" customHeight="1" x14ac:dyDescent="0.35">
      <c r="A4" s="115"/>
      <c r="B4" s="116"/>
      <c r="C4" s="117"/>
      <c r="D4" s="118"/>
      <c r="E4" s="118"/>
      <c r="F4" s="118"/>
      <c r="G4" s="155" t="s">
        <v>0</v>
      </c>
      <c r="H4" s="155"/>
      <c r="I4" s="155"/>
    </row>
    <row r="5" spans="1:9" ht="10" customHeight="1" x14ac:dyDescent="0.35">
      <c r="A5" s="119"/>
      <c r="C5" s="120"/>
    </row>
    <row r="6" spans="1:9" ht="18" customHeight="1" x14ac:dyDescent="0.35">
      <c r="B6" s="121" t="s">
        <v>4</v>
      </c>
      <c r="C6" s="154" t="s">
        <v>1</v>
      </c>
      <c r="D6" s="154"/>
      <c r="E6" s="154"/>
      <c r="F6" s="154"/>
      <c r="G6" s="154" t="s">
        <v>2</v>
      </c>
      <c r="H6" s="154"/>
      <c r="I6" s="154"/>
    </row>
    <row r="7" spans="1:9" ht="18" customHeight="1" x14ac:dyDescent="0.35">
      <c r="C7" s="154" t="s">
        <v>3</v>
      </c>
      <c r="D7" s="154"/>
      <c r="E7" s="154"/>
      <c r="F7" s="121"/>
      <c r="G7" s="154" t="s">
        <v>3</v>
      </c>
      <c r="H7" s="154"/>
      <c r="I7" s="154"/>
    </row>
    <row r="8" spans="1:9" ht="18" customHeight="1" x14ac:dyDescent="0.35">
      <c r="C8" s="121" t="s">
        <v>103</v>
      </c>
      <c r="D8" s="121"/>
      <c r="E8" s="121" t="s">
        <v>103</v>
      </c>
      <c r="F8" s="121"/>
      <c r="G8" s="121" t="s">
        <v>103</v>
      </c>
      <c r="H8" s="121"/>
      <c r="I8" s="121" t="s">
        <v>103</v>
      </c>
    </row>
    <row r="9" spans="1:9" ht="18" customHeight="1" x14ac:dyDescent="0.35">
      <c r="C9" s="121" t="s">
        <v>147</v>
      </c>
      <c r="D9" s="121"/>
      <c r="E9" s="121" t="s">
        <v>104</v>
      </c>
      <c r="F9" s="121"/>
      <c r="G9" s="121" t="s">
        <v>147</v>
      </c>
      <c r="H9" s="121"/>
      <c r="I9" s="121" t="s">
        <v>104</v>
      </c>
    </row>
    <row r="10" spans="1:9" ht="18" customHeight="1" x14ac:dyDescent="0.35">
      <c r="C10" s="121">
        <v>2024</v>
      </c>
      <c r="D10" s="121"/>
      <c r="E10" s="121">
        <v>2023</v>
      </c>
      <c r="F10" s="121"/>
      <c r="G10" s="121">
        <v>2024</v>
      </c>
      <c r="H10" s="121"/>
      <c r="I10" s="121">
        <v>2023</v>
      </c>
    </row>
    <row r="11" spans="1:9" ht="18" customHeight="1" x14ac:dyDescent="0.35">
      <c r="C11" s="143" t="s">
        <v>52</v>
      </c>
      <c r="D11" s="143"/>
      <c r="E11" s="143"/>
      <c r="F11" s="143"/>
      <c r="G11" s="143" t="s">
        <v>52</v>
      </c>
      <c r="H11" s="143"/>
      <c r="I11" s="143"/>
    </row>
    <row r="12" spans="1:9" ht="18" customHeight="1" x14ac:dyDescent="0.35">
      <c r="A12" s="121" t="s">
        <v>105</v>
      </c>
      <c r="C12" s="100"/>
      <c r="D12" s="100"/>
      <c r="E12" s="100"/>
      <c r="F12" s="100"/>
      <c r="G12" s="100"/>
      <c r="H12" s="100"/>
      <c r="I12" s="100"/>
    </row>
    <row r="13" spans="1:9" ht="18" customHeight="1" x14ac:dyDescent="0.35">
      <c r="A13" s="102" t="s">
        <v>106</v>
      </c>
      <c r="C13" s="122"/>
      <c r="D13" s="122"/>
      <c r="E13" s="122"/>
      <c r="F13" s="122"/>
      <c r="G13" s="122"/>
      <c r="H13" s="122"/>
      <c r="I13" s="122"/>
    </row>
    <row r="14" spans="1:9" ht="18" customHeight="1" x14ac:dyDescent="0.35">
      <c r="A14" s="123" t="s">
        <v>107</v>
      </c>
      <c r="B14" s="100">
        <v>6</v>
      </c>
      <c r="C14" s="27">
        <v>146912674</v>
      </c>
      <c r="D14" s="28"/>
      <c r="E14" s="27">
        <v>334813795</v>
      </c>
      <c r="F14" s="27"/>
      <c r="G14" s="27">
        <v>136191460</v>
      </c>
      <c r="H14" s="27"/>
      <c r="I14" s="27">
        <v>304075298</v>
      </c>
    </row>
    <row r="15" spans="1:9" ht="18" customHeight="1" x14ac:dyDescent="0.35">
      <c r="A15" s="123" t="s">
        <v>5</v>
      </c>
      <c r="B15" s="100">
        <v>7</v>
      </c>
      <c r="C15" s="27">
        <v>30663246</v>
      </c>
      <c r="D15" s="28"/>
      <c r="E15" s="27">
        <v>37931021</v>
      </c>
      <c r="F15" s="28"/>
      <c r="G15" s="124">
        <v>4526748</v>
      </c>
      <c r="H15" s="27"/>
      <c r="I15" s="124">
        <v>5352881</v>
      </c>
    </row>
    <row r="16" spans="1:9" ht="18" customHeight="1" x14ac:dyDescent="0.35">
      <c r="A16" s="123" t="s">
        <v>6</v>
      </c>
      <c r="B16" s="100">
        <v>8</v>
      </c>
      <c r="C16" s="27">
        <v>286435612</v>
      </c>
      <c r="D16" s="28"/>
      <c r="E16" s="27">
        <v>231677393</v>
      </c>
      <c r="F16" s="27"/>
      <c r="G16" s="30">
        <v>0</v>
      </c>
      <c r="H16" s="27"/>
      <c r="I16" s="30">
        <v>0</v>
      </c>
    </row>
    <row r="17" spans="1:9" ht="18" customHeight="1" x14ac:dyDescent="0.35">
      <c r="A17" s="123" t="s">
        <v>109</v>
      </c>
      <c r="C17" s="30">
        <v>0</v>
      </c>
      <c r="D17" s="28"/>
      <c r="E17" s="27">
        <v>1241020</v>
      </c>
      <c r="F17" s="27"/>
      <c r="G17" s="30">
        <v>0</v>
      </c>
      <c r="H17" s="27"/>
      <c r="I17" s="27">
        <v>1241020</v>
      </c>
    </row>
    <row r="18" spans="1:9" ht="18" customHeight="1" x14ac:dyDescent="0.35">
      <c r="A18" s="123" t="s">
        <v>108</v>
      </c>
      <c r="B18" s="100">
        <v>9.1</v>
      </c>
      <c r="C18" s="27">
        <v>364870149</v>
      </c>
      <c r="D18" s="28"/>
      <c r="E18" s="27">
        <v>223063611</v>
      </c>
      <c r="F18" s="27"/>
      <c r="G18" s="27">
        <v>325532121</v>
      </c>
      <c r="H18" s="27"/>
      <c r="I18" s="27">
        <v>191192449</v>
      </c>
    </row>
    <row r="19" spans="1:9" ht="18" customHeight="1" x14ac:dyDescent="0.35">
      <c r="A19" s="125" t="s">
        <v>7</v>
      </c>
      <c r="C19" s="28">
        <v>1401884</v>
      </c>
      <c r="D19" s="28"/>
      <c r="E19" s="28">
        <v>1844715</v>
      </c>
      <c r="F19" s="28"/>
      <c r="G19" s="28">
        <v>26623</v>
      </c>
      <c r="H19" s="28"/>
      <c r="I19" s="28">
        <v>13832</v>
      </c>
    </row>
    <row r="20" spans="1:9" ht="18" customHeight="1" x14ac:dyDescent="0.35">
      <c r="A20" s="125" t="s">
        <v>110</v>
      </c>
      <c r="B20" s="100">
        <v>10</v>
      </c>
      <c r="C20" s="30">
        <v>0</v>
      </c>
      <c r="D20" s="28"/>
      <c r="E20" s="29">
        <v>17382011</v>
      </c>
      <c r="F20" s="27"/>
      <c r="G20" s="30">
        <v>0</v>
      </c>
      <c r="H20" s="27"/>
      <c r="I20" s="30">
        <v>0</v>
      </c>
    </row>
    <row r="21" spans="1:9" ht="18" customHeight="1" x14ac:dyDescent="0.35">
      <c r="A21" s="126" t="s">
        <v>111</v>
      </c>
      <c r="C21" s="127">
        <f>SUM(C14:C20)</f>
        <v>830283565</v>
      </c>
      <c r="D21" s="128"/>
      <c r="E21" s="127">
        <f>SUM(E14:E20)</f>
        <v>847953566</v>
      </c>
      <c r="F21" s="128"/>
      <c r="G21" s="127">
        <f>SUM(G14:G20)</f>
        <v>466276952</v>
      </c>
      <c r="H21" s="128"/>
      <c r="I21" s="127">
        <f>SUM(I14:I20)</f>
        <v>501875480</v>
      </c>
    </row>
    <row r="22" spans="1:9" ht="18" customHeight="1" x14ac:dyDescent="0.35">
      <c r="C22" s="23"/>
      <c r="D22" s="23"/>
      <c r="E22" s="23"/>
      <c r="F22" s="23"/>
      <c r="G22" s="23"/>
      <c r="H22" s="23"/>
      <c r="I22" s="23"/>
    </row>
    <row r="23" spans="1:9" ht="18" customHeight="1" x14ac:dyDescent="0.35">
      <c r="A23" s="102" t="s">
        <v>112</v>
      </c>
      <c r="C23" s="23"/>
      <c r="D23" s="23"/>
      <c r="E23" s="23"/>
      <c r="F23" s="23"/>
      <c r="G23" s="23"/>
      <c r="H23" s="23"/>
      <c r="I23" s="23"/>
    </row>
    <row r="24" spans="1:9" ht="18" customHeight="1" x14ac:dyDescent="0.35">
      <c r="A24" s="125" t="s">
        <v>113</v>
      </c>
      <c r="B24" s="100">
        <v>9.1999999999999993</v>
      </c>
      <c r="C24" s="27">
        <v>37195118</v>
      </c>
      <c r="D24" s="28"/>
      <c r="E24" s="27">
        <v>29762063</v>
      </c>
      <c r="F24" s="27"/>
      <c r="G24" s="27">
        <v>37195118</v>
      </c>
      <c r="H24" s="27"/>
      <c r="I24" s="27">
        <v>29762063</v>
      </c>
    </row>
    <row r="25" spans="1:9" ht="18" customHeight="1" x14ac:dyDescent="0.35">
      <c r="A25" s="123" t="s">
        <v>114</v>
      </c>
      <c r="B25" s="100">
        <v>11</v>
      </c>
      <c r="C25" s="30">
        <v>0</v>
      </c>
      <c r="D25" s="28"/>
      <c r="E25" s="30">
        <v>0</v>
      </c>
      <c r="F25" s="27"/>
      <c r="G25" s="27">
        <v>436164766</v>
      </c>
      <c r="H25" s="27"/>
      <c r="I25" s="27">
        <v>417744286</v>
      </c>
    </row>
    <row r="26" spans="1:9" ht="18" customHeight="1" x14ac:dyDescent="0.35">
      <c r="A26" s="123" t="s">
        <v>115</v>
      </c>
      <c r="C26" s="27">
        <v>246359185</v>
      </c>
      <c r="D26" s="28"/>
      <c r="E26" s="27">
        <v>226939196</v>
      </c>
      <c r="F26" s="27"/>
      <c r="G26" s="27">
        <v>4442627</v>
      </c>
      <c r="H26" s="129"/>
      <c r="I26" s="27">
        <v>4924279</v>
      </c>
    </row>
    <row r="27" spans="1:9" ht="18" customHeight="1" x14ac:dyDescent="0.35">
      <c r="A27" s="123" t="s">
        <v>116</v>
      </c>
      <c r="C27" s="27">
        <v>259952496</v>
      </c>
      <c r="D27" s="28"/>
      <c r="E27" s="27">
        <v>225077917</v>
      </c>
      <c r="F27" s="27"/>
      <c r="G27" s="27">
        <v>9460562</v>
      </c>
      <c r="H27" s="27"/>
      <c r="I27" s="27">
        <v>9435795</v>
      </c>
    </row>
    <row r="28" spans="1:9" ht="18" customHeight="1" x14ac:dyDescent="0.35">
      <c r="A28" s="125" t="s">
        <v>117</v>
      </c>
      <c r="C28" s="27">
        <v>15617283</v>
      </c>
      <c r="D28" s="28"/>
      <c r="E28" s="27">
        <v>15617283</v>
      </c>
      <c r="F28" s="27"/>
      <c r="G28" s="30">
        <v>0</v>
      </c>
      <c r="H28" s="129"/>
      <c r="I28" s="30">
        <v>0</v>
      </c>
    </row>
    <row r="29" spans="1:9" ht="18" customHeight="1" x14ac:dyDescent="0.35">
      <c r="A29" s="123" t="s">
        <v>118</v>
      </c>
      <c r="C29" s="27">
        <v>9677245</v>
      </c>
      <c r="D29" s="28"/>
      <c r="E29" s="27">
        <v>7701524</v>
      </c>
      <c r="F29" s="27"/>
      <c r="G29" s="27">
        <v>217289</v>
      </c>
      <c r="H29" s="27"/>
      <c r="I29" s="27">
        <v>253216</v>
      </c>
    </row>
    <row r="30" spans="1:9" ht="18" customHeight="1" x14ac:dyDescent="0.35">
      <c r="A30" s="125" t="s">
        <v>119</v>
      </c>
      <c r="C30" s="27">
        <v>1578320</v>
      </c>
      <c r="D30" s="28"/>
      <c r="E30" s="27">
        <v>1694283</v>
      </c>
      <c r="F30" s="27"/>
      <c r="G30" s="27">
        <v>669801</v>
      </c>
      <c r="H30" s="27"/>
      <c r="I30" s="27">
        <v>741002</v>
      </c>
    </row>
    <row r="31" spans="1:9" ht="18" customHeight="1" x14ac:dyDescent="0.35">
      <c r="A31" s="123" t="s">
        <v>8</v>
      </c>
      <c r="B31" s="100">
        <v>12</v>
      </c>
      <c r="C31" s="29">
        <v>28912375</v>
      </c>
      <c r="D31" s="28"/>
      <c r="E31" s="29">
        <v>27599568</v>
      </c>
      <c r="F31" s="27"/>
      <c r="G31" s="29">
        <v>606300</v>
      </c>
      <c r="H31" s="27"/>
      <c r="I31" s="29">
        <v>534300</v>
      </c>
    </row>
    <row r="32" spans="1:9" ht="18" customHeight="1" x14ac:dyDescent="0.35">
      <c r="A32" s="126" t="s">
        <v>120</v>
      </c>
      <c r="C32" s="127">
        <f>SUM(C24:C31)</f>
        <v>599292022</v>
      </c>
      <c r="D32" s="130"/>
      <c r="E32" s="127">
        <f>SUM(E24:E31)</f>
        <v>534391834</v>
      </c>
      <c r="F32" s="130"/>
      <c r="G32" s="127">
        <f>SUM(G24:G31)</f>
        <v>488756463</v>
      </c>
      <c r="H32" s="130"/>
      <c r="I32" s="127">
        <f>SUM(I24:I31)</f>
        <v>463394941</v>
      </c>
    </row>
    <row r="33" spans="1:9" ht="18" customHeight="1" thickBot="1" x14ac:dyDescent="0.4">
      <c r="A33" s="119" t="s">
        <v>121</v>
      </c>
      <c r="C33" s="131">
        <f>C21+C32</f>
        <v>1429575587</v>
      </c>
      <c r="D33" s="128"/>
      <c r="E33" s="131">
        <f>E21+E32</f>
        <v>1382345400</v>
      </c>
      <c r="F33" s="128"/>
      <c r="G33" s="131">
        <f>G21+G32</f>
        <v>955033415</v>
      </c>
      <c r="H33" s="128"/>
      <c r="I33" s="131">
        <f>I21+I32</f>
        <v>965270421</v>
      </c>
    </row>
    <row r="34" spans="1:9" ht="18" customHeight="1" thickTop="1" x14ac:dyDescent="0.35">
      <c r="A34" s="119"/>
      <c r="C34" s="25"/>
      <c r="D34" s="25"/>
      <c r="E34" s="25"/>
      <c r="F34" s="25"/>
      <c r="G34" s="25"/>
      <c r="H34" s="25"/>
      <c r="I34" s="25"/>
    </row>
    <row r="35" spans="1:9" ht="18" customHeight="1" x14ac:dyDescent="0.35">
      <c r="C35" s="25"/>
      <c r="D35" s="25"/>
      <c r="E35" s="25"/>
      <c r="F35" s="25"/>
      <c r="G35" s="25"/>
      <c r="H35" s="25"/>
      <c r="I35" s="25"/>
    </row>
    <row r="36" spans="1:9" ht="18" customHeight="1" x14ac:dyDescent="0.35">
      <c r="A36" s="119"/>
      <c r="C36" s="25"/>
      <c r="D36" s="25"/>
      <c r="E36" s="25"/>
      <c r="F36" s="25"/>
      <c r="G36" s="25"/>
      <c r="H36" s="25"/>
      <c r="I36" s="25"/>
    </row>
    <row r="37" spans="1:9" ht="18" customHeight="1" x14ac:dyDescent="0.35">
      <c r="A37" s="119"/>
      <c r="C37" s="25"/>
      <c r="D37" s="25"/>
      <c r="E37" s="25"/>
      <c r="F37" s="25"/>
      <c r="G37" s="25"/>
      <c r="H37" s="25"/>
      <c r="I37" s="25"/>
    </row>
    <row r="38" spans="1:9" ht="18" customHeight="1" x14ac:dyDescent="0.35">
      <c r="A38" s="100"/>
      <c r="C38" s="100"/>
      <c r="D38" s="100"/>
      <c r="E38" s="100"/>
      <c r="F38" s="100"/>
      <c r="G38" s="100"/>
      <c r="H38" s="100"/>
      <c r="I38" s="100"/>
    </row>
    <row r="39" spans="1:9" ht="18" customHeight="1" x14ac:dyDescent="0.35">
      <c r="C39" s="25"/>
      <c r="D39" s="25"/>
      <c r="E39" s="25"/>
      <c r="F39" s="25"/>
      <c r="G39" s="25"/>
      <c r="H39" s="25"/>
      <c r="I39" s="25"/>
    </row>
    <row r="40" spans="1:9" ht="18" customHeight="1" x14ac:dyDescent="0.35">
      <c r="A40" s="120"/>
      <c r="C40" s="25"/>
      <c r="D40" s="25"/>
      <c r="E40" s="25"/>
      <c r="F40" s="25"/>
      <c r="G40" s="25"/>
      <c r="H40" s="25"/>
      <c r="I40" s="25"/>
    </row>
    <row r="41" spans="1:9" ht="18" customHeight="1" x14ac:dyDescent="0.35">
      <c r="A41" s="119"/>
      <c r="C41" s="25"/>
      <c r="D41" s="25"/>
      <c r="E41" s="25"/>
      <c r="F41" s="25"/>
      <c r="G41" s="25"/>
      <c r="H41" s="25"/>
      <c r="I41" s="25"/>
    </row>
    <row r="42" spans="1:9" ht="18" customHeight="1" x14ac:dyDescent="0.35">
      <c r="A42" s="119"/>
      <c r="C42" s="25"/>
      <c r="D42" s="25"/>
      <c r="E42" s="25"/>
      <c r="F42" s="25"/>
      <c r="G42" s="25"/>
      <c r="H42" s="25"/>
      <c r="I42" s="25"/>
    </row>
    <row r="43" spans="1:9" ht="18" customHeight="1" x14ac:dyDescent="0.35">
      <c r="A43" s="120"/>
      <c r="B43" s="120"/>
      <c r="C43" s="120"/>
      <c r="D43" s="120"/>
      <c r="E43" s="120"/>
      <c r="F43" s="120"/>
      <c r="G43" s="120"/>
      <c r="H43" s="120"/>
      <c r="I43" s="120"/>
    </row>
    <row r="51" spans="1:1" ht="13" x14ac:dyDescent="0.35">
      <c r="A51" s="120" t="s">
        <v>53</v>
      </c>
    </row>
  </sheetData>
  <mergeCells count="8">
    <mergeCell ref="C7:E7"/>
    <mergeCell ref="G7:I7"/>
    <mergeCell ref="A1:I1"/>
    <mergeCell ref="A2:I2"/>
    <mergeCell ref="A3:I3"/>
    <mergeCell ref="G4:I4"/>
    <mergeCell ref="C6:F6"/>
    <mergeCell ref="G6:I6"/>
  </mergeCells>
  <pageMargins left="1" right="0.3" top="1" bottom="0.5" header="0.5" footer="0.3"/>
  <pageSetup paperSize="9" scale="80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1B0EB-CE63-416C-9151-1AD8E6582319}">
  <dimension ref="A1:J51"/>
  <sheetViews>
    <sheetView zoomScaleNormal="100" zoomScaleSheetLayoutView="70" workbookViewId="0">
      <selection activeCell="A45" sqref="A45"/>
    </sheetView>
  </sheetViews>
  <sheetFormatPr defaultColWidth="9.1796875" defaultRowHeight="18" customHeight="1" x14ac:dyDescent="0.35"/>
  <cols>
    <col min="1" max="1" width="50.08984375" style="102" customWidth="1"/>
    <col min="2" max="2" width="5.1796875" style="100" bestFit="1" customWidth="1"/>
    <col min="3" max="3" width="12.36328125" style="101" customWidth="1"/>
    <col min="4" max="4" width="0.81640625" style="101" customWidth="1"/>
    <col min="5" max="5" width="12.36328125" style="101" customWidth="1"/>
    <col min="6" max="6" width="0.81640625" style="101" customWidth="1"/>
    <col min="7" max="7" width="12.36328125" style="101" customWidth="1"/>
    <col min="8" max="8" width="0.81640625" style="101" customWidth="1"/>
    <col min="9" max="9" width="12.36328125" style="101" customWidth="1"/>
    <col min="10" max="16384" width="9.1796875" style="99"/>
  </cols>
  <sheetData>
    <row r="1" spans="1:9" ht="18" customHeight="1" x14ac:dyDescent="0.35">
      <c r="A1" s="154" t="s">
        <v>51</v>
      </c>
      <c r="B1" s="154"/>
      <c r="C1" s="154"/>
      <c r="D1" s="154"/>
      <c r="E1" s="154"/>
      <c r="F1" s="154"/>
      <c r="G1" s="154"/>
      <c r="H1" s="154"/>
      <c r="I1" s="154"/>
    </row>
    <row r="2" spans="1:9" ht="18" customHeight="1" x14ac:dyDescent="0.35">
      <c r="A2" s="154" t="s">
        <v>122</v>
      </c>
      <c r="B2" s="154"/>
      <c r="C2" s="154"/>
      <c r="D2" s="154"/>
      <c r="E2" s="154"/>
      <c r="F2" s="154"/>
      <c r="G2" s="154"/>
      <c r="H2" s="154"/>
      <c r="I2" s="154"/>
    </row>
    <row r="3" spans="1:9" ht="18" customHeight="1" x14ac:dyDescent="0.35">
      <c r="A3" s="154" t="s">
        <v>146</v>
      </c>
      <c r="B3" s="154"/>
      <c r="C3" s="154"/>
      <c r="D3" s="154"/>
      <c r="E3" s="154"/>
      <c r="F3" s="154"/>
      <c r="G3" s="154"/>
      <c r="H3" s="154"/>
      <c r="I3" s="154"/>
    </row>
    <row r="4" spans="1:9" ht="18" customHeight="1" x14ac:dyDescent="0.35">
      <c r="A4" s="115"/>
      <c r="B4" s="116"/>
      <c r="C4" s="117"/>
      <c r="D4" s="118"/>
      <c r="E4" s="118"/>
      <c r="F4" s="118"/>
      <c r="G4" s="155" t="s">
        <v>0</v>
      </c>
      <c r="H4" s="155"/>
      <c r="I4" s="155"/>
    </row>
    <row r="5" spans="1:9" ht="6" customHeight="1" x14ac:dyDescent="0.35">
      <c r="A5" s="119"/>
      <c r="C5" s="120"/>
    </row>
    <row r="6" spans="1:9" ht="18" customHeight="1" x14ac:dyDescent="0.35">
      <c r="B6" s="121" t="s">
        <v>4</v>
      </c>
      <c r="C6" s="154" t="s">
        <v>1</v>
      </c>
      <c r="D6" s="154"/>
      <c r="E6" s="154"/>
      <c r="F6" s="154"/>
      <c r="G6" s="154" t="s">
        <v>2</v>
      </c>
      <c r="H6" s="154"/>
      <c r="I6" s="154"/>
    </row>
    <row r="7" spans="1:9" ht="18" customHeight="1" x14ac:dyDescent="0.35">
      <c r="C7" s="154" t="s">
        <v>3</v>
      </c>
      <c r="D7" s="154"/>
      <c r="E7" s="154"/>
      <c r="F7" s="121"/>
      <c r="G7" s="154" t="s">
        <v>3</v>
      </c>
      <c r="H7" s="154"/>
      <c r="I7" s="154"/>
    </row>
    <row r="8" spans="1:9" ht="18" customHeight="1" x14ac:dyDescent="0.35">
      <c r="C8" s="121" t="s">
        <v>103</v>
      </c>
      <c r="D8" s="121"/>
      <c r="E8" s="121" t="s">
        <v>103</v>
      </c>
      <c r="F8" s="121"/>
      <c r="G8" s="121" t="s">
        <v>103</v>
      </c>
      <c r="H8" s="121"/>
      <c r="I8" s="121" t="s">
        <v>103</v>
      </c>
    </row>
    <row r="9" spans="1:9" ht="18" customHeight="1" x14ac:dyDescent="0.35">
      <c r="C9" s="121" t="s">
        <v>147</v>
      </c>
      <c r="D9" s="121"/>
      <c r="E9" s="121" t="s">
        <v>104</v>
      </c>
      <c r="F9" s="121"/>
      <c r="G9" s="121" t="s">
        <v>147</v>
      </c>
      <c r="H9" s="121"/>
      <c r="I9" s="121" t="s">
        <v>104</v>
      </c>
    </row>
    <row r="10" spans="1:9" ht="18" customHeight="1" x14ac:dyDescent="0.35">
      <c r="C10" s="121">
        <v>2024</v>
      </c>
      <c r="D10" s="121"/>
      <c r="E10" s="121">
        <v>2023</v>
      </c>
      <c r="F10" s="121"/>
      <c r="G10" s="121">
        <v>2024</v>
      </c>
      <c r="H10" s="121"/>
      <c r="I10" s="121">
        <v>2023</v>
      </c>
    </row>
    <row r="11" spans="1:9" ht="18" customHeight="1" x14ac:dyDescent="0.35">
      <c r="C11" s="143" t="s">
        <v>52</v>
      </c>
      <c r="D11" s="143"/>
      <c r="E11" s="143"/>
      <c r="F11" s="143"/>
      <c r="G11" s="143" t="s">
        <v>52</v>
      </c>
      <c r="H11" s="143"/>
      <c r="I11" s="143"/>
    </row>
    <row r="12" spans="1:9" ht="18" customHeight="1" x14ac:dyDescent="0.35">
      <c r="A12" s="121" t="s">
        <v>123</v>
      </c>
      <c r="B12" s="132"/>
      <c r="C12" s="122"/>
      <c r="D12" s="122"/>
      <c r="E12" s="122"/>
      <c r="F12" s="122"/>
      <c r="G12" s="122"/>
      <c r="H12" s="122"/>
      <c r="I12" s="122"/>
    </row>
    <row r="13" spans="1:9" ht="18" customHeight="1" x14ac:dyDescent="0.35">
      <c r="A13" s="102" t="s">
        <v>124</v>
      </c>
      <c r="C13" s="133"/>
      <c r="D13" s="133"/>
      <c r="E13" s="133"/>
      <c r="F13" s="133"/>
      <c r="G13" s="133"/>
      <c r="H13" s="133"/>
      <c r="I13" s="133"/>
    </row>
    <row r="14" spans="1:9" ht="18" customHeight="1" x14ac:dyDescent="0.35">
      <c r="A14" s="123" t="s">
        <v>9</v>
      </c>
      <c r="B14" s="100">
        <v>13</v>
      </c>
      <c r="C14" s="134">
        <v>184127597</v>
      </c>
      <c r="D14" s="16"/>
      <c r="E14" s="134">
        <v>164399342</v>
      </c>
      <c r="F14" s="17"/>
      <c r="G14" s="17">
        <v>3016784</v>
      </c>
      <c r="H14" s="17"/>
      <c r="I14" s="17">
        <v>2790586</v>
      </c>
    </row>
    <row r="15" spans="1:9" ht="18" customHeight="1" x14ac:dyDescent="0.35">
      <c r="A15" s="123" t="s">
        <v>125</v>
      </c>
      <c r="C15" s="134">
        <v>30713545</v>
      </c>
      <c r="D15" s="16"/>
      <c r="E15" s="134">
        <v>25354486</v>
      </c>
      <c r="F15" s="17"/>
      <c r="G15" s="17">
        <v>1254672</v>
      </c>
      <c r="H15" s="17"/>
      <c r="I15" s="17">
        <v>977362</v>
      </c>
    </row>
    <row r="16" spans="1:9" ht="18" customHeight="1" x14ac:dyDescent="0.35">
      <c r="A16" s="123" t="s">
        <v>126</v>
      </c>
      <c r="C16" s="134">
        <v>6136026</v>
      </c>
      <c r="D16" s="16"/>
      <c r="E16" s="134">
        <v>8281081</v>
      </c>
      <c r="F16" s="17"/>
      <c r="G16" s="17">
        <v>2049553</v>
      </c>
      <c r="H16" s="30"/>
      <c r="I16" s="17">
        <v>2525017</v>
      </c>
    </row>
    <row r="17" spans="1:9" ht="18" customHeight="1" x14ac:dyDescent="0.35">
      <c r="A17" s="123" t="s">
        <v>10</v>
      </c>
      <c r="C17" s="134">
        <v>933118</v>
      </c>
      <c r="D17" s="17"/>
      <c r="E17" s="134">
        <v>1221897</v>
      </c>
      <c r="F17" s="17"/>
      <c r="G17" s="20">
        <v>229019</v>
      </c>
      <c r="H17" s="17"/>
      <c r="I17" s="20">
        <v>217299</v>
      </c>
    </row>
    <row r="18" spans="1:9" ht="18" customHeight="1" x14ac:dyDescent="0.35">
      <c r="A18" s="126" t="s">
        <v>127</v>
      </c>
      <c r="C18" s="135">
        <f>SUM(C14:C17)</f>
        <v>221910286</v>
      </c>
      <c r="D18" s="136"/>
      <c r="E18" s="135">
        <f>SUM(E14:E17)</f>
        <v>199256806</v>
      </c>
      <c r="F18" s="136"/>
      <c r="G18" s="135">
        <f>SUM(G14:G17)</f>
        <v>6550028</v>
      </c>
      <c r="H18" s="136"/>
      <c r="I18" s="135">
        <f>SUM(I14:I17)</f>
        <v>6510264</v>
      </c>
    </row>
    <row r="19" spans="1:9" ht="18" customHeight="1" x14ac:dyDescent="0.35">
      <c r="C19" s="16"/>
      <c r="D19" s="16"/>
      <c r="E19" s="16"/>
      <c r="F19" s="16"/>
      <c r="G19" s="16"/>
      <c r="H19" s="16"/>
      <c r="I19" s="16"/>
    </row>
    <row r="20" spans="1:9" ht="18" customHeight="1" x14ac:dyDescent="0.35">
      <c r="A20" s="102" t="s">
        <v>128</v>
      </c>
      <c r="C20" s="17"/>
      <c r="D20" s="17"/>
      <c r="E20" s="17"/>
      <c r="F20" s="17"/>
      <c r="G20" s="17"/>
      <c r="H20" s="17"/>
      <c r="I20" s="17"/>
    </row>
    <row r="21" spans="1:9" ht="18" customHeight="1" x14ac:dyDescent="0.35">
      <c r="A21" s="123" t="s">
        <v>129</v>
      </c>
      <c r="C21" s="134">
        <v>230751161</v>
      </c>
      <c r="D21" s="16"/>
      <c r="E21" s="134">
        <v>198946690</v>
      </c>
      <c r="F21" s="17"/>
      <c r="G21" s="17">
        <v>9123814</v>
      </c>
      <c r="H21" s="17"/>
      <c r="I21" s="17">
        <v>9214828</v>
      </c>
    </row>
    <row r="22" spans="1:9" ht="18" customHeight="1" x14ac:dyDescent="0.35">
      <c r="A22" s="125" t="s">
        <v>148</v>
      </c>
      <c r="C22" s="134">
        <v>47822</v>
      </c>
      <c r="D22" s="16"/>
      <c r="E22" s="30">
        <v>0</v>
      </c>
      <c r="F22" s="17"/>
      <c r="G22" s="30">
        <v>0</v>
      </c>
      <c r="H22" s="17"/>
      <c r="I22" s="30">
        <v>0</v>
      </c>
    </row>
    <row r="23" spans="1:9" ht="18" customHeight="1" x14ac:dyDescent="0.35">
      <c r="A23" s="123" t="s">
        <v>130</v>
      </c>
      <c r="C23" s="134">
        <v>10340814</v>
      </c>
      <c r="D23" s="16"/>
      <c r="E23" s="134">
        <v>8132785</v>
      </c>
      <c r="F23" s="17"/>
      <c r="G23" s="17">
        <v>343500</v>
      </c>
      <c r="H23" s="17"/>
      <c r="I23" s="17">
        <v>343500</v>
      </c>
    </row>
    <row r="24" spans="1:9" ht="18" customHeight="1" x14ac:dyDescent="0.35">
      <c r="A24" s="123" t="s">
        <v>131</v>
      </c>
      <c r="C24" s="134">
        <v>5141024</v>
      </c>
      <c r="D24" s="16"/>
      <c r="E24" s="134">
        <v>4535265</v>
      </c>
      <c r="F24" s="17"/>
      <c r="G24" s="17">
        <v>3542119</v>
      </c>
      <c r="H24" s="17"/>
      <c r="I24" s="17">
        <v>3237551</v>
      </c>
    </row>
    <row r="25" spans="1:9" ht="18" customHeight="1" x14ac:dyDescent="0.35">
      <c r="A25" s="123" t="s">
        <v>11</v>
      </c>
      <c r="C25" s="137">
        <v>3836252</v>
      </c>
      <c r="D25" s="16"/>
      <c r="E25" s="137">
        <v>3423157</v>
      </c>
      <c r="F25" s="17"/>
      <c r="G25" s="17">
        <v>76505</v>
      </c>
      <c r="H25" s="17"/>
      <c r="I25" s="17">
        <v>64360</v>
      </c>
    </row>
    <row r="26" spans="1:9" ht="18" customHeight="1" x14ac:dyDescent="0.35">
      <c r="A26" s="126" t="s">
        <v>132</v>
      </c>
      <c r="C26" s="135">
        <f>SUM(C21:C25)</f>
        <v>250117073</v>
      </c>
      <c r="D26" s="136"/>
      <c r="E26" s="135">
        <f>SUM(E21:E25)</f>
        <v>215037897</v>
      </c>
      <c r="F26" s="136"/>
      <c r="G26" s="135">
        <f>SUM(G21:G25)</f>
        <v>13085938</v>
      </c>
      <c r="H26" s="136"/>
      <c r="I26" s="135">
        <f>SUM(I21:I25)</f>
        <v>12860239</v>
      </c>
    </row>
    <row r="27" spans="1:9" ht="18" customHeight="1" x14ac:dyDescent="0.35">
      <c r="A27" s="123" t="s">
        <v>133</v>
      </c>
      <c r="C27" s="135">
        <f>C18+C26</f>
        <v>472027359</v>
      </c>
      <c r="D27" s="136"/>
      <c r="E27" s="135">
        <f>E18+E26</f>
        <v>414294703</v>
      </c>
      <c r="F27" s="136"/>
      <c r="G27" s="135">
        <f>G18+G26</f>
        <v>19635966</v>
      </c>
      <c r="H27" s="136"/>
      <c r="I27" s="135">
        <f>I18+I26</f>
        <v>19370503</v>
      </c>
    </row>
    <row r="28" spans="1:9" ht="18" customHeight="1" x14ac:dyDescent="0.35">
      <c r="C28" s="133"/>
      <c r="D28" s="133"/>
      <c r="E28" s="133"/>
      <c r="F28" s="133"/>
      <c r="G28" s="133"/>
      <c r="H28" s="133"/>
      <c r="I28" s="133"/>
    </row>
    <row r="29" spans="1:9" ht="18" customHeight="1" x14ac:dyDescent="0.35">
      <c r="A29" s="120"/>
      <c r="C29" s="25"/>
      <c r="D29" s="25"/>
      <c r="E29" s="25"/>
      <c r="F29" s="25"/>
      <c r="G29" s="25"/>
      <c r="H29" s="25"/>
      <c r="I29" s="25"/>
    </row>
    <row r="30" spans="1:9" ht="18" customHeight="1" x14ac:dyDescent="0.35">
      <c r="A30" s="102" t="s">
        <v>134</v>
      </c>
      <c r="C30" s="23"/>
      <c r="D30" s="23"/>
      <c r="E30" s="23"/>
      <c r="F30" s="23"/>
      <c r="G30" s="23"/>
      <c r="H30" s="23"/>
      <c r="I30" s="23"/>
    </row>
    <row r="31" spans="1:9" ht="18" customHeight="1" x14ac:dyDescent="0.35">
      <c r="A31" s="102" t="s">
        <v>135</v>
      </c>
      <c r="C31" s="23"/>
      <c r="D31" s="23"/>
      <c r="E31" s="23"/>
      <c r="F31" s="23"/>
      <c r="G31" s="23"/>
      <c r="H31" s="23"/>
      <c r="I31" s="23"/>
    </row>
    <row r="32" spans="1:9" ht="18" customHeight="1" x14ac:dyDescent="0.35">
      <c r="A32" s="123" t="s">
        <v>136</v>
      </c>
      <c r="C32" s="120"/>
      <c r="D32" s="124"/>
      <c r="E32" s="120"/>
      <c r="F32" s="124"/>
      <c r="G32" s="17"/>
      <c r="H32" s="124"/>
      <c r="I32" s="17"/>
    </row>
    <row r="33" spans="1:10" ht="18" customHeight="1" thickBot="1" x14ac:dyDescent="0.4">
      <c r="A33" s="126" t="s">
        <v>137</v>
      </c>
      <c r="C33" s="138">
        <v>136000000</v>
      </c>
      <c r="D33" s="124"/>
      <c r="E33" s="138">
        <v>136000000</v>
      </c>
      <c r="F33" s="124"/>
      <c r="G33" s="138">
        <v>136000000</v>
      </c>
      <c r="H33" s="124"/>
      <c r="I33" s="138">
        <v>136000000</v>
      </c>
    </row>
    <row r="34" spans="1:10" ht="18" customHeight="1" thickTop="1" x14ac:dyDescent="0.35">
      <c r="A34" s="123" t="s">
        <v>138</v>
      </c>
      <c r="C34" s="124"/>
      <c r="D34" s="124"/>
      <c r="E34" s="124"/>
      <c r="F34" s="124"/>
      <c r="G34" s="124"/>
      <c r="H34" s="124"/>
      <c r="I34" s="124"/>
    </row>
    <row r="35" spans="1:10" ht="18" customHeight="1" x14ac:dyDescent="0.35">
      <c r="A35" s="126" t="s">
        <v>139</v>
      </c>
      <c r="C35" s="19">
        <v>136000000</v>
      </c>
      <c r="D35" s="124"/>
      <c r="E35" s="19">
        <v>136000000</v>
      </c>
      <c r="F35" s="124"/>
      <c r="G35" s="124">
        <v>136000000</v>
      </c>
      <c r="H35" s="124"/>
      <c r="I35" s="124">
        <v>136000000</v>
      </c>
    </row>
    <row r="36" spans="1:10" ht="18" customHeight="1" x14ac:dyDescent="0.35">
      <c r="A36" s="102" t="s">
        <v>140</v>
      </c>
      <c r="B36" s="139"/>
      <c r="C36" s="133">
        <v>647639270</v>
      </c>
      <c r="D36" s="16"/>
      <c r="E36" s="133">
        <v>647639270</v>
      </c>
      <c r="F36" s="17"/>
      <c r="G36" s="17">
        <v>647639270</v>
      </c>
      <c r="H36" s="17"/>
      <c r="I36" s="17">
        <v>647639270</v>
      </c>
      <c r="J36" s="140"/>
    </row>
    <row r="37" spans="1:10" ht="18" customHeight="1" x14ac:dyDescent="0.35">
      <c r="A37" s="102" t="s">
        <v>141</v>
      </c>
      <c r="C37" s="133">
        <v>22151112</v>
      </c>
      <c r="D37" s="16"/>
      <c r="E37" s="133">
        <v>22151112</v>
      </c>
      <c r="F37" s="17"/>
      <c r="G37" s="141">
        <v>0</v>
      </c>
      <c r="H37" s="16"/>
      <c r="I37" s="141">
        <v>0</v>
      </c>
      <c r="J37" s="140"/>
    </row>
    <row r="38" spans="1:10" ht="18" customHeight="1" x14ac:dyDescent="0.35">
      <c r="A38" s="102" t="s">
        <v>142</v>
      </c>
      <c r="D38" s="23"/>
      <c r="F38" s="23"/>
      <c r="G38" s="19"/>
      <c r="H38" s="23"/>
      <c r="I38" s="19"/>
      <c r="J38" s="140"/>
    </row>
    <row r="39" spans="1:10" ht="18" customHeight="1" x14ac:dyDescent="0.35">
      <c r="A39" s="123" t="s">
        <v>27</v>
      </c>
      <c r="C39" s="120"/>
      <c r="D39" s="23"/>
      <c r="E39" s="120"/>
      <c r="F39" s="23"/>
      <c r="G39" s="19"/>
      <c r="H39" s="23"/>
      <c r="I39" s="19"/>
      <c r="J39" s="140"/>
    </row>
    <row r="40" spans="1:10" ht="18" customHeight="1" x14ac:dyDescent="0.35">
      <c r="A40" s="126" t="s">
        <v>12</v>
      </c>
      <c r="B40" s="100">
        <v>14</v>
      </c>
      <c r="C40" s="134">
        <v>13600000</v>
      </c>
      <c r="D40" s="16"/>
      <c r="E40" s="134">
        <v>13600000</v>
      </c>
      <c r="F40" s="17"/>
      <c r="G40" s="17">
        <v>13600000</v>
      </c>
      <c r="H40" s="17"/>
      <c r="I40" s="17">
        <v>13600000</v>
      </c>
      <c r="J40" s="140"/>
    </row>
    <row r="41" spans="1:10" ht="18" customHeight="1" x14ac:dyDescent="0.35">
      <c r="A41" s="123" t="s">
        <v>35</v>
      </c>
      <c r="C41" s="137">
        <v>138157846</v>
      </c>
      <c r="D41" s="16"/>
      <c r="E41" s="137">
        <v>148660315</v>
      </c>
      <c r="F41" s="17"/>
      <c r="G41" s="20">
        <v>138158179</v>
      </c>
      <c r="H41" s="17"/>
      <c r="I41" s="20">
        <v>148660648</v>
      </c>
      <c r="J41" s="140"/>
    </row>
    <row r="42" spans="1:10" ht="18" customHeight="1" x14ac:dyDescent="0.35">
      <c r="A42" s="123" t="s">
        <v>143</v>
      </c>
      <c r="C42" s="133">
        <f>SUM(C35:C41)</f>
        <v>957548228</v>
      </c>
      <c r="D42" s="130"/>
      <c r="E42" s="133">
        <f>SUM(E35:E41)</f>
        <v>968050697</v>
      </c>
      <c r="F42" s="130"/>
      <c r="G42" s="133">
        <f>SUM(G35:G41)</f>
        <v>935397449</v>
      </c>
      <c r="H42" s="130"/>
      <c r="I42" s="133">
        <f>SUM(I35:I41)</f>
        <v>945899918</v>
      </c>
      <c r="J42" s="140"/>
    </row>
    <row r="43" spans="1:10" ht="18" customHeight="1" thickBot="1" x14ac:dyDescent="0.4">
      <c r="A43" s="132" t="s">
        <v>144</v>
      </c>
      <c r="C43" s="142">
        <f>C42+C27</f>
        <v>1429575587</v>
      </c>
      <c r="D43" s="128"/>
      <c r="E43" s="142">
        <f>E42+E27</f>
        <v>1382345400</v>
      </c>
      <c r="F43" s="128"/>
      <c r="G43" s="142">
        <f>G42+G27</f>
        <v>955033415</v>
      </c>
      <c r="H43" s="128"/>
      <c r="I43" s="142">
        <f>I42+I27</f>
        <v>965270421</v>
      </c>
      <c r="J43" s="140"/>
    </row>
    <row r="44" spans="1:10" ht="18" customHeight="1" thickTop="1" x14ac:dyDescent="0.35">
      <c r="A44" s="123"/>
      <c r="B44" s="139"/>
      <c r="C44" s="133"/>
      <c r="D44" s="16"/>
      <c r="E44" s="17"/>
      <c r="F44" s="17"/>
      <c r="G44" s="17"/>
      <c r="H44" s="17"/>
      <c r="I44" s="17"/>
      <c r="J44" s="140"/>
    </row>
    <row r="45" spans="1:10" ht="18" customHeight="1" x14ac:dyDescent="0.35">
      <c r="A45" s="123"/>
      <c r="C45" s="133"/>
      <c r="D45" s="16"/>
      <c r="E45" s="17"/>
      <c r="F45" s="17"/>
      <c r="G45" s="17"/>
      <c r="H45" s="17"/>
      <c r="I45" s="17"/>
      <c r="J45" s="140"/>
    </row>
    <row r="46" spans="1:10" ht="18" customHeight="1" x14ac:dyDescent="0.35">
      <c r="A46" s="123"/>
      <c r="C46" s="133"/>
      <c r="D46" s="16"/>
      <c r="E46" s="17"/>
      <c r="F46" s="17"/>
      <c r="G46" s="17"/>
      <c r="H46" s="17"/>
      <c r="I46" s="17"/>
      <c r="J46" s="140"/>
    </row>
    <row r="47" spans="1:10" ht="18" customHeight="1" x14ac:dyDescent="0.35">
      <c r="A47" s="123"/>
      <c r="C47" s="133"/>
      <c r="D47" s="16"/>
      <c r="E47" s="17"/>
      <c r="F47" s="17"/>
      <c r="G47" s="17"/>
      <c r="H47" s="17"/>
      <c r="I47" s="17"/>
      <c r="J47" s="140"/>
    </row>
    <row r="48" spans="1:10" ht="18" customHeight="1" x14ac:dyDescent="0.35">
      <c r="A48" s="126"/>
      <c r="B48" s="139"/>
      <c r="C48" s="133"/>
      <c r="D48" s="16"/>
      <c r="E48" s="17"/>
      <c r="F48" s="17"/>
      <c r="G48" s="17"/>
      <c r="H48" s="17"/>
      <c r="I48" s="17"/>
      <c r="J48" s="140"/>
    </row>
    <row r="49" spans="1:10" ht="18" customHeight="1" x14ac:dyDescent="0.35">
      <c r="A49" s="123"/>
      <c r="B49" s="139"/>
      <c r="C49" s="133"/>
      <c r="D49" s="16"/>
      <c r="E49" s="17"/>
      <c r="F49" s="17"/>
      <c r="G49" s="17"/>
      <c r="H49" s="17"/>
      <c r="I49" s="17"/>
      <c r="J49" s="140"/>
    </row>
    <row r="50" spans="1:10" ht="18" customHeight="1" x14ac:dyDescent="0.35">
      <c r="A50" s="123"/>
      <c r="B50" s="139"/>
      <c r="C50" s="133"/>
      <c r="D50" s="16"/>
      <c r="E50" s="17"/>
      <c r="F50" s="17"/>
      <c r="G50" s="17"/>
      <c r="H50" s="17"/>
      <c r="I50" s="17"/>
      <c r="J50" s="140"/>
    </row>
    <row r="51" spans="1:10" ht="18" customHeight="1" x14ac:dyDescent="0.35">
      <c r="A51" s="120" t="s">
        <v>53</v>
      </c>
      <c r="B51" s="139"/>
      <c r="C51" s="133"/>
      <c r="D51" s="16"/>
      <c r="E51" s="17"/>
      <c r="F51" s="17"/>
      <c r="G51" s="17"/>
      <c r="H51" s="17"/>
      <c r="I51" s="17"/>
      <c r="J51" s="140"/>
    </row>
  </sheetData>
  <mergeCells count="8">
    <mergeCell ref="C7:E7"/>
    <mergeCell ref="G7:I7"/>
    <mergeCell ref="A1:I1"/>
    <mergeCell ref="A2:I2"/>
    <mergeCell ref="A3:I3"/>
    <mergeCell ref="G4:I4"/>
    <mergeCell ref="C6:F6"/>
    <mergeCell ref="G6:I6"/>
  </mergeCells>
  <pageMargins left="1" right="0.3" top="1" bottom="0.5" header="0.5" footer="0.3"/>
  <pageSetup paperSize="9" scale="80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2DE24-D0C4-4848-B407-659F664D8728}">
  <dimension ref="A1:K54"/>
  <sheetViews>
    <sheetView zoomScaleNormal="100" zoomScaleSheetLayoutView="70" workbookViewId="0">
      <selection activeCell="A45" sqref="A45"/>
    </sheetView>
  </sheetViews>
  <sheetFormatPr defaultColWidth="9.08984375" defaultRowHeight="18" customHeight="1" x14ac:dyDescent="0.35"/>
  <cols>
    <col min="1" max="1" width="48.6328125" style="12" customWidth="1"/>
    <col min="2" max="2" width="6.08984375" style="11" customWidth="1"/>
    <col min="3" max="3" width="12.26953125" style="6" customWidth="1"/>
    <col min="4" max="4" width="0.90625" style="6" customWidth="1"/>
    <col min="5" max="5" width="12.26953125" style="6" customWidth="1"/>
    <col min="6" max="6" width="0.90625" style="6" customWidth="1"/>
    <col min="7" max="7" width="12.26953125" style="6" customWidth="1"/>
    <col min="8" max="8" width="0.90625" style="6" customWidth="1"/>
    <col min="9" max="9" width="12.26953125" style="6" customWidth="1"/>
    <col min="10" max="10" width="9.08984375" style="7" customWidth="1"/>
    <col min="11" max="16384" width="9.08984375" style="7"/>
  </cols>
  <sheetData>
    <row r="1" spans="1:11" ht="18" customHeight="1" x14ac:dyDescent="0.35">
      <c r="A1" s="157" t="s">
        <v>51</v>
      </c>
      <c r="B1" s="157"/>
      <c r="C1" s="157"/>
      <c r="D1" s="157"/>
      <c r="E1" s="157"/>
      <c r="F1" s="157"/>
      <c r="G1" s="157"/>
      <c r="H1" s="157"/>
      <c r="I1" s="157"/>
      <c r="J1" s="13"/>
      <c r="K1" s="13"/>
    </row>
    <row r="2" spans="1:11" ht="18" customHeight="1" x14ac:dyDescent="0.35">
      <c r="A2" s="157" t="s">
        <v>13</v>
      </c>
      <c r="B2" s="157"/>
      <c r="C2" s="157"/>
      <c r="D2" s="157"/>
      <c r="E2" s="157"/>
      <c r="F2" s="157"/>
      <c r="G2" s="157"/>
      <c r="H2" s="157"/>
      <c r="I2" s="157"/>
    </row>
    <row r="3" spans="1:11" ht="18" customHeight="1" x14ac:dyDescent="0.35">
      <c r="A3" s="157" t="s">
        <v>150</v>
      </c>
      <c r="B3" s="157"/>
      <c r="C3" s="157"/>
      <c r="D3" s="157"/>
      <c r="E3" s="157"/>
      <c r="F3" s="157"/>
      <c r="G3" s="157"/>
      <c r="H3" s="157"/>
      <c r="I3" s="157"/>
    </row>
    <row r="4" spans="1:11" ht="18" customHeight="1" x14ac:dyDescent="0.35">
      <c r="A4" s="157" t="s">
        <v>52</v>
      </c>
      <c r="B4" s="157"/>
      <c r="C4" s="157"/>
      <c r="D4" s="157"/>
      <c r="E4" s="157"/>
      <c r="F4" s="157"/>
      <c r="G4" s="157"/>
      <c r="H4" s="157"/>
      <c r="I4" s="157"/>
    </row>
    <row r="5" spans="1:11" ht="18" customHeight="1" x14ac:dyDescent="0.35">
      <c r="A5" s="9"/>
      <c r="B5" s="9"/>
      <c r="C5" s="9"/>
      <c r="D5" s="9"/>
      <c r="E5" s="9"/>
      <c r="F5" s="9"/>
      <c r="G5" s="158" t="s">
        <v>0</v>
      </c>
      <c r="H5" s="158"/>
      <c r="I5" s="158"/>
    </row>
    <row r="6" spans="1:11" ht="6" customHeight="1" x14ac:dyDescent="0.35">
      <c r="A6" s="6"/>
      <c r="B6" s="6"/>
      <c r="H6" s="7"/>
      <c r="I6" s="7"/>
    </row>
    <row r="7" spans="1:11" ht="18" customHeight="1" x14ac:dyDescent="0.35">
      <c r="B7" s="62" t="s">
        <v>81</v>
      </c>
      <c r="C7" s="157" t="s">
        <v>1</v>
      </c>
      <c r="D7" s="157"/>
      <c r="E7" s="157"/>
      <c r="F7" s="13"/>
      <c r="G7" s="157" t="s">
        <v>2</v>
      </c>
      <c r="H7" s="157"/>
      <c r="I7" s="157"/>
    </row>
    <row r="8" spans="1:11" ht="18" customHeight="1" x14ac:dyDescent="0.35">
      <c r="C8" s="157" t="s">
        <v>3</v>
      </c>
      <c r="D8" s="157"/>
      <c r="E8" s="157"/>
      <c r="F8" s="62"/>
      <c r="G8" s="157" t="s">
        <v>3</v>
      </c>
      <c r="H8" s="157"/>
      <c r="I8" s="157"/>
    </row>
    <row r="9" spans="1:11" ht="18" customHeight="1" x14ac:dyDescent="0.35">
      <c r="C9" s="32">
        <v>2024</v>
      </c>
      <c r="D9" s="62"/>
      <c r="E9" s="32">
        <v>2023</v>
      </c>
      <c r="F9" s="62"/>
      <c r="G9" s="32">
        <v>2024</v>
      </c>
      <c r="H9" s="62"/>
      <c r="I9" s="32">
        <v>2023</v>
      </c>
    </row>
    <row r="10" spans="1:11" ht="18" customHeight="1" x14ac:dyDescent="0.35">
      <c r="A10" s="12" t="s">
        <v>14</v>
      </c>
    </row>
    <row r="11" spans="1:11" ht="18" customHeight="1" x14ac:dyDescent="0.35">
      <c r="A11" s="18" t="s">
        <v>154</v>
      </c>
      <c r="C11" s="27">
        <v>464940898</v>
      </c>
      <c r="D11" s="28"/>
      <c r="E11" s="27">
        <v>397051809</v>
      </c>
      <c r="F11" s="27"/>
      <c r="G11" s="41">
        <v>0</v>
      </c>
      <c r="H11" s="41"/>
      <c r="I11" s="41">
        <v>0</v>
      </c>
    </row>
    <row r="12" spans="1:11" ht="18" customHeight="1" x14ac:dyDescent="0.35">
      <c r="A12" s="18" t="s">
        <v>67</v>
      </c>
      <c r="C12" s="41">
        <v>0</v>
      </c>
      <c r="D12" s="41"/>
      <c r="E12" s="41">
        <v>0</v>
      </c>
      <c r="F12" s="27"/>
      <c r="G12" s="23">
        <v>13017046</v>
      </c>
      <c r="H12" s="27"/>
      <c r="I12" s="23">
        <v>10866225</v>
      </c>
    </row>
    <row r="13" spans="1:11" ht="18" customHeight="1" x14ac:dyDescent="0.35">
      <c r="A13" s="18" t="s">
        <v>15</v>
      </c>
      <c r="C13" s="29">
        <v>7146684</v>
      </c>
      <c r="D13" s="28"/>
      <c r="E13" s="29">
        <v>6716043</v>
      </c>
      <c r="F13" s="28"/>
      <c r="G13" s="64">
        <v>52757</v>
      </c>
      <c r="H13" s="28"/>
      <c r="I13" s="64">
        <v>65851</v>
      </c>
    </row>
    <row r="14" spans="1:11" ht="18" customHeight="1" x14ac:dyDescent="0.35">
      <c r="A14" s="21" t="s">
        <v>16</v>
      </c>
      <c r="C14" s="22">
        <f>SUM(C11:C13)</f>
        <v>472087582</v>
      </c>
      <c r="D14" s="34"/>
      <c r="E14" s="22">
        <f>SUM(E11:E13)</f>
        <v>403767852</v>
      </c>
      <c r="F14" s="34"/>
      <c r="G14" s="22">
        <f>SUM(G11:G13)</f>
        <v>13069803</v>
      </c>
      <c r="H14" s="34"/>
      <c r="I14" s="22">
        <f>SUM(I11:I13)</f>
        <v>10932076</v>
      </c>
    </row>
    <row r="15" spans="1:11" ht="11.15" customHeight="1" x14ac:dyDescent="0.35">
      <c r="C15" s="35"/>
      <c r="D15" s="36"/>
      <c r="E15" s="35"/>
      <c r="F15" s="35"/>
      <c r="G15" s="35"/>
      <c r="H15" s="35"/>
      <c r="I15" s="35"/>
    </row>
    <row r="16" spans="1:11" ht="18" customHeight="1" x14ac:dyDescent="0.35">
      <c r="A16" s="12" t="s">
        <v>17</v>
      </c>
      <c r="C16" s="35"/>
      <c r="D16" s="36"/>
      <c r="E16" s="35"/>
      <c r="F16" s="35"/>
      <c r="G16" s="35"/>
      <c r="H16" s="35"/>
      <c r="I16" s="35"/>
    </row>
    <row r="17" spans="1:9" ht="18" customHeight="1" x14ac:dyDescent="0.35">
      <c r="A17" s="18" t="s">
        <v>68</v>
      </c>
      <c r="C17" s="27">
        <v>-357261644</v>
      </c>
      <c r="D17" s="28"/>
      <c r="E17" s="27">
        <v>-306535152</v>
      </c>
      <c r="F17" s="28"/>
      <c r="G17" s="41">
        <v>0</v>
      </c>
      <c r="H17" s="41"/>
      <c r="I17" s="41">
        <v>0</v>
      </c>
    </row>
    <row r="18" spans="1:9" ht="18" customHeight="1" x14ac:dyDescent="0.35">
      <c r="A18" s="18" t="s">
        <v>18</v>
      </c>
      <c r="C18" s="27">
        <v>-79214841</v>
      </c>
      <c r="D18" s="28"/>
      <c r="E18" s="27">
        <v>-55328526</v>
      </c>
      <c r="F18" s="28"/>
      <c r="G18" s="41">
        <v>0</v>
      </c>
      <c r="H18" s="41"/>
      <c r="I18" s="41">
        <v>0</v>
      </c>
    </row>
    <row r="19" spans="1:9" ht="18" customHeight="1" x14ac:dyDescent="0.35">
      <c r="A19" s="18" t="s">
        <v>19</v>
      </c>
      <c r="C19" s="28">
        <v>-20733951</v>
      </c>
      <c r="D19" s="28"/>
      <c r="E19" s="28">
        <v>-21170183</v>
      </c>
      <c r="F19" s="16"/>
      <c r="G19" s="25">
        <v>-8993781</v>
      </c>
      <c r="H19" s="16"/>
      <c r="I19" s="25">
        <v>-8368437</v>
      </c>
    </row>
    <row r="20" spans="1:9" ht="18" customHeight="1" x14ac:dyDescent="0.35">
      <c r="A20" s="18" t="s">
        <v>69</v>
      </c>
      <c r="C20" s="28">
        <v>1463685</v>
      </c>
      <c r="D20" s="28"/>
      <c r="E20" s="28">
        <v>1844425</v>
      </c>
      <c r="F20" s="16"/>
      <c r="G20" s="28">
        <v>1219130</v>
      </c>
      <c r="H20" s="16"/>
      <c r="I20" s="28">
        <v>1812342</v>
      </c>
    </row>
    <row r="21" spans="1:9" ht="18" customHeight="1" x14ac:dyDescent="0.35">
      <c r="A21" s="21" t="s">
        <v>20</v>
      </c>
      <c r="C21" s="65">
        <f>SUM(C16:C20)</f>
        <v>-455746751</v>
      </c>
      <c r="D21" s="34"/>
      <c r="E21" s="65">
        <f>SUM(E16:E20)</f>
        <v>-381189436</v>
      </c>
      <c r="F21" s="40"/>
      <c r="G21" s="65">
        <f>SUM(G16:G20)</f>
        <v>-7774651</v>
      </c>
      <c r="H21" s="40"/>
      <c r="I21" s="65">
        <f>SUM(I16:I20)</f>
        <v>-6556095</v>
      </c>
    </row>
    <row r="22" spans="1:9" ht="18" customHeight="1" x14ac:dyDescent="0.35">
      <c r="A22" s="10" t="s">
        <v>55</v>
      </c>
      <c r="C22" s="22">
        <f>C14+C21</f>
        <v>16340831</v>
      </c>
      <c r="D22" s="34"/>
      <c r="E22" s="22">
        <f>E14+E21</f>
        <v>22578416</v>
      </c>
      <c r="F22" s="40"/>
      <c r="G22" s="22">
        <f>G14+G21</f>
        <v>5295152</v>
      </c>
      <c r="H22" s="40"/>
      <c r="I22" s="22">
        <f>I14+I21</f>
        <v>4375981</v>
      </c>
    </row>
    <row r="23" spans="1:9" ht="11.15" customHeight="1" x14ac:dyDescent="0.35">
      <c r="A23" s="10"/>
      <c r="C23" s="41"/>
      <c r="D23" s="34"/>
      <c r="E23" s="41"/>
      <c r="F23" s="40"/>
      <c r="G23" s="41"/>
      <c r="H23" s="40"/>
      <c r="I23" s="41"/>
    </row>
    <row r="24" spans="1:9" ht="18" customHeight="1" x14ac:dyDescent="0.35">
      <c r="A24" s="12" t="s">
        <v>21</v>
      </c>
      <c r="C24" s="26">
        <v>2070940</v>
      </c>
      <c r="D24" s="41"/>
      <c r="E24" s="26">
        <v>448999</v>
      </c>
      <c r="F24" s="41"/>
      <c r="G24" s="26">
        <v>1900930</v>
      </c>
      <c r="H24" s="41"/>
      <c r="I24" s="26">
        <v>370356</v>
      </c>
    </row>
    <row r="25" spans="1:9" ht="18" customHeight="1" x14ac:dyDescent="0.35">
      <c r="A25" s="12" t="s">
        <v>22</v>
      </c>
      <c r="C25" s="26">
        <v>-3147080</v>
      </c>
      <c r="D25" s="26"/>
      <c r="E25" s="26">
        <v>-2143732</v>
      </c>
      <c r="F25" s="26"/>
      <c r="G25" s="26">
        <v>-118476</v>
      </c>
      <c r="H25" s="26"/>
      <c r="I25" s="26">
        <v>-118407</v>
      </c>
    </row>
    <row r="26" spans="1:9" ht="18" customHeight="1" x14ac:dyDescent="0.35">
      <c r="A26" s="12" t="s">
        <v>99</v>
      </c>
      <c r="C26" s="26">
        <v>-121676</v>
      </c>
      <c r="D26" s="26"/>
      <c r="E26" s="26">
        <v>-219605</v>
      </c>
      <c r="F26" s="26"/>
      <c r="G26" s="26">
        <v>-222386</v>
      </c>
      <c r="H26" s="26"/>
      <c r="I26" s="26">
        <v>-219605</v>
      </c>
    </row>
    <row r="27" spans="1:9" ht="18" customHeight="1" x14ac:dyDescent="0.35">
      <c r="A27" s="12" t="s">
        <v>56</v>
      </c>
      <c r="C27" s="41">
        <v>0</v>
      </c>
      <c r="D27" s="41"/>
      <c r="E27" s="41">
        <v>0</v>
      </c>
      <c r="F27" s="28"/>
      <c r="G27" s="22">
        <v>6255036</v>
      </c>
      <c r="H27" s="28"/>
      <c r="I27" s="22">
        <v>12539171</v>
      </c>
    </row>
    <row r="28" spans="1:9" ht="18" customHeight="1" x14ac:dyDescent="0.35">
      <c r="A28" s="10" t="s">
        <v>57</v>
      </c>
      <c r="C28" s="42">
        <f>SUM(C22:C27)</f>
        <v>15143015</v>
      </c>
      <c r="D28" s="34"/>
      <c r="E28" s="42">
        <f>SUM(E22:E27)</f>
        <v>20664078</v>
      </c>
      <c r="F28" s="40"/>
      <c r="G28" s="42">
        <f>SUM(G22:G27)</f>
        <v>13110256</v>
      </c>
      <c r="H28" s="40"/>
      <c r="I28" s="42">
        <f>SUM(I22:I27)</f>
        <v>16947496</v>
      </c>
    </row>
    <row r="29" spans="1:9" ht="18" customHeight="1" x14ac:dyDescent="0.35">
      <c r="A29" s="12" t="s">
        <v>80</v>
      </c>
      <c r="C29" s="29">
        <v>-3420739</v>
      </c>
      <c r="D29" s="28"/>
      <c r="E29" s="29">
        <v>-4694985</v>
      </c>
      <c r="F29" s="28"/>
      <c r="G29" s="64">
        <v>-1387980</v>
      </c>
      <c r="H29" s="28"/>
      <c r="I29" s="64">
        <v>-978403</v>
      </c>
    </row>
    <row r="30" spans="1:9" ht="18" customHeight="1" x14ac:dyDescent="0.35">
      <c r="A30" s="10" t="s">
        <v>54</v>
      </c>
      <c r="C30" s="22">
        <f>SUM(C28:C29)</f>
        <v>11722276</v>
      </c>
      <c r="D30" s="43"/>
      <c r="E30" s="22">
        <f>SUM(E28:E29)</f>
        <v>15969093</v>
      </c>
      <c r="F30" s="43"/>
      <c r="G30" s="22">
        <f>SUM(G28:G29)</f>
        <v>11722276</v>
      </c>
      <c r="H30" s="43"/>
      <c r="I30" s="22">
        <f>SUM(I28:I29)</f>
        <v>15969093</v>
      </c>
    </row>
    <row r="31" spans="1:9" s="13" customFormat="1" ht="18" customHeight="1" thickBot="1" x14ac:dyDescent="0.4">
      <c r="A31" s="13" t="s">
        <v>60</v>
      </c>
      <c r="B31" s="62"/>
      <c r="C31" s="24">
        <f>C30</f>
        <v>11722276</v>
      </c>
      <c r="D31" s="6"/>
      <c r="E31" s="24">
        <f>E30</f>
        <v>15969093</v>
      </c>
      <c r="F31" s="6"/>
      <c r="G31" s="24">
        <f>G30</f>
        <v>11722276</v>
      </c>
      <c r="H31" s="44"/>
      <c r="I31" s="24">
        <f>I30</f>
        <v>15969093</v>
      </c>
    </row>
    <row r="32" spans="1:9" ht="11.4" customHeight="1" thickTop="1" x14ac:dyDescent="0.35">
      <c r="B32" s="62"/>
      <c r="C32" s="32"/>
      <c r="D32" s="62"/>
      <c r="E32" s="32"/>
      <c r="F32" s="62"/>
      <c r="G32" s="32"/>
      <c r="H32" s="62"/>
      <c r="I32" s="32"/>
    </row>
    <row r="33" spans="1:9" ht="18" customHeight="1" x14ac:dyDescent="0.35">
      <c r="A33" s="10" t="s">
        <v>58</v>
      </c>
      <c r="C33" s="45"/>
      <c r="D33" s="45"/>
      <c r="E33" s="45"/>
      <c r="F33" s="45"/>
      <c r="G33" s="46"/>
      <c r="H33" s="46"/>
      <c r="I33" s="46"/>
    </row>
    <row r="34" spans="1:9" ht="18" customHeight="1" x14ac:dyDescent="0.35">
      <c r="A34" s="18" t="s">
        <v>23</v>
      </c>
      <c r="C34" s="27">
        <f>C30</f>
        <v>11722276</v>
      </c>
      <c r="D34" s="33"/>
      <c r="E34" s="27">
        <f>E30</f>
        <v>15969093</v>
      </c>
      <c r="F34" s="33"/>
      <c r="G34" s="33">
        <f>G30</f>
        <v>11722276</v>
      </c>
      <c r="H34" s="33"/>
      <c r="I34" s="33">
        <f>I30</f>
        <v>15969093</v>
      </c>
    </row>
    <row r="35" spans="1:9" ht="18" customHeight="1" thickBot="1" x14ac:dyDescent="0.4">
      <c r="A35" s="10" t="s">
        <v>59</v>
      </c>
      <c r="C35" s="24">
        <f>SUM(C34:C34)</f>
        <v>11722276</v>
      </c>
      <c r="E35" s="24">
        <f>SUM(E34:E34)</f>
        <v>15969093</v>
      </c>
      <c r="G35" s="24">
        <f>SUM(G34:G34)</f>
        <v>11722276</v>
      </c>
      <c r="H35" s="44"/>
      <c r="I35" s="24">
        <f>SUM(I34:I34)</f>
        <v>15969093</v>
      </c>
    </row>
    <row r="36" spans="1:9" ht="11.15" customHeight="1" thickTop="1" x14ac:dyDescent="0.35">
      <c r="A36" s="10"/>
      <c r="C36" s="45"/>
      <c r="D36" s="45"/>
      <c r="E36" s="45"/>
      <c r="F36" s="45"/>
      <c r="G36" s="46"/>
      <c r="H36" s="46"/>
      <c r="I36" s="46"/>
    </row>
    <row r="37" spans="1:9" ht="18" customHeight="1" x14ac:dyDescent="0.35">
      <c r="A37" s="10" t="s">
        <v>61</v>
      </c>
      <c r="C37" s="45"/>
      <c r="D37" s="45"/>
      <c r="E37" s="45"/>
      <c r="F37" s="45"/>
      <c r="G37" s="46"/>
      <c r="H37" s="46"/>
      <c r="I37" s="46"/>
    </row>
    <row r="38" spans="1:9" ht="18" customHeight="1" x14ac:dyDescent="0.35">
      <c r="A38" s="18" t="s">
        <v>23</v>
      </c>
      <c r="C38" s="27">
        <f>C31</f>
        <v>11722276</v>
      </c>
      <c r="D38" s="33"/>
      <c r="E38" s="27">
        <f>E31</f>
        <v>15969093</v>
      </c>
      <c r="F38" s="33"/>
      <c r="G38" s="33">
        <f>G31</f>
        <v>11722276</v>
      </c>
      <c r="H38" s="33"/>
      <c r="I38" s="33">
        <f>I31</f>
        <v>15969093</v>
      </c>
    </row>
    <row r="39" spans="1:9" ht="18" customHeight="1" thickBot="1" x14ac:dyDescent="0.4">
      <c r="A39" s="10" t="s">
        <v>60</v>
      </c>
      <c r="C39" s="24">
        <f>SUM(C38:C38)</f>
        <v>11722276</v>
      </c>
      <c r="E39" s="24">
        <f>SUM(E38:E38)</f>
        <v>15969093</v>
      </c>
      <c r="G39" s="24">
        <f>SUM(G38:G38)</f>
        <v>11722276</v>
      </c>
      <c r="H39" s="44"/>
      <c r="I39" s="24">
        <f>SUM(I38:I38)</f>
        <v>15969093</v>
      </c>
    </row>
    <row r="40" spans="1:9" ht="11.15" customHeight="1" thickTop="1" x14ac:dyDescent="0.35"/>
    <row r="41" spans="1:9" ht="18" customHeight="1" x14ac:dyDescent="0.35">
      <c r="A41" s="31" t="s">
        <v>62</v>
      </c>
      <c r="C41" s="47"/>
      <c r="D41" s="47"/>
      <c r="E41" s="47"/>
      <c r="F41" s="47"/>
      <c r="G41" s="47"/>
      <c r="H41" s="47"/>
      <c r="I41" s="47"/>
    </row>
    <row r="42" spans="1:9" ht="18" customHeight="1" thickBot="1" x14ac:dyDescent="0.4">
      <c r="A42" s="18" t="s">
        <v>63</v>
      </c>
      <c r="B42" s="11">
        <v>15</v>
      </c>
      <c r="C42" s="60">
        <f>C34/272000000</f>
        <v>4.3096602941176468E-2</v>
      </c>
      <c r="D42" s="48"/>
      <c r="E42" s="60">
        <f>E34/272000000</f>
        <v>5.870990073529412E-2</v>
      </c>
      <c r="F42" s="61"/>
      <c r="G42" s="60">
        <f>G34/272000000</f>
        <v>4.3096602941176468E-2</v>
      </c>
      <c r="H42" s="61"/>
      <c r="I42" s="60">
        <f>I34/272000000</f>
        <v>5.870990073529412E-2</v>
      </c>
    </row>
    <row r="43" spans="1:9" ht="18" customHeight="1" thickTop="1" x14ac:dyDescent="0.35">
      <c r="A43" s="18"/>
      <c r="C43" s="95"/>
      <c r="D43" s="48"/>
      <c r="E43" s="95"/>
      <c r="F43" s="61"/>
      <c r="G43" s="96"/>
      <c r="H43" s="61"/>
      <c r="I43" s="96"/>
    </row>
    <row r="44" spans="1:9" ht="18" customHeight="1" x14ac:dyDescent="0.35">
      <c r="A44" s="18"/>
      <c r="C44" s="95"/>
      <c r="D44" s="48"/>
      <c r="E44" s="95"/>
      <c r="F44" s="61"/>
      <c r="G44" s="96"/>
      <c r="H44" s="61"/>
      <c r="I44" s="96"/>
    </row>
    <row r="45" spans="1:9" ht="18" customHeight="1" x14ac:dyDescent="0.35">
      <c r="A45" s="18"/>
      <c r="C45" s="95"/>
      <c r="D45" s="48"/>
      <c r="E45" s="95"/>
      <c r="F45" s="61"/>
      <c r="G45" s="96"/>
      <c r="H45" s="61"/>
      <c r="I45" s="96"/>
    </row>
    <row r="46" spans="1:9" ht="18" customHeight="1" x14ac:dyDescent="0.35">
      <c r="A46" s="18"/>
      <c r="C46" s="95"/>
      <c r="D46" s="48"/>
      <c r="E46" s="95"/>
      <c r="F46" s="61"/>
      <c r="G46" s="96"/>
      <c r="H46" s="61"/>
      <c r="I46" s="96"/>
    </row>
    <row r="47" spans="1:9" ht="18" customHeight="1" x14ac:dyDescent="0.35">
      <c r="A47" s="18"/>
      <c r="C47" s="95"/>
      <c r="D47" s="48"/>
      <c r="E47" s="95"/>
      <c r="F47" s="61"/>
      <c r="G47" s="96"/>
      <c r="H47" s="61"/>
      <c r="I47" s="96"/>
    </row>
    <row r="48" spans="1:9" ht="18" customHeight="1" x14ac:dyDescent="0.35">
      <c r="A48" s="18"/>
      <c r="C48" s="95"/>
      <c r="D48" s="48"/>
      <c r="E48" s="95"/>
      <c r="F48" s="61"/>
      <c r="G48" s="96"/>
      <c r="H48" s="61"/>
      <c r="I48" s="96"/>
    </row>
    <row r="49" spans="1:9" ht="18" customHeight="1" x14ac:dyDescent="0.35">
      <c r="A49" s="18"/>
      <c r="C49" s="95"/>
      <c r="D49" s="48"/>
      <c r="E49" s="95"/>
      <c r="F49" s="61"/>
      <c r="G49" s="96"/>
      <c r="H49" s="61"/>
      <c r="I49" s="96"/>
    </row>
    <row r="50" spans="1:9" ht="18" customHeight="1" x14ac:dyDescent="0.35">
      <c r="A50" s="18"/>
      <c r="C50" s="95"/>
      <c r="D50" s="48"/>
      <c r="E50" s="95"/>
      <c r="F50" s="61"/>
      <c r="G50" s="96"/>
      <c r="H50" s="61"/>
      <c r="I50" s="96"/>
    </row>
    <row r="51" spans="1:9" ht="18" customHeight="1" x14ac:dyDescent="0.35">
      <c r="A51" s="18"/>
      <c r="C51" s="95"/>
      <c r="D51" s="48"/>
      <c r="E51" s="95"/>
      <c r="F51" s="61"/>
      <c r="G51" s="96"/>
      <c r="H51" s="61"/>
      <c r="I51" s="96"/>
    </row>
    <row r="52" spans="1:9" ht="18" customHeight="1" x14ac:dyDescent="0.35">
      <c r="A52" s="18"/>
      <c r="C52" s="95"/>
      <c r="D52" s="48"/>
      <c r="E52" s="95"/>
      <c r="F52" s="61"/>
      <c r="G52" s="96"/>
      <c r="H52" s="61"/>
      <c r="I52" s="96"/>
    </row>
    <row r="53" spans="1:9" ht="18" customHeight="1" x14ac:dyDescent="0.35">
      <c r="A53" s="156" t="s">
        <v>53</v>
      </c>
      <c r="B53" s="156"/>
      <c r="C53" s="156"/>
      <c r="D53" s="156"/>
      <c r="E53" s="156"/>
      <c r="F53" s="156"/>
      <c r="G53" s="156"/>
      <c r="H53" s="156"/>
      <c r="I53" s="156"/>
    </row>
    <row r="54" spans="1:9" ht="9.9" customHeight="1" x14ac:dyDescent="0.35">
      <c r="A54" s="7"/>
    </row>
  </sheetData>
  <mergeCells count="10">
    <mergeCell ref="A53:I53"/>
    <mergeCell ref="C8:E8"/>
    <mergeCell ref="G8:I8"/>
    <mergeCell ref="A1:I1"/>
    <mergeCell ref="A2:I2"/>
    <mergeCell ref="A3:I3"/>
    <mergeCell ref="G5:I5"/>
    <mergeCell ref="G7:I7"/>
    <mergeCell ref="A4:I4"/>
    <mergeCell ref="C7:E7"/>
  </mergeCells>
  <pageMargins left="1" right="0.3" top="1" bottom="0.5" header="0.5" footer="0.3"/>
  <pageSetup paperSize="9" scale="80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3B30C-F9E7-4DBD-9D61-3A1D6D9E39BC}">
  <dimension ref="A1:L54"/>
  <sheetViews>
    <sheetView topLeftCell="A49" zoomScaleNormal="100" zoomScaleSheetLayoutView="70" workbookViewId="0">
      <selection activeCell="A45" sqref="A45"/>
    </sheetView>
  </sheetViews>
  <sheetFormatPr defaultColWidth="9.08984375" defaultRowHeight="13" x14ac:dyDescent="0.35"/>
  <cols>
    <col min="1" max="1" width="52.26953125" style="12" customWidth="1"/>
    <col min="2" max="2" width="5.36328125" style="11" bestFit="1" customWidth="1"/>
    <col min="3" max="3" width="11.90625" style="6" customWidth="1"/>
    <col min="4" max="4" width="0.90625" style="6" customWidth="1"/>
    <col min="5" max="5" width="11.90625" style="6" customWidth="1"/>
    <col min="6" max="6" width="0.90625" style="6" customWidth="1"/>
    <col min="7" max="7" width="11.90625" style="6" customWidth="1"/>
    <col min="8" max="8" width="0.90625" style="6" customWidth="1"/>
    <col min="9" max="9" width="11.90625" style="6" customWidth="1"/>
    <col min="10" max="10" width="14.90625" style="7" bestFit="1" customWidth="1"/>
    <col min="11" max="12" width="15.453125" style="7" bestFit="1" customWidth="1"/>
    <col min="13" max="16384" width="9.08984375" style="7"/>
  </cols>
  <sheetData>
    <row r="1" spans="1:12" ht="18" customHeight="1" x14ac:dyDescent="0.35">
      <c r="A1" s="157" t="s">
        <v>51</v>
      </c>
      <c r="B1" s="157"/>
      <c r="C1" s="157"/>
      <c r="D1" s="157"/>
      <c r="E1" s="157"/>
      <c r="F1" s="157"/>
      <c r="G1" s="157"/>
      <c r="H1" s="157"/>
      <c r="I1" s="157"/>
      <c r="J1" s="13"/>
      <c r="K1" s="13"/>
    </row>
    <row r="2" spans="1:12" ht="18" customHeight="1" x14ac:dyDescent="0.35">
      <c r="A2" s="157" t="s">
        <v>13</v>
      </c>
      <c r="B2" s="157"/>
      <c r="C2" s="157"/>
      <c r="D2" s="157"/>
      <c r="E2" s="157"/>
      <c r="F2" s="157"/>
      <c r="G2" s="157"/>
      <c r="H2" s="157"/>
      <c r="I2" s="157"/>
    </row>
    <row r="3" spans="1:12" ht="18" customHeight="1" x14ac:dyDescent="0.35">
      <c r="A3" s="157" t="s">
        <v>151</v>
      </c>
      <c r="B3" s="157"/>
      <c r="C3" s="157"/>
      <c r="D3" s="157"/>
      <c r="E3" s="157"/>
      <c r="F3" s="157"/>
      <c r="G3" s="157"/>
      <c r="H3" s="157"/>
      <c r="I3" s="157"/>
    </row>
    <row r="4" spans="1:12" ht="18" customHeight="1" x14ac:dyDescent="0.35">
      <c r="A4" s="157" t="s">
        <v>52</v>
      </c>
      <c r="B4" s="157"/>
      <c r="C4" s="157"/>
      <c r="D4" s="157"/>
      <c r="E4" s="157"/>
      <c r="F4" s="157"/>
      <c r="G4" s="157"/>
      <c r="H4" s="157"/>
      <c r="I4" s="157"/>
    </row>
    <row r="5" spans="1:12" ht="18" customHeight="1" x14ac:dyDescent="0.35">
      <c r="A5" s="9"/>
      <c r="B5" s="9"/>
      <c r="C5" s="9"/>
      <c r="D5" s="9"/>
      <c r="E5" s="9"/>
      <c r="F5" s="9"/>
      <c r="G5" s="158" t="s">
        <v>0</v>
      </c>
      <c r="H5" s="158"/>
      <c r="I5" s="158"/>
    </row>
    <row r="6" spans="1:12" ht="6" customHeight="1" x14ac:dyDescent="0.35">
      <c r="A6" s="6"/>
      <c r="B6" s="6"/>
      <c r="H6" s="7"/>
      <c r="I6" s="7"/>
    </row>
    <row r="7" spans="1:12" ht="18" customHeight="1" x14ac:dyDescent="0.35">
      <c r="B7" s="62" t="s">
        <v>4</v>
      </c>
      <c r="C7" s="157" t="s">
        <v>1</v>
      </c>
      <c r="D7" s="157"/>
      <c r="E7" s="157"/>
      <c r="F7" s="13"/>
      <c r="G7" s="157" t="s">
        <v>2</v>
      </c>
      <c r="H7" s="157"/>
      <c r="I7" s="157"/>
    </row>
    <row r="8" spans="1:12" ht="18" customHeight="1" x14ac:dyDescent="0.35">
      <c r="C8" s="157" t="s">
        <v>3</v>
      </c>
      <c r="D8" s="157"/>
      <c r="E8" s="157"/>
      <c r="F8" s="62"/>
      <c r="G8" s="157" t="s">
        <v>3</v>
      </c>
      <c r="H8" s="157"/>
      <c r="I8" s="157"/>
    </row>
    <row r="9" spans="1:12" ht="18" customHeight="1" x14ac:dyDescent="0.35">
      <c r="C9" s="32">
        <v>2024</v>
      </c>
      <c r="D9" s="62"/>
      <c r="E9" s="32">
        <v>2023</v>
      </c>
      <c r="F9" s="62"/>
      <c r="G9" s="32">
        <v>2024</v>
      </c>
      <c r="H9" s="62"/>
      <c r="I9" s="32">
        <v>2023</v>
      </c>
    </row>
    <row r="10" spans="1:12" ht="18" customHeight="1" x14ac:dyDescent="0.35">
      <c r="A10" s="12" t="s">
        <v>14</v>
      </c>
    </row>
    <row r="11" spans="1:12" ht="18" customHeight="1" x14ac:dyDescent="0.35">
      <c r="A11" s="18" t="s">
        <v>154</v>
      </c>
      <c r="C11" s="27">
        <v>947354818</v>
      </c>
      <c r="D11" s="28"/>
      <c r="E11" s="27">
        <v>782454200</v>
      </c>
      <c r="F11" s="27"/>
      <c r="G11" s="41">
        <v>0</v>
      </c>
      <c r="H11" s="41"/>
      <c r="I11" s="41">
        <v>0</v>
      </c>
      <c r="J11" s="44"/>
      <c r="K11" s="58"/>
      <c r="L11" s="58"/>
    </row>
    <row r="12" spans="1:12" ht="18" customHeight="1" x14ac:dyDescent="0.35">
      <c r="A12" s="18" t="s">
        <v>67</v>
      </c>
      <c r="C12" s="41">
        <v>0</v>
      </c>
      <c r="D12" s="41"/>
      <c r="E12" s="41">
        <v>0</v>
      </c>
      <c r="F12" s="27"/>
      <c r="G12" s="23">
        <v>26646658</v>
      </c>
      <c r="H12" s="27"/>
      <c r="I12" s="23">
        <v>21772345</v>
      </c>
      <c r="J12" s="44"/>
      <c r="K12" s="58"/>
      <c r="L12" s="58"/>
    </row>
    <row r="13" spans="1:12" ht="18" customHeight="1" x14ac:dyDescent="0.3">
      <c r="A13" s="18" t="s">
        <v>149</v>
      </c>
      <c r="B13" s="11">
        <v>10</v>
      </c>
      <c r="C13" s="27">
        <v>6454543</v>
      </c>
      <c r="D13" s="63"/>
      <c r="E13" s="41">
        <v>0</v>
      </c>
      <c r="F13" s="27"/>
      <c r="G13" s="41">
        <v>0</v>
      </c>
      <c r="H13" s="27"/>
      <c r="I13" s="41">
        <v>0</v>
      </c>
      <c r="J13" s="44"/>
      <c r="K13" s="58"/>
      <c r="L13" s="58"/>
    </row>
    <row r="14" spans="1:12" ht="18" customHeight="1" x14ac:dyDescent="0.35">
      <c r="A14" s="18" t="s">
        <v>15</v>
      </c>
      <c r="C14" s="29">
        <v>13100261</v>
      </c>
      <c r="D14" s="28"/>
      <c r="E14" s="29">
        <v>9651674</v>
      </c>
      <c r="F14" s="28"/>
      <c r="G14" s="64">
        <v>99882</v>
      </c>
      <c r="H14" s="28"/>
      <c r="I14" s="64">
        <v>106351</v>
      </c>
      <c r="J14" s="44"/>
      <c r="K14" s="58"/>
      <c r="L14" s="58"/>
    </row>
    <row r="15" spans="1:12" ht="18" customHeight="1" x14ac:dyDescent="0.35">
      <c r="A15" s="21" t="s">
        <v>16</v>
      </c>
      <c r="C15" s="22">
        <f>SUM(C11:C14)</f>
        <v>966909622</v>
      </c>
      <c r="D15" s="34"/>
      <c r="E15" s="22">
        <f>SUM(E11:E14)</f>
        <v>792105874</v>
      </c>
      <c r="F15" s="34"/>
      <c r="G15" s="22">
        <f>SUM(G11:G14)</f>
        <v>26746540</v>
      </c>
      <c r="H15" s="34"/>
      <c r="I15" s="22">
        <f>SUM(I11:I14)</f>
        <v>21878696</v>
      </c>
      <c r="J15" s="44"/>
      <c r="K15" s="58"/>
      <c r="L15" s="58"/>
    </row>
    <row r="16" spans="1:12" ht="11.15" customHeight="1" x14ac:dyDescent="0.35">
      <c r="C16" s="35"/>
      <c r="D16" s="36"/>
      <c r="E16" s="35"/>
      <c r="F16" s="35"/>
      <c r="G16" s="35"/>
      <c r="H16" s="35"/>
      <c r="I16" s="35"/>
      <c r="J16" s="44"/>
      <c r="K16" s="58"/>
      <c r="L16" s="58"/>
    </row>
    <row r="17" spans="1:12" ht="18" customHeight="1" x14ac:dyDescent="0.35">
      <c r="A17" s="12" t="s">
        <v>17</v>
      </c>
      <c r="C17" s="35"/>
      <c r="D17" s="36"/>
      <c r="E17" s="35"/>
      <c r="F17" s="35"/>
      <c r="G17" s="35"/>
      <c r="H17" s="35"/>
      <c r="I17" s="35"/>
      <c r="J17" s="44"/>
      <c r="K17" s="58"/>
      <c r="L17" s="58"/>
    </row>
    <row r="18" spans="1:12" ht="18" customHeight="1" x14ac:dyDescent="0.35">
      <c r="A18" s="18" t="s">
        <v>68</v>
      </c>
      <c r="C18" s="27">
        <v>-734842631</v>
      </c>
      <c r="D18" s="28"/>
      <c r="E18" s="27">
        <v>-609192508</v>
      </c>
      <c r="F18" s="28"/>
      <c r="G18" s="41">
        <v>0</v>
      </c>
      <c r="H18" s="41"/>
      <c r="I18" s="41">
        <v>0</v>
      </c>
      <c r="J18" s="144"/>
      <c r="K18" s="58"/>
      <c r="L18" s="58"/>
    </row>
    <row r="19" spans="1:12" ht="18" customHeight="1" x14ac:dyDescent="0.35">
      <c r="A19" s="18" t="s">
        <v>18</v>
      </c>
      <c r="C19" s="27">
        <v>-151177317</v>
      </c>
      <c r="D19" s="28"/>
      <c r="E19" s="27">
        <v>-104865543</v>
      </c>
      <c r="F19" s="28"/>
      <c r="G19" s="41">
        <v>0</v>
      </c>
      <c r="H19" s="41"/>
      <c r="I19" s="41">
        <v>0</v>
      </c>
      <c r="J19" s="144"/>
      <c r="K19" s="58"/>
      <c r="L19" s="58"/>
    </row>
    <row r="20" spans="1:12" ht="18" customHeight="1" x14ac:dyDescent="0.35">
      <c r="A20" s="18" t="s">
        <v>19</v>
      </c>
      <c r="C20" s="28">
        <v>-43015866</v>
      </c>
      <c r="D20" s="28"/>
      <c r="E20" s="28">
        <v>-40712621</v>
      </c>
      <c r="F20" s="16"/>
      <c r="G20" s="25">
        <v>-17817768</v>
      </c>
      <c r="H20" s="16"/>
      <c r="I20" s="25">
        <v>-16387086</v>
      </c>
      <c r="J20" s="144"/>
      <c r="K20" s="58"/>
      <c r="L20" s="58"/>
    </row>
    <row r="21" spans="1:12" ht="18" customHeight="1" x14ac:dyDescent="0.35">
      <c r="A21" s="18" t="s">
        <v>69</v>
      </c>
      <c r="C21" s="28">
        <v>2497995</v>
      </c>
      <c r="D21" s="28"/>
      <c r="E21" s="28">
        <v>3017320</v>
      </c>
      <c r="F21" s="16"/>
      <c r="G21" s="28">
        <v>2031128</v>
      </c>
      <c r="H21" s="16"/>
      <c r="I21" s="28">
        <v>2985237</v>
      </c>
      <c r="J21" s="144"/>
      <c r="K21" s="58"/>
      <c r="L21" s="58"/>
    </row>
    <row r="22" spans="1:12" ht="18" customHeight="1" x14ac:dyDescent="0.35">
      <c r="A22" s="21" t="s">
        <v>20</v>
      </c>
      <c r="C22" s="65">
        <f>SUM(C17:C21)</f>
        <v>-926537819</v>
      </c>
      <c r="D22" s="34"/>
      <c r="E22" s="65">
        <f>SUM(E17:E21)</f>
        <v>-751753352</v>
      </c>
      <c r="F22" s="40"/>
      <c r="G22" s="65">
        <f>SUM(G17:G21)</f>
        <v>-15786640</v>
      </c>
      <c r="H22" s="40"/>
      <c r="I22" s="65">
        <f>SUM(I17:I21)</f>
        <v>-13401849</v>
      </c>
      <c r="J22" s="44"/>
      <c r="K22" s="58"/>
      <c r="L22" s="58"/>
    </row>
    <row r="23" spans="1:12" ht="18" customHeight="1" x14ac:dyDescent="0.35">
      <c r="A23" s="10" t="s">
        <v>55</v>
      </c>
      <c r="C23" s="22">
        <f>C15+C22</f>
        <v>40371803</v>
      </c>
      <c r="D23" s="34"/>
      <c r="E23" s="22">
        <f>E15+E22</f>
        <v>40352522</v>
      </c>
      <c r="F23" s="40"/>
      <c r="G23" s="22">
        <f>G15+G22</f>
        <v>10959900</v>
      </c>
      <c r="H23" s="40"/>
      <c r="I23" s="22">
        <f>I15+I22</f>
        <v>8476847</v>
      </c>
      <c r="J23" s="44"/>
      <c r="K23" s="58"/>
      <c r="L23" s="58"/>
    </row>
    <row r="24" spans="1:12" ht="11.15" customHeight="1" x14ac:dyDescent="0.35">
      <c r="A24" s="10"/>
      <c r="C24" s="41"/>
      <c r="D24" s="34"/>
      <c r="E24" s="41"/>
      <c r="F24" s="40"/>
      <c r="G24" s="41"/>
      <c r="H24" s="40"/>
      <c r="I24" s="41"/>
      <c r="J24" s="44"/>
      <c r="K24" s="58"/>
      <c r="L24" s="58"/>
    </row>
    <row r="25" spans="1:12" ht="18" customHeight="1" x14ac:dyDescent="0.35">
      <c r="A25" s="12" t="s">
        <v>21</v>
      </c>
      <c r="C25" s="27">
        <v>4497297</v>
      </c>
      <c r="D25" s="41"/>
      <c r="E25" s="27">
        <v>567683</v>
      </c>
      <c r="F25" s="41"/>
      <c r="G25" s="26">
        <v>4327287</v>
      </c>
      <c r="H25" s="41"/>
      <c r="I25" s="26">
        <v>487732</v>
      </c>
      <c r="J25" s="44"/>
      <c r="K25" s="58"/>
      <c r="L25" s="58"/>
    </row>
    <row r="26" spans="1:12" ht="18" customHeight="1" x14ac:dyDescent="0.35">
      <c r="A26" s="12" t="s">
        <v>22</v>
      </c>
      <c r="C26" s="26">
        <v>-6056932</v>
      </c>
      <c r="D26" s="26"/>
      <c r="E26" s="26">
        <v>-4135471</v>
      </c>
      <c r="F26" s="26"/>
      <c r="G26" s="26">
        <v>-240523</v>
      </c>
      <c r="H26" s="26"/>
      <c r="I26" s="26">
        <v>-239342</v>
      </c>
      <c r="J26" s="44"/>
      <c r="K26" s="58"/>
      <c r="L26" s="58"/>
    </row>
    <row r="27" spans="1:12" ht="18" customHeight="1" x14ac:dyDescent="0.35">
      <c r="A27" s="12" t="s">
        <v>99</v>
      </c>
      <c r="C27" s="26">
        <v>-38823</v>
      </c>
      <c r="D27" s="26"/>
      <c r="E27" s="26">
        <v>-219605</v>
      </c>
      <c r="F27" s="26"/>
      <c r="G27" s="26">
        <v>-193129</v>
      </c>
      <c r="H27" s="26"/>
      <c r="I27" s="26">
        <v>-219605</v>
      </c>
      <c r="J27" s="44"/>
      <c r="K27" s="58"/>
      <c r="L27" s="58"/>
    </row>
    <row r="28" spans="1:12" ht="18.5" customHeight="1" x14ac:dyDescent="0.35">
      <c r="A28" s="12" t="s">
        <v>56</v>
      </c>
      <c r="B28" s="11">
        <v>11</v>
      </c>
      <c r="C28" s="41">
        <v>0</v>
      </c>
      <c r="D28" s="41"/>
      <c r="E28" s="41">
        <v>0</v>
      </c>
      <c r="F28" s="28"/>
      <c r="G28" s="22">
        <v>18420480</v>
      </c>
      <c r="H28" s="28"/>
      <c r="I28" s="22">
        <v>21958807</v>
      </c>
      <c r="J28" s="44"/>
      <c r="K28" s="58"/>
      <c r="L28" s="58"/>
    </row>
    <row r="29" spans="1:12" ht="18" customHeight="1" x14ac:dyDescent="0.35">
      <c r="A29" s="10" t="s">
        <v>57</v>
      </c>
      <c r="C29" s="42">
        <f>SUM(C23:C28)</f>
        <v>38773345</v>
      </c>
      <c r="D29" s="34"/>
      <c r="E29" s="42">
        <f>SUM(E23:E28)</f>
        <v>36565129</v>
      </c>
      <c r="F29" s="40"/>
      <c r="G29" s="42">
        <f>SUM(G23:G28)</f>
        <v>33274015</v>
      </c>
      <c r="H29" s="40"/>
      <c r="I29" s="42">
        <f>SUM(I23:I28)</f>
        <v>30464439</v>
      </c>
      <c r="J29" s="44"/>
      <c r="K29" s="58"/>
      <c r="L29" s="58"/>
    </row>
    <row r="30" spans="1:12" ht="18" customHeight="1" x14ac:dyDescent="0.35">
      <c r="A30" s="12" t="s">
        <v>80</v>
      </c>
      <c r="C30" s="29">
        <v>-8475829</v>
      </c>
      <c r="D30" s="28"/>
      <c r="E30" s="29">
        <v>-7800873</v>
      </c>
      <c r="F30" s="28"/>
      <c r="G30" s="64">
        <v>-2976499</v>
      </c>
      <c r="H30" s="28"/>
      <c r="I30" s="64">
        <v>-1700183</v>
      </c>
      <c r="J30" s="44"/>
      <c r="K30" s="58"/>
      <c r="L30" s="58"/>
    </row>
    <row r="31" spans="1:12" ht="18" customHeight="1" x14ac:dyDescent="0.35">
      <c r="A31" s="10" t="s">
        <v>54</v>
      </c>
      <c r="C31" s="22">
        <f>SUM(C29:C30)</f>
        <v>30297516</v>
      </c>
      <c r="D31" s="43"/>
      <c r="E31" s="22">
        <f>SUM(E29:E30)</f>
        <v>28764256</v>
      </c>
      <c r="F31" s="43"/>
      <c r="G31" s="22">
        <f>SUM(G29:G30)</f>
        <v>30297516</v>
      </c>
      <c r="H31" s="43"/>
      <c r="I31" s="22">
        <f>SUM(I29:I30)</f>
        <v>28764256</v>
      </c>
      <c r="J31" s="44"/>
      <c r="K31" s="58"/>
      <c r="L31" s="58"/>
    </row>
    <row r="32" spans="1:12" s="13" customFormat="1" ht="18" customHeight="1" thickBot="1" x14ac:dyDescent="0.4">
      <c r="A32" s="13" t="s">
        <v>60</v>
      </c>
      <c r="B32" s="62"/>
      <c r="C32" s="24">
        <f>C31</f>
        <v>30297516</v>
      </c>
      <c r="D32" s="6"/>
      <c r="E32" s="24">
        <f>E31</f>
        <v>28764256</v>
      </c>
      <c r="F32" s="6"/>
      <c r="G32" s="24">
        <f>G31</f>
        <v>30297516</v>
      </c>
      <c r="H32" s="44"/>
      <c r="I32" s="24">
        <f>I31</f>
        <v>28764256</v>
      </c>
      <c r="J32" s="44"/>
      <c r="K32" s="58"/>
      <c r="L32" s="97"/>
    </row>
    <row r="33" spans="1:12" ht="11.4" customHeight="1" thickTop="1" x14ac:dyDescent="0.35">
      <c r="B33" s="62"/>
      <c r="C33" s="32"/>
      <c r="D33" s="62"/>
      <c r="E33" s="32"/>
      <c r="F33" s="62"/>
      <c r="G33" s="32"/>
      <c r="H33" s="62"/>
      <c r="I33" s="32"/>
      <c r="J33" s="44"/>
      <c r="K33" s="97"/>
      <c r="L33" s="58"/>
    </row>
    <row r="34" spans="1:12" ht="18" customHeight="1" x14ac:dyDescent="0.35">
      <c r="A34" s="10" t="s">
        <v>58</v>
      </c>
      <c r="C34" s="45"/>
      <c r="D34" s="45"/>
      <c r="E34" s="45"/>
      <c r="F34" s="45"/>
      <c r="G34" s="46"/>
      <c r="H34" s="46"/>
      <c r="I34" s="46"/>
      <c r="J34" s="44"/>
      <c r="K34" s="58"/>
      <c r="L34" s="58"/>
    </row>
    <row r="35" spans="1:12" ht="18" customHeight="1" x14ac:dyDescent="0.35">
      <c r="A35" s="18" t="s">
        <v>23</v>
      </c>
      <c r="C35" s="67">
        <f>C31</f>
        <v>30297516</v>
      </c>
      <c r="D35" s="33"/>
      <c r="E35" s="67">
        <f>E31</f>
        <v>28764256</v>
      </c>
      <c r="F35" s="33"/>
      <c r="G35" s="33">
        <f>G31</f>
        <v>30297516</v>
      </c>
      <c r="H35" s="33"/>
      <c r="I35" s="33">
        <f>I31</f>
        <v>28764256</v>
      </c>
      <c r="J35" s="44"/>
      <c r="K35" s="58"/>
      <c r="L35" s="58"/>
    </row>
    <row r="36" spans="1:12" ht="18" customHeight="1" thickBot="1" x14ac:dyDescent="0.4">
      <c r="A36" s="10" t="s">
        <v>59</v>
      </c>
      <c r="C36" s="24">
        <f>SUM(C35:C35)</f>
        <v>30297516</v>
      </c>
      <c r="E36" s="24">
        <f>SUM(E35:E35)</f>
        <v>28764256</v>
      </c>
      <c r="G36" s="24">
        <f>SUM(G35:G35)</f>
        <v>30297516</v>
      </c>
      <c r="H36" s="44"/>
      <c r="I36" s="24">
        <f>SUM(I35:I35)</f>
        <v>28764256</v>
      </c>
      <c r="J36" s="44"/>
      <c r="K36" s="58"/>
      <c r="L36" s="58"/>
    </row>
    <row r="37" spans="1:12" ht="11.15" customHeight="1" thickTop="1" x14ac:dyDescent="0.35">
      <c r="A37" s="10"/>
      <c r="C37" s="103"/>
      <c r="D37" s="45"/>
      <c r="E37" s="103"/>
      <c r="F37" s="45"/>
      <c r="G37" s="46"/>
      <c r="H37" s="46"/>
      <c r="I37" s="46"/>
      <c r="J37" s="44"/>
      <c r="K37" s="58"/>
      <c r="L37" s="58"/>
    </row>
    <row r="38" spans="1:12" ht="18" customHeight="1" x14ac:dyDescent="0.35">
      <c r="A38" s="10" t="s">
        <v>61</v>
      </c>
      <c r="C38" s="103"/>
      <c r="D38" s="45"/>
      <c r="E38" s="103"/>
      <c r="F38" s="45"/>
      <c r="G38" s="46"/>
      <c r="H38" s="46"/>
      <c r="I38" s="46"/>
      <c r="J38" s="44"/>
      <c r="K38" s="58"/>
      <c r="L38" s="58"/>
    </row>
    <row r="39" spans="1:12" ht="18" customHeight="1" x14ac:dyDescent="0.35">
      <c r="A39" s="18" t="s">
        <v>23</v>
      </c>
      <c r="C39" s="67">
        <f>C32</f>
        <v>30297516</v>
      </c>
      <c r="D39" s="33"/>
      <c r="E39" s="67">
        <f>E32</f>
        <v>28764256</v>
      </c>
      <c r="F39" s="33"/>
      <c r="G39" s="33">
        <f>G32</f>
        <v>30297516</v>
      </c>
      <c r="H39" s="33"/>
      <c r="I39" s="33">
        <f>I32</f>
        <v>28764256</v>
      </c>
      <c r="J39" s="44"/>
      <c r="K39" s="58"/>
      <c r="L39" s="58"/>
    </row>
    <row r="40" spans="1:12" ht="18" customHeight="1" thickBot="1" x14ac:dyDescent="0.4">
      <c r="A40" s="10" t="s">
        <v>60</v>
      </c>
      <c r="C40" s="24">
        <f>SUM(C39:C39)</f>
        <v>30297516</v>
      </c>
      <c r="E40" s="24">
        <f>SUM(E39:E39)</f>
        <v>28764256</v>
      </c>
      <c r="G40" s="24">
        <f>SUM(G39:G39)</f>
        <v>30297516</v>
      </c>
      <c r="H40" s="44"/>
      <c r="I40" s="24">
        <f>SUM(I39:I39)</f>
        <v>28764256</v>
      </c>
      <c r="J40" s="44"/>
      <c r="K40" s="58"/>
      <c r="L40" s="58"/>
    </row>
    <row r="41" spans="1:12" ht="11.15" customHeight="1" thickTop="1" x14ac:dyDescent="0.35">
      <c r="J41" s="44"/>
      <c r="K41" s="58"/>
      <c r="L41" s="58"/>
    </row>
    <row r="42" spans="1:12" ht="18" customHeight="1" x14ac:dyDescent="0.35">
      <c r="A42" s="31" t="s">
        <v>62</v>
      </c>
      <c r="C42" s="47"/>
      <c r="D42" s="47"/>
      <c r="E42" s="47"/>
      <c r="F42" s="47"/>
      <c r="G42" s="47"/>
      <c r="H42" s="47"/>
      <c r="I42" s="47"/>
      <c r="J42" s="44"/>
      <c r="K42" s="58"/>
      <c r="L42" s="58"/>
    </row>
    <row r="43" spans="1:12" ht="18" customHeight="1" thickBot="1" x14ac:dyDescent="0.4">
      <c r="A43" s="18" t="s">
        <v>63</v>
      </c>
      <c r="B43" s="11">
        <v>15</v>
      </c>
      <c r="C43" s="60">
        <f>C35/272000000</f>
        <v>0.11138792647058823</v>
      </c>
      <c r="D43" s="48"/>
      <c r="E43" s="60">
        <f>E35/272000000</f>
        <v>0.10575094117647059</v>
      </c>
      <c r="F43" s="61"/>
      <c r="G43" s="60">
        <f>G35/272000000</f>
        <v>0.11138792647058823</v>
      </c>
      <c r="H43" s="61"/>
      <c r="I43" s="60">
        <f>I35/272000000</f>
        <v>0.10575094117647059</v>
      </c>
      <c r="J43" s="44"/>
      <c r="K43" s="58"/>
      <c r="L43" s="58"/>
    </row>
    <row r="44" spans="1:12" ht="18" customHeight="1" thickTop="1" x14ac:dyDescent="0.35">
      <c r="A44" s="18"/>
      <c r="C44" s="95"/>
      <c r="D44" s="48"/>
      <c r="E44" s="95"/>
      <c r="F44" s="61"/>
      <c r="G44" s="96"/>
      <c r="H44" s="61"/>
      <c r="I44" s="96"/>
      <c r="K44" s="58"/>
    </row>
    <row r="45" spans="1:12" ht="18" customHeight="1" x14ac:dyDescent="0.35">
      <c r="A45" s="18"/>
      <c r="C45" s="95"/>
      <c r="D45" s="48"/>
      <c r="E45" s="95"/>
      <c r="F45" s="61"/>
      <c r="G45" s="96"/>
      <c r="H45" s="61"/>
      <c r="I45" s="96"/>
    </row>
    <row r="46" spans="1:12" ht="18" customHeight="1" x14ac:dyDescent="0.35">
      <c r="A46" s="18"/>
      <c r="C46" s="95"/>
      <c r="D46" s="48"/>
      <c r="E46" s="95"/>
      <c r="F46" s="61"/>
      <c r="G46" s="96"/>
      <c r="H46" s="61"/>
      <c r="I46" s="96"/>
    </row>
    <row r="47" spans="1:12" ht="18" customHeight="1" x14ac:dyDescent="0.35">
      <c r="A47" s="18"/>
      <c r="C47" s="95"/>
      <c r="D47" s="48"/>
      <c r="E47" s="95"/>
      <c r="F47" s="61"/>
      <c r="G47" s="96"/>
      <c r="H47" s="61"/>
      <c r="I47" s="96"/>
    </row>
    <row r="48" spans="1:12" ht="18" customHeight="1" x14ac:dyDescent="0.35">
      <c r="A48" s="18"/>
      <c r="C48" s="95"/>
      <c r="D48" s="48"/>
      <c r="E48" s="95"/>
      <c r="F48" s="61"/>
      <c r="G48" s="96"/>
      <c r="H48" s="61"/>
      <c r="I48" s="96"/>
    </row>
    <row r="49" spans="1:9" ht="18" customHeight="1" x14ac:dyDescent="0.35">
      <c r="A49" s="18"/>
      <c r="C49" s="95"/>
      <c r="D49" s="48"/>
      <c r="E49" s="95"/>
      <c r="F49" s="61"/>
      <c r="G49" s="96"/>
      <c r="H49" s="61"/>
      <c r="I49" s="96"/>
    </row>
    <row r="50" spans="1:9" ht="18" customHeight="1" x14ac:dyDescent="0.35">
      <c r="A50" s="18"/>
      <c r="C50" s="95"/>
      <c r="D50" s="48"/>
      <c r="E50" s="95"/>
      <c r="F50" s="61"/>
      <c r="G50" s="96"/>
      <c r="H50" s="61"/>
      <c r="I50" s="96"/>
    </row>
    <row r="51" spans="1:9" ht="18" customHeight="1" x14ac:dyDescent="0.35">
      <c r="A51" s="18"/>
      <c r="C51" s="95"/>
      <c r="D51" s="48"/>
      <c r="E51" s="95"/>
      <c r="F51" s="61"/>
      <c r="G51" s="96"/>
      <c r="H51" s="61"/>
      <c r="I51" s="96"/>
    </row>
    <row r="52" spans="1:9" ht="18" customHeight="1" x14ac:dyDescent="0.35">
      <c r="A52" s="18"/>
      <c r="C52" s="95"/>
      <c r="D52" s="48"/>
      <c r="E52" s="95"/>
      <c r="F52" s="61"/>
      <c r="G52" s="96"/>
      <c r="H52" s="61"/>
      <c r="I52" s="96"/>
    </row>
    <row r="53" spans="1:9" ht="18" customHeight="1" x14ac:dyDescent="0.35">
      <c r="A53" s="156" t="s">
        <v>53</v>
      </c>
      <c r="B53" s="156"/>
      <c r="C53" s="156"/>
      <c r="D53" s="156"/>
      <c r="E53" s="156"/>
      <c r="F53" s="156"/>
      <c r="G53" s="156"/>
      <c r="H53" s="156"/>
      <c r="I53" s="156"/>
    </row>
    <row r="54" spans="1:9" ht="9.9" customHeight="1" x14ac:dyDescent="0.35">
      <c r="A54" s="7"/>
    </row>
  </sheetData>
  <mergeCells count="10">
    <mergeCell ref="C8:E8"/>
    <mergeCell ref="G8:I8"/>
    <mergeCell ref="A53:I53"/>
    <mergeCell ref="A1:I1"/>
    <mergeCell ref="A2:I2"/>
    <mergeCell ref="A3:I3"/>
    <mergeCell ref="A4:I4"/>
    <mergeCell ref="G5:I5"/>
    <mergeCell ref="C7:E7"/>
    <mergeCell ref="G7:I7"/>
  </mergeCells>
  <pageMargins left="1" right="0.3" top="1" bottom="0.5" header="0.5" footer="0.3"/>
  <pageSetup paperSize="9" scale="80" firstPageNumber="3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BF37-89BB-458A-A088-5DB4234D5DF9}">
  <dimension ref="A1:Y34"/>
  <sheetViews>
    <sheetView showWhiteSpace="0" view="pageBreakPreview" zoomScale="70" zoomScaleNormal="100" zoomScaleSheetLayoutView="70" zoomScalePageLayoutView="67" workbookViewId="0">
      <selection activeCell="I29" sqref="I29"/>
    </sheetView>
  </sheetViews>
  <sheetFormatPr defaultColWidth="9.08984375" defaultRowHeight="18" customHeight="1" x14ac:dyDescent="0.35"/>
  <cols>
    <col min="1" max="1" width="2.54296875" style="70" customWidth="1"/>
    <col min="2" max="2" width="48.81640625" style="70" customWidth="1"/>
    <col min="3" max="3" width="7.453125" style="70" customWidth="1"/>
    <col min="4" max="4" width="1.453125" style="70" customWidth="1"/>
    <col min="5" max="5" width="15.90625" style="70" customWidth="1"/>
    <col min="6" max="6" width="0.90625" style="70" customWidth="1"/>
    <col min="7" max="7" width="15.54296875" style="70" customWidth="1"/>
    <col min="8" max="8" width="0.90625" style="70" customWidth="1"/>
    <col min="9" max="9" width="16.90625" style="70" customWidth="1"/>
    <col min="10" max="10" width="0.90625" style="70" customWidth="1"/>
    <col min="11" max="11" width="16.36328125" style="70" customWidth="1"/>
    <col min="12" max="12" width="0.90625" style="70" customWidth="1"/>
    <col min="13" max="13" width="15.90625" style="70" customWidth="1"/>
    <col min="14" max="14" width="0.90625" style="70" customWidth="1"/>
    <col min="15" max="15" width="17" style="70" bestFit="1" customWidth="1"/>
    <col min="16" max="16" width="9.08984375" style="70"/>
    <col min="17" max="18" width="11.1796875" style="70" bestFit="1" customWidth="1"/>
    <col min="19" max="16384" width="9.08984375" style="70"/>
  </cols>
  <sheetData>
    <row r="1" spans="1:15" ht="18" customHeight="1" x14ac:dyDescent="0.35">
      <c r="A1" s="160" t="s">
        <v>51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</row>
    <row r="2" spans="1:15" ht="18" customHeight="1" x14ac:dyDescent="0.35">
      <c r="A2" s="160" t="s">
        <v>24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15" ht="18" customHeight="1" x14ac:dyDescent="0.35">
      <c r="A3" s="160" t="s">
        <v>152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5" ht="18" customHeight="1" x14ac:dyDescent="0.35">
      <c r="A4" s="160" t="s">
        <v>52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15" ht="18" customHeight="1" x14ac:dyDescent="0.35">
      <c r="A5" s="1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155" t="s">
        <v>77</v>
      </c>
      <c r="O5" s="155"/>
    </row>
    <row r="6" spans="1:15" ht="6" customHeight="1" x14ac:dyDescent="0.35">
      <c r="A6" s="66"/>
      <c r="B6" s="66"/>
      <c r="C6" s="66"/>
      <c r="D6" s="66"/>
      <c r="E6" s="66"/>
      <c r="F6" s="66"/>
      <c r="G6" s="66"/>
      <c r="H6" s="66"/>
      <c r="I6" s="66"/>
    </row>
    <row r="7" spans="1:15" s="71" customFormat="1" ht="16.5" customHeight="1" x14ac:dyDescent="0.35">
      <c r="C7" s="92" t="s">
        <v>4</v>
      </c>
      <c r="D7" s="92"/>
      <c r="E7" s="162" t="s">
        <v>25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</row>
    <row r="8" spans="1:15" s="71" customFormat="1" ht="18.649999999999999" customHeight="1" x14ac:dyDescent="0.35">
      <c r="F8" s="92"/>
      <c r="H8" s="92"/>
      <c r="I8" s="73"/>
      <c r="J8" s="73"/>
      <c r="K8" s="161" t="s">
        <v>26</v>
      </c>
      <c r="L8" s="161"/>
      <c r="M8" s="161"/>
      <c r="O8" s="92"/>
    </row>
    <row r="9" spans="1:15" s="71" customFormat="1" ht="18" customHeight="1" x14ac:dyDescent="0.35">
      <c r="E9" s="92" t="s">
        <v>29</v>
      </c>
      <c r="F9" s="74"/>
      <c r="G9" s="70"/>
      <c r="H9" s="74"/>
      <c r="I9" s="92" t="s">
        <v>75</v>
      </c>
      <c r="K9" s="72"/>
      <c r="L9" s="75"/>
      <c r="N9" s="92"/>
      <c r="O9" s="92"/>
    </row>
    <row r="10" spans="1:15" ht="18" customHeight="1" x14ac:dyDescent="0.35">
      <c r="A10" s="71"/>
      <c r="B10" s="76"/>
      <c r="C10" s="71"/>
      <c r="D10" s="71"/>
      <c r="E10" s="92" t="s">
        <v>31</v>
      </c>
      <c r="F10" s="77"/>
      <c r="G10" s="92" t="s">
        <v>70</v>
      </c>
      <c r="H10" s="74"/>
      <c r="I10" s="92" t="s">
        <v>32</v>
      </c>
      <c r="J10" s="71"/>
      <c r="K10" s="92" t="s">
        <v>27</v>
      </c>
      <c r="L10" s="71"/>
      <c r="M10" s="71"/>
      <c r="N10" s="74"/>
      <c r="O10" s="92" t="s">
        <v>30</v>
      </c>
    </row>
    <row r="11" spans="1:15" ht="18" customHeight="1" x14ac:dyDescent="0.35">
      <c r="A11" s="71"/>
      <c r="B11" s="76"/>
      <c r="E11" s="150" t="s">
        <v>33</v>
      </c>
      <c r="F11" s="77"/>
      <c r="G11" s="150" t="s">
        <v>28</v>
      </c>
      <c r="H11" s="74"/>
      <c r="I11" s="150" t="s">
        <v>34</v>
      </c>
      <c r="J11" s="74"/>
      <c r="K11" s="150" t="s">
        <v>12</v>
      </c>
      <c r="L11" s="71"/>
      <c r="M11" s="150" t="s">
        <v>35</v>
      </c>
      <c r="N11" s="74"/>
      <c r="O11" s="150" t="s">
        <v>87</v>
      </c>
    </row>
    <row r="12" spans="1:15" ht="18" customHeight="1" x14ac:dyDescent="0.35">
      <c r="A12" s="71"/>
      <c r="B12" s="76"/>
      <c r="J12" s="74"/>
      <c r="N12" s="74"/>
    </row>
    <row r="13" spans="1:15" ht="18" customHeight="1" x14ac:dyDescent="0.35">
      <c r="A13" s="71" t="s">
        <v>83</v>
      </c>
      <c r="B13" s="71"/>
      <c r="C13" s="71"/>
      <c r="D13" s="71"/>
      <c r="E13" s="26">
        <v>136000000</v>
      </c>
      <c r="F13" s="16"/>
      <c r="G13" s="26">
        <v>647639270</v>
      </c>
      <c r="H13" s="16"/>
      <c r="I13" s="26">
        <v>22151112</v>
      </c>
      <c r="J13" s="16"/>
      <c r="K13" s="26">
        <v>13600000</v>
      </c>
      <c r="L13" s="16"/>
      <c r="M13" s="26">
        <v>122596918</v>
      </c>
      <c r="N13" s="68"/>
      <c r="O13" s="26">
        <f>SUM(E13:M13)</f>
        <v>941987300</v>
      </c>
    </row>
    <row r="14" spans="1:15" s="71" customFormat="1" ht="18" customHeight="1" x14ac:dyDescent="0.35">
      <c r="A14" s="71" t="s">
        <v>36</v>
      </c>
      <c r="C14" s="70"/>
      <c r="D14" s="70"/>
      <c r="E14" s="78"/>
      <c r="F14" s="79"/>
      <c r="G14" s="78"/>
      <c r="H14" s="79"/>
      <c r="I14" s="79"/>
      <c r="J14" s="79"/>
      <c r="K14" s="78"/>
      <c r="L14" s="79"/>
      <c r="M14" s="16"/>
      <c r="N14" s="17"/>
      <c r="O14" s="16"/>
    </row>
    <row r="15" spans="1:15" ht="18" customHeight="1" x14ac:dyDescent="0.35">
      <c r="B15" s="70" t="s">
        <v>44</v>
      </c>
      <c r="C15" s="81">
        <v>18</v>
      </c>
      <c r="D15" s="81"/>
      <c r="E15" s="41">
        <v>0</v>
      </c>
      <c r="F15" s="80"/>
      <c r="G15" s="41">
        <v>0</v>
      </c>
      <c r="H15" s="82"/>
      <c r="I15" s="41">
        <v>0</v>
      </c>
      <c r="J15" s="82"/>
      <c r="K15" s="41">
        <v>0</v>
      </c>
      <c r="L15" s="83"/>
      <c r="M15" s="26">
        <v>-48960000</v>
      </c>
      <c r="N15" s="68"/>
      <c r="O15" s="26">
        <f>SUM(E15:M15)</f>
        <v>-48960000</v>
      </c>
    </row>
    <row r="16" spans="1:15" ht="18" customHeight="1" x14ac:dyDescent="0.35">
      <c r="B16" s="70" t="s">
        <v>82</v>
      </c>
      <c r="C16" s="81"/>
      <c r="D16" s="81"/>
      <c r="E16" s="104">
        <v>0</v>
      </c>
      <c r="F16" s="80"/>
      <c r="G16" s="104">
        <v>0</v>
      </c>
      <c r="H16" s="80"/>
      <c r="I16" s="104">
        <v>0</v>
      </c>
      <c r="J16" s="82"/>
      <c r="K16" s="104">
        <v>0</v>
      </c>
      <c r="L16" s="84"/>
      <c r="M16" s="20">
        <f>'PL-6'!E32</f>
        <v>28764256</v>
      </c>
      <c r="N16" s="68"/>
      <c r="O16" s="22">
        <f>SUM(E16:M16)</f>
        <v>28764256</v>
      </c>
    </row>
    <row r="17" spans="1:25" ht="18" customHeight="1" thickBot="1" x14ac:dyDescent="0.35">
      <c r="A17" s="71" t="s">
        <v>84</v>
      </c>
      <c r="B17" s="71"/>
      <c r="C17" s="71"/>
      <c r="D17" s="71"/>
      <c r="E17" s="85">
        <f>SUM(E13:E16)</f>
        <v>136000000</v>
      </c>
      <c r="F17" s="66"/>
      <c r="G17" s="85">
        <f>SUM(G13:G16)</f>
        <v>647639270</v>
      </c>
      <c r="H17" s="66"/>
      <c r="I17" s="85">
        <f>SUM(I13:I16)</f>
        <v>22151112</v>
      </c>
      <c r="J17" s="66"/>
      <c r="K17" s="85">
        <f>SUM(K13:K16)</f>
        <v>13600000</v>
      </c>
      <c r="L17" s="66"/>
      <c r="M17" s="85">
        <f>SUM(M13:M16)</f>
        <v>102401174</v>
      </c>
      <c r="N17" s="66"/>
      <c r="O17" s="85">
        <f>SUM(O13:O16)</f>
        <v>921791556</v>
      </c>
      <c r="P17" s="86"/>
      <c r="Q17" s="86"/>
      <c r="R17" s="87"/>
      <c r="S17" s="87"/>
      <c r="T17" s="87"/>
      <c r="U17" s="87"/>
      <c r="V17" s="87"/>
      <c r="W17" s="87"/>
      <c r="X17" s="87"/>
      <c r="Y17" s="87"/>
    </row>
    <row r="18" spans="1:25" ht="18" customHeight="1" thickTop="1" x14ac:dyDescent="0.3">
      <c r="A18" s="71"/>
      <c r="B18" s="71"/>
      <c r="C18" s="71"/>
      <c r="D18" s="71"/>
      <c r="E18" s="26"/>
      <c r="F18" s="66"/>
      <c r="G18" s="26"/>
      <c r="H18" s="66"/>
      <c r="I18" s="26"/>
      <c r="J18" s="66"/>
      <c r="K18" s="26"/>
      <c r="L18" s="66"/>
      <c r="M18" s="26"/>
      <c r="N18" s="66"/>
      <c r="O18" s="26"/>
      <c r="P18" s="86"/>
      <c r="Q18" s="86"/>
      <c r="R18" s="87"/>
      <c r="S18" s="87"/>
      <c r="T18" s="87"/>
      <c r="U18" s="87"/>
      <c r="V18" s="87"/>
      <c r="W18" s="87"/>
      <c r="X18" s="87"/>
      <c r="Y18" s="87"/>
    </row>
    <row r="19" spans="1:25" ht="18" customHeight="1" x14ac:dyDescent="0.35">
      <c r="A19" s="71" t="s">
        <v>100</v>
      </c>
      <c r="B19" s="71"/>
      <c r="C19" s="71"/>
      <c r="D19" s="71"/>
      <c r="E19" s="26">
        <v>136000000</v>
      </c>
      <c r="F19" s="16"/>
      <c r="G19" s="26">
        <v>647639270</v>
      </c>
      <c r="H19" s="16"/>
      <c r="I19" s="26">
        <v>22151112</v>
      </c>
      <c r="J19" s="16"/>
      <c r="K19" s="26">
        <v>13600000</v>
      </c>
      <c r="L19" s="16"/>
      <c r="M19" s="26">
        <v>148660315</v>
      </c>
      <c r="N19" s="68"/>
      <c r="O19" s="26">
        <f>SUM(E19:M19)</f>
        <v>968050697</v>
      </c>
    </row>
    <row r="20" spans="1:25" s="71" customFormat="1" ht="18" customHeight="1" x14ac:dyDescent="0.35">
      <c r="A20" s="71" t="s">
        <v>36</v>
      </c>
      <c r="C20" s="70"/>
      <c r="D20" s="70"/>
      <c r="E20" s="78"/>
      <c r="F20" s="79"/>
      <c r="G20" s="78"/>
      <c r="H20" s="79"/>
      <c r="I20" s="79"/>
      <c r="J20" s="79"/>
      <c r="K20" s="78"/>
      <c r="L20" s="79"/>
      <c r="M20" s="16"/>
      <c r="N20" s="17"/>
      <c r="O20" s="16"/>
    </row>
    <row r="21" spans="1:25" ht="18" customHeight="1" x14ac:dyDescent="0.35">
      <c r="B21" s="70" t="s">
        <v>44</v>
      </c>
      <c r="C21" s="81">
        <v>18</v>
      </c>
      <c r="D21" s="81"/>
      <c r="E21" s="41">
        <v>0</v>
      </c>
      <c r="F21" s="80"/>
      <c r="G21" s="41">
        <v>0</v>
      </c>
      <c r="H21" s="82"/>
      <c r="I21" s="41">
        <v>0</v>
      </c>
      <c r="J21" s="82"/>
      <c r="K21" s="41">
        <v>0</v>
      </c>
      <c r="L21" s="83"/>
      <c r="M21" s="26">
        <v>-40799985</v>
      </c>
      <c r="N21" s="68"/>
      <c r="O21" s="26">
        <f>SUM(E21:M21)</f>
        <v>-40799985</v>
      </c>
    </row>
    <row r="22" spans="1:25" ht="18" customHeight="1" x14ac:dyDescent="0.35">
      <c r="B22" s="70" t="s">
        <v>82</v>
      </c>
      <c r="C22" s="81"/>
      <c r="D22" s="81"/>
      <c r="E22" s="104">
        <v>0</v>
      </c>
      <c r="F22" s="80"/>
      <c r="G22" s="104">
        <v>0</v>
      </c>
      <c r="H22" s="80"/>
      <c r="I22" s="104">
        <v>0</v>
      </c>
      <c r="J22" s="82"/>
      <c r="K22" s="104">
        <v>0</v>
      </c>
      <c r="L22" s="84"/>
      <c r="M22" s="20">
        <f>'PL-6'!C32</f>
        <v>30297516</v>
      </c>
      <c r="N22" s="68"/>
      <c r="O22" s="22">
        <f>SUM(E22:M22)</f>
        <v>30297516</v>
      </c>
    </row>
    <row r="23" spans="1:25" ht="18" customHeight="1" thickBot="1" x14ac:dyDescent="0.35">
      <c r="A23" s="71" t="s">
        <v>101</v>
      </c>
      <c r="B23" s="71"/>
      <c r="C23" s="71"/>
      <c r="D23" s="71"/>
      <c r="E23" s="85">
        <f>SUM(E19:E22)</f>
        <v>136000000</v>
      </c>
      <c r="F23" s="66"/>
      <c r="G23" s="85">
        <f>SUM(G19:G22)</f>
        <v>647639270</v>
      </c>
      <c r="H23" s="66"/>
      <c r="I23" s="85">
        <f>SUM(I19:I22)</f>
        <v>22151112</v>
      </c>
      <c r="J23" s="66"/>
      <c r="K23" s="85">
        <f>SUM(K19:K22)</f>
        <v>13600000</v>
      </c>
      <c r="L23" s="66"/>
      <c r="M23" s="85">
        <f>SUM(M19:M22)</f>
        <v>138157846</v>
      </c>
      <c r="N23" s="66"/>
      <c r="O23" s="85">
        <f>SUM(O19:O22)</f>
        <v>957548228</v>
      </c>
      <c r="P23" s="86"/>
      <c r="Q23" s="86"/>
      <c r="R23" s="87"/>
      <c r="S23" s="87"/>
      <c r="T23" s="87"/>
      <c r="U23" s="87"/>
      <c r="V23" s="87"/>
      <c r="W23" s="87"/>
      <c r="X23" s="87"/>
      <c r="Y23" s="87"/>
    </row>
    <row r="24" spans="1:25" ht="18" customHeight="1" thickTop="1" x14ac:dyDescent="0.3">
      <c r="A24" s="71"/>
      <c r="B24" s="71"/>
      <c r="C24" s="71"/>
      <c r="D24" s="71"/>
      <c r="E24" s="26"/>
      <c r="F24" s="66"/>
      <c r="G24" s="26"/>
      <c r="H24" s="66"/>
      <c r="I24" s="26"/>
      <c r="J24" s="66"/>
      <c r="K24" s="26"/>
      <c r="L24" s="66"/>
      <c r="M24" s="26"/>
      <c r="N24" s="66"/>
      <c r="O24" s="26"/>
      <c r="P24" s="86"/>
      <c r="Q24" s="86"/>
      <c r="R24" s="87"/>
      <c r="S24" s="87"/>
      <c r="T24" s="87"/>
      <c r="U24" s="87"/>
      <c r="V24" s="87"/>
      <c r="W24" s="87"/>
      <c r="X24" s="87"/>
      <c r="Y24" s="87"/>
    </row>
    <row r="25" spans="1:25" ht="18" customHeight="1" x14ac:dyDescent="0.3">
      <c r="A25" s="71"/>
      <c r="B25" s="71"/>
      <c r="C25" s="71"/>
      <c r="D25" s="71"/>
      <c r="E25" s="26"/>
      <c r="F25" s="66"/>
      <c r="G25" s="26"/>
      <c r="H25" s="66"/>
      <c r="I25" s="26"/>
      <c r="J25" s="66"/>
      <c r="K25" s="26"/>
      <c r="L25" s="66"/>
      <c r="M25" s="26"/>
      <c r="N25" s="66"/>
      <c r="O25" s="26"/>
      <c r="P25" s="86"/>
      <c r="Q25" s="86"/>
      <c r="R25" s="87"/>
      <c r="S25" s="87"/>
      <c r="T25" s="87"/>
      <c r="U25" s="87"/>
      <c r="V25" s="87"/>
      <c r="W25" s="87"/>
      <c r="X25" s="87"/>
      <c r="Y25" s="87"/>
    </row>
    <row r="26" spans="1:25" ht="18" customHeight="1" x14ac:dyDescent="0.3">
      <c r="A26" s="71"/>
      <c r="B26" s="71"/>
      <c r="C26" s="71"/>
      <c r="D26" s="71"/>
      <c r="E26" s="26"/>
      <c r="F26" s="66"/>
      <c r="G26" s="26"/>
      <c r="H26" s="66"/>
      <c r="I26" s="26"/>
      <c r="J26" s="66"/>
      <c r="K26" s="26"/>
      <c r="L26" s="66"/>
      <c r="M26" s="26"/>
      <c r="N26" s="66"/>
      <c r="O26" s="26"/>
      <c r="P26" s="86"/>
      <c r="Q26" s="86"/>
      <c r="R26" s="87"/>
      <c r="S26" s="87"/>
      <c r="T26" s="87"/>
      <c r="U26" s="87"/>
      <c r="V26" s="87"/>
      <c r="W26" s="87"/>
      <c r="X26" s="87"/>
      <c r="Y26" s="87"/>
    </row>
    <row r="27" spans="1:25" ht="18" customHeight="1" x14ac:dyDescent="0.3">
      <c r="A27" s="71"/>
      <c r="B27" s="71"/>
      <c r="C27" s="71"/>
      <c r="D27" s="71"/>
      <c r="E27" s="26"/>
      <c r="F27" s="66"/>
      <c r="G27" s="26"/>
      <c r="H27" s="66"/>
      <c r="I27" s="26"/>
      <c r="J27" s="66"/>
      <c r="K27" s="26"/>
      <c r="L27" s="66"/>
      <c r="M27" s="26"/>
      <c r="N27" s="66"/>
      <c r="O27" s="26"/>
      <c r="P27" s="86"/>
      <c r="Q27" s="86"/>
      <c r="R27" s="87"/>
      <c r="S27" s="87"/>
      <c r="T27" s="87"/>
      <c r="U27" s="87"/>
      <c r="V27" s="87"/>
      <c r="W27" s="87"/>
      <c r="X27" s="87"/>
      <c r="Y27" s="87"/>
    </row>
    <row r="28" spans="1:25" ht="18" customHeight="1" x14ac:dyDescent="0.3">
      <c r="A28" s="71"/>
      <c r="B28" s="71"/>
      <c r="C28" s="71"/>
      <c r="D28" s="71"/>
      <c r="E28" s="26"/>
      <c r="F28" s="66"/>
      <c r="G28" s="26"/>
      <c r="H28" s="66"/>
      <c r="I28" s="26"/>
      <c r="J28" s="66"/>
      <c r="K28" s="26"/>
      <c r="L28" s="66"/>
      <c r="M28" s="26"/>
      <c r="N28" s="66"/>
      <c r="O28" s="26"/>
      <c r="P28" s="86"/>
      <c r="Q28" s="86"/>
      <c r="R28" s="87"/>
      <c r="S28" s="87"/>
      <c r="T28" s="87"/>
      <c r="U28" s="87"/>
      <c r="V28" s="87"/>
      <c r="W28" s="87"/>
      <c r="X28" s="87"/>
      <c r="Y28" s="87"/>
    </row>
    <row r="29" spans="1:25" ht="18" customHeight="1" x14ac:dyDescent="0.3">
      <c r="A29" s="71"/>
      <c r="B29" s="71"/>
      <c r="C29" s="71"/>
      <c r="D29" s="71"/>
      <c r="E29" s="26"/>
      <c r="F29" s="66"/>
      <c r="G29" s="26"/>
      <c r="H29" s="66"/>
      <c r="I29" s="26"/>
      <c r="J29" s="66"/>
      <c r="K29" s="26"/>
      <c r="L29" s="66"/>
      <c r="M29" s="26"/>
      <c r="N29" s="66"/>
      <c r="O29" s="26"/>
      <c r="P29" s="86"/>
      <c r="Q29" s="86"/>
      <c r="R29" s="87"/>
      <c r="S29" s="87"/>
      <c r="T29" s="87"/>
      <c r="U29" s="87"/>
      <c r="V29" s="87"/>
      <c r="W29" s="87"/>
      <c r="X29" s="87"/>
      <c r="Y29" s="87"/>
    </row>
    <row r="34" spans="1:10" ht="18" customHeight="1" x14ac:dyDescent="0.35">
      <c r="A34" s="159" t="s">
        <v>53</v>
      </c>
      <c r="B34" s="159"/>
      <c r="C34" s="159"/>
      <c r="D34" s="159"/>
      <c r="E34" s="159"/>
      <c r="F34" s="159"/>
      <c r="G34" s="159"/>
      <c r="H34" s="159"/>
      <c r="I34" s="159"/>
      <c r="J34" s="159"/>
    </row>
  </sheetData>
  <mergeCells count="8">
    <mergeCell ref="A34:J34"/>
    <mergeCell ref="A4:O4"/>
    <mergeCell ref="K8:M8"/>
    <mergeCell ref="A1:O1"/>
    <mergeCell ref="A2:O2"/>
    <mergeCell ref="A3:O3"/>
    <mergeCell ref="E7:O7"/>
    <mergeCell ref="N5:O5"/>
  </mergeCells>
  <pageMargins left="1" right="0.3" top="1" bottom="0.5" header="0.5" footer="0.3"/>
  <pageSetup paperSize="9" scale="80" firstPageNumber="3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A535-CB7F-4590-8109-F56CBE4107D9}">
  <dimension ref="A1:S33"/>
  <sheetViews>
    <sheetView tabSelected="1" view="pageBreakPreview" zoomScale="85" zoomScaleNormal="100" zoomScaleSheetLayoutView="85" zoomScalePageLayoutView="115" workbookViewId="0">
      <selection activeCell="B5" sqref="B1:B1048576"/>
    </sheetView>
  </sheetViews>
  <sheetFormatPr defaultColWidth="9.08984375" defaultRowHeight="18" customHeight="1" x14ac:dyDescent="0.35"/>
  <cols>
    <col min="1" max="1" width="2.54296875" style="4" customWidth="1"/>
    <col min="2" max="2" width="52.36328125" style="4" customWidth="1"/>
    <col min="3" max="3" width="7.36328125" style="4" customWidth="1"/>
    <col min="4" max="4" width="1" style="4" customWidth="1"/>
    <col min="5" max="5" width="18" style="4" customWidth="1"/>
    <col min="6" max="6" width="1.453125" style="4" customWidth="1"/>
    <col min="7" max="7" width="18.08984375" style="4" customWidth="1"/>
    <col min="8" max="8" width="1.453125" style="4" customWidth="1"/>
    <col min="9" max="9" width="18.453125" style="4" customWidth="1"/>
    <col min="10" max="10" width="1.453125" style="4" customWidth="1"/>
    <col min="11" max="11" width="18.453125" style="4" customWidth="1"/>
    <col min="12" max="12" width="1.453125" style="4" customWidth="1"/>
    <col min="13" max="13" width="19.453125" style="4" customWidth="1"/>
    <col min="14" max="14" width="1.08984375" style="4" customWidth="1"/>
    <col min="15" max="16384" width="9.08984375" style="4"/>
  </cols>
  <sheetData>
    <row r="1" spans="1:19" ht="21.9" customHeight="1" x14ac:dyDescent="0.35">
      <c r="A1" s="163" t="s">
        <v>51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88"/>
      <c r="O1" s="88"/>
      <c r="P1" s="88"/>
      <c r="Q1" s="88"/>
      <c r="R1" s="88"/>
      <c r="S1" s="88"/>
    </row>
    <row r="2" spans="1:19" ht="21.9" customHeight="1" x14ac:dyDescent="0.35">
      <c r="A2" s="163" t="s">
        <v>153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88"/>
      <c r="O2" s="88"/>
      <c r="P2" s="88"/>
      <c r="Q2" s="88"/>
      <c r="R2" s="88"/>
      <c r="S2" s="88"/>
    </row>
    <row r="3" spans="1:19" ht="21.9" customHeight="1" x14ac:dyDescent="0.35">
      <c r="A3" s="163" t="s">
        <v>151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88"/>
      <c r="O3" s="88"/>
      <c r="P3" s="88"/>
      <c r="Q3" s="88"/>
      <c r="R3" s="88"/>
      <c r="S3" s="88"/>
    </row>
    <row r="4" spans="1:19" ht="21.9" customHeight="1" x14ac:dyDescent="0.35">
      <c r="A4" s="163" t="s">
        <v>52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88"/>
      <c r="O4" s="88"/>
      <c r="P4" s="88"/>
      <c r="Q4" s="88"/>
      <c r="R4" s="88"/>
      <c r="S4" s="88"/>
    </row>
    <row r="5" spans="1:19" ht="18" customHeight="1" x14ac:dyDescent="0.35">
      <c r="A5" s="9"/>
      <c r="B5" s="9"/>
      <c r="C5" s="9"/>
      <c r="D5" s="152"/>
      <c r="E5" s="152"/>
      <c r="F5" s="152"/>
      <c r="G5" s="152"/>
      <c r="H5" s="152"/>
      <c r="I5" s="152"/>
      <c r="J5" s="152"/>
      <c r="K5" s="152"/>
      <c r="L5" s="152"/>
      <c r="M5" s="149" t="s">
        <v>76</v>
      </c>
      <c r="N5" s="98"/>
    </row>
    <row r="6" spans="1:19" ht="6" customHeight="1" x14ac:dyDescent="0.35">
      <c r="A6" s="6"/>
      <c r="B6" s="6"/>
      <c r="C6" s="6"/>
      <c r="D6" s="7"/>
      <c r="E6" s="7"/>
      <c r="F6" s="7"/>
      <c r="G6" s="7"/>
      <c r="H6" s="7"/>
      <c r="I6" s="7"/>
      <c r="J6" s="7"/>
      <c r="K6" s="7"/>
      <c r="L6" s="7"/>
      <c r="M6" s="114"/>
    </row>
    <row r="7" spans="1:19" ht="18" customHeight="1" x14ac:dyDescent="0.35">
      <c r="A7" s="11"/>
      <c r="B7" s="62"/>
      <c r="C7" s="62" t="s">
        <v>4</v>
      </c>
      <c r="D7" s="157" t="s">
        <v>37</v>
      </c>
      <c r="E7" s="157"/>
      <c r="F7" s="157"/>
      <c r="G7" s="157"/>
      <c r="H7" s="157"/>
      <c r="I7" s="157"/>
      <c r="J7" s="157"/>
      <c r="K7" s="157"/>
      <c r="L7" s="157"/>
      <c r="M7" s="157"/>
    </row>
    <row r="8" spans="1:19" ht="18" customHeight="1" x14ac:dyDescent="0.35">
      <c r="A8" s="11"/>
      <c r="B8" s="62"/>
      <c r="C8" s="62"/>
      <c r="D8" s="62"/>
      <c r="E8" s="62"/>
      <c r="F8" s="13"/>
      <c r="G8" s="62"/>
      <c r="H8" s="62"/>
      <c r="I8" s="164" t="s">
        <v>26</v>
      </c>
      <c r="J8" s="164"/>
      <c r="K8" s="164"/>
      <c r="L8" s="62"/>
      <c r="M8" s="7"/>
    </row>
    <row r="9" spans="1:19" ht="18" customHeight="1" x14ac:dyDescent="0.35">
      <c r="A9" s="13"/>
      <c r="B9" s="106"/>
      <c r="C9" s="13"/>
      <c r="D9" s="13"/>
      <c r="E9" s="62" t="s">
        <v>74</v>
      </c>
      <c r="F9" s="62"/>
      <c r="G9" s="62" t="s">
        <v>70</v>
      </c>
      <c r="H9" s="13"/>
      <c r="I9" s="62" t="s">
        <v>27</v>
      </c>
      <c r="J9" s="13"/>
      <c r="K9" s="13"/>
      <c r="L9" s="62"/>
      <c r="M9" s="107" t="s">
        <v>30</v>
      </c>
    </row>
    <row r="10" spans="1:19" ht="18" customHeight="1" x14ac:dyDescent="0.35">
      <c r="A10" s="13"/>
      <c r="B10" s="106"/>
      <c r="C10" s="62"/>
      <c r="D10" s="13"/>
      <c r="E10" s="151" t="s">
        <v>33</v>
      </c>
      <c r="F10" s="108"/>
      <c r="G10" s="151" t="s">
        <v>28</v>
      </c>
      <c r="H10" s="62"/>
      <c r="I10" s="151" t="s">
        <v>12</v>
      </c>
      <c r="J10" s="13"/>
      <c r="K10" s="151" t="s">
        <v>35</v>
      </c>
      <c r="L10" s="13"/>
      <c r="M10" s="109" t="s">
        <v>87</v>
      </c>
    </row>
    <row r="11" spans="1:19" s="8" customFormat="1" ht="18" customHeight="1" x14ac:dyDescent="0.35">
      <c r="A11" s="49"/>
      <c r="B11" s="110"/>
      <c r="C11" s="53"/>
      <c r="D11" s="13"/>
      <c r="E11" s="53"/>
      <c r="F11" s="108"/>
      <c r="G11" s="62"/>
      <c r="H11" s="62"/>
      <c r="I11" s="53"/>
      <c r="J11" s="53"/>
      <c r="K11" s="53"/>
      <c r="L11" s="62"/>
      <c r="M11" s="53"/>
    </row>
    <row r="12" spans="1:19" ht="18" customHeight="1" x14ac:dyDescent="0.35">
      <c r="A12" s="13" t="s">
        <v>83</v>
      </c>
      <c r="B12" s="7"/>
      <c r="C12" s="11"/>
      <c r="D12" s="7"/>
      <c r="E12" s="17">
        <v>136000000</v>
      </c>
      <c r="F12" s="17"/>
      <c r="G12" s="26">
        <v>647639270</v>
      </c>
      <c r="H12" s="17"/>
      <c r="I12" s="17">
        <v>13600000</v>
      </c>
      <c r="J12" s="17"/>
      <c r="K12" s="17">
        <v>122597251</v>
      </c>
      <c r="L12" s="17"/>
      <c r="M12" s="26">
        <f>SUM(E12:K12)</f>
        <v>919836521</v>
      </c>
      <c r="N12" s="5"/>
    </row>
    <row r="13" spans="1:19" ht="18" customHeight="1" x14ac:dyDescent="0.35">
      <c r="A13" s="13" t="s">
        <v>36</v>
      </c>
      <c r="B13" s="7"/>
      <c r="C13" s="11"/>
      <c r="D13" s="7"/>
      <c r="E13" s="111"/>
      <c r="F13" s="111"/>
      <c r="G13" s="111"/>
      <c r="H13" s="111"/>
      <c r="I13" s="111"/>
      <c r="J13" s="111"/>
      <c r="K13" s="111"/>
      <c r="L13" s="111"/>
      <c r="M13" s="41"/>
      <c r="N13" s="5"/>
    </row>
    <row r="14" spans="1:19" ht="18" customHeight="1" x14ac:dyDescent="0.35">
      <c r="A14" s="13"/>
      <c r="B14" s="7" t="s">
        <v>44</v>
      </c>
      <c r="C14" s="11">
        <v>18</v>
      </c>
      <c r="D14" s="7"/>
      <c r="E14" s="41">
        <v>0</v>
      </c>
      <c r="F14" s="41"/>
      <c r="G14" s="41">
        <v>0</v>
      </c>
      <c r="H14" s="83"/>
      <c r="I14" s="41">
        <v>0</v>
      </c>
      <c r="J14" s="83"/>
      <c r="K14" s="112">
        <v>-48960000</v>
      </c>
      <c r="L14" s="112"/>
      <c r="M14" s="26">
        <f t="shared" ref="M14:M15" si="0">SUM(E14:K14)</f>
        <v>-48960000</v>
      </c>
      <c r="N14" s="5"/>
      <c r="Q14" s="3"/>
    </row>
    <row r="15" spans="1:19" ht="18" customHeight="1" x14ac:dyDescent="0.35">
      <c r="A15" s="13"/>
      <c r="B15" s="7" t="s">
        <v>82</v>
      </c>
      <c r="C15" s="11"/>
      <c r="D15" s="7"/>
      <c r="E15" s="104">
        <v>0</v>
      </c>
      <c r="F15" s="41"/>
      <c r="G15" s="104">
        <v>0</v>
      </c>
      <c r="H15" s="30"/>
      <c r="I15" s="104">
        <v>0</v>
      </c>
      <c r="J15" s="30"/>
      <c r="K15" s="22">
        <f>'PL-6'!I32</f>
        <v>28764256</v>
      </c>
      <c r="L15" s="112"/>
      <c r="M15" s="22">
        <f t="shared" si="0"/>
        <v>28764256</v>
      </c>
      <c r="N15" s="5"/>
      <c r="Q15" s="3"/>
    </row>
    <row r="16" spans="1:19" ht="18" customHeight="1" thickBot="1" x14ac:dyDescent="0.4">
      <c r="A16" s="13" t="s">
        <v>84</v>
      </c>
      <c r="B16" s="7"/>
      <c r="C16" s="113"/>
      <c r="D16" s="7"/>
      <c r="E16" s="85">
        <f>SUM(E12:E15)</f>
        <v>136000000</v>
      </c>
      <c r="F16" s="111"/>
      <c r="G16" s="85">
        <f>SUM(G12:G15)</f>
        <v>647639270</v>
      </c>
      <c r="H16" s="111"/>
      <c r="I16" s="85">
        <f>SUM(I12:I15)</f>
        <v>13600000</v>
      </c>
      <c r="J16" s="111"/>
      <c r="K16" s="85">
        <f>SUM(K12:K15)</f>
        <v>102401507</v>
      </c>
      <c r="L16" s="41"/>
      <c r="M16" s="85">
        <f>SUM(M12:M15)</f>
        <v>899640777</v>
      </c>
      <c r="N16" s="5"/>
    </row>
    <row r="17" spans="1:17" ht="18" customHeight="1" thickTop="1" x14ac:dyDescent="0.35">
      <c r="A17" s="13"/>
      <c r="B17" s="7"/>
      <c r="C17" s="113"/>
      <c r="D17" s="7"/>
      <c r="E17" s="26"/>
      <c r="F17" s="111"/>
      <c r="G17" s="26"/>
      <c r="H17" s="111"/>
      <c r="I17" s="26"/>
      <c r="J17" s="111"/>
      <c r="K17" s="26"/>
      <c r="L17" s="41"/>
      <c r="M17" s="26"/>
      <c r="N17" s="5"/>
    </row>
    <row r="18" spans="1:17" ht="18" customHeight="1" x14ac:dyDescent="0.35">
      <c r="A18" s="13" t="s">
        <v>100</v>
      </c>
      <c r="B18" s="7"/>
      <c r="C18" s="11"/>
      <c r="D18" s="7"/>
      <c r="E18" s="17">
        <v>136000000</v>
      </c>
      <c r="F18" s="17"/>
      <c r="G18" s="26">
        <v>647639270</v>
      </c>
      <c r="H18" s="17"/>
      <c r="I18" s="17">
        <v>13600000</v>
      </c>
      <c r="J18" s="17"/>
      <c r="K18" s="17">
        <v>148660648</v>
      </c>
      <c r="L18" s="17"/>
      <c r="M18" s="26">
        <f t="shared" ref="M18" si="1">SUM(E18:K18)</f>
        <v>945899918</v>
      </c>
      <c r="N18" s="5"/>
    </row>
    <row r="19" spans="1:17" ht="18" customHeight="1" x14ac:dyDescent="0.35">
      <c r="A19" s="13" t="s">
        <v>36</v>
      </c>
      <c r="B19" s="7"/>
      <c r="C19" s="11"/>
      <c r="D19" s="7"/>
      <c r="E19" s="111"/>
      <c r="F19" s="111"/>
      <c r="G19" s="111"/>
      <c r="H19" s="111"/>
      <c r="I19" s="111"/>
      <c r="J19" s="111"/>
      <c r="K19" s="111"/>
      <c r="L19" s="111"/>
      <c r="M19" s="41"/>
      <c r="N19" s="5"/>
    </row>
    <row r="20" spans="1:17" ht="18" customHeight="1" x14ac:dyDescent="0.35">
      <c r="A20" s="13"/>
      <c r="B20" s="7" t="s">
        <v>44</v>
      </c>
      <c r="C20" s="11">
        <v>18</v>
      </c>
      <c r="D20" s="7"/>
      <c r="E20" s="41">
        <v>0</v>
      </c>
      <c r="F20" s="41"/>
      <c r="G20" s="41">
        <v>0</v>
      </c>
      <c r="H20" s="83"/>
      <c r="I20" s="41">
        <v>0</v>
      </c>
      <c r="J20" s="83"/>
      <c r="K20" s="112">
        <v>-40799985</v>
      </c>
      <c r="L20" s="112"/>
      <c r="M20" s="26">
        <f t="shared" ref="M20:M21" si="2">SUM(E20:K20)</f>
        <v>-40799985</v>
      </c>
      <c r="N20" s="5"/>
      <c r="Q20" s="3"/>
    </row>
    <row r="21" spans="1:17" ht="18" customHeight="1" x14ac:dyDescent="0.35">
      <c r="A21" s="13"/>
      <c r="B21" s="7" t="s">
        <v>82</v>
      </c>
      <c r="C21" s="11"/>
      <c r="D21" s="7"/>
      <c r="E21" s="104">
        <v>0</v>
      </c>
      <c r="F21" s="41"/>
      <c r="G21" s="104">
        <v>0</v>
      </c>
      <c r="H21" s="30"/>
      <c r="I21" s="104">
        <v>0</v>
      </c>
      <c r="J21" s="30"/>
      <c r="K21" s="22">
        <f>'PL-6'!G32</f>
        <v>30297516</v>
      </c>
      <c r="L21" s="112"/>
      <c r="M21" s="22">
        <f t="shared" si="2"/>
        <v>30297516</v>
      </c>
      <c r="N21" s="5"/>
      <c r="Q21" s="3"/>
    </row>
    <row r="22" spans="1:17" ht="18" customHeight="1" thickBot="1" x14ac:dyDescent="0.4">
      <c r="A22" s="13" t="s">
        <v>101</v>
      </c>
      <c r="B22" s="7"/>
      <c r="C22" s="113"/>
      <c r="D22" s="7"/>
      <c r="E22" s="85">
        <f>SUM(E18:E21)</f>
        <v>136000000</v>
      </c>
      <c r="F22" s="111"/>
      <c r="G22" s="85">
        <f>SUM(G18:G21)</f>
        <v>647639270</v>
      </c>
      <c r="H22" s="111"/>
      <c r="I22" s="85">
        <f>SUM(I18:I21)</f>
        <v>13600000</v>
      </c>
      <c r="J22" s="111"/>
      <c r="K22" s="85">
        <f>SUM(K18:K21)</f>
        <v>138158179</v>
      </c>
      <c r="L22" s="41"/>
      <c r="M22" s="85">
        <f>SUM(M18:M21)</f>
        <v>935397449</v>
      </c>
      <c r="N22" s="5"/>
    </row>
    <row r="23" spans="1:17" ht="18" customHeight="1" thickTop="1" x14ac:dyDescent="0.35">
      <c r="A23" s="13"/>
      <c r="B23" s="7"/>
      <c r="C23" s="113"/>
      <c r="D23" s="7"/>
      <c r="E23" s="26"/>
      <c r="F23" s="111"/>
      <c r="G23" s="26"/>
      <c r="H23" s="111"/>
      <c r="I23" s="26"/>
      <c r="J23" s="111"/>
      <c r="K23" s="26"/>
      <c r="L23" s="41"/>
      <c r="M23" s="26"/>
      <c r="N23" s="5"/>
    </row>
    <row r="24" spans="1:17" ht="18" customHeight="1" x14ac:dyDescent="0.35">
      <c r="A24" s="13"/>
      <c r="B24" s="7"/>
      <c r="C24" s="113"/>
      <c r="D24" s="7"/>
      <c r="E24" s="26"/>
      <c r="F24" s="111"/>
      <c r="G24" s="26"/>
      <c r="H24" s="111"/>
      <c r="I24" s="26"/>
      <c r="J24" s="111"/>
      <c r="K24" s="26"/>
      <c r="L24" s="41"/>
      <c r="M24" s="26"/>
      <c r="N24" s="5"/>
    </row>
    <row r="25" spans="1:17" ht="18" customHeight="1" x14ac:dyDescent="0.35">
      <c r="A25" s="13"/>
      <c r="B25" s="7"/>
      <c r="C25" s="113"/>
      <c r="D25" s="7"/>
      <c r="E25" s="26"/>
      <c r="F25" s="111"/>
      <c r="G25" s="26"/>
      <c r="H25" s="111"/>
      <c r="I25" s="26"/>
      <c r="J25" s="111"/>
      <c r="K25" s="26"/>
      <c r="L25" s="41"/>
      <c r="M25" s="26"/>
      <c r="N25" s="5"/>
    </row>
    <row r="26" spans="1:17" ht="18" customHeight="1" x14ac:dyDescent="0.35">
      <c r="A26" s="13"/>
      <c r="B26" s="7"/>
      <c r="C26" s="113"/>
      <c r="D26" s="7"/>
      <c r="E26" s="26"/>
      <c r="F26" s="111"/>
      <c r="G26" s="26"/>
      <c r="H26" s="111"/>
      <c r="I26" s="26"/>
      <c r="J26" s="111"/>
      <c r="K26" s="26"/>
      <c r="L26" s="41"/>
      <c r="M26" s="26"/>
      <c r="N26" s="5"/>
    </row>
    <row r="27" spans="1:17" ht="18" customHeight="1" x14ac:dyDescent="0.35">
      <c r="A27" s="13"/>
      <c r="B27" s="7"/>
      <c r="C27" s="113"/>
      <c r="D27" s="7"/>
      <c r="E27" s="26"/>
      <c r="F27" s="111"/>
      <c r="G27" s="26"/>
      <c r="H27" s="111"/>
      <c r="I27" s="26"/>
      <c r="J27" s="111"/>
      <c r="K27" s="26"/>
      <c r="L27" s="41"/>
      <c r="M27" s="26"/>
      <c r="N27" s="5"/>
    </row>
    <row r="28" spans="1:17" ht="18" customHeight="1" x14ac:dyDescent="0.35">
      <c r="A28" s="13"/>
      <c r="B28" s="7"/>
      <c r="C28" s="113"/>
      <c r="D28" s="7"/>
      <c r="E28" s="26"/>
      <c r="F28" s="111"/>
      <c r="G28" s="26"/>
      <c r="H28" s="111"/>
      <c r="I28" s="26"/>
      <c r="J28" s="111"/>
      <c r="K28" s="26"/>
      <c r="L28" s="41"/>
      <c r="M28" s="26"/>
      <c r="N28" s="5"/>
    </row>
    <row r="29" spans="1:17" ht="18" customHeight="1" x14ac:dyDescent="0.35">
      <c r="A29" s="13"/>
      <c r="B29" s="7"/>
      <c r="C29" s="113"/>
      <c r="D29" s="7"/>
      <c r="E29" s="26"/>
      <c r="F29" s="111"/>
      <c r="G29" s="26"/>
      <c r="H29" s="111"/>
      <c r="I29" s="26"/>
      <c r="J29" s="111"/>
      <c r="K29" s="26"/>
      <c r="L29" s="41"/>
      <c r="M29" s="26"/>
      <c r="N29" s="5"/>
    </row>
    <row r="30" spans="1:17" ht="18" customHeight="1" x14ac:dyDescent="0.35">
      <c r="A30" s="13"/>
      <c r="B30" s="7"/>
      <c r="C30" s="113"/>
      <c r="D30" s="7"/>
      <c r="E30" s="26"/>
      <c r="F30" s="111"/>
      <c r="G30" s="26"/>
      <c r="H30" s="111"/>
      <c r="I30" s="26"/>
      <c r="J30" s="111"/>
      <c r="K30" s="26"/>
      <c r="L30" s="41"/>
      <c r="M30" s="26"/>
      <c r="N30" s="5"/>
    </row>
    <row r="31" spans="1:17" ht="18" customHeight="1" x14ac:dyDescent="0.35">
      <c r="A31" s="13"/>
      <c r="B31" s="7"/>
      <c r="C31" s="113"/>
      <c r="D31" s="7"/>
      <c r="E31" s="26"/>
      <c r="F31" s="111"/>
      <c r="G31" s="26"/>
      <c r="H31" s="111"/>
      <c r="I31" s="26"/>
      <c r="J31" s="111"/>
      <c r="K31" s="26"/>
      <c r="L31" s="41"/>
      <c r="M31" s="26"/>
      <c r="N31" s="5"/>
    </row>
    <row r="32" spans="1:17" ht="18" customHeight="1" x14ac:dyDescent="0.35">
      <c r="A32" s="13"/>
      <c r="B32" s="7"/>
      <c r="C32" s="113"/>
      <c r="D32" s="7"/>
      <c r="E32" s="26"/>
      <c r="F32" s="111"/>
      <c r="G32" s="26"/>
      <c r="H32" s="111"/>
      <c r="I32" s="26"/>
      <c r="J32" s="111"/>
      <c r="K32" s="26"/>
      <c r="L32" s="41"/>
      <c r="M32" s="26"/>
      <c r="N32" s="5"/>
    </row>
    <row r="33" spans="1:13" ht="18" customHeight="1" x14ac:dyDescent="0.35">
      <c r="A33" s="156" t="s">
        <v>53</v>
      </c>
      <c r="B33" s="156"/>
      <c r="C33" s="156"/>
      <c r="D33" s="156"/>
      <c r="E33" s="156"/>
      <c r="F33" s="156"/>
      <c r="G33" s="156"/>
      <c r="H33" s="114"/>
      <c r="I33" s="114"/>
      <c r="J33" s="114"/>
      <c r="K33" s="114"/>
      <c r="L33" s="114"/>
      <c r="M33" s="7"/>
    </row>
  </sheetData>
  <mergeCells count="7">
    <mergeCell ref="A33:G33"/>
    <mergeCell ref="A4:M4"/>
    <mergeCell ref="I8:K8"/>
    <mergeCell ref="A1:M1"/>
    <mergeCell ref="A2:M2"/>
    <mergeCell ref="A3:M3"/>
    <mergeCell ref="D7:M7"/>
  </mergeCells>
  <pageMargins left="1" right="0.4" top="1" bottom="0.5" header="0.5" footer="0.3"/>
  <pageSetup paperSize="9" scale="80" firstPageNumber="3" fitToHeight="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45899-3346-4725-BD81-165598982F1D}">
  <dimension ref="A1:L108"/>
  <sheetViews>
    <sheetView view="pageBreakPreview" topLeftCell="A50" zoomScaleNormal="100" zoomScaleSheetLayoutView="100" workbookViewId="0">
      <selection activeCell="A45" sqref="A45"/>
    </sheetView>
  </sheetViews>
  <sheetFormatPr defaultColWidth="9.08984375" defaultRowHeight="18" customHeight="1" x14ac:dyDescent="0.35"/>
  <cols>
    <col min="1" max="1" width="53.36328125" style="7" customWidth="1"/>
    <col min="2" max="2" width="5.26953125" style="7" bestFit="1" customWidth="1"/>
    <col min="3" max="3" width="0.90625" style="7" customWidth="1"/>
    <col min="4" max="4" width="11.81640625" style="7" bestFit="1" customWidth="1"/>
    <col min="5" max="5" width="0.90625" style="7" customWidth="1"/>
    <col min="6" max="6" width="11.81640625" style="7" bestFit="1" customWidth="1"/>
    <col min="7" max="7" width="0.90625" style="7" customWidth="1"/>
    <col min="8" max="8" width="11.81640625" style="7" bestFit="1" customWidth="1"/>
    <col min="9" max="9" width="0.90625" style="7" customWidth="1"/>
    <col min="10" max="10" width="11.1796875" style="7" bestFit="1" customWidth="1"/>
    <col min="11" max="16384" width="9.08984375" style="7"/>
  </cols>
  <sheetData>
    <row r="1" spans="1:12" ht="18" customHeight="1" x14ac:dyDescent="0.35">
      <c r="A1" s="157" t="s">
        <v>51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2" ht="18" customHeight="1" x14ac:dyDescent="0.35">
      <c r="A2" s="157" t="s">
        <v>38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2" ht="18" customHeight="1" x14ac:dyDescent="0.35">
      <c r="A3" s="157" t="s">
        <v>151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2" ht="18" customHeight="1" x14ac:dyDescent="0.35">
      <c r="A4" s="157" t="s">
        <v>52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2" ht="18" customHeight="1" x14ac:dyDescent="0.35">
      <c r="A5" s="9"/>
      <c r="B5" s="9"/>
      <c r="C5" s="9"/>
      <c r="D5" s="9"/>
      <c r="E5" s="9"/>
      <c r="F5" s="9"/>
      <c r="G5" s="9"/>
      <c r="H5" s="158" t="s">
        <v>0</v>
      </c>
      <c r="I5" s="158"/>
      <c r="J5" s="158"/>
    </row>
    <row r="6" spans="1:12" ht="6" customHeight="1" x14ac:dyDescent="0.35">
      <c r="A6" s="6"/>
      <c r="B6" s="6"/>
      <c r="C6" s="6"/>
      <c r="D6" s="6"/>
      <c r="E6" s="6"/>
      <c r="F6" s="6"/>
      <c r="G6" s="6"/>
      <c r="H6" s="6"/>
    </row>
    <row r="7" spans="1:12" ht="18" customHeight="1" x14ac:dyDescent="0.35">
      <c r="B7" s="62" t="s">
        <v>4</v>
      </c>
      <c r="D7" s="157" t="s">
        <v>1</v>
      </c>
      <c r="E7" s="157"/>
      <c r="F7" s="157"/>
      <c r="G7" s="157"/>
      <c r="H7" s="157" t="s">
        <v>2</v>
      </c>
      <c r="I7" s="157"/>
      <c r="J7" s="157"/>
    </row>
    <row r="8" spans="1:12" s="11" customFormat="1" ht="18" customHeight="1" x14ac:dyDescent="0.35">
      <c r="D8" s="157" t="s">
        <v>3</v>
      </c>
      <c r="E8" s="157"/>
      <c r="F8" s="157"/>
      <c r="G8" s="62"/>
      <c r="H8" s="157" t="s">
        <v>3</v>
      </c>
      <c r="I8" s="157"/>
      <c r="J8" s="157"/>
    </row>
    <row r="9" spans="1:12" s="11" customFormat="1" ht="18" customHeight="1" x14ac:dyDescent="0.35">
      <c r="C9" s="62"/>
      <c r="D9" s="62">
        <v>2024</v>
      </c>
      <c r="E9" s="62"/>
      <c r="F9" s="62">
        <v>2023</v>
      </c>
      <c r="G9" s="62"/>
      <c r="H9" s="62">
        <v>2024</v>
      </c>
      <c r="I9" s="62"/>
      <c r="J9" s="62">
        <v>2023</v>
      </c>
    </row>
    <row r="10" spans="1:12" ht="18" customHeight="1" x14ac:dyDescent="0.35">
      <c r="A10" s="13" t="s">
        <v>39</v>
      </c>
      <c r="C10" s="49"/>
      <c r="D10" s="14"/>
      <c r="E10" s="14"/>
      <c r="G10" s="14"/>
      <c r="H10" s="14"/>
      <c r="I10" s="14"/>
      <c r="J10" s="14"/>
    </row>
    <row r="11" spans="1:12" ht="18" customHeight="1" x14ac:dyDescent="0.35">
      <c r="A11" s="7" t="s">
        <v>59</v>
      </c>
      <c r="D11" s="51">
        <f>'PL-6'!C31</f>
        <v>30297516</v>
      </c>
      <c r="E11" s="50"/>
      <c r="F11" s="51">
        <f>'PL-6'!E31</f>
        <v>28764256</v>
      </c>
      <c r="G11" s="52"/>
      <c r="H11" s="51">
        <f>'PL-6'!G31</f>
        <v>30297516</v>
      </c>
      <c r="I11" s="50"/>
      <c r="J11" s="51">
        <f>'PL-6'!I31</f>
        <v>28764256</v>
      </c>
    </row>
    <row r="12" spans="1:12" ht="18" customHeight="1" x14ac:dyDescent="0.35">
      <c r="A12" s="7" t="s">
        <v>40</v>
      </c>
      <c r="C12" s="53"/>
      <c r="D12" s="51"/>
      <c r="E12" s="50"/>
      <c r="F12" s="51"/>
      <c r="G12" s="52"/>
      <c r="H12" s="89"/>
      <c r="I12" s="50"/>
      <c r="J12" s="89"/>
    </row>
    <row r="13" spans="1:12" ht="18" customHeight="1" x14ac:dyDescent="0.35">
      <c r="A13" s="18" t="s">
        <v>80</v>
      </c>
      <c r="C13" s="53"/>
      <c r="D13" s="51">
        <v>8475829</v>
      </c>
      <c r="E13" s="50"/>
      <c r="F13" s="51">
        <v>7800873</v>
      </c>
      <c r="G13" s="52"/>
      <c r="H13" s="51">
        <v>2976499</v>
      </c>
      <c r="I13" s="50"/>
      <c r="J13" s="51">
        <v>1700183</v>
      </c>
      <c r="L13" s="145"/>
    </row>
    <row r="14" spans="1:12" ht="18" customHeight="1" x14ac:dyDescent="0.35">
      <c r="A14" s="18" t="s">
        <v>64</v>
      </c>
      <c r="D14" s="51">
        <v>35484661</v>
      </c>
      <c r="E14" s="50"/>
      <c r="F14" s="51">
        <v>25979404</v>
      </c>
      <c r="G14" s="52"/>
      <c r="H14" s="50">
        <v>1353205</v>
      </c>
      <c r="I14" s="50"/>
      <c r="J14" s="50">
        <v>1008312</v>
      </c>
      <c r="L14" s="145"/>
    </row>
    <row r="15" spans="1:12" ht="18" customHeight="1" x14ac:dyDescent="0.35">
      <c r="A15" s="18" t="s">
        <v>88</v>
      </c>
      <c r="D15" s="51">
        <v>38823</v>
      </c>
      <c r="E15" s="50"/>
      <c r="F15" s="51">
        <v>219605</v>
      </c>
      <c r="G15" s="52"/>
      <c r="H15" s="50">
        <v>193129</v>
      </c>
      <c r="I15" s="50"/>
      <c r="J15" s="50">
        <v>219605</v>
      </c>
      <c r="L15" s="146"/>
    </row>
    <row r="16" spans="1:12" ht="18" customHeight="1" x14ac:dyDescent="0.35">
      <c r="A16" s="18" t="s">
        <v>155</v>
      </c>
      <c r="D16" s="51">
        <v>-132493</v>
      </c>
      <c r="E16" s="51"/>
      <c r="F16" s="51">
        <v>-320710</v>
      </c>
      <c r="G16" s="52"/>
      <c r="H16" s="41">
        <v>0</v>
      </c>
      <c r="I16" s="19"/>
      <c r="J16" s="41">
        <v>0</v>
      </c>
      <c r="L16" s="146"/>
    </row>
    <row r="17" spans="1:12" ht="18" customHeight="1" x14ac:dyDescent="0.35">
      <c r="A17" s="18" t="s">
        <v>72</v>
      </c>
      <c r="D17" s="51">
        <v>605759</v>
      </c>
      <c r="E17" s="51"/>
      <c r="F17" s="51">
        <v>518327</v>
      </c>
      <c r="G17" s="51"/>
      <c r="H17" s="51">
        <v>304568</v>
      </c>
      <c r="I17" s="51"/>
      <c r="J17" s="51">
        <v>311688</v>
      </c>
      <c r="L17" s="146"/>
    </row>
    <row r="18" spans="1:12" ht="18" customHeight="1" x14ac:dyDescent="0.35">
      <c r="A18" s="18" t="s">
        <v>149</v>
      </c>
      <c r="D18" s="51">
        <v>-6454543</v>
      </c>
      <c r="E18" s="50"/>
      <c r="F18" s="41">
        <v>0</v>
      </c>
      <c r="G18" s="52"/>
      <c r="H18" s="41">
        <v>0</v>
      </c>
      <c r="I18" s="19"/>
      <c r="J18" s="41">
        <v>0</v>
      </c>
      <c r="L18" s="146"/>
    </row>
    <row r="19" spans="1:12" ht="18" customHeight="1" x14ac:dyDescent="0.35">
      <c r="A19" s="18" t="s">
        <v>71</v>
      </c>
      <c r="D19" s="51">
        <v>-2497995</v>
      </c>
      <c r="E19" s="50"/>
      <c r="F19" s="51">
        <v>-3017320</v>
      </c>
      <c r="G19" s="52"/>
      <c r="H19" s="51">
        <v>-2031128</v>
      </c>
      <c r="I19" s="50"/>
      <c r="J19" s="51">
        <v>-2985237</v>
      </c>
      <c r="L19" s="146"/>
    </row>
    <row r="20" spans="1:12" ht="18" customHeight="1" x14ac:dyDescent="0.35">
      <c r="A20" s="18" t="s">
        <v>89</v>
      </c>
      <c r="D20" s="51">
        <v>47811</v>
      </c>
      <c r="E20" s="37"/>
      <c r="F20" s="51">
        <v>58886</v>
      </c>
      <c r="G20" s="52"/>
      <c r="H20" s="51">
        <v>7088</v>
      </c>
      <c r="I20" s="50"/>
      <c r="J20" s="41">
        <v>0</v>
      </c>
      <c r="L20" s="147"/>
    </row>
    <row r="21" spans="1:12" ht="18" customHeight="1" x14ac:dyDescent="0.35">
      <c r="A21" s="18" t="s">
        <v>65</v>
      </c>
      <c r="D21" s="41">
        <v>0</v>
      </c>
      <c r="E21" s="37"/>
      <c r="F21" s="41">
        <v>0</v>
      </c>
      <c r="G21" s="52"/>
      <c r="H21" s="50">
        <v>-18420480</v>
      </c>
      <c r="I21" s="41"/>
      <c r="J21" s="50">
        <v>-21958807</v>
      </c>
      <c r="L21" s="146"/>
    </row>
    <row r="22" spans="1:12" ht="18" customHeight="1" x14ac:dyDescent="0.35">
      <c r="A22" s="18" t="s">
        <v>21</v>
      </c>
      <c r="D22" s="26">
        <v>-4497297</v>
      </c>
      <c r="E22" s="50"/>
      <c r="F22" s="26">
        <v>-567683</v>
      </c>
      <c r="G22" s="52"/>
      <c r="H22" s="50">
        <v>-4327287</v>
      </c>
      <c r="I22" s="50"/>
      <c r="J22" s="50">
        <v>-487732</v>
      </c>
      <c r="L22" s="148"/>
    </row>
    <row r="23" spans="1:12" ht="18" customHeight="1" x14ac:dyDescent="0.35">
      <c r="A23" s="18" t="s">
        <v>22</v>
      </c>
      <c r="D23" s="105">
        <v>6056932</v>
      </c>
      <c r="E23" s="50"/>
      <c r="F23" s="105">
        <v>4135471</v>
      </c>
      <c r="G23" s="52"/>
      <c r="H23" s="39">
        <v>240523</v>
      </c>
      <c r="I23" s="50"/>
      <c r="J23" s="39">
        <v>239342</v>
      </c>
      <c r="L23" s="148"/>
    </row>
    <row r="24" spans="1:12" ht="18" customHeight="1" x14ac:dyDescent="0.35">
      <c r="D24" s="42">
        <f>SUM(D11:D23)</f>
        <v>67425003</v>
      </c>
      <c r="E24" s="50"/>
      <c r="F24" s="42">
        <f>SUM(F11:F23)</f>
        <v>63571109</v>
      </c>
      <c r="G24" s="52"/>
      <c r="H24" s="42">
        <f>SUM(H11:H23)</f>
        <v>10593633</v>
      </c>
      <c r="I24" s="50"/>
      <c r="J24" s="42">
        <f>SUM(J11:J23)</f>
        <v>6811610</v>
      </c>
    </row>
    <row r="25" spans="1:12" ht="18" customHeight="1" x14ac:dyDescent="0.35">
      <c r="A25" s="7" t="s">
        <v>41</v>
      </c>
      <c r="C25" s="53"/>
      <c r="D25" s="52"/>
      <c r="E25" s="52"/>
      <c r="F25" s="52"/>
      <c r="G25" s="52"/>
      <c r="H25" s="50"/>
      <c r="I25" s="52"/>
      <c r="J25" s="50"/>
    </row>
    <row r="26" spans="1:12" ht="18" customHeight="1" x14ac:dyDescent="0.35">
      <c r="A26" s="7" t="s">
        <v>42</v>
      </c>
      <c r="C26" s="53"/>
      <c r="D26" s="52"/>
      <c r="E26" s="52"/>
      <c r="F26" s="52"/>
      <c r="G26" s="52"/>
      <c r="H26" s="50"/>
      <c r="I26" s="52"/>
      <c r="J26" s="50"/>
    </row>
    <row r="27" spans="1:12" ht="18" customHeight="1" x14ac:dyDescent="0.35">
      <c r="A27" s="18" t="s">
        <v>5</v>
      </c>
      <c r="D27" s="51">
        <v>6360469</v>
      </c>
      <c r="E27" s="52"/>
      <c r="F27" s="51">
        <v>1596072</v>
      </c>
      <c r="G27" s="52"/>
      <c r="H27" s="90">
        <v>-155129</v>
      </c>
      <c r="I27" s="52"/>
      <c r="J27" s="90">
        <v>521367</v>
      </c>
    </row>
    <row r="28" spans="1:12" ht="18" customHeight="1" x14ac:dyDescent="0.35">
      <c r="A28" s="18" t="s">
        <v>6</v>
      </c>
      <c r="D28" s="51">
        <v>-54625726</v>
      </c>
      <c r="E28" s="52"/>
      <c r="F28" s="51">
        <v>-32824870</v>
      </c>
      <c r="G28" s="52"/>
      <c r="H28" s="41">
        <v>0</v>
      </c>
      <c r="I28" s="52"/>
      <c r="J28" s="41">
        <v>0</v>
      </c>
    </row>
    <row r="29" spans="1:12" ht="18" customHeight="1" x14ac:dyDescent="0.35">
      <c r="A29" s="18" t="s">
        <v>7</v>
      </c>
      <c r="D29" s="51">
        <v>442831</v>
      </c>
      <c r="E29" s="52"/>
      <c r="F29" s="51">
        <v>-373362</v>
      </c>
      <c r="G29" s="52"/>
      <c r="H29" s="90">
        <v>-12791</v>
      </c>
      <c r="I29" s="52"/>
      <c r="J29" s="90">
        <v>-10178</v>
      </c>
    </row>
    <row r="30" spans="1:12" ht="18" customHeight="1" x14ac:dyDescent="0.35">
      <c r="A30" s="18" t="s">
        <v>8</v>
      </c>
      <c r="D30" s="51">
        <v>-1312807</v>
      </c>
      <c r="E30" s="52"/>
      <c r="F30" s="51">
        <v>-4284333</v>
      </c>
      <c r="G30" s="52"/>
      <c r="H30" s="90">
        <v>-72000</v>
      </c>
      <c r="I30" s="52"/>
      <c r="J30" s="90">
        <v>-3000</v>
      </c>
    </row>
    <row r="31" spans="1:12" ht="18" customHeight="1" x14ac:dyDescent="0.35">
      <c r="A31" s="7" t="s">
        <v>43</v>
      </c>
      <c r="D31" s="51"/>
      <c r="E31" s="52"/>
      <c r="F31" s="51"/>
      <c r="G31" s="52"/>
      <c r="H31" s="90"/>
      <c r="I31" s="52"/>
      <c r="J31" s="90"/>
    </row>
    <row r="32" spans="1:12" ht="18" customHeight="1" x14ac:dyDescent="0.35">
      <c r="A32" s="18" t="s">
        <v>9</v>
      </c>
      <c r="D32" s="51">
        <v>28263480</v>
      </c>
      <c r="E32" s="52"/>
      <c r="F32" s="51">
        <v>-3333915</v>
      </c>
      <c r="G32" s="52"/>
      <c r="H32" s="90">
        <v>248452</v>
      </c>
      <c r="I32" s="52"/>
      <c r="J32" s="90">
        <v>-941144</v>
      </c>
    </row>
    <row r="33" spans="1:10" ht="18" customHeight="1" x14ac:dyDescent="0.35">
      <c r="A33" s="18" t="s">
        <v>10</v>
      </c>
      <c r="D33" s="51">
        <v>-288779</v>
      </c>
      <c r="E33" s="52"/>
      <c r="F33" s="51">
        <v>-604844</v>
      </c>
      <c r="G33" s="52"/>
      <c r="H33" s="90">
        <v>11720</v>
      </c>
      <c r="I33" s="52"/>
      <c r="J33" s="90">
        <v>-111618</v>
      </c>
    </row>
    <row r="34" spans="1:10" ht="18" customHeight="1" x14ac:dyDescent="0.35">
      <c r="A34" s="18" t="s">
        <v>11</v>
      </c>
      <c r="D34" s="56">
        <v>413095</v>
      </c>
      <c r="E34" s="52"/>
      <c r="F34" s="56">
        <v>243908</v>
      </c>
      <c r="G34" s="52"/>
      <c r="H34" s="91">
        <v>12145</v>
      </c>
      <c r="I34" s="52"/>
      <c r="J34" s="91">
        <v>-53024</v>
      </c>
    </row>
    <row r="35" spans="1:10" ht="18" customHeight="1" x14ac:dyDescent="0.35">
      <c r="A35" s="10" t="s">
        <v>90</v>
      </c>
      <c r="D35" s="26">
        <f>SUM(D24:D34)</f>
        <v>46677566</v>
      </c>
      <c r="E35" s="52"/>
      <c r="F35" s="26">
        <f>SUM(F24:F34)</f>
        <v>23989765</v>
      </c>
      <c r="G35" s="52"/>
      <c r="H35" s="26">
        <f>SUM(H24:H34)</f>
        <v>10626030</v>
      </c>
      <c r="I35" s="52"/>
      <c r="J35" s="26">
        <f>SUM(J24:J34)</f>
        <v>6214013</v>
      </c>
    </row>
    <row r="36" spans="1:10" ht="18" customHeight="1" x14ac:dyDescent="0.35">
      <c r="A36" s="12" t="s">
        <v>92</v>
      </c>
      <c r="D36" s="93">
        <v>-9216079</v>
      </c>
      <c r="E36" s="52"/>
      <c r="F36" s="93">
        <v>-15165813</v>
      </c>
      <c r="G36" s="52"/>
      <c r="H36" s="55">
        <v>-2139742</v>
      </c>
      <c r="I36" s="54"/>
      <c r="J36" s="55">
        <v>292794</v>
      </c>
    </row>
    <row r="37" spans="1:10" ht="18" customHeight="1" x14ac:dyDescent="0.35">
      <c r="A37" s="13" t="s">
        <v>91</v>
      </c>
      <c r="C37" s="13"/>
      <c r="D37" s="22">
        <f>SUM(D35:D36)</f>
        <v>37461487</v>
      </c>
      <c r="E37" s="52"/>
      <c r="F37" s="22">
        <f>SUM(F35:F36)</f>
        <v>8823952</v>
      </c>
      <c r="G37" s="52"/>
      <c r="H37" s="22">
        <f>SUM(H35:H36)</f>
        <v>8486288</v>
      </c>
      <c r="I37" s="52"/>
      <c r="J37" s="22">
        <f>SUM(J35:J36)</f>
        <v>6506807</v>
      </c>
    </row>
    <row r="38" spans="1:10" ht="18" customHeight="1" x14ac:dyDescent="0.35">
      <c r="A38" s="13"/>
      <c r="B38" s="13"/>
      <c r="C38" s="13"/>
      <c r="D38" s="57"/>
      <c r="E38" s="57"/>
      <c r="F38" s="57"/>
      <c r="G38" s="57"/>
      <c r="H38" s="57"/>
      <c r="I38" s="57"/>
      <c r="J38" s="57"/>
    </row>
    <row r="39" spans="1:10" ht="18" customHeight="1" x14ac:dyDescent="0.35">
      <c r="A39" s="13"/>
      <c r="B39" s="13"/>
      <c r="C39" s="13"/>
      <c r="D39" s="57"/>
      <c r="E39" s="57"/>
      <c r="F39" s="57"/>
      <c r="G39" s="57"/>
      <c r="H39" s="57"/>
      <c r="I39" s="57"/>
      <c r="J39" s="57"/>
    </row>
    <row r="40" spans="1:10" ht="18" customHeight="1" x14ac:dyDescent="0.35">
      <c r="A40" s="13"/>
      <c r="B40" s="13"/>
      <c r="C40" s="13"/>
      <c r="D40" s="57"/>
      <c r="E40" s="57"/>
      <c r="F40" s="57"/>
      <c r="G40" s="57"/>
      <c r="H40" s="57"/>
      <c r="I40" s="57"/>
      <c r="J40" s="57"/>
    </row>
    <row r="41" spans="1:10" ht="18" customHeight="1" x14ac:dyDescent="0.35">
      <c r="A41" s="13"/>
      <c r="B41" s="13"/>
      <c r="C41" s="13"/>
      <c r="D41" s="57"/>
      <c r="E41" s="57"/>
      <c r="F41" s="57"/>
      <c r="G41" s="57"/>
      <c r="H41" s="57"/>
      <c r="I41" s="57"/>
      <c r="J41" s="57"/>
    </row>
    <row r="42" spans="1:10" ht="18" customHeight="1" x14ac:dyDescent="0.35">
      <c r="A42" s="13"/>
      <c r="B42" s="13"/>
      <c r="C42" s="13"/>
      <c r="D42" s="57"/>
      <c r="E42" s="57"/>
      <c r="F42" s="57"/>
      <c r="G42" s="57"/>
      <c r="H42" s="57"/>
      <c r="I42" s="57"/>
      <c r="J42" s="57"/>
    </row>
    <row r="43" spans="1:10" ht="18" customHeight="1" x14ac:dyDescent="0.35">
      <c r="A43" s="13"/>
      <c r="B43" s="13"/>
      <c r="C43" s="13"/>
      <c r="D43" s="57"/>
      <c r="E43" s="57"/>
      <c r="F43" s="57"/>
      <c r="G43" s="57"/>
      <c r="H43" s="57"/>
      <c r="I43" s="57"/>
      <c r="J43" s="57"/>
    </row>
    <row r="44" spans="1:10" ht="18" customHeight="1" x14ac:dyDescent="0.35">
      <c r="A44" s="13"/>
      <c r="B44" s="13"/>
      <c r="C44" s="13"/>
      <c r="D44" s="57"/>
      <c r="E44" s="57"/>
      <c r="F44" s="57"/>
      <c r="G44" s="57"/>
      <c r="H44" s="57"/>
      <c r="I44" s="57"/>
      <c r="J44" s="57"/>
    </row>
    <row r="45" spans="1:10" ht="18" customHeight="1" x14ac:dyDescent="0.35">
      <c r="A45" s="13"/>
      <c r="B45" s="13"/>
      <c r="C45" s="13"/>
      <c r="D45" s="57"/>
      <c r="E45" s="57"/>
      <c r="F45" s="57"/>
      <c r="G45" s="57"/>
      <c r="H45" s="57"/>
      <c r="I45" s="57"/>
      <c r="J45" s="57"/>
    </row>
    <row r="46" spans="1:10" ht="18" customHeight="1" x14ac:dyDescent="0.35">
      <c r="A46" s="13"/>
      <c r="B46" s="13"/>
      <c r="C46" s="13"/>
      <c r="D46" s="57"/>
      <c r="E46" s="57"/>
      <c r="F46" s="57"/>
      <c r="G46" s="57"/>
      <c r="H46" s="57"/>
      <c r="I46" s="57"/>
      <c r="J46" s="57"/>
    </row>
    <row r="47" spans="1:10" ht="18" customHeight="1" x14ac:dyDescent="0.35">
      <c r="A47" s="13"/>
      <c r="B47" s="13"/>
      <c r="C47" s="13"/>
      <c r="D47" s="57"/>
      <c r="E47" s="57"/>
      <c r="F47" s="57"/>
      <c r="G47" s="57"/>
      <c r="H47" s="57"/>
      <c r="I47" s="57"/>
      <c r="J47" s="57"/>
    </row>
    <row r="48" spans="1:10" ht="18" customHeight="1" x14ac:dyDescent="0.35">
      <c r="A48" s="13"/>
      <c r="B48" s="13"/>
      <c r="C48" s="13"/>
      <c r="D48" s="57"/>
      <c r="E48" s="57"/>
      <c r="F48" s="57"/>
      <c r="G48" s="57"/>
      <c r="H48" s="57"/>
      <c r="I48" s="57"/>
      <c r="J48" s="57"/>
    </row>
    <row r="49" spans="1:10" ht="18" customHeight="1" x14ac:dyDescent="0.35">
      <c r="A49" s="13"/>
      <c r="B49" s="13"/>
      <c r="C49" s="13"/>
      <c r="D49" s="57"/>
      <c r="E49" s="57"/>
      <c r="F49" s="57"/>
      <c r="G49" s="57"/>
      <c r="H49" s="57"/>
      <c r="I49" s="57"/>
      <c r="J49" s="57"/>
    </row>
    <row r="50" spans="1:10" ht="18" customHeight="1" x14ac:dyDescent="0.35">
      <c r="A50" s="13"/>
      <c r="B50" s="13"/>
      <c r="C50" s="13"/>
      <c r="D50" s="57"/>
      <c r="E50" s="57"/>
      <c r="F50" s="57"/>
      <c r="G50" s="57"/>
      <c r="H50" s="57"/>
      <c r="I50" s="57"/>
      <c r="J50" s="57"/>
    </row>
    <row r="51" spans="1:10" ht="18" customHeight="1" x14ac:dyDescent="0.35">
      <c r="A51" s="13"/>
      <c r="B51" s="13"/>
      <c r="C51" s="13"/>
      <c r="D51" s="57"/>
      <c r="E51" s="57"/>
      <c r="F51" s="57"/>
      <c r="G51" s="57"/>
      <c r="H51" s="57"/>
      <c r="I51" s="57"/>
      <c r="J51" s="57"/>
    </row>
    <row r="52" spans="1:10" ht="18" customHeight="1" x14ac:dyDescent="0.35">
      <c r="A52" s="157" t="s">
        <v>51</v>
      </c>
      <c r="B52" s="157"/>
      <c r="C52" s="157"/>
      <c r="D52" s="157"/>
      <c r="E52" s="157"/>
      <c r="F52" s="157"/>
      <c r="G52" s="157"/>
      <c r="H52" s="157"/>
      <c r="I52" s="157"/>
      <c r="J52" s="157"/>
    </row>
    <row r="53" spans="1:10" ht="18" customHeight="1" x14ac:dyDescent="0.35">
      <c r="A53" s="157" t="s">
        <v>159</v>
      </c>
      <c r="B53" s="157"/>
      <c r="C53" s="157"/>
      <c r="D53" s="157"/>
      <c r="E53" s="157"/>
      <c r="F53" s="157"/>
      <c r="G53" s="157"/>
      <c r="H53" s="157"/>
      <c r="I53" s="157"/>
      <c r="J53" s="157"/>
    </row>
    <row r="54" spans="1:10" ht="18" customHeight="1" x14ac:dyDescent="0.35">
      <c r="A54" s="157" t="s">
        <v>151</v>
      </c>
      <c r="B54" s="157"/>
      <c r="C54" s="157"/>
      <c r="D54" s="157"/>
      <c r="E54" s="157"/>
      <c r="F54" s="157"/>
      <c r="G54" s="157"/>
      <c r="H54" s="157"/>
      <c r="I54" s="157"/>
      <c r="J54" s="157"/>
    </row>
    <row r="55" spans="1:10" ht="18" customHeight="1" x14ac:dyDescent="0.35">
      <c r="A55" s="157" t="s">
        <v>52</v>
      </c>
      <c r="B55" s="157"/>
      <c r="C55" s="157"/>
      <c r="D55" s="157"/>
      <c r="E55" s="157"/>
      <c r="F55" s="157"/>
      <c r="G55" s="157"/>
      <c r="H55" s="157"/>
      <c r="I55" s="157"/>
      <c r="J55" s="157"/>
    </row>
    <row r="56" spans="1:10" ht="18" customHeight="1" x14ac:dyDescent="0.35">
      <c r="A56" s="9"/>
      <c r="B56" s="9"/>
      <c r="C56" s="9"/>
      <c r="D56" s="9"/>
      <c r="E56" s="9"/>
      <c r="F56" s="9"/>
      <c r="G56" s="9"/>
      <c r="H56" s="158" t="s">
        <v>0</v>
      </c>
      <c r="I56" s="158"/>
      <c r="J56" s="158"/>
    </row>
    <row r="57" spans="1:10" ht="6" customHeight="1" x14ac:dyDescent="0.35">
      <c r="A57" s="6"/>
      <c r="B57" s="6"/>
      <c r="C57" s="6"/>
      <c r="D57" s="6"/>
      <c r="E57" s="6"/>
      <c r="F57" s="6"/>
      <c r="G57" s="6"/>
      <c r="H57" s="6"/>
    </row>
    <row r="58" spans="1:10" ht="18" customHeight="1" x14ac:dyDescent="0.35">
      <c r="B58" s="153" t="s">
        <v>4</v>
      </c>
      <c r="D58" s="157" t="s">
        <v>1</v>
      </c>
      <c r="E58" s="157"/>
      <c r="F58" s="157"/>
      <c r="G58" s="157"/>
      <c r="H58" s="157" t="s">
        <v>2</v>
      </c>
      <c r="I58" s="157"/>
      <c r="J58" s="157"/>
    </row>
    <row r="59" spans="1:10" s="11" customFormat="1" ht="18" customHeight="1" x14ac:dyDescent="0.35">
      <c r="D59" s="157" t="s">
        <v>3</v>
      </c>
      <c r="E59" s="157"/>
      <c r="F59" s="157"/>
      <c r="G59" s="153"/>
      <c r="H59" s="157" t="s">
        <v>3</v>
      </c>
      <c r="I59" s="157"/>
      <c r="J59" s="157"/>
    </row>
    <row r="60" spans="1:10" s="11" customFormat="1" ht="18" customHeight="1" x14ac:dyDescent="0.35">
      <c r="C60" s="153"/>
      <c r="D60" s="153">
        <v>2024</v>
      </c>
      <c r="E60" s="153"/>
      <c r="F60" s="153">
        <v>2023</v>
      </c>
      <c r="G60" s="153"/>
      <c r="H60" s="153">
        <v>2024</v>
      </c>
      <c r="I60" s="153"/>
      <c r="J60" s="153">
        <v>2023</v>
      </c>
    </row>
    <row r="61" spans="1:10" ht="18" customHeight="1" x14ac:dyDescent="0.35">
      <c r="A61" s="13" t="s">
        <v>47</v>
      </c>
      <c r="C61" s="49"/>
    </row>
    <row r="62" spans="1:10" ht="18" customHeight="1" x14ac:dyDescent="0.35">
      <c r="A62" s="12" t="s">
        <v>97</v>
      </c>
      <c r="D62" s="54">
        <v>58592859</v>
      </c>
      <c r="E62" s="54"/>
      <c r="F62" s="54">
        <v>347300563</v>
      </c>
      <c r="G62" s="54"/>
      <c r="H62" s="54">
        <v>53536731</v>
      </c>
      <c r="I62" s="54"/>
      <c r="J62" s="54">
        <v>347300563</v>
      </c>
    </row>
    <row r="63" spans="1:10" ht="18" customHeight="1" x14ac:dyDescent="0.35">
      <c r="A63" s="12" t="s">
        <v>78</v>
      </c>
      <c r="D63" s="54">
        <v>-191791375</v>
      </c>
      <c r="E63" s="54"/>
      <c r="F63" s="54">
        <v>-244450072</v>
      </c>
      <c r="G63" s="54"/>
      <c r="H63" s="54">
        <v>-179735248</v>
      </c>
      <c r="I63" s="54"/>
      <c r="J63" s="54">
        <v>-224450072</v>
      </c>
    </row>
    <row r="64" spans="1:10" ht="18" customHeight="1" x14ac:dyDescent="0.35">
      <c r="A64" s="12" t="s">
        <v>98</v>
      </c>
      <c r="D64" s="67">
        <v>65000000</v>
      </c>
      <c r="E64" s="54"/>
      <c r="F64" s="67">
        <v>4000000</v>
      </c>
      <c r="G64" s="54"/>
      <c r="H64" s="54">
        <v>65000000</v>
      </c>
      <c r="I64" s="54"/>
      <c r="J64" s="54">
        <v>4000000</v>
      </c>
    </row>
    <row r="65" spans="1:10" ht="18" customHeight="1" x14ac:dyDescent="0.35">
      <c r="A65" s="12" t="s">
        <v>96</v>
      </c>
      <c r="D65" s="67">
        <v>-79289600</v>
      </c>
      <c r="E65" s="54"/>
      <c r="F65" s="67">
        <v>-127206237</v>
      </c>
      <c r="G65" s="54"/>
      <c r="H65" s="54">
        <v>-79289600</v>
      </c>
      <c r="I65" s="54"/>
      <c r="J65" s="54">
        <v>-127206237</v>
      </c>
    </row>
    <row r="66" spans="1:10" ht="18" customHeight="1" x14ac:dyDescent="0.35">
      <c r="A66" s="12" t="s">
        <v>158</v>
      </c>
      <c r="D66" s="67"/>
      <c r="E66" s="54"/>
      <c r="F66" s="67"/>
      <c r="G66" s="54"/>
      <c r="H66" s="54"/>
      <c r="I66" s="54"/>
      <c r="J66" s="54"/>
    </row>
    <row r="67" spans="1:10" ht="18" customHeight="1" x14ac:dyDescent="0.35">
      <c r="A67" s="18" t="s">
        <v>157</v>
      </c>
      <c r="D67" s="67">
        <v>21836554</v>
      </c>
      <c r="E67" s="54"/>
      <c r="F67" s="41">
        <v>0</v>
      </c>
      <c r="G67" s="54"/>
      <c r="H67" s="41">
        <v>0</v>
      </c>
      <c r="I67" s="54"/>
      <c r="J67" s="41">
        <v>0</v>
      </c>
    </row>
    <row r="68" spans="1:10" ht="18" customHeight="1" x14ac:dyDescent="0.35">
      <c r="A68" s="12" t="s">
        <v>95</v>
      </c>
      <c r="D68" s="26">
        <v>9004</v>
      </c>
      <c r="E68" s="54"/>
      <c r="F68" s="26">
        <v>4046</v>
      </c>
      <c r="G68" s="54"/>
      <c r="H68" s="54">
        <v>1084</v>
      </c>
      <c r="I68" s="54"/>
      <c r="J68" s="41">
        <v>0</v>
      </c>
    </row>
    <row r="69" spans="1:10" ht="18" customHeight="1" x14ac:dyDescent="0.35">
      <c r="A69" s="12" t="s">
        <v>156</v>
      </c>
      <c r="B69" s="11" t="s">
        <v>86</v>
      </c>
      <c r="D69" s="67">
        <v>-42772390</v>
      </c>
      <c r="E69" s="54"/>
      <c r="F69" s="67">
        <v>-35175365</v>
      </c>
      <c r="G69" s="54"/>
      <c r="H69" s="54">
        <v>-89147</v>
      </c>
      <c r="I69" s="54"/>
      <c r="J69" s="54">
        <v>-2563374</v>
      </c>
    </row>
    <row r="70" spans="1:10" ht="18" customHeight="1" x14ac:dyDescent="0.35">
      <c r="A70" s="12" t="s">
        <v>48</v>
      </c>
      <c r="B70" s="11"/>
      <c r="D70" s="26">
        <v>-2820075</v>
      </c>
      <c r="E70" s="54"/>
      <c r="F70" s="26">
        <v>-1175187</v>
      </c>
      <c r="G70" s="54"/>
      <c r="H70" s="26">
        <v>-21900</v>
      </c>
      <c r="I70" s="54"/>
      <c r="J70" s="26">
        <v>-13800</v>
      </c>
    </row>
    <row r="71" spans="1:10" ht="18" customHeight="1" x14ac:dyDescent="0.35">
      <c r="A71" s="12" t="s">
        <v>46</v>
      </c>
      <c r="D71" s="26">
        <v>6031949</v>
      </c>
      <c r="E71" s="30"/>
      <c r="F71" s="26">
        <v>373936</v>
      </c>
      <c r="G71" s="54"/>
      <c r="H71" s="38">
        <v>5861939</v>
      </c>
      <c r="I71" s="54"/>
      <c r="J71" s="38">
        <v>293986</v>
      </c>
    </row>
    <row r="72" spans="1:10" ht="18" customHeight="1" x14ac:dyDescent="0.35">
      <c r="A72" s="13" t="s">
        <v>93</v>
      </c>
      <c r="C72" s="13"/>
      <c r="D72" s="65">
        <f>SUM(D62:D71)</f>
        <v>-165203074</v>
      </c>
      <c r="E72" s="52"/>
      <c r="F72" s="65">
        <f>SUM(F62:F71)</f>
        <v>-56328316</v>
      </c>
      <c r="G72" s="52"/>
      <c r="H72" s="65">
        <f>SUM(H62:H71)</f>
        <v>-134736141</v>
      </c>
      <c r="I72" s="52"/>
      <c r="J72" s="65">
        <f>SUM(J62:J71)</f>
        <v>-2638934</v>
      </c>
    </row>
    <row r="73" spans="1:10" ht="18" customHeight="1" x14ac:dyDescent="0.35">
      <c r="A73" s="13"/>
      <c r="B73" s="13"/>
      <c r="C73" s="13"/>
      <c r="D73" s="57"/>
      <c r="E73" s="57"/>
      <c r="F73" s="57"/>
      <c r="G73" s="57"/>
      <c r="H73" s="57"/>
      <c r="I73" s="57"/>
      <c r="J73" s="57"/>
    </row>
    <row r="74" spans="1:10" ht="18" customHeight="1" x14ac:dyDescent="0.35">
      <c r="A74" s="13" t="s">
        <v>49</v>
      </c>
      <c r="C74" s="49"/>
      <c r="D74" s="94"/>
      <c r="E74" s="52"/>
      <c r="F74" s="94"/>
      <c r="G74" s="52"/>
      <c r="H74" s="54"/>
      <c r="I74" s="52"/>
      <c r="J74" s="54"/>
    </row>
    <row r="75" spans="1:10" ht="18" customHeight="1" x14ac:dyDescent="0.35">
      <c r="A75" s="12" t="s">
        <v>50</v>
      </c>
      <c r="B75" s="59" t="s">
        <v>85</v>
      </c>
      <c r="D75" s="67">
        <v>-19356739</v>
      </c>
      <c r="F75" s="67">
        <v>-14957588</v>
      </c>
      <c r="G75" s="52"/>
      <c r="H75" s="26">
        <v>-834000</v>
      </c>
      <c r="I75" s="52"/>
      <c r="J75" s="26">
        <v>-702000</v>
      </c>
    </row>
    <row r="76" spans="1:10" ht="18" customHeight="1" x14ac:dyDescent="0.35">
      <c r="A76" s="12" t="s">
        <v>44</v>
      </c>
      <c r="B76" s="59"/>
      <c r="D76" s="67">
        <v>-40799985</v>
      </c>
      <c r="F76" s="67">
        <v>-48960000</v>
      </c>
      <c r="G76" s="52"/>
      <c r="H76" s="26">
        <v>-40799985</v>
      </c>
      <c r="I76" s="52"/>
      <c r="J76" s="26">
        <v>-48960000</v>
      </c>
    </row>
    <row r="77" spans="1:10" ht="18" customHeight="1" x14ac:dyDescent="0.35">
      <c r="A77" s="12" t="s">
        <v>45</v>
      </c>
      <c r="B77" s="59" t="s">
        <v>85</v>
      </c>
      <c r="D77" s="69">
        <v>-2810</v>
      </c>
      <c r="E77" s="11"/>
      <c r="F77" s="69">
        <v>-695</v>
      </c>
      <c r="G77" s="52"/>
      <c r="H77" s="104">
        <v>0</v>
      </c>
      <c r="I77" s="52"/>
      <c r="J77" s="104">
        <v>0</v>
      </c>
    </row>
    <row r="78" spans="1:10" ht="18" customHeight="1" x14ac:dyDescent="0.35">
      <c r="A78" s="13" t="s">
        <v>73</v>
      </c>
      <c r="B78" s="59"/>
      <c r="C78" s="13"/>
      <c r="D78" s="22">
        <f>SUM(D75:D77)</f>
        <v>-60159534</v>
      </c>
      <c r="E78" s="57"/>
      <c r="F78" s="22">
        <f>SUM(F75:F77)</f>
        <v>-63918283</v>
      </c>
      <c r="G78" s="57"/>
      <c r="H78" s="22">
        <f>SUM(H75:H77)</f>
        <v>-41633985</v>
      </c>
      <c r="I78" s="57"/>
      <c r="J78" s="22">
        <f>SUM(J75:J77)</f>
        <v>-49662000</v>
      </c>
    </row>
    <row r="79" spans="1:10" ht="18" customHeight="1" x14ac:dyDescent="0.35">
      <c r="A79" s="13"/>
      <c r="B79" s="59"/>
      <c r="C79" s="13"/>
      <c r="D79" s="94"/>
      <c r="E79" s="52"/>
      <c r="F79" s="94"/>
      <c r="G79" s="52"/>
      <c r="H79" s="54"/>
      <c r="I79" s="52"/>
      <c r="J79" s="54"/>
    </row>
    <row r="80" spans="1:10" ht="18" customHeight="1" x14ac:dyDescent="0.35">
      <c r="A80" s="13" t="s">
        <v>94</v>
      </c>
      <c r="B80" s="59"/>
      <c r="C80" s="13"/>
      <c r="D80" s="67">
        <f>D78+D72+D37</f>
        <v>-187901121</v>
      </c>
      <c r="E80" s="14"/>
      <c r="F80" s="67">
        <f>F78+F72+F37</f>
        <v>-111422647</v>
      </c>
      <c r="G80" s="14"/>
      <c r="H80" s="67">
        <f>H78+H72+H37</f>
        <v>-167883838</v>
      </c>
      <c r="I80" s="14"/>
      <c r="J80" s="67">
        <f>J78+J72+J37</f>
        <v>-45794127</v>
      </c>
    </row>
    <row r="81" spans="1:10" ht="18" customHeight="1" x14ac:dyDescent="0.35">
      <c r="A81" s="13" t="s">
        <v>66</v>
      </c>
      <c r="B81" s="59"/>
      <c r="D81" s="94">
        <v>334813795</v>
      </c>
      <c r="E81" s="15"/>
      <c r="F81" s="94">
        <v>146352810</v>
      </c>
      <c r="G81" s="52"/>
      <c r="H81" s="54">
        <v>304075298</v>
      </c>
      <c r="I81" s="52"/>
      <c r="J81" s="54">
        <v>48877663</v>
      </c>
    </row>
    <row r="82" spans="1:10" ht="18" customHeight="1" thickBot="1" x14ac:dyDescent="0.4">
      <c r="A82" s="13" t="s">
        <v>79</v>
      </c>
      <c r="B82" s="59"/>
      <c r="C82" s="13"/>
      <c r="D82" s="24">
        <f>SUM(D80:D81)</f>
        <v>146912674</v>
      </c>
      <c r="E82" s="52"/>
      <c r="F82" s="24">
        <f>SUM(F80:F81)</f>
        <v>34930163</v>
      </c>
      <c r="G82" s="52"/>
      <c r="H82" s="24">
        <f>SUM(H80:H81)</f>
        <v>136191460</v>
      </c>
      <c r="I82" s="52"/>
      <c r="J82" s="24">
        <f>SUM(J80:J81)</f>
        <v>3083536</v>
      </c>
    </row>
    <row r="83" spans="1:10" ht="18" customHeight="1" thickTop="1" x14ac:dyDescent="0.35">
      <c r="A83" s="13"/>
      <c r="B83" s="59"/>
      <c r="C83" s="13"/>
      <c r="D83" s="26"/>
      <c r="E83" s="52"/>
      <c r="F83" s="26"/>
      <c r="G83" s="52"/>
      <c r="H83" s="26"/>
      <c r="I83" s="52"/>
      <c r="J83" s="26"/>
    </row>
    <row r="84" spans="1:10" ht="18" customHeight="1" x14ac:dyDescent="0.35">
      <c r="A84" s="13"/>
      <c r="B84" s="59"/>
      <c r="C84" s="13"/>
      <c r="D84" s="26"/>
      <c r="E84" s="52"/>
      <c r="F84" s="26"/>
      <c r="G84" s="52"/>
      <c r="H84" s="26"/>
      <c r="I84" s="52"/>
      <c r="J84" s="26"/>
    </row>
    <row r="85" spans="1:10" ht="18" customHeight="1" x14ac:dyDescent="0.35">
      <c r="A85" s="13"/>
      <c r="B85" s="59"/>
      <c r="C85" s="13"/>
      <c r="D85" s="26"/>
      <c r="E85" s="52"/>
      <c r="F85" s="26"/>
      <c r="G85" s="52"/>
      <c r="H85" s="26"/>
      <c r="I85" s="52"/>
      <c r="J85" s="26"/>
    </row>
    <row r="86" spans="1:10" ht="18" customHeight="1" x14ac:dyDescent="0.35">
      <c r="A86" s="13"/>
      <c r="B86" s="59"/>
      <c r="C86" s="13"/>
      <c r="D86" s="26"/>
      <c r="E86" s="52"/>
      <c r="F86" s="26"/>
      <c r="G86" s="52"/>
      <c r="H86" s="26"/>
      <c r="I86" s="52"/>
      <c r="J86" s="26"/>
    </row>
    <row r="87" spans="1:10" ht="18" customHeight="1" x14ac:dyDescent="0.35">
      <c r="A87" s="13"/>
      <c r="B87" s="59"/>
      <c r="C87" s="13"/>
      <c r="D87" s="26"/>
      <c r="E87" s="52"/>
      <c r="F87" s="26"/>
      <c r="G87" s="52"/>
      <c r="H87" s="26"/>
      <c r="I87" s="52"/>
      <c r="J87" s="26"/>
    </row>
    <row r="88" spans="1:10" ht="18" customHeight="1" x14ac:dyDescent="0.35">
      <c r="A88" s="13"/>
      <c r="B88" s="59"/>
      <c r="C88" s="13"/>
      <c r="D88" s="26"/>
      <c r="E88" s="52"/>
      <c r="F88" s="26"/>
      <c r="G88" s="52"/>
      <c r="H88" s="26"/>
      <c r="I88" s="52"/>
      <c r="J88" s="26"/>
    </row>
    <row r="89" spans="1:10" ht="18" customHeight="1" x14ac:dyDescent="0.35">
      <c r="A89" s="13"/>
      <c r="B89" s="59"/>
      <c r="C89" s="13"/>
      <c r="D89" s="26"/>
      <c r="E89" s="52"/>
      <c r="F89" s="26"/>
      <c r="G89" s="52"/>
      <c r="H89" s="26"/>
      <c r="I89" s="52"/>
      <c r="J89" s="26"/>
    </row>
    <row r="90" spans="1:10" ht="18" customHeight="1" x14ac:dyDescent="0.35">
      <c r="A90" s="13"/>
      <c r="B90" s="59"/>
      <c r="C90" s="13"/>
      <c r="D90" s="26"/>
      <c r="E90" s="52"/>
      <c r="F90" s="26"/>
      <c r="G90" s="52"/>
      <c r="H90" s="26"/>
      <c r="I90" s="52"/>
      <c r="J90" s="26"/>
    </row>
    <row r="91" spans="1:10" ht="18" customHeight="1" x14ac:dyDescent="0.35">
      <c r="A91" s="13"/>
      <c r="B91" s="59"/>
      <c r="C91" s="13"/>
      <c r="D91" s="26"/>
      <c r="E91" s="52"/>
      <c r="F91" s="26"/>
      <c r="G91" s="52"/>
      <c r="H91" s="26"/>
      <c r="I91" s="52"/>
      <c r="J91" s="26"/>
    </row>
    <row r="92" spans="1:10" ht="18" customHeight="1" x14ac:dyDescent="0.35">
      <c r="A92" s="13"/>
      <c r="B92" s="59"/>
      <c r="C92" s="13"/>
      <c r="D92" s="26"/>
      <c r="E92" s="52"/>
      <c r="F92" s="26"/>
      <c r="G92" s="52"/>
      <c r="H92" s="26"/>
      <c r="I92" s="52"/>
      <c r="J92" s="26"/>
    </row>
    <row r="93" spans="1:10" ht="18" customHeight="1" x14ac:dyDescent="0.35">
      <c r="A93" s="13"/>
      <c r="B93" s="59"/>
      <c r="C93" s="13"/>
      <c r="D93" s="26"/>
      <c r="E93" s="52"/>
      <c r="F93" s="26"/>
      <c r="G93" s="52"/>
      <c r="H93" s="26"/>
      <c r="I93" s="52"/>
      <c r="J93" s="26"/>
    </row>
    <row r="94" spans="1:10" ht="18" customHeight="1" x14ac:dyDescent="0.35">
      <c r="A94" s="13"/>
      <c r="B94" s="59"/>
      <c r="C94" s="13"/>
      <c r="D94" s="26"/>
      <c r="E94" s="52"/>
      <c r="F94" s="26"/>
      <c r="G94" s="52"/>
      <c r="H94" s="26"/>
      <c r="I94" s="52"/>
      <c r="J94" s="26"/>
    </row>
    <row r="95" spans="1:10" ht="18" customHeight="1" x14ac:dyDescent="0.35">
      <c r="A95" s="13"/>
      <c r="B95" s="59"/>
      <c r="C95" s="13"/>
      <c r="D95" s="26"/>
      <c r="E95" s="52"/>
      <c r="F95" s="26"/>
      <c r="G95" s="52"/>
      <c r="H95" s="26"/>
      <c r="I95" s="52"/>
      <c r="J95" s="26"/>
    </row>
    <row r="96" spans="1:10" ht="18" customHeight="1" x14ac:dyDescent="0.35">
      <c r="A96" s="13"/>
      <c r="B96" s="59"/>
      <c r="C96" s="13"/>
      <c r="D96" s="26"/>
      <c r="E96" s="52"/>
      <c r="F96" s="26"/>
      <c r="G96" s="52"/>
      <c r="H96" s="26"/>
      <c r="I96" s="52"/>
      <c r="J96" s="26"/>
    </row>
    <row r="97" spans="1:10" ht="18" customHeight="1" x14ac:dyDescent="0.35">
      <c r="A97" s="13"/>
      <c r="B97" s="59"/>
      <c r="C97" s="13"/>
      <c r="D97" s="26"/>
      <c r="E97" s="52"/>
      <c r="F97" s="26"/>
      <c r="G97" s="52"/>
      <c r="H97" s="26"/>
      <c r="I97" s="52"/>
      <c r="J97" s="26"/>
    </row>
    <row r="98" spans="1:10" ht="18" customHeight="1" x14ac:dyDescent="0.35">
      <c r="A98" s="13"/>
      <c r="B98" s="59"/>
      <c r="C98" s="13"/>
      <c r="D98" s="26"/>
      <c r="E98" s="52"/>
      <c r="F98" s="26"/>
      <c r="G98" s="52"/>
      <c r="H98" s="26"/>
      <c r="I98" s="52"/>
      <c r="J98" s="26"/>
    </row>
    <row r="99" spans="1:10" ht="18" customHeight="1" x14ac:dyDescent="0.35">
      <c r="A99" s="13"/>
      <c r="B99" s="59"/>
      <c r="C99" s="13"/>
      <c r="D99" s="26"/>
      <c r="E99" s="52"/>
      <c r="F99" s="26"/>
      <c r="G99" s="52"/>
      <c r="H99" s="26"/>
      <c r="I99" s="52"/>
      <c r="J99" s="26"/>
    </row>
    <row r="100" spans="1:10" ht="18" customHeight="1" x14ac:dyDescent="0.35">
      <c r="A100" s="13"/>
      <c r="B100" s="59"/>
      <c r="C100" s="13"/>
      <c r="D100" s="26"/>
      <c r="E100" s="52"/>
      <c r="F100" s="26"/>
      <c r="G100" s="52"/>
      <c r="H100" s="26"/>
      <c r="I100" s="52"/>
      <c r="J100" s="26"/>
    </row>
    <row r="101" spans="1:10" ht="18" customHeight="1" x14ac:dyDescent="0.35">
      <c r="A101" s="12"/>
    </row>
    <row r="102" spans="1:10" ht="18" customHeight="1" x14ac:dyDescent="0.35">
      <c r="A102" s="12" t="s">
        <v>53</v>
      </c>
      <c r="B102" s="13"/>
      <c r="C102" s="13"/>
      <c r="D102" s="57"/>
      <c r="E102" s="57"/>
      <c r="F102" s="57"/>
      <c r="G102" s="57"/>
      <c r="H102" s="57"/>
      <c r="I102" s="57"/>
      <c r="J102" s="57"/>
    </row>
    <row r="105" spans="1:10" ht="18" customHeight="1" x14ac:dyDescent="0.35">
      <c r="A105" s="18"/>
    </row>
    <row r="106" spans="1:10" ht="18" customHeight="1" x14ac:dyDescent="0.35">
      <c r="A106" s="18"/>
    </row>
    <row r="107" spans="1:10" ht="18" customHeight="1" x14ac:dyDescent="0.35">
      <c r="A107" s="18"/>
    </row>
    <row r="108" spans="1:10" ht="18" customHeight="1" x14ac:dyDescent="0.35">
      <c r="A108" s="18"/>
    </row>
  </sheetData>
  <mergeCells count="18">
    <mergeCell ref="D58:G58"/>
    <mergeCell ref="H58:J58"/>
    <mergeCell ref="D59:F59"/>
    <mergeCell ref="H59:J59"/>
    <mergeCell ref="A52:J52"/>
    <mergeCell ref="A53:J53"/>
    <mergeCell ref="A54:J54"/>
    <mergeCell ref="A55:J55"/>
    <mergeCell ref="H56:J56"/>
    <mergeCell ref="D8:F8"/>
    <mergeCell ref="H8:J8"/>
    <mergeCell ref="A1:J1"/>
    <mergeCell ref="A2:J2"/>
    <mergeCell ref="A3:J3"/>
    <mergeCell ref="H5:J5"/>
    <mergeCell ref="D7:G7"/>
    <mergeCell ref="H7:J7"/>
    <mergeCell ref="A4:J4"/>
  </mergeCells>
  <pageMargins left="1" right="0.3" top="1" bottom="0.5" header="0.5" footer="0.3"/>
  <pageSetup paperSize="9" scale="80" firstPageNumber="3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 (สินทรัพย์)</vt:lpstr>
      <vt:lpstr>BS (หนี้สินและทุน)</vt:lpstr>
      <vt:lpstr>PL-3</vt:lpstr>
      <vt:lpstr>PL-6</vt:lpstr>
      <vt:lpstr>SE Conso</vt:lpstr>
      <vt:lpstr>SE Separate</vt:lpstr>
      <vt:lpstr>CF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pthantapanit@deloitte.com</cp:lastModifiedBy>
  <cp:lastPrinted>2024-08-09T08:08:32Z</cp:lastPrinted>
  <dcterms:created xsi:type="dcterms:W3CDTF">2022-04-14T04:31:19Z</dcterms:created>
  <dcterms:modified xsi:type="dcterms:W3CDTF">2024-08-09T08:08:34Z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2022-04-14T04:31:25Z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7476ea79-e0a7-4662-8e11-5e8d6b8a0792</vt:lpwstr>
  </property>
  <property fmtid="{D5CDD505-2E9C-101B-9397-08002B2CF9AE}" pid="8" name="MSIP_Label_ea60d57e-af5b-4752-ac57-3e4f28ca11dc_ContentBits">
    <vt:lpwstr>0</vt:lpwstr>
  </property>
</Properties>
</file>