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3) QUARTER 2 (24-67)\HL (1663761)\"/>
    </mc:Choice>
  </mc:AlternateContent>
  <xr:revisionPtr revIDLastSave="0" documentId="13_ncr:1_{50ED2362-FCD5-4B64-99B2-21958BE47A80}" xr6:coauthVersionLast="47" xr6:coauthVersionMax="47" xr10:uidLastSave="{00000000-0000-0000-0000-000000000000}"/>
  <bookViews>
    <workbookView xWindow="-110" yWindow="-110" windowWidth="19420" windowHeight="11620" tabRatio="856" xr2:uid="{BF0A56DC-3DA8-4837-894D-F6819D082E83}"/>
  </bookViews>
  <sheets>
    <sheet name="BS (สินทรัพย์)" sheetId="2" r:id="rId1"/>
    <sheet name="BS (หนี้สินและทุน)" sheetId="3" r:id="rId2"/>
    <sheet name="PL-3" sheetId="4" r:id="rId3"/>
    <sheet name="PL-6" sheetId="8" r:id="rId4"/>
    <sheet name="SE Conso" sheetId="5" r:id="rId5"/>
    <sheet name="SE Separate" sheetId="6" r:id="rId6"/>
    <sheet name="CF" sheetId="7" r:id="rId7"/>
  </sheets>
  <externalReferences>
    <externalReference r:id="rId8"/>
    <externalReference r:id="rId9"/>
  </externalReferences>
  <definedNames>
    <definedName name="AS2DocOpenMode" hidden="1">"AS2DocumentEdit"</definedName>
    <definedName name="PRELIM_TM">[1]Lead!$G:$G</definedName>
    <definedName name="_xlnm.Print_Area" localSheetId="2">'PL-3'!$A$1:$I$47</definedName>
    <definedName name="_xlnm.Print_Area" localSheetId="4">'SE Conso'!$A$1:$N$30</definedName>
    <definedName name="_xlnm.Print_Area" localSheetId="5">'SE Separate'!$A$1:$L$29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5" i="7" l="1"/>
  <c r="E65" i="7"/>
  <c r="G65" i="7"/>
  <c r="I65" i="7"/>
  <c r="C59" i="7"/>
  <c r="I12" i="7"/>
  <c r="G12" i="7"/>
  <c r="E12" i="7"/>
  <c r="C12" i="7"/>
  <c r="D17" i="6"/>
  <c r="L15" i="6"/>
  <c r="L13" i="6"/>
  <c r="D22" i="5"/>
  <c r="D16" i="5"/>
  <c r="N12" i="5"/>
  <c r="C22" i="8"/>
  <c r="C15" i="8"/>
  <c r="C20" i="4"/>
  <c r="I13" i="4"/>
  <c r="G25" i="3"/>
  <c r="G17" i="3"/>
  <c r="G26" i="3" s="1"/>
  <c r="E17" i="3"/>
  <c r="E25" i="3"/>
  <c r="I31" i="2"/>
  <c r="E20" i="2"/>
  <c r="C23" i="8" l="1"/>
  <c r="C29" i="8" s="1"/>
  <c r="C31" i="8" s="1"/>
  <c r="C10" i="7" s="1"/>
  <c r="C24" i="7" s="1"/>
  <c r="C35" i="7" s="1"/>
  <c r="C37" i="7" s="1"/>
  <c r="C67" i="7" s="1"/>
  <c r="E26" i="3"/>
  <c r="I40" i="3"/>
  <c r="D19" i="6" l="1"/>
  <c r="E40" i="3" l="1"/>
  <c r="E41" i="3" s="1"/>
  <c r="K40" i="3"/>
  <c r="G40" i="3"/>
  <c r="G41" i="3" s="1"/>
  <c r="K25" i="3"/>
  <c r="I25" i="3"/>
  <c r="K17" i="3"/>
  <c r="I17" i="3"/>
  <c r="K31" i="2"/>
  <c r="G31" i="2"/>
  <c r="E31" i="2"/>
  <c r="E32" i="2" s="1"/>
  <c r="K20" i="2"/>
  <c r="I20" i="2"/>
  <c r="G20" i="2"/>
  <c r="I20" i="4"/>
  <c r="I21" i="4"/>
  <c r="I27" i="4" s="1"/>
  <c r="I29" i="4" s="1"/>
  <c r="I30" i="4" s="1"/>
  <c r="E20" i="4"/>
  <c r="E13" i="4"/>
  <c r="E21" i="4" s="1"/>
  <c r="E27" i="4" s="1"/>
  <c r="E29" i="4" s="1"/>
  <c r="I22" i="8"/>
  <c r="I15" i="8"/>
  <c r="I23" i="8" s="1"/>
  <c r="I29" i="8" s="1"/>
  <c r="I31" i="8" s="1"/>
  <c r="I10" i="7" s="1"/>
  <c r="I24" i="7" s="1"/>
  <c r="I35" i="7" s="1"/>
  <c r="I37" i="7" s="1"/>
  <c r="E22" i="8"/>
  <c r="E15" i="8"/>
  <c r="E23" i="8" s="1"/>
  <c r="E29" i="8" s="1"/>
  <c r="E31" i="8" s="1"/>
  <c r="E10" i="7" s="1"/>
  <c r="E24" i="7" s="1"/>
  <c r="E35" i="7" s="1"/>
  <c r="E37" i="7" s="1"/>
  <c r="J22" i="5"/>
  <c r="H22" i="5"/>
  <c r="F22" i="5"/>
  <c r="N20" i="5"/>
  <c r="N18" i="5"/>
  <c r="D23" i="6"/>
  <c r="L21" i="6"/>
  <c r="I59" i="7"/>
  <c r="E59" i="7"/>
  <c r="E67" i="7" l="1"/>
  <c r="E69" i="7" s="1"/>
  <c r="I67" i="7"/>
  <c r="I69" i="7" s="1"/>
  <c r="K26" i="3"/>
  <c r="K41" i="3" s="1"/>
  <c r="I26" i="3"/>
  <c r="I41" i="3" s="1"/>
  <c r="G32" i="2"/>
  <c r="K32" i="2"/>
  <c r="I32" i="2"/>
  <c r="I33" i="4"/>
  <c r="I37" i="4"/>
  <c r="I38" i="4" s="1"/>
  <c r="E33" i="4"/>
  <c r="E30" i="4"/>
  <c r="E37" i="4" s="1"/>
  <c r="E38" i="4" s="1"/>
  <c r="I35" i="8"/>
  <c r="I32" i="8"/>
  <c r="I39" i="8" s="1"/>
  <c r="I40" i="8" s="1"/>
  <c r="J16" i="6" s="1"/>
  <c r="E35" i="8"/>
  <c r="E32" i="8"/>
  <c r="E39" i="8" s="1"/>
  <c r="E40" i="8" s="1"/>
  <c r="L15" i="5" s="1"/>
  <c r="I41" i="4" l="1"/>
  <c r="I34" i="4"/>
  <c r="E41" i="4"/>
  <c r="E34" i="4"/>
  <c r="I43" i="8"/>
  <c r="I36" i="8"/>
  <c r="E43" i="8"/>
  <c r="E36" i="8"/>
  <c r="H17" i="6" l="1"/>
  <c r="H19" i="6" s="1"/>
  <c r="H23" i="6" s="1"/>
  <c r="F17" i="6"/>
  <c r="F19" i="6" s="1"/>
  <c r="J16" i="5"/>
  <c r="H16" i="5"/>
  <c r="F16" i="5"/>
  <c r="N14" i="5"/>
  <c r="F23" i="6" l="1"/>
  <c r="L19" i="6"/>
  <c r="G22" i="8"/>
  <c r="G15" i="8"/>
  <c r="G23" i="8" l="1"/>
  <c r="G29" i="8" s="1"/>
  <c r="G31" i="8" s="1"/>
  <c r="G20" i="4"/>
  <c r="G32" i="8" l="1"/>
  <c r="G39" i="8" s="1"/>
  <c r="G40" i="8" s="1"/>
  <c r="J22" i="6" s="1"/>
  <c r="L22" i="6" s="1"/>
  <c r="L23" i="6" s="1"/>
  <c r="G10" i="7"/>
  <c r="G24" i="7" s="1"/>
  <c r="C32" i="8"/>
  <c r="C35" i="8"/>
  <c r="C43" i="8" s="1"/>
  <c r="G35" i="8"/>
  <c r="J23" i="6" l="1"/>
  <c r="G36" i="8"/>
  <c r="G43" i="8"/>
  <c r="C36" i="8"/>
  <c r="C39" i="8"/>
  <c r="L16" i="6"/>
  <c r="L17" i="6" s="1"/>
  <c r="J17" i="6"/>
  <c r="C40" i="8" l="1"/>
  <c r="L21" i="5" s="1"/>
  <c r="N21" i="5" s="1"/>
  <c r="N22" i="5" s="1"/>
  <c r="N15" i="5"/>
  <c r="N16" i="5" s="1"/>
  <c r="L22" i="5" l="1"/>
  <c r="L16" i="5"/>
  <c r="G59" i="7"/>
  <c r="G13" i="4" l="1"/>
  <c r="G21" i="4" s="1"/>
  <c r="G27" i="4" s="1"/>
  <c r="G29" i="4" s="1"/>
  <c r="C13" i="4"/>
  <c r="C21" i="4" s="1"/>
  <c r="C27" i="4" s="1"/>
  <c r="C29" i="4" s="1"/>
  <c r="C33" i="4" s="1"/>
  <c r="C34" i="4" l="1"/>
  <c r="C41" i="4"/>
  <c r="G30" i="4"/>
  <c r="G35" i="7"/>
  <c r="G37" i="7" s="1"/>
  <c r="C30" i="4" l="1"/>
  <c r="C37" i="4" l="1"/>
  <c r="C38" i="4" s="1"/>
  <c r="G37" i="4"/>
  <c r="G38" i="4" s="1"/>
  <c r="G33" i="4"/>
  <c r="G34" i="4" l="1"/>
  <c r="G41" i="4"/>
  <c r="C69" i="7" l="1"/>
  <c r="G67" i="7" l="1"/>
  <c r="G69" i="7" s="1"/>
</calcChain>
</file>

<file path=xl/sharedStrings.xml><?xml version="1.0" encoding="utf-8"?>
<sst xmlns="http://schemas.openxmlformats.org/spreadsheetml/2006/main" count="301" uniqueCount="144">
  <si>
    <t>หน่วย : บาท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</si>
  <si>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</si>
  <si>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</si>
  <si>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</si>
  <si>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</si>
  <si>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</si>
  <si>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</si>
  <si>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</si>
  <si>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</si>
  <si>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</si>
  <si>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</si>
  <si>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</si>
  <si>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</si>
  <si>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</si>
  <si>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</si>
  <si>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</si>
  <si>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</si>
  <si>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</si>
  <si>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</si>
  <si>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</si>
  <si>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</si>
  <si>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</si>
  <si>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</si>
  <si>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</si>
  <si>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</si>
  <si>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</si>
  <si>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</si>
  <si>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</si>
  <si>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รวม</t>
  </si>
  <si>
    <t>จากการรวมธุรกิจ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</si>
  <si>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</si>
  <si>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</si>
  <si>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</si>
  <si>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</si>
  <si>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</si>
  <si>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</si>
  <si>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</si>
  <si>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</si>
  <si>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</si>
  <si>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</si>
  <si>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</si>
  <si>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</si>
  <si>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</si>
  <si>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</si>
  <si>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</si>
  <si>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</si>
  <si>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บริษัท เฮลท์ลีด จำกัด (มหาชน) และบริษัทย่อย</t>
  </si>
  <si>
    <t>“ยังไม่ได้ตรวจสอบ”</t>
  </si>
  <si>
    <t>ดูหมายเหตุประกอบงบการเงินแบบย่อ</t>
  </si>
  <si>
    <t>ส่วนเกินมูลค่าหุ้นสามัญ</t>
  </si>
  <si>
    <t>ส่วนเกินทุน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</si>
  <si>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</si>
  <si>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</si>
  <si>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</si>
  <si>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</si>
  <si>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</si>
  <si>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</si>
  <si>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</si>
  <si>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</si>
  <si>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</si>
  <si>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</si>
  <si>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</si>
  <si>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เงินสดและรายการเทียบเท่าเงินสด ณ วันที่ 1 มกราคม</t>
  </si>
  <si>
    <t>รายได้ค่าบริหารจัดการ</t>
  </si>
  <si>
    <t>รายได้จากการขาย</t>
  </si>
  <si>
    <t>ต้นทุนขาย</t>
  </si>
  <si>
    <t>เงินสดจ่ายเพื่อซื้อหน่วยลงทุน</t>
  </si>
  <si>
    <t>ประมาณการหนี้สินผลประโยชน์พนักงาน</t>
  </si>
  <si>
    <t>กระแสเงินสดสุทธิใช้ไปในกิจกรรมจัดหาเงิน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</si>
  <si>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</si>
  <si>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</si>
  <si>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</si>
  <si>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เงินสดและรายการเทียบเท่าเงินสด ณ วันที่ 30 มิถุนายน</t>
  </si>
  <si>
    <t>2566</t>
  </si>
  <si>
    <t>ยอดคงเหลือ ณ วันที่ 1 มกราคม 2566</t>
  </si>
  <si>
    <t>ยอดคงเหลือ ณ วันที่ 30 มิถุนายน 2566</t>
  </si>
  <si>
    <t>เงินสดจ่ายเพื่อซื้อหุ้นกู้</t>
  </si>
  <si>
    <t>เงินสดรับจากการขายอุปกรณ์</t>
  </si>
  <si>
    <t>เงินสดรับจากการขายหน่วยลงทุน</t>
  </si>
  <si>
    <t>กระแสเงินสดสุทธิได้มาจากการดำเนินงาน</t>
  </si>
  <si>
    <t>ภาษีเงินได้รับคืน (จ่ายออก)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</si>
  <si>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</si>
  <si>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</si>
  <si>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</si>
  <si>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ขาดทุนจากการขายอุปกรณ์</t>
  </si>
  <si>
    <t>5.2</t>
  </si>
  <si>
    <t>5.1</t>
  </si>
  <si>
    <t>เงินสดรับจากหุ้นกู้ที่ครบกำหนด</t>
  </si>
  <si>
    <t>ผลขาดทุนจากการด้อยค่าซึ่งเป็นไปตาม TFRS 9</t>
  </si>
  <si>
    <t>สำหรับงวดหกเดือนสิ้นสุดวันที่ 30 มิถุนายน 2567</t>
  </si>
  <si>
    <t>2567</t>
  </si>
  <si>
    <t>ยอดคงเหลือ ณ วันที่ 1 มกราคม 2567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</si>
  <si>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</si>
  <si>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</si>
  <si>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</si>
  <si>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</si>
  <si>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</si>
  <si>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</si>
  <si>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</si>
  <si>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</si>
  <si>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</si>
  <si>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</si>
  <si>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</si>
  <si>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</si>
  <si>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</si>
  <si>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</si>
  <si>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</si>
  <si>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</si>
  <si>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</si>
  <si>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</si>
  <si>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</si>
  <si>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</si>
  <si>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</si>
  <si>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</si>
  <si>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</si>
  <si>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</si>
  <si>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</si>
  <si>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</si>
  <si>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</si>
  <si>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</si>
  <si>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</si>
  <si>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</si>
  <si>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</si>
  <si>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</si>
  <si>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</si>
  <si>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</si>
  <si>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</si>
  <si>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</si>
  <si>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</si>
  <si>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</si>
  <si>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</si>
  <si>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ณ วันที่ 30 มิถุนายน 2567</t>
  </si>
  <si>
    <t>30 มิถุนายน</t>
  </si>
  <si>
    <t>งบฐานะการเงิน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</si>
  <si>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</si>
  <si>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</si>
  <si>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</si>
  <si>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หนี้สินภาษีเงินได้รอการตัดบัญชี</t>
  </si>
  <si>
    <t>กลับรายการขาดทุนจากการปรับมูลค่าสินค้าและการตัดจำหน่าย</t>
  </si>
  <si>
    <t>เงินสดจ่ายเพื่อซื้ออาคารและอุปกรณ์</t>
  </si>
  <si>
    <t>ผลขาดทุนจากการด้อยค่าที่รับรู้ในกำไรหรือขาดทุน</t>
  </si>
  <si>
    <t>กำไรจากการขายสินทรัพย์ไม่หมุนเวียนที่จัดประเภทเป็น</t>
  </si>
  <si>
    <t>สินทรัพย์ที่ถือไว้เพื่อขาย</t>
  </si>
  <si>
    <t>เงินสดรับจากการขายสินทรัพย์ไม่หมุนเวียนที่จัดประเภทเป็น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</si>
</sst>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00_);_(* \(#,##0.0000\);_(* &quot;-&quot;??_);_(@_)"/>
    <numFmt numFmtId="169" formatCode="_(* #,##0.000_);_(* \(#,##0.000\);_(* &quot;-&quot;???_);_(@_)"/>
    <numFmt numFmtId="170" formatCode="_(* #,##0_);_(* \(#,##0\);_(* &quot;-&quot;????_);_(@_)"/>
    <numFmt numFmtId="171" formatCode="d\ \ด\ด\ด\ด\ \b\b\b\b"/>
  </numFmts>
  <fonts count="21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7.60000000000000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5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</cellStyleXfs>
  <cellXfs count="219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2" quotePrefix="1" applyFont="1" applyFill="1" applyAlignment="1">
      <alignment horizontal="left" vertical="center"/>
    </xf>
    <xf numFmtId="0" fontId="13" fillId="0" borderId="0" xfId="1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0" xfId="1" applyFont="1" applyFill="1"/>
    <xf numFmtId="0" fontId="13" fillId="0" borderId="0" xfId="4" applyFont="1" applyFill="1" applyAlignment="1">
      <alignment horizontal="center"/>
    </xf>
    <xf numFmtId="170" fontId="5" fillId="0" borderId="3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0" fontId="5" fillId="0" borderId="0" xfId="1" applyFont="1" applyFill="1"/>
    <xf numFmtId="0" fontId="3" fillId="0" borderId="1" xfId="4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quotePrefix="1" applyNumberFormat="1" applyFont="1" applyFill="1" applyAlignment="1">
      <alignment horizontal="left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/>
    <xf numFmtId="41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/>
    </xf>
    <xf numFmtId="164" fontId="3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4" fillId="0" borderId="0" xfId="1" applyFont="1" applyFill="1"/>
    <xf numFmtId="0" fontId="3" fillId="0" borderId="1" xfId="1" quotePrefix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0" fontId="4" fillId="0" borderId="0" xfId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/>
    <xf numFmtId="41" fontId="5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2" fillId="0" borderId="0" xfId="1" applyFont="1" applyFill="1"/>
    <xf numFmtId="0" fontId="13" fillId="0" borderId="1" xfId="1" quotePrefix="1" applyFont="1" applyFill="1" applyBorder="1" applyAlignment="1">
      <alignment horizontal="center" vertical="center"/>
    </xf>
    <xf numFmtId="0" fontId="13" fillId="0" borderId="0" xfId="1" quotePrefix="1" applyFont="1" applyFill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13" fillId="0" borderId="0" xfId="4" quotePrefix="1" applyFont="1" applyFill="1" applyAlignment="1">
      <alignment horizontal="left"/>
    </xf>
    <xf numFmtId="164" fontId="13" fillId="0" borderId="0" xfId="1" applyNumberFormat="1" applyFont="1" applyFill="1"/>
    <xf numFmtId="165" fontId="5" fillId="0" borderId="0" xfId="6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/>
    </xf>
    <xf numFmtId="0" fontId="17" fillId="0" borderId="0" xfId="4" applyFont="1" applyFill="1" applyAlignment="1">
      <alignment horizontal="center"/>
    </xf>
    <xf numFmtId="164" fontId="3" fillId="0" borderId="0" xfId="3" applyNumberFormat="1" applyFont="1" applyFill="1" applyBorder="1"/>
    <xf numFmtId="165" fontId="5" fillId="0" borderId="0" xfId="6" applyNumberFormat="1" applyFont="1" applyFill="1" applyBorder="1" applyAlignment="1">
      <alignment horizontal="center"/>
    </xf>
    <xf numFmtId="166" fontId="5" fillId="0" borderId="0" xfId="3" applyNumberFormat="1" applyFont="1" applyFill="1" applyAlignment="1">
      <alignment horizontal="center"/>
    </xf>
    <xf numFmtId="49" fontId="3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/>
    </xf>
    <xf numFmtId="164" fontId="3" fillId="0" borderId="0" xfId="1" applyNumberFormat="1" applyFont="1" applyFill="1"/>
    <xf numFmtId="0" fontId="10" fillId="0" borderId="0" xfId="1" applyFont="1" applyFill="1" applyAlignment="1">
      <alignment vertical="center"/>
    </xf>
    <xf numFmtId="0" fontId="5" fillId="0" borderId="1" xfId="1" applyFont="1" applyFill="1" applyBorder="1"/>
    <xf numFmtId="0" fontId="9" fillId="0" borderId="0" xfId="1" applyFont="1" applyFill="1" applyAlignment="1">
      <alignment horizontal="center"/>
    </xf>
    <xf numFmtId="15" fontId="9" fillId="0" borderId="0" xfId="1" quotePrefix="1" applyNumberFormat="1" applyFont="1" applyFill="1" applyAlignment="1">
      <alignment horizontal="center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5" fillId="0" borderId="0" xfId="3" quotePrefix="1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/>
    </xf>
    <xf numFmtId="170" fontId="5" fillId="0" borderId="5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3" fillId="0" borderId="0" xfId="1" applyFont="1" applyFill="1" applyAlignment="1"/>
    <xf numFmtId="15" fontId="3" fillId="0" borderId="0" xfId="1" quotePrefix="1" applyNumberFormat="1" applyFont="1" applyFill="1" applyAlignment="1"/>
    <xf numFmtId="170" fontId="5" fillId="0" borderId="0" xfId="1" applyNumberFormat="1" applyFont="1" applyFill="1"/>
    <xf numFmtId="43" fontId="4" fillId="0" borderId="0" xfId="6" applyFont="1" applyFill="1"/>
    <xf numFmtId="37" fontId="5" fillId="0" borderId="0" xfId="3" applyNumberFormat="1" applyFont="1" applyFill="1" applyBorder="1" applyAlignment="1">
      <alignment vertical="center"/>
    </xf>
    <xf numFmtId="165" fontId="4" fillId="0" borderId="0" xfId="1" applyNumberFormat="1" applyFont="1" applyFill="1"/>
    <xf numFmtId="164" fontId="4" fillId="0" borderId="0" xfId="1" applyNumberFormat="1" applyFont="1" applyFill="1"/>
    <xf numFmtId="10" fontId="4" fillId="0" borderId="0" xfId="7" applyNumberFormat="1" applyFont="1" applyFill="1"/>
    <xf numFmtId="168" fontId="4" fillId="0" borderId="0" xfId="1" applyNumberFormat="1" applyFont="1" applyFill="1"/>
    <xf numFmtId="170" fontId="5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left" vertical="center" indent="1"/>
    </xf>
    <xf numFmtId="0" fontId="3" fillId="0" borderId="0" xfId="1" applyFont="1" applyFill="1" applyAlignment="1">
      <alignment horizontal="lef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43" fontId="5" fillId="0" borderId="4" xfId="3" applyFont="1" applyFill="1" applyBorder="1" applyAlignment="1">
      <alignment horizontal="center" vertical="center"/>
    </xf>
    <xf numFmtId="2" fontId="3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0" xfId="1" applyFont="1" applyFill="1" applyAlignment="1"/>
    <xf numFmtId="165" fontId="3" fillId="0" borderId="0" xfId="3" applyNumberFormat="1" applyFont="1" applyFill="1" applyAlignment="1">
      <alignment horizontal="left" vertical="center"/>
    </xf>
    <xf numFmtId="165" fontId="3" fillId="0" borderId="0" xfId="3" quotePrefix="1" applyNumberFormat="1" applyFont="1" applyFill="1" applyAlignment="1">
      <alignment horizontal="left" vertical="center"/>
    </xf>
    <xf numFmtId="165" fontId="5" fillId="0" borderId="0" xfId="3" applyNumberFormat="1" applyFont="1" applyFill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0" fontId="3" fillId="0" borderId="0" xfId="4" quotePrefix="1" applyFont="1" applyFill="1" applyAlignment="1">
      <alignment horizontal="left" vertical="center"/>
    </xf>
    <xf numFmtId="0" fontId="5" fillId="0" borderId="0" xfId="4" quotePrefix="1" applyFont="1" applyFill="1" applyAlignment="1">
      <alignment horizontal="left" vertical="center" indent="2"/>
    </xf>
    <xf numFmtId="0" fontId="5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/>
    </xf>
    <xf numFmtId="169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4" xfId="6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vertical="center"/>
    </xf>
    <xf numFmtId="165" fontId="5" fillId="0" borderId="5" xfId="6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0" fontId="5" fillId="0" borderId="0" xfId="3" quotePrefix="1" applyNumberFormat="1" applyFont="1" applyFill="1" applyBorder="1" applyAlignment="1">
      <alignment horizontal="center"/>
    </xf>
    <xf numFmtId="43" fontId="5" fillId="0" borderId="0" xfId="6" applyFont="1" applyFill="1"/>
    <xf numFmtId="166" fontId="5" fillId="0" borderId="1" xfId="3" applyNumberFormat="1" applyFont="1" applyFill="1" applyBorder="1" applyAlignment="1">
      <alignment horizont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164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3"/>
    </xf>
    <xf numFmtId="165" fontId="5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/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37" fontId="3" fillId="0" borderId="0" xfId="1" applyNumberFormat="1" applyFont="1" applyFill="1"/>
    <xf numFmtId="37" fontId="3" fillId="0" borderId="0" xfId="1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 vertical="center"/>
    </xf>
    <xf numFmtId="171" fontId="6" fillId="0" borderId="0" xfId="1" applyNumberFormat="1" applyFont="1" applyFill="1"/>
    <xf numFmtId="164" fontId="6" fillId="0" borderId="0" xfId="1" applyNumberFormat="1" applyFont="1" applyFill="1"/>
    <xf numFmtId="41" fontId="4" fillId="0" borderId="0" xfId="1" applyNumberFormat="1" applyFont="1" applyFill="1"/>
    <xf numFmtId="0" fontId="5" fillId="0" borderId="0" xfId="2" quotePrefix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indent="2"/>
    </xf>
    <xf numFmtId="43" fontId="4" fillId="0" borderId="0" xfId="1" applyNumberFormat="1" applyFont="1" applyFill="1"/>
    <xf numFmtId="0" fontId="11" fillId="0" borderId="0" xfId="8" applyFont="1" applyFill="1" applyAlignment="1">
      <alignment horizontal="left" indent="4"/>
    </xf>
    <xf numFmtId="41" fontId="6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49" fontId="5" fillId="0" borderId="0" xfId="1" applyNumberFormat="1" applyFont="1" applyFill="1" applyAlignment="1">
      <alignment horizontal="center"/>
    </xf>
    <xf numFmtId="171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horizontal="left" indent="4"/>
    </xf>
    <xf numFmtId="37" fontId="5" fillId="0" borderId="0" xfId="1" quotePrefix="1" applyNumberFormat="1" applyFont="1" applyFill="1" applyAlignment="1">
      <alignment horizontal="center"/>
    </xf>
    <xf numFmtId="37" fontId="5" fillId="0" borderId="0" xfId="1" applyNumberFormat="1" applyFont="1" applyFill="1" applyAlignment="1">
      <alignment horizontal="left" indent="1"/>
    </xf>
    <xf numFmtId="37" fontId="18" fillId="0" borderId="0" xfId="1" applyNumberFormat="1" applyFont="1" applyFill="1" applyAlignment="1">
      <alignment horizontal="center"/>
    </xf>
    <xf numFmtId="37" fontId="19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64" fontId="5" fillId="0" borderId="1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43" fontId="5" fillId="0" borderId="0" xfId="1" applyNumberFormat="1" applyFont="1" applyFill="1"/>
    <xf numFmtId="16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 indent="3"/>
    </xf>
    <xf numFmtId="0" fontId="2" fillId="0" borderId="0" xfId="1" quotePrefix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</cellXfs>
  <cellStyles count="10">
    <cellStyle name="Comma" xfId="6" builtinId="3"/>
    <cellStyle name="Comma 10 2" xfId="9" xr:uid="{6E1B2CE1-57EC-4B87-B495-3010C3B3005B}"/>
    <cellStyle name="Comma 2" xfId="3" xr:uid="{4F8A4B98-C859-4780-9B74-92508B11E445}"/>
    <cellStyle name="Normal" xfId="0" builtinId="0"/>
    <cellStyle name="Normal 2" xfId="1" xr:uid="{34368508-52B0-4D0C-BFFB-36D7B334E8E2}"/>
    <cellStyle name="Normal 4" xfId="5" xr:uid="{0BBC3CBA-895B-4C0E-BBB2-9B9E6C5E55A9}"/>
    <cellStyle name="Normal_Berli - Dec 2002 (Thai)-3" xfId="2" xr:uid="{4EB445E4-A436-47DE-A9BB-B5AC1009C939}"/>
    <cellStyle name="Normal_Berli - Sep 2002 (Thai)-3" xfId="8" xr:uid="{B709E5D2-7340-4427-81C8-26DC6F2C3BB9}"/>
    <cellStyle name="Normal_Berli Jucker- Eng02" xfId="4" xr:uid="{95D75D4F-53F6-4807-84EF-8402B5A246D8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48"/>
  <sheetViews>
    <sheetView tabSelected="1" view="pageBreakPreview" topLeftCell="A35" zoomScale="85" zoomScaleNormal="90" zoomScaleSheetLayoutView="85" workbookViewId="0">
      <selection activeCell="A48" sqref="A48"/>
    </sheetView>
  </sheetViews>
  <sheetFormatPr defaultColWidth="8.1796875" defaultRowHeight="20"/>
  <cols>
    <col min="1" max="1" width="48.36328125" style="78" customWidth="1"/>
    <col min="2" max="2" width="1.54296875" style="78" customWidth="1"/>
    <col min="3" max="3" width="5.54296875" style="71" customWidth="1"/>
    <col min="4" max="4" width="1.54296875" style="71" customWidth="1"/>
    <col min="5" max="5" width="12.08984375" style="64" bestFit="1" customWidth="1"/>
    <col min="6" max="6" width="0.90625" style="64" customWidth="1"/>
    <col min="7" max="7" width="12.08984375" style="64" bestFit="1" customWidth="1"/>
    <col min="8" max="8" width="0.90625" style="64" customWidth="1"/>
    <col min="9" max="9" width="11.81640625" style="58" customWidth="1"/>
    <col min="10" max="10" width="0.90625" style="64" customWidth="1"/>
    <col min="11" max="11" width="11.81640625" style="64" customWidth="1"/>
    <col min="12" max="12" width="12.1796875" style="64" customWidth="1"/>
    <col min="13" max="13" width="13.81640625" style="69" bestFit="1" customWidth="1"/>
    <col min="14" max="14" width="12.08984375" style="69" bestFit="1" customWidth="1"/>
    <col min="15" max="15" width="12.81640625" style="69" bestFit="1" customWidth="1"/>
    <col min="16" max="16" width="11.1796875" style="69" bestFit="1" customWidth="1"/>
    <col min="17" max="16384" width="8.1796875" style="69"/>
  </cols>
  <sheetData>
    <row r="1" spans="1:16" ht="26.15" customHeight="1">
      <c r="A1" s="209" t="s">
        <v>46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3"/>
    </row>
    <row r="2" spans="1:16" ht="26.15" customHeight="1">
      <c r="A2" s="209" t="s">
        <v>133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3"/>
    </row>
    <row r="3" spans="1:16" s="42" customFormat="1" ht="26.15" customHeight="1">
      <c r="A3" s="209" t="s">
        <v>131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3"/>
    </row>
    <row r="4" spans="1:16" s="42" customFormat="1" ht="20.5">
      <c r="A4" s="70"/>
      <c r="B4" s="70"/>
      <c r="C4" s="70"/>
      <c r="D4" s="70"/>
      <c r="E4" s="70"/>
      <c r="F4" s="70"/>
      <c r="G4" s="70"/>
      <c r="H4" s="70"/>
      <c r="I4" s="178"/>
      <c r="J4" s="70"/>
      <c r="K4" s="46" t="s">
        <v>0</v>
      </c>
      <c r="L4" s="50"/>
    </row>
    <row r="5" spans="1:16" s="42" customFormat="1" ht="6" customHeight="1">
      <c r="A5" s="27"/>
      <c r="B5" s="27"/>
      <c r="C5" s="71"/>
      <c r="D5" s="71"/>
      <c r="E5" s="64"/>
      <c r="F5" s="64"/>
      <c r="G5" s="64"/>
      <c r="H5" s="64"/>
      <c r="I5" s="58"/>
      <c r="J5" s="64"/>
      <c r="K5" s="64"/>
      <c r="L5" s="64"/>
    </row>
    <row r="6" spans="1:16" s="42" customFormat="1" ht="20.5">
      <c r="A6" s="26"/>
      <c r="B6" s="210" t="s">
        <v>3</v>
      </c>
      <c r="C6" s="210"/>
      <c r="D6" s="210"/>
      <c r="E6" s="210" t="s">
        <v>1</v>
      </c>
      <c r="F6" s="210"/>
      <c r="G6" s="210"/>
      <c r="H6" s="179"/>
      <c r="I6" s="210" t="s">
        <v>2</v>
      </c>
      <c r="J6" s="210"/>
      <c r="K6" s="210"/>
      <c r="L6" s="180"/>
    </row>
    <row r="7" spans="1:16" s="42" customFormat="1" ht="20.5">
      <c r="A7" s="26"/>
      <c r="B7" s="180"/>
      <c r="C7" s="180"/>
      <c r="D7" s="180"/>
      <c r="E7" s="180" t="s">
        <v>94</v>
      </c>
      <c r="F7" s="180"/>
      <c r="G7" s="180" t="s">
        <v>94</v>
      </c>
      <c r="H7" s="179"/>
      <c r="I7" s="180" t="s">
        <v>94</v>
      </c>
      <c r="J7" s="180"/>
      <c r="K7" s="180" t="s">
        <v>94</v>
      </c>
      <c r="L7" s="180"/>
    </row>
    <row r="8" spans="1:16" s="42" customFormat="1" ht="20.5">
      <c r="A8" s="26"/>
      <c r="B8" s="180"/>
      <c r="C8" s="180"/>
      <c r="D8" s="180"/>
      <c r="E8" s="180" t="s">
        <v>132</v>
      </c>
      <c r="F8" s="180"/>
      <c r="G8" s="180" t="s">
        <v>95</v>
      </c>
      <c r="H8" s="179"/>
      <c r="I8" s="180" t="s">
        <v>132</v>
      </c>
      <c r="J8" s="180"/>
      <c r="K8" s="180" t="s">
        <v>95</v>
      </c>
      <c r="L8" s="180"/>
    </row>
    <row r="9" spans="1:16" s="72" customFormat="1" ht="20.5">
      <c r="E9" s="73">
        <v>2567</v>
      </c>
      <c r="F9" s="179"/>
      <c r="G9" s="73">
        <v>2566</v>
      </c>
      <c r="H9" s="179"/>
      <c r="I9" s="73">
        <v>2567</v>
      </c>
      <c r="J9" s="179"/>
      <c r="K9" s="73">
        <v>2566</v>
      </c>
      <c r="L9" s="73"/>
    </row>
    <row r="10" spans="1:16" s="72" customFormat="1" ht="20.5">
      <c r="E10" s="181" t="s">
        <v>47</v>
      </c>
      <c r="F10" s="179"/>
      <c r="G10" s="73"/>
      <c r="H10" s="179"/>
      <c r="I10" s="181" t="s">
        <v>47</v>
      </c>
      <c r="J10" s="179"/>
      <c r="K10" s="73"/>
      <c r="L10" s="73"/>
    </row>
    <row r="11" spans="1:16" s="42" customFormat="1" ht="20.5">
      <c r="A11" s="51" t="s">
        <v>96</v>
      </c>
      <c r="B11" s="51"/>
      <c r="C11" s="200"/>
      <c r="D11" s="200"/>
      <c r="E11" s="74"/>
      <c r="F11" s="25"/>
      <c r="G11" s="25"/>
      <c r="H11" s="25"/>
      <c r="I11" s="204"/>
      <c r="J11" s="25"/>
      <c r="K11" s="25"/>
      <c r="L11" s="161"/>
    </row>
    <row r="12" spans="1:16" s="42" customFormat="1" ht="20.5">
      <c r="A12" s="33" t="s">
        <v>97</v>
      </c>
      <c r="B12" s="205"/>
      <c r="C12" s="71"/>
      <c r="D12" s="71"/>
      <c r="E12" s="58"/>
      <c r="F12" s="58"/>
      <c r="G12" s="58"/>
      <c r="H12" s="58"/>
      <c r="I12" s="58"/>
      <c r="J12" s="58"/>
      <c r="K12" s="58"/>
      <c r="L12" s="58"/>
    </row>
    <row r="13" spans="1:16" s="42" customFormat="1">
      <c r="A13" s="34" t="s">
        <v>98</v>
      </c>
      <c r="B13" s="190"/>
      <c r="C13" s="65">
        <v>6</v>
      </c>
      <c r="D13" s="75"/>
      <c r="E13" s="1">
        <v>146912674</v>
      </c>
      <c r="F13" s="2"/>
      <c r="G13" s="1">
        <v>334813795</v>
      </c>
      <c r="H13" s="2"/>
      <c r="I13" s="3">
        <v>136191460</v>
      </c>
      <c r="J13" s="1"/>
      <c r="K13" s="3">
        <v>304075298</v>
      </c>
      <c r="L13" s="1"/>
      <c r="M13" s="4"/>
      <c r="N13" s="206"/>
      <c r="O13" s="206"/>
      <c r="P13" s="206"/>
    </row>
    <row r="14" spans="1:16" s="42" customFormat="1">
      <c r="A14" s="34" t="s">
        <v>4</v>
      </c>
      <c r="B14" s="190"/>
      <c r="C14" s="65">
        <v>7</v>
      </c>
      <c r="D14" s="75"/>
      <c r="E14" s="1">
        <v>30663246</v>
      </c>
      <c r="F14" s="2"/>
      <c r="G14" s="1">
        <v>37931021</v>
      </c>
      <c r="H14" s="2"/>
      <c r="I14" s="1">
        <v>4526748</v>
      </c>
      <c r="J14" s="1"/>
      <c r="K14" s="1">
        <v>5352881</v>
      </c>
      <c r="L14" s="1"/>
      <c r="M14" s="4"/>
      <c r="O14" s="162"/>
      <c r="P14" s="206"/>
    </row>
    <row r="15" spans="1:16" s="42" customFormat="1">
      <c r="A15" s="34" t="s">
        <v>5</v>
      </c>
      <c r="B15" s="190"/>
      <c r="C15" s="65">
        <v>8</v>
      </c>
      <c r="D15" s="75"/>
      <c r="E15" s="1">
        <v>286435612</v>
      </c>
      <c r="F15" s="2"/>
      <c r="G15" s="1">
        <v>231677393</v>
      </c>
      <c r="H15" s="2"/>
      <c r="I15" s="104">
        <v>0</v>
      </c>
      <c r="J15" s="1"/>
      <c r="K15" s="104">
        <v>0</v>
      </c>
      <c r="L15" s="1"/>
      <c r="M15" s="4"/>
      <c r="N15" s="206"/>
      <c r="O15" s="206"/>
      <c r="P15" s="206"/>
    </row>
    <row r="16" spans="1:16" s="42" customFormat="1">
      <c r="A16" s="34" t="s">
        <v>100</v>
      </c>
      <c r="B16" s="190"/>
      <c r="C16" s="65"/>
      <c r="D16" s="75"/>
      <c r="E16" s="104">
        <v>0</v>
      </c>
      <c r="F16" s="2"/>
      <c r="G16" s="1">
        <v>1241020</v>
      </c>
      <c r="H16" s="2"/>
      <c r="I16" s="104">
        <v>0</v>
      </c>
      <c r="J16" s="1"/>
      <c r="K16" s="3">
        <v>1241020</v>
      </c>
      <c r="L16" s="1"/>
      <c r="M16" s="76"/>
      <c r="N16" s="206"/>
      <c r="O16" s="206"/>
      <c r="P16" s="206"/>
    </row>
    <row r="17" spans="1:16" s="42" customFormat="1">
      <c r="A17" s="34" t="s">
        <v>99</v>
      </c>
      <c r="B17" s="190"/>
      <c r="C17" s="65">
        <v>9.1</v>
      </c>
      <c r="D17" s="75"/>
      <c r="E17" s="170">
        <v>364870149</v>
      </c>
      <c r="F17" s="2"/>
      <c r="G17" s="1">
        <v>223063611</v>
      </c>
      <c r="H17" s="2"/>
      <c r="I17" s="171">
        <v>325532121</v>
      </c>
      <c r="J17" s="1"/>
      <c r="K17" s="3">
        <v>191192449</v>
      </c>
      <c r="L17" s="1"/>
      <c r="M17" s="76"/>
      <c r="N17" s="206"/>
      <c r="O17" s="206"/>
      <c r="P17" s="206"/>
    </row>
    <row r="18" spans="1:16" s="42" customFormat="1">
      <c r="A18" s="34" t="s">
        <v>6</v>
      </c>
      <c r="B18" s="190"/>
      <c r="C18" s="65"/>
      <c r="D18" s="75"/>
      <c r="E18" s="2">
        <v>1401884</v>
      </c>
      <c r="F18" s="2"/>
      <c r="G18" s="2">
        <v>1844715</v>
      </c>
      <c r="H18" s="2"/>
      <c r="I18" s="11">
        <v>26623</v>
      </c>
      <c r="J18" s="2"/>
      <c r="K18" s="11">
        <v>13832</v>
      </c>
      <c r="L18" s="1"/>
      <c r="M18" s="4"/>
      <c r="N18" s="206"/>
      <c r="O18" s="206"/>
      <c r="P18" s="206"/>
    </row>
    <row r="19" spans="1:16" s="42" customFormat="1">
      <c r="A19" s="34" t="s">
        <v>101</v>
      </c>
      <c r="B19" s="190"/>
      <c r="C19" s="65">
        <v>10</v>
      </c>
      <c r="D19" s="75"/>
      <c r="E19" s="163">
        <v>0</v>
      </c>
      <c r="F19" s="1"/>
      <c r="G19" s="6">
        <v>17382011</v>
      </c>
      <c r="H19" s="1"/>
      <c r="I19" s="163">
        <v>0</v>
      </c>
      <c r="J19" s="1"/>
      <c r="K19" s="163">
        <v>0</v>
      </c>
      <c r="L19" s="1"/>
      <c r="M19" s="4"/>
      <c r="N19" s="206"/>
      <c r="O19" s="206"/>
      <c r="P19" s="206"/>
    </row>
    <row r="20" spans="1:16" s="42" customFormat="1" ht="21" customHeight="1">
      <c r="A20" s="77" t="s">
        <v>102</v>
      </c>
      <c r="B20" s="191"/>
      <c r="C20" s="65"/>
      <c r="D20" s="75"/>
      <c r="E20" s="30">
        <f>SUM(E13:E19)</f>
        <v>830283565</v>
      </c>
      <c r="F20" s="7"/>
      <c r="G20" s="30">
        <f>SUM(G13:G19)</f>
        <v>847953566</v>
      </c>
      <c r="H20" s="7"/>
      <c r="I20" s="30">
        <f>SUM(I13:I19)</f>
        <v>466276952</v>
      </c>
      <c r="J20" s="8"/>
      <c r="K20" s="30">
        <f>SUM(K13:K19)</f>
        <v>501875480</v>
      </c>
      <c r="L20" s="7"/>
      <c r="M20" s="206"/>
      <c r="O20" s="206"/>
    </row>
    <row r="21" spans="1:16" s="42" customFormat="1" ht="20.25" customHeight="1">
      <c r="A21" s="26"/>
      <c r="B21" s="26"/>
      <c r="C21" s="65"/>
      <c r="D21" s="75"/>
      <c r="E21" s="164"/>
      <c r="F21" s="2"/>
      <c r="G21" s="164"/>
      <c r="H21" s="2"/>
      <c r="I21" s="2"/>
      <c r="J21" s="2"/>
      <c r="K21" s="2"/>
      <c r="L21" s="2"/>
    </row>
    <row r="22" spans="1:16" s="42" customFormat="1" ht="21" customHeight="1">
      <c r="A22" s="33" t="s">
        <v>103</v>
      </c>
      <c r="B22" s="205"/>
      <c r="C22" s="65"/>
      <c r="D22" s="75"/>
      <c r="E22" s="165"/>
      <c r="F22" s="2"/>
      <c r="G22" s="165"/>
      <c r="H22" s="2"/>
      <c r="I22" s="1"/>
      <c r="J22" s="1"/>
      <c r="K22" s="1"/>
      <c r="L22" s="1"/>
    </row>
    <row r="23" spans="1:16" s="42" customFormat="1">
      <c r="A23" s="34" t="s">
        <v>104</v>
      </c>
      <c r="B23" s="190"/>
      <c r="C23" s="65">
        <v>9.1999999999999993</v>
      </c>
      <c r="D23" s="75"/>
      <c r="E23" s="171">
        <v>37195118</v>
      </c>
      <c r="F23" s="2"/>
      <c r="G23" s="1">
        <v>29762063</v>
      </c>
      <c r="H23" s="2"/>
      <c r="I23" s="171">
        <v>37195118</v>
      </c>
      <c r="J23" s="1"/>
      <c r="K23" s="166">
        <v>29762063</v>
      </c>
      <c r="L23" s="1"/>
      <c r="O23" s="63"/>
      <c r="P23" s="76"/>
    </row>
    <row r="24" spans="1:16" s="42" customFormat="1" ht="21" customHeight="1">
      <c r="A24" s="34" t="s">
        <v>105</v>
      </c>
      <c r="B24" s="190"/>
      <c r="C24" s="65">
        <v>11</v>
      </c>
      <c r="D24" s="75"/>
      <c r="E24" s="104">
        <v>0</v>
      </c>
      <c r="F24" s="5"/>
      <c r="G24" s="104">
        <v>0</v>
      </c>
      <c r="H24" s="5"/>
      <c r="I24" s="9">
        <v>436164766</v>
      </c>
      <c r="J24" s="1"/>
      <c r="K24" s="9">
        <v>417744286</v>
      </c>
      <c r="L24" s="1"/>
    </row>
    <row r="25" spans="1:16" s="42" customFormat="1">
      <c r="A25" s="34" t="s">
        <v>106</v>
      </c>
      <c r="B25" s="190"/>
      <c r="C25" s="65"/>
      <c r="D25" s="75"/>
      <c r="E25" s="1">
        <v>246359185</v>
      </c>
      <c r="F25" s="2"/>
      <c r="G25" s="1">
        <v>226939196</v>
      </c>
      <c r="H25" s="2"/>
      <c r="I25" s="29">
        <v>4442627</v>
      </c>
      <c r="J25" s="5"/>
      <c r="K25" s="29">
        <v>4924279</v>
      </c>
      <c r="L25" s="1"/>
    </row>
    <row r="26" spans="1:16" s="42" customFormat="1">
      <c r="A26" s="34" t="s">
        <v>107</v>
      </c>
      <c r="B26" s="190"/>
      <c r="C26" s="65"/>
      <c r="D26" s="75"/>
      <c r="E26" s="1">
        <v>259952496</v>
      </c>
      <c r="F26" s="2"/>
      <c r="G26" s="1">
        <v>225077917</v>
      </c>
      <c r="H26" s="2"/>
      <c r="I26" s="29">
        <v>9460562</v>
      </c>
      <c r="J26" s="5"/>
      <c r="K26" s="29">
        <v>9435795</v>
      </c>
      <c r="L26" s="1"/>
      <c r="M26" s="206"/>
      <c r="N26" s="162"/>
    </row>
    <row r="27" spans="1:16" s="42" customFormat="1">
      <c r="A27" s="34" t="s">
        <v>108</v>
      </c>
      <c r="B27" s="190"/>
      <c r="C27" s="65"/>
      <c r="D27" s="75"/>
      <c r="E27" s="1">
        <v>15617283</v>
      </c>
      <c r="F27" s="2"/>
      <c r="G27" s="1">
        <v>15617283</v>
      </c>
      <c r="H27" s="2"/>
      <c r="I27" s="104">
        <v>0</v>
      </c>
      <c r="J27" s="1"/>
      <c r="K27" s="104">
        <v>0</v>
      </c>
      <c r="L27" s="1"/>
      <c r="M27" s="162"/>
    </row>
    <row r="28" spans="1:16" s="42" customFormat="1">
      <c r="A28" s="34" t="s">
        <v>109</v>
      </c>
      <c r="B28" s="190"/>
      <c r="C28" s="65"/>
      <c r="D28" s="75"/>
      <c r="E28" s="1">
        <v>9677245</v>
      </c>
      <c r="F28" s="2"/>
      <c r="G28" s="1">
        <v>7701524</v>
      </c>
      <c r="H28" s="2"/>
      <c r="I28" s="166">
        <v>217289</v>
      </c>
      <c r="J28" s="1"/>
      <c r="K28" s="166">
        <v>253216</v>
      </c>
      <c r="L28" s="1"/>
      <c r="M28" s="64"/>
      <c r="N28" s="206"/>
    </row>
    <row r="29" spans="1:16" s="42" customFormat="1">
      <c r="A29" s="34" t="s">
        <v>110</v>
      </c>
      <c r="B29" s="190"/>
      <c r="C29" s="65"/>
      <c r="D29" s="75"/>
      <c r="E29" s="1">
        <v>1578320</v>
      </c>
      <c r="F29" s="2"/>
      <c r="G29" s="1">
        <v>1694283</v>
      </c>
      <c r="H29" s="2"/>
      <c r="I29" s="166">
        <v>669801</v>
      </c>
      <c r="J29" s="1"/>
      <c r="K29" s="166">
        <v>741002</v>
      </c>
      <c r="L29" s="1"/>
      <c r="O29" s="63"/>
      <c r="P29" s="76"/>
    </row>
    <row r="30" spans="1:16" s="42" customFormat="1">
      <c r="A30" s="34" t="s">
        <v>7</v>
      </c>
      <c r="B30" s="190"/>
      <c r="C30" s="65">
        <v>12</v>
      </c>
      <c r="D30" s="75"/>
      <c r="E30" s="6">
        <v>28912375</v>
      </c>
      <c r="F30" s="2"/>
      <c r="G30" s="6">
        <v>27599568</v>
      </c>
      <c r="H30" s="2"/>
      <c r="I30" s="167">
        <v>606300</v>
      </c>
      <c r="J30" s="1"/>
      <c r="K30" s="167">
        <v>534300</v>
      </c>
      <c r="L30" s="1"/>
      <c r="M30" s="4"/>
      <c r="N30" s="206"/>
      <c r="O30" s="206"/>
      <c r="P30" s="206"/>
    </row>
    <row r="31" spans="1:16" s="42" customFormat="1" ht="20.5">
      <c r="A31" s="77" t="s">
        <v>111</v>
      </c>
      <c r="B31" s="191"/>
      <c r="C31" s="71"/>
      <c r="D31" s="71"/>
      <c r="E31" s="30">
        <f>SUM(E23:E30)</f>
        <v>599292022</v>
      </c>
      <c r="F31" s="7"/>
      <c r="G31" s="30">
        <f>SUM(G23:G30)</f>
        <v>534391834</v>
      </c>
      <c r="H31" s="7"/>
      <c r="I31" s="30">
        <f>SUM(I23:I30)</f>
        <v>488756463</v>
      </c>
      <c r="J31" s="7"/>
      <c r="K31" s="30">
        <f>SUM(K23:K30)</f>
        <v>463394941</v>
      </c>
      <c r="L31" s="7"/>
    </row>
    <row r="32" spans="1:16" s="42" customFormat="1" ht="21" thickBot="1">
      <c r="A32" s="179" t="s">
        <v>112</v>
      </c>
      <c r="B32" s="179"/>
      <c r="C32" s="71"/>
      <c r="D32" s="71"/>
      <c r="E32" s="28">
        <f>E20+E31</f>
        <v>1429575587</v>
      </c>
      <c r="F32" s="152"/>
      <c r="G32" s="28">
        <f>G20+G31</f>
        <v>1382345400</v>
      </c>
      <c r="H32" s="152"/>
      <c r="I32" s="28">
        <f>I20+I31</f>
        <v>955033415</v>
      </c>
      <c r="J32" s="152"/>
      <c r="K32" s="28">
        <f>K20+K31</f>
        <v>965270421</v>
      </c>
      <c r="L32" s="67"/>
    </row>
    <row r="33" spans="1:12" s="42" customFormat="1" ht="21" thickTop="1">
      <c r="A33" s="179"/>
      <c r="B33" s="179"/>
      <c r="C33" s="71"/>
      <c r="D33" s="71"/>
      <c r="E33" s="96"/>
      <c r="F33" s="152"/>
      <c r="G33" s="96"/>
      <c r="H33" s="152"/>
      <c r="I33" s="96"/>
      <c r="J33" s="152"/>
      <c r="K33" s="96"/>
      <c r="L33" s="67"/>
    </row>
    <row r="34" spans="1:12" s="42" customFormat="1" ht="20.5">
      <c r="A34" s="179"/>
      <c r="B34" s="179"/>
      <c r="C34" s="71"/>
      <c r="D34" s="71"/>
      <c r="E34" s="96"/>
      <c r="F34" s="152"/>
      <c r="G34" s="96"/>
      <c r="H34" s="152"/>
      <c r="I34" s="96"/>
      <c r="J34" s="152"/>
      <c r="K34" s="96"/>
      <c r="L34" s="67"/>
    </row>
    <row r="35" spans="1:12" s="42" customFormat="1" ht="20.5">
      <c r="A35" s="179"/>
      <c r="B35" s="179"/>
      <c r="C35" s="71"/>
      <c r="D35" s="71"/>
      <c r="E35" s="96"/>
      <c r="F35" s="152"/>
      <c r="G35" s="96"/>
      <c r="H35" s="152"/>
      <c r="I35" s="96"/>
      <c r="J35" s="152"/>
      <c r="K35" s="96"/>
      <c r="L35" s="67"/>
    </row>
    <row r="36" spans="1:12" s="42" customFormat="1" ht="20.5">
      <c r="A36" s="179"/>
      <c r="B36" s="179"/>
      <c r="C36" s="71"/>
      <c r="D36" s="71"/>
      <c r="E36" s="96"/>
      <c r="F36" s="152"/>
      <c r="G36" s="96"/>
      <c r="H36" s="152"/>
      <c r="I36" s="96"/>
      <c r="J36" s="152"/>
      <c r="K36" s="96"/>
      <c r="L36" s="67"/>
    </row>
    <row r="37" spans="1:12" s="42" customFormat="1" ht="20.5">
      <c r="A37" s="179"/>
      <c r="B37" s="179"/>
      <c r="C37" s="71"/>
      <c r="D37" s="71"/>
      <c r="E37" s="96"/>
      <c r="F37" s="152"/>
      <c r="G37" s="96"/>
      <c r="H37" s="152"/>
      <c r="I37" s="96"/>
      <c r="J37" s="152"/>
      <c r="K37" s="96"/>
      <c r="L37" s="67"/>
    </row>
    <row r="38" spans="1:12" s="42" customFormat="1" ht="20.5">
      <c r="A38" s="179"/>
      <c r="B38" s="179"/>
      <c r="C38" s="71"/>
      <c r="D38" s="71"/>
      <c r="E38" s="96"/>
      <c r="F38" s="152"/>
      <c r="G38" s="96"/>
      <c r="H38" s="152"/>
      <c r="I38" s="96"/>
      <c r="J38" s="152"/>
      <c r="K38" s="96"/>
      <c r="L38" s="67"/>
    </row>
    <row r="39" spans="1:12" s="42" customFormat="1" ht="20.5">
      <c r="A39" s="179"/>
      <c r="B39" s="179"/>
      <c r="C39" s="71"/>
      <c r="D39" s="71"/>
      <c r="E39" s="96"/>
      <c r="F39" s="152"/>
      <c r="G39" s="96"/>
      <c r="H39" s="152"/>
      <c r="I39" s="96"/>
      <c r="J39" s="152"/>
      <c r="K39" s="96"/>
      <c r="L39" s="67"/>
    </row>
    <row r="40" spans="1:12" s="42" customFormat="1" ht="20.5">
      <c r="A40" s="179"/>
      <c r="B40" s="179"/>
      <c r="C40" s="71"/>
      <c r="D40" s="71"/>
      <c r="E40" s="96"/>
      <c r="F40" s="152"/>
      <c r="G40" s="96"/>
      <c r="H40" s="152"/>
      <c r="I40" s="96"/>
      <c r="J40" s="152"/>
      <c r="K40" s="96"/>
      <c r="L40" s="67"/>
    </row>
    <row r="41" spans="1:12" s="42" customFormat="1" ht="20.5">
      <c r="A41" s="179"/>
      <c r="B41" s="179"/>
      <c r="C41" s="71"/>
      <c r="D41" s="71"/>
      <c r="E41" s="96"/>
      <c r="F41" s="152"/>
      <c r="G41" s="96"/>
      <c r="H41" s="152"/>
      <c r="I41" s="96"/>
      <c r="J41" s="152"/>
      <c r="K41" s="96"/>
      <c r="L41" s="67"/>
    </row>
    <row r="42" spans="1:12" s="42" customFormat="1" ht="20.5">
      <c r="A42" s="179"/>
      <c r="B42" s="179"/>
      <c r="C42" s="71"/>
      <c r="D42" s="71"/>
      <c r="E42" s="96"/>
      <c r="F42" s="152"/>
      <c r="G42" s="96"/>
      <c r="H42" s="152"/>
      <c r="I42" s="96"/>
      <c r="J42" s="152"/>
      <c r="K42" s="96"/>
      <c r="L42" s="67"/>
    </row>
    <row r="43" spans="1:12" s="42" customFormat="1" ht="20.5">
      <c r="A43" s="179"/>
      <c r="B43" s="179"/>
      <c r="C43" s="71"/>
      <c r="D43" s="71"/>
      <c r="E43" s="96"/>
      <c r="F43" s="152"/>
      <c r="G43" s="96"/>
      <c r="H43" s="152"/>
      <c r="I43" s="96"/>
      <c r="J43" s="152"/>
      <c r="K43" s="96"/>
      <c r="L43" s="67"/>
    </row>
    <row r="44" spans="1:12" s="42" customFormat="1" ht="20.5">
      <c r="A44" s="25" t="s">
        <v>48</v>
      </c>
      <c r="B44" s="179"/>
      <c r="C44" s="71"/>
      <c r="D44" s="71"/>
      <c r="E44" s="7"/>
      <c r="F44" s="152"/>
      <c r="G44" s="7"/>
      <c r="H44" s="152"/>
      <c r="I44" s="7"/>
      <c r="J44" s="152"/>
      <c r="K44" s="7"/>
      <c r="L44" s="67"/>
    </row>
    <row r="45" spans="1:12" ht="21" customHeight="1">
      <c r="A45" s="152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</row>
    <row r="46" spans="1:12" ht="9.75" customHeight="1">
      <c r="A46" s="26"/>
      <c r="B46" s="179"/>
      <c r="E46" s="207"/>
      <c r="F46" s="152"/>
      <c r="G46" s="152"/>
      <c r="H46" s="152"/>
      <c r="I46" s="67"/>
      <c r="J46" s="152"/>
      <c r="K46" s="152"/>
      <c r="L46" s="152"/>
    </row>
    <row r="47" spans="1:12" ht="21" customHeight="1"/>
    <row r="48" spans="1:12" ht="21" customHeight="1"/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">
    <dataValidation type="textLength" errorStyle="information" allowBlank="1" showInputMessage="1" showErrorMessage="1" error="XLBVal:6=-2936948.6_x000d__x000a_" sqref="E10 I10" xr:uid="{35AA39CC-78FD-47D1-8770-E5C674786160}">
      <formula1>0</formula1>
      <formula2>300</formula2>
    </dataValidation>
  </dataValidations>
  <pageMargins left="1" right="0.3" top="1" bottom="0.5" header="0.5" footer="0.5"/>
  <pageSetup paperSize="9" scale="8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44"/>
  <sheetViews>
    <sheetView view="pageBreakPreview" topLeftCell="A36" zoomScale="85" zoomScaleNormal="85" zoomScaleSheetLayoutView="85" workbookViewId="0">
      <selection activeCell="A48" sqref="A48"/>
    </sheetView>
  </sheetViews>
  <sheetFormatPr defaultColWidth="8.1796875" defaultRowHeight="20"/>
  <cols>
    <col min="1" max="1" width="49.1796875" style="78" customWidth="1"/>
    <col min="2" max="2" width="0.81640625" style="78" customWidth="1"/>
    <col min="3" max="3" width="6.26953125" style="71" customWidth="1"/>
    <col min="4" max="4" width="0.81640625" style="71" customWidth="1"/>
    <col min="5" max="5" width="11.90625" style="64" customWidth="1"/>
    <col min="6" max="6" width="0.81640625" style="64" customWidth="1"/>
    <col min="7" max="7" width="11.90625" style="64" customWidth="1"/>
    <col min="8" max="8" width="0.81640625" style="64" customWidth="1"/>
    <col min="9" max="9" width="11.90625" style="58" customWidth="1"/>
    <col min="10" max="10" width="0.81640625" style="64" customWidth="1"/>
    <col min="11" max="11" width="11.90625" style="64" customWidth="1"/>
    <col min="12" max="12" width="8.54296875" style="69" bestFit="1" customWidth="1"/>
    <col min="13" max="14" width="13.7265625" style="69" bestFit="1" customWidth="1"/>
    <col min="15" max="15" width="11.36328125" style="69" bestFit="1" customWidth="1"/>
    <col min="16" max="16" width="10.90625" style="69" bestFit="1" customWidth="1"/>
    <col min="17" max="16384" width="8.1796875" style="69"/>
  </cols>
  <sheetData>
    <row r="1" spans="1:15" ht="26.15" customHeight="1">
      <c r="A1" s="209" t="s">
        <v>46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5" ht="26.15" customHeight="1">
      <c r="A2" s="209" t="s">
        <v>134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5" s="42" customFormat="1" ht="26.15" customHeight="1">
      <c r="A3" s="209" t="s">
        <v>131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5" s="42" customFormat="1" ht="20.5">
      <c r="A4" s="70"/>
      <c r="B4" s="70"/>
      <c r="C4" s="70"/>
      <c r="D4" s="70"/>
      <c r="E4" s="70"/>
      <c r="F4" s="70"/>
      <c r="G4" s="70"/>
      <c r="H4" s="70"/>
      <c r="I4" s="178"/>
      <c r="J4" s="70"/>
      <c r="K4" s="46" t="s">
        <v>0</v>
      </c>
    </row>
    <row r="5" spans="1:15" s="42" customFormat="1" ht="6" customHeight="1">
      <c r="A5" s="27"/>
      <c r="B5" s="27"/>
      <c r="C5" s="71"/>
      <c r="D5" s="71"/>
      <c r="E5" s="64"/>
      <c r="F5" s="64"/>
      <c r="G5" s="64"/>
      <c r="H5" s="64"/>
      <c r="I5" s="58"/>
      <c r="J5" s="64"/>
      <c r="K5" s="64"/>
    </row>
    <row r="6" spans="1:15" s="42" customFormat="1" ht="20.5">
      <c r="A6" s="26"/>
      <c r="B6" s="210" t="s">
        <v>3</v>
      </c>
      <c r="C6" s="210"/>
      <c r="D6" s="210"/>
      <c r="E6" s="210" t="s">
        <v>1</v>
      </c>
      <c r="F6" s="210"/>
      <c r="G6" s="210"/>
      <c r="H6" s="179"/>
      <c r="I6" s="210" t="s">
        <v>2</v>
      </c>
      <c r="J6" s="210"/>
      <c r="K6" s="210"/>
    </row>
    <row r="7" spans="1:15" s="42" customFormat="1" ht="20.5">
      <c r="A7" s="26"/>
      <c r="B7" s="180"/>
      <c r="C7" s="180"/>
      <c r="D7" s="180"/>
      <c r="E7" s="180" t="s">
        <v>94</v>
      </c>
      <c r="F7" s="180"/>
      <c r="G7" s="180" t="s">
        <v>94</v>
      </c>
      <c r="H7" s="179"/>
      <c r="I7" s="180" t="s">
        <v>94</v>
      </c>
      <c r="J7" s="180"/>
      <c r="K7" s="180" t="s">
        <v>94</v>
      </c>
    </row>
    <row r="8" spans="1:15" s="42" customFormat="1" ht="20.5">
      <c r="A8" s="26"/>
      <c r="B8" s="180"/>
      <c r="C8" s="180"/>
      <c r="D8" s="180"/>
      <c r="E8" s="180" t="s">
        <v>132</v>
      </c>
      <c r="F8" s="180"/>
      <c r="G8" s="180" t="s">
        <v>95</v>
      </c>
      <c r="H8" s="179"/>
      <c r="I8" s="180" t="s">
        <v>132</v>
      </c>
      <c r="J8" s="180"/>
      <c r="K8" s="180" t="s">
        <v>95</v>
      </c>
    </row>
    <row r="9" spans="1:15" s="72" customFormat="1" ht="20.5">
      <c r="E9" s="73">
        <v>2567</v>
      </c>
      <c r="F9" s="179"/>
      <c r="G9" s="73">
        <v>2566</v>
      </c>
      <c r="H9" s="179"/>
      <c r="I9" s="73">
        <v>2567</v>
      </c>
      <c r="J9" s="179"/>
      <c r="K9" s="73">
        <v>2566</v>
      </c>
    </row>
    <row r="10" spans="1:15" s="72" customFormat="1" ht="20.5">
      <c r="E10" s="181" t="s">
        <v>47</v>
      </c>
      <c r="F10" s="179"/>
      <c r="G10" s="73"/>
      <c r="H10" s="179"/>
      <c r="I10" s="181" t="s">
        <v>47</v>
      </c>
      <c r="J10" s="179"/>
      <c r="K10" s="73"/>
      <c r="L10" s="73"/>
    </row>
    <row r="11" spans="1:15" s="42" customFormat="1" ht="20.5">
      <c r="A11" s="51" t="s">
        <v>113</v>
      </c>
      <c r="B11" s="51"/>
      <c r="E11" s="182"/>
      <c r="F11" s="182"/>
      <c r="G11" s="182"/>
      <c r="H11" s="182"/>
      <c r="I11" s="183"/>
      <c r="J11" s="182"/>
      <c r="K11" s="182"/>
    </row>
    <row r="12" spans="1:15" ht="20.5">
      <c r="A12" s="33" t="s">
        <v>114</v>
      </c>
      <c r="B12" s="24"/>
      <c r="C12" s="79"/>
      <c r="D12" s="79"/>
      <c r="E12" s="68"/>
      <c r="F12" s="58"/>
      <c r="G12" s="58"/>
      <c r="H12" s="58"/>
      <c r="J12" s="58"/>
      <c r="K12" s="58"/>
    </row>
    <row r="13" spans="1:15">
      <c r="A13" s="34" t="s">
        <v>8</v>
      </c>
      <c r="B13" s="34"/>
      <c r="C13" s="65">
        <v>13</v>
      </c>
      <c r="D13" s="65"/>
      <c r="E13" s="64">
        <v>184127597</v>
      </c>
      <c r="F13" s="58"/>
      <c r="G13" s="64">
        <v>164399342</v>
      </c>
      <c r="H13" s="58"/>
      <c r="I13" s="58">
        <v>3016784</v>
      </c>
      <c r="J13" s="1"/>
      <c r="K13" s="58">
        <v>2790586</v>
      </c>
      <c r="M13" s="127"/>
      <c r="N13" s="184"/>
      <c r="O13" s="127"/>
    </row>
    <row r="14" spans="1:15">
      <c r="A14" s="34" t="s">
        <v>115</v>
      </c>
      <c r="B14" s="185"/>
      <c r="C14" s="65"/>
      <c r="D14" s="65"/>
      <c r="E14" s="64">
        <v>30713545</v>
      </c>
      <c r="F14" s="2"/>
      <c r="G14" s="64">
        <v>25354486</v>
      </c>
      <c r="H14" s="2"/>
      <c r="I14" s="58">
        <v>1254672</v>
      </c>
      <c r="J14" s="1"/>
      <c r="K14" s="58">
        <v>977362</v>
      </c>
      <c r="M14" s="127"/>
      <c r="N14" s="126"/>
      <c r="O14" s="184"/>
    </row>
    <row r="15" spans="1:15">
      <c r="A15" s="186" t="s">
        <v>116</v>
      </c>
      <c r="B15" s="186"/>
      <c r="C15" s="65"/>
      <c r="D15" s="65"/>
      <c r="E15" s="64">
        <v>6136026</v>
      </c>
      <c r="F15" s="2"/>
      <c r="G15" s="64">
        <v>8281081</v>
      </c>
      <c r="H15" s="2"/>
      <c r="I15" s="58">
        <v>2049553</v>
      </c>
      <c r="J15" s="1"/>
      <c r="K15" s="58">
        <v>2525017</v>
      </c>
      <c r="L15" s="187"/>
      <c r="M15" s="127"/>
      <c r="N15" s="184"/>
      <c r="O15" s="124"/>
    </row>
    <row r="16" spans="1:15">
      <c r="A16" s="34" t="s">
        <v>9</v>
      </c>
      <c r="B16" s="34"/>
      <c r="C16" s="65"/>
      <c r="D16" s="65"/>
      <c r="E16" s="64">
        <v>933118</v>
      </c>
      <c r="F16" s="1"/>
      <c r="G16" s="64">
        <v>1221897</v>
      </c>
      <c r="H16" s="1"/>
      <c r="I16" s="58">
        <v>229019</v>
      </c>
      <c r="J16" s="1"/>
      <c r="K16" s="58">
        <v>217299</v>
      </c>
      <c r="M16" s="127"/>
    </row>
    <row r="17" spans="1:15" ht="20.5">
      <c r="A17" s="77" t="s">
        <v>117</v>
      </c>
      <c r="B17" s="188"/>
      <c r="C17" s="65"/>
      <c r="D17" s="65"/>
      <c r="E17" s="168">
        <f>SUM(E13:E16)</f>
        <v>221910286</v>
      </c>
      <c r="F17" s="7"/>
      <c r="G17" s="168">
        <f>SUM(G13:G16)</f>
        <v>199256806</v>
      </c>
      <c r="H17" s="7"/>
      <c r="I17" s="168">
        <f>SUM(I13:I16)</f>
        <v>6550028</v>
      </c>
      <c r="J17" s="8"/>
      <c r="K17" s="168">
        <f>SUM(K13:K16)</f>
        <v>6510264</v>
      </c>
    </row>
    <row r="18" spans="1:15" s="42" customFormat="1">
      <c r="A18" s="26"/>
      <c r="B18" s="26"/>
      <c r="C18" s="65"/>
      <c r="D18" s="65"/>
      <c r="E18" s="164"/>
      <c r="F18" s="2"/>
      <c r="G18" s="164"/>
      <c r="H18" s="2"/>
      <c r="I18" s="2"/>
      <c r="J18" s="2"/>
      <c r="K18" s="2"/>
    </row>
    <row r="19" spans="1:15" ht="20.5">
      <c r="A19" s="33" t="s">
        <v>118</v>
      </c>
      <c r="B19" s="24"/>
      <c r="C19" s="65"/>
      <c r="D19" s="65"/>
      <c r="E19" s="68"/>
      <c r="F19" s="2"/>
      <c r="G19" s="68"/>
      <c r="H19" s="2"/>
      <c r="I19" s="1"/>
      <c r="J19" s="1"/>
      <c r="K19" s="1"/>
    </row>
    <row r="20" spans="1:15">
      <c r="A20" s="34" t="s">
        <v>119</v>
      </c>
      <c r="B20" s="34"/>
      <c r="C20" s="65"/>
      <c r="D20" s="65"/>
      <c r="E20" s="184">
        <v>230751161</v>
      </c>
      <c r="F20" s="2"/>
      <c r="G20" s="29">
        <v>198946690</v>
      </c>
      <c r="H20" s="2"/>
      <c r="I20" s="184">
        <v>9123814</v>
      </c>
      <c r="J20" s="1"/>
      <c r="K20" s="29">
        <v>9214828</v>
      </c>
      <c r="M20" s="127"/>
      <c r="N20" s="126"/>
      <c r="O20" s="184"/>
    </row>
    <row r="21" spans="1:15">
      <c r="A21" s="34" t="s">
        <v>137</v>
      </c>
      <c r="B21" s="34"/>
      <c r="C21" s="65"/>
      <c r="D21" s="65"/>
      <c r="E21" s="184">
        <v>47822</v>
      </c>
      <c r="F21" s="2"/>
      <c r="G21" s="104">
        <v>0</v>
      </c>
      <c r="H21" s="2"/>
      <c r="I21" s="104">
        <v>0</v>
      </c>
      <c r="J21" s="1"/>
      <c r="K21" s="104">
        <v>0</v>
      </c>
      <c r="M21" s="127"/>
      <c r="N21" s="126"/>
      <c r="O21" s="184"/>
    </row>
    <row r="22" spans="1:15">
      <c r="A22" s="34" t="s">
        <v>120</v>
      </c>
      <c r="B22" s="34"/>
      <c r="C22" s="65"/>
      <c r="D22" s="65"/>
      <c r="E22" s="184">
        <v>10340814</v>
      </c>
      <c r="F22" s="2"/>
      <c r="G22" s="29">
        <v>8132785</v>
      </c>
      <c r="H22" s="2"/>
      <c r="I22" s="184">
        <v>343500</v>
      </c>
      <c r="J22" s="1"/>
      <c r="K22" s="29">
        <v>343500</v>
      </c>
      <c r="M22" s="127"/>
    </row>
    <row r="23" spans="1:15">
      <c r="A23" s="34" t="s">
        <v>121</v>
      </c>
      <c r="B23" s="34"/>
      <c r="C23" s="65"/>
      <c r="D23" s="65"/>
      <c r="E23" s="184">
        <v>5141024</v>
      </c>
      <c r="F23" s="2"/>
      <c r="G23" s="29">
        <v>4535265</v>
      </c>
      <c r="H23" s="2"/>
      <c r="I23" s="184">
        <v>3542119</v>
      </c>
      <c r="J23" s="1"/>
      <c r="K23" s="29">
        <v>3237551</v>
      </c>
      <c r="M23" s="127"/>
    </row>
    <row r="24" spans="1:15">
      <c r="A24" s="34" t="s">
        <v>10</v>
      </c>
      <c r="B24" s="34"/>
      <c r="C24" s="65"/>
      <c r="D24" s="65"/>
      <c r="E24" s="184">
        <v>3836252</v>
      </c>
      <c r="F24" s="2"/>
      <c r="G24" s="29">
        <v>3423157</v>
      </c>
      <c r="H24" s="2"/>
      <c r="I24" s="184">
        <v>76505</v>
      </c>
      <c r="J24" s="1"/>
      <c r="K24" s="29">
        <v>64360</v>
      </c>
      <c r="M24" s="127"/>
      <c r="N24" s="126"/>
      <c r="O24" s="126"/>
    </row>
    <row r="25" spans="1:15" ht="20.5">
      <c r="A25" s="77" t="s">
        <v>122</v>
      </c>
      <c r="B25" s="188"/>
      <c r="C25" s="79"/>
      <c r="D25" s="79"/>
      <c r="E25" s="31">
        <f>SUM(E20:E24)</f>
        <v>250117073</v>
      </c>
      <c r="F25" s="7"/>
      <c r="G25" s="31">
        <f>SUM(G20:G24)</f>
        <v>215037897</v>
      </c>
      <c r="H25" s="7"/>
      <c r="I25" s="31">
        <f>SUM(I20:I24)</f>
        <v>13085938</v>
      </c>
      <c r="J25" s="7"/>
      <c r="K25" s="31">
        <f>SUM(K20:K24)</f>
        <v>12860239</v>
      </c>
    </row>
    <row r="26" spans="1:15" ht="21" customHeight="1">
      <c r="A26" s="34" t="s">
        <v>123</v>
      </c>
      <c r="B26" s="24"/>
      <c r="C26" s="189"/>
      <c r="D26" s="189"/>
      <c r="E26" s="31">
        <f>E17+E25</f>
        <v>472027359</v>
      </c>
      <c r="F26" s="7"/>
      <c r="G26" s="31">
        <f>G17+G25</f>
        <v>414294703</v>
      </c>
      <c r="H26" s="7"/>
      <c r="I26" s="31">
        <f>I17+I25</f>
        <v>19635966</v>
      </c>
      <c r="J26" s="8"/>
      <c r="K26" s="31">
        <f>K17+K25</f>
        <v>19370503</v>
      </c>
    </row>
    <row r="27" spans="1:15" ht="20.5">
      <c r="A27" s="33"/>
      <c r="B27" s="24"/>
      <c r="C27" s="189"/>
      <c r="D27" s="189"/>
      <c r="E27" s="13"/>
      <c r="F27" s="7"/>
      <c r="G27" s="13"/>
      <c r="H27" s="7"/>
      <c r="I27" s="13"/>
      <c r="J27" s="8"/>
      <c r="K27" s="13"/>
    </row>
    <row r="28" spans="1:15" s="25" customFormat="1" ht="20.5">
      <c r="A28" s="190" t="s">
        <v>11</v>
      </c>
      <c r="B28" s="191"/>
      <c r="C28" s="62"/>
      <c r="D28" s="62"/>
      <c r="I28" s="63"/>
      <c r="K28" s="63"/>
    </row>
    <row r="29" spans="1:15" s="42" customFormat="1">
      <c r="A29" s="25" t="s">
        <v>124</v>
      </c>
      <c r="B29" s="25"/>
      <c r="C29" s="192"/>
      <c r="D29" s="62"/>
      <c r="E29" s="193"/>
      <c r="F29" s="193"/>
      <c r="G29" s="193"/>
      <c r="H29" s="193"/>
      <c r="I29" s="194"/>
      <c r="J29" s="193"/>
      <c r="K29" s="194"/>
    </row>
    <row r="30" spans="1:15" s="42" customFormat="1">
      <c r="A30" s="155" t="s">
        <v>125</v>
      </c>
      <c r="B30" s="155"/>
      <c r="D30" s="62"/>
      <c r="E30" s="193"/>
      <c r="F30" s="193"/>
      <c r="G30" s="193"/>
      <c r="H30" s="193"/>
      <c r="I30" s="194"/>
      <c r="J30" s="193"/>
      <c r="K30" s="194"/>
    </row>
    <row r="31" spans="1:15" s="42" customFormat="1" ht="20.5" thickBot="1">
      <c r="A31" s="195" t="s">
        <v>126</v>
      </c>
      <c r="B31" s="25"/>
      <c r="C31" s="25"/>
      <c r="D31" s="25"/>
      <c r="E31" s="169">
        <v>136000000</v>
      </c>
      <c r="F31" s="193"/>
      <c r="G31" s="169">
        <v>136000000</v>
      </c>
      <c r="H31" s="193"/>
      <c r="I31" s="169">
        <v>136000000</v>
      </c>
      <c r="J31" s="193"/>
      <c r="K31" s="169">
        <v>136000000</v>
      </c>
    </row>
    <row r="32" spans="1:15" s="42" customFormat="1" ht="20.5" thickTop="1">
      <c r="A32" s="155" t="s">
        <v>12</v>
      </c>
      <c r="B32" s="155"/>
      <c r="C32" s="62"/>
      <c r="D32" s="62"/>
      <c r="F32" s="156"/>
      <c r="H32" s="156"/>
      <c r="J32" s="156"/>
    </row>
    <row r="33" spans="1:14" s="42" customFormat="1">
      <c r="A33" s="195" t="s">
        <v>127</v>
      </c>
      <c r="B33" s="155"/>
      <c r="C33" s="62"/>
      <c r="D33" s="62"/>
      <c r="E33" s="12">
        <v>136000000</v>
      </c>
      <c r="F33" s="156"/>
      <c r="G33" s="12">
        <v>136000000</v>
      </c>
      <c r="H33" s="156"/>
      <c r="I33" s="12">
        <v>136000000</v>
      </c>
      <c r="J33" s="156"/>
      <c r="K33" s="12">
        <v>136000000</v>
      </c>
      <c r="M33" s="127"/>
    </row>
    <row r="34" spans="1:14" s="42" customFormat="1">
      <c r="A34" s="153" t="s">
        <v>49</v>
      </c>
      <c r="B34" s="155"/>
      <c r="C34" s="196"/>
      <c r="D34" s="62"/>
      <c r="E34" s="76">
        <v>647639270</v>
      </c>
      <c r="F34" s="156"/>
      <c r="G34" s="76">
        <v>647639270</v>
      </c>
      <c r="H34" s="156"/>
      <c r="I34" s="12">
        <v>647639270</v>
      </c>
      <c r="J34" s="156"/>
      <c r="K34" s="12">
        <v>647639270</v>
      </c>
      <c r="M34" s="127"/>
    </row>
    <row r="35" spans="1:14" s="199" customFormat="1" ht="20.25" customHeight="1">
      <c r="A35" s="57" t="s">
        <v>128</v>
      </c>
      <c r="B35" s="197"/>
      <c r="C35" s="196"/>
      <c r="D35" s="198"/>
      <c r="E35" s="58">
        <v>22151112</v>
      </c>
      <c r="G35" s="58">
        <v>22151112</v>
      </c>
      <c r="I35" s="104">
        <v>0</v>
      </c>
      <c r="J35" s="5"/>
      <c r="K35" s="104">
        <v>0</v>
      </c>
      <c r="M35" s="127"/>
    </row>
    <row r="36" spans="1:14" s="25" customFormat="1" ht="19.5" customHeight="1">
      <c r="A36" s="25" t="s">
        <v>13</v>
      </c>
      <c r="C36" s="62"/>
      <c r="D36" s="200"/>
      <c r="E36" s="3"/>
      <c r="G36" s="3"/>
      <c r="I36" s="1"/>
      <c r="J36" s="1"/>
      <c r="K36" s="1"/>
      <c r="M36" s="127"/>
    </row>
    <row r="37" spans="1:14" s="25" customFormat="1" ht="19.5" customHeight="1">
      <c r="A37" s="186" t="s">
        <v>14</v>
      </c>
      <c r="B37" s="197"/>
      <c r="C37" s="62"/>
      <c r="D37" s="200"/>
      <c r="E37" s="3"/>
      <c r="G37" s="3"/>
      <c r="I37" s="1"/>
      <c r="J37" s="1"/>
      <c r="K37" s="1"/>
      <c r="M37" s="127"/>
    </row>
    <row r="38" spans="1:14" s="25" customFormat="1" ht="20.25" customHeight="1">
      <c r="A38" s="195" t="s">
        <v>15</v>
      </c>
      <c r="B38" s="197"/>
      <c r="C38" s="62">
        <v>14</v>
      </c>
      <c r="D38" s="200"/>
      <c r="E38" s="58">
        <v>13600000</v>
      </c>
      <c r="G38" s="58">
        <v>13600000</v>
      </c>
      <c r="I38" s="58">
        <v>13600000</v>
      </c>
      <c r="J38" s="1"/>
      <c r="K38" s="58">
        <v>13600000</v>
      </c>
      <c r="M38" s="127"/>
    </row>
    <row r="39" spans="1:14" s="25" customFormat="1">
      <c r="A39" s="186" t="s">
        <v>16</v>
      </c>
      <c r="B39" s="197"/>
      <c r="C39" s="62"/>
      <c r="D39" s="200"/>
      <c r="E39" s="201">
        <v>138157846</v>
      </c>
      <c r="G39" s="201">
        <v>148660315</v>
      </c>
      <c r="I39" s="6">
        <v>138158179</v>
      </c>
      <c r="J39" s="2"/>
      <c r="K39" s="6">
        <v>148660648</v>
      </c>
      <c r="M39" s="127"/>
      <c r="N39" s="162"/>
    </row>
    <row r="40" spans="1:14" s="25" customFormat="1" ht="20.5">
      <c r="A40" s="34" t="s">
        <v>129</v>
      </c>
      <c r="B40" s="179"/>
      <c r="C40" s="200"/>
      <c r="D40" s="200"/>
      <c r="E40" s="30">
        <f>SUM(E33:E39)</f>
        <v>957548228</v>
      </c>
      <c r="F40" s="179"/>
      <c r="G40" s="30">
        <f>SUM(G33:G39)</f>
        <v>968050697</v>
      </c>
      <c r="H40" s="179"/>
      <c r="I40" s="30">
        <f>SUM(I33:I39)</f>
        <v>935397449</v>
      </c>
      <c r="J40" s="179"/>
      <c r="K40" s="30">
        <f>SUM(K33:K39)</f>
        <v>945899918</v>
      </c>
    </row>
    <row r="41" spans="1:14" s="25" customFormat="1" ht="21" thickBot="1">
      <c r="A41" s="152" t="s">
        <v>130</v>
      </c>
      <c r="B41" s="152"/>
      <c r="C41" s="200"/>
      <c r="D41" s="200"/>
      <c r="E41" s="28">
        <f>E26+E40</f>
        <v>1429575587</v>
      </c>
      <c r="F41" s="179"/>
      <c r="G41" s="28">
        <f>G26+G40</f>
        <v>1382345400</v>
      </c>
      <c r="H41" s="179"/>
      <c r="I41" s="28">
        <f>I26+I40</f>
        <v>955033415</v>
      </c>
      <c r="J41" s="179"/>
      <c r="K41" s="28">
        <f>K26+K40</f>
        <v>965270421</v>
      </c>
    </row>
    <row r="42" spans="1:14" s="25" customFormat="1" ht="21" thickTop="1">
      <c r="A42" s="152"/>
      <c r="B42" s="152"/>
      <c r="C42" s="200"/>
      <c r="D42" s="200"/>
      <c r="E42" s="96"/>
      <c r="F42" s="179"/>
      <c r="G42" s="96"/>
      <c r="H42" s="179"/>
      <c r="I42" s="96"/>
      <c r="J42" s="179"/>
      <c r="K42" s="96"/>
    </row>
    <row r="43" spans="1:14" s="25" customFormat="1" ht="20.5">
      <c r="A43" s="152"/>
      <c r="B43" s="152"/>
      <c r="C43" s="200"/>
      <c r="D43" s="200"/>
      <c r="E43" s="96"/>
      <c r="F43" s="179"/>
      <c r="G43" s="96"/>
      <c r="H43" s="179"/>
      <c r="I43" s="96"/>
      <c r="J43" s="179"/>
      <c r="K43" s="96"/>
    </row>
    <row r="44" spans="1:14" s="25" customFormat="1" ht="23">
      <c r="A44" s="156" t="s">
        <v>48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0">
    <dataValidation type="textLength" errorStyle="information" allowBlank="1" showInputMessage="1" showErrorMessage="1" error="XLBVal:6=-2936948.6_x000d__x000a_" sqref="I9:K9 E9:G9 E10 I10" xr:uid="{59614C78-D0D5-4A1E-812A-3CCF47535A24}">
      <formula1>0</formula1>
      <formula2>300</formula2>
    </dataValidation>
    <dataValidation type="textLength" errorStyle="information" allowBlank="1" showInputMessage="1" showErrorMessage="1" error="XLBVal:6=294539.73_x000d__x000a_" sqref="C44:D44" xr:uid="{35832078-0A86-47F3-B9A8-27EE8F03A63E}">
      <formula1>0</formula1>
      <formula2>300</formula2>
    </dataValidation>
    <dataValidation type="textLength" errorStyle="information" allowBlank="1" showInputMessage="1" showErrorMessage="1" error="XLBVal:6=217425.12_x000d__x000a_" sqref="F44 H44" xr:uid="{07A4A271-EBAE-42CE-A158-47725660801B}">
      <formula1>0</formula1>
      <formula2>300</formula2>
    </dataValidation>
    <dataValidation type="textLength" errorStyle="information" allowBlank="1" showInputMessage="1" showErrorMessage="1" error="XLBVal:6=104033.68_x000d__x000a_" sqref="I44" xr:uid="{DE38122A-359E-44CC-81AC-0F67A0049634}">
      <formula1>0</formula1>
      <formula2>300</formula2>
    </dataValidation>
    <dataValidation type="textLength" errorStyle="information" allowBlank="1" showInputMessage="1" showErrorMessage="1" error="XLBVal:6=262884.69_x000d__x000a_" sqref="E44 G44" xr:uid="{076ADCA0-E4AC-4CAF-8C9F-988DADF15B75}">
      <formula1>0</formula1>
      <formula2>300</formula2>
    </dataValidation>
    <dataValidation type="textLength" errorStyle="information" allowBlank="1" showInputMessage="1" showErrorMessage="1" error="XLBVal:6=-3535158.15_x000d__x000a_" sqref="G44 E44" xr:uid="{49EC38BF-3D71-4D2A-A684-B3F9D26E102C}">
      <formula1>0</formula1>
      <formula2>300</formula2>
    </dataValidation>
    <dataValidation type="textLength" errorStyle="information" allowBlank="1" showInputMessage="1" showErrorMessage="1" error="XLBVal:6=-14265459.48_x000d__x000a_" sqref="C44:D44" xr:uid="{73D47DD3-16E2-4F03-88B9-9A6171A7A37D}">
      <formula1>0</formula1>
      <formula2>300</formula2>
    </dataValidation>
    <dataValidation type="textLength" errorStyle="information" allowBlank="1" showInputMessage="1" showErrorMessage="1" error="XLBVal:6=-4504962.17_x000d__x000a_" sqref="I44" xr:uid="{7795C00E-C011-4624-97D7-6834195E773F}">
      <formula1>0</formula1>
      <formula2>300</formula2>
    </dataValidation>
    <dataValidation type="textLength" errorStyle="information" allowBlank="1" showInputMessage="1" showErrorMessage="1" error="XLBVal:6=-3230823.37_x000d__x000a_" sqref="H44 F44" xr:uid="{D209AE4F-76F2-4D21-BE72-353E9D984ABE}">
      <formula1>0</formula1>
      <formula2>300</formula2>
    </dataValidation>
    <dataValidation type="textLength" errorStyle="information" allowBlank="1" showInputMessage="1" showErrorMessage="1" error="XLBVal:6=-3442239.33_x000d__x000a_" sqref="H9" xr:uid="{568285D3-BFB6-44C4-A821-A5176AD9FEC4}">
      <formula1>0</formula1>
      <formula2>300</formula2>
    </dataValidation>
  </dataValidations>
  <pageMargins left="1" right="0.3" top="1" bottom="0.5" header="0.5" footer="0.5"/>
  <pageSetup paperSize="9" scale="80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M81"/>
  <sheetViews>
    <sheetView view="pageBreakPreview" topLeftCell="A36" zoomScale="85" zoomScaleNormal="70" zoomScaleSheetLayoutView="85" workbookViewId="0">
      <selection activeCell="A48" sqref="A48"/>
    </sheetView>
  </sheetViews>
  <sheetFormatPr defaultColWidth="8.1796875" defaultRowHeight="20"/>
  <cols>
    <col min="1" max="1" width="44.7265625" style="78" customWidth="1"/>
    <col min="2" max="2" width="8.7265625" style="71" bestFit="1" customWidth="1"/>
    <col min="3" max="3" width="12.08984375" style="64" customWidth="1"/>
    <col min="4" max="4" width="1.54296875" style="64" customWidth="1"/>
    <col min="5" max="5" width="12.08984375" style="3" customWidth="1"/>
    <col min="6" max="6" width="1.54296875" style="64" customWidth="1"/>
    <col min="7" max="7" width="12.08984375" style="64" customWidth="1"/>
    <col min="8" max="8" width="1.54296875" style="64" customWidth="1"/>
    <col min="9" max="9" width="12.08984375" style="64" customWidth="1"/>
    <col min="10" max="10" width="8.453125" style="69" customWidth="1"/>
    <col min="11" max="12" width="8.1796875" style="69"/>
    <col min="13" max="13" width="10.08984375" style="69" bestFit="1" customWidth="1"/>
    <col min="14" max="16384" width="8.1796875" style="69"/>
  </cols>
  <sheetData>
    <row r="1" spans="1:13" s="80" customFormat="1" ht="26.15" customHeight="1">
      <c r="A1" s="209" t="s">
        <v>46</v>
      </c>
      <c r="B1" s="209"/>
      <c r="C1" s="209"/>
      <c r="D1" s="209"/>
      <c r="E1" s="209"/>
      <c r="F1" s="209"/>
      <c r="G1" s="209"/>
      <c r="H1" s="209"/>
      <c r="I1" s="209"/>
    </row>
    <row r="2" spans="1:13" s="80" customFormat="1" ht="26.15" customHeight="1">
      <c r="A2" s="209" t="s">
        <v>17</v>
      </c>
      <c r="B2" s="209"/>
      <c r="C2" s="209"/>
      <c r="D2" s="209"/>
      <c r="E2" s="209"/>
      <c r="F2" s="209"/>
      <c r="G2" s="209"/>
      <c r="H2" s="209"/>
      <c r="I2" s="209"/>
    </row>
    <row r="3" spans="1:13" s="80" customFormat="1" ht="26.15" customHeight="1">
      <c r="A3" s="209" t="s">
        <v>93</v>
      </c>
      <c r="B3" s="209"/>
      <c r="C3" s="209"/>
      <c r="D3" s="209"/>
      <c r="E3" s="209"/>
      <c r="F3" s="209"/>
      <c r="G3" s="209"/>
      <c r="H3" s="209"/>
      <c r="I3" s="209"/>
    </row>
    <row r="4" spans="1:13" s="80" customFormat="1" ht="26.15" customHeight="1">
      <c r="A4" s="209" t="s">
        <v>47</v>
      </c>
      <c r="B4" s="209"/>
      <c r="C4" s="209"/>
      <c r="D4" s="209"/>
      <c r="E4" s="209"/>
      <c r="F4" s="209"/>
      <c r="G4" s="209"/>
      <c r="H4" s="209"/>
      <c r="I4" s="209"/>
    </row>
    <row r="5" spans="1:13" s="42" customFormat="1" ht="20.5">
      <c r="A5" s="70"/>
      <c r="B5" s="70"/>
      <c r="C5" s="70"/>
      <c r="D5" s="70"/>
      <c r="E5" s="70"/>
      <c r="F5" s="70"/>
      <c r="G5" s="70"/>
      <c r="H5" s="70"/>
      <c r="I5" s="46" t="s">
        <v>0</v>
      </c>
    </row>
    <row r="6" spans="1:13" s="42" customFormat="1" ht="6" customHeight="1">
      <c r="A6" s="27"/>
      <c r="B6" s="71"/>
      <c r="C6" s="71"/>
      <c r="D6" s="64"/>
      <c r="E6" s="64"/>
      <c r="F6" s="11"/>
      <c r="G6" s="11"/>
      <c r="H6" s="11"/>
      <c r="I6" s="64"/>
      <c r="J6" s="64"/>
      <c r="K6" s="64"/>
    </row>
    <row r="7" spans="1:13" ht="20.5">
      <c r="A7" s="24"/>
      <c r="B7" s="81" t="s">
        <v>3</v>
      </c>
      <c r="C7" s="211" t="s">
        <v>1</v>
      </c>
      <c r="D7" s="211"/>
      <c r="E7" s="211"/>
      <c r="F7" s="52"/>
      <c r="G7" s="211" t="s">
        <v>2</v>
      </c>
      <c r="H7" s="211"/>
      <c r="I7" s="211"/>
    </row>
    <row r="8" spans="1:13" ht="20.5">
      <c r="A8" s="24"/>
      <c r="C8" s="53" t="s">
        <v>90</v>
      </c>
      <c r="D8" s="53"/>
      <c r="E8" s="53" t="s">
        <v>73</v>
      </c>
      <c r="F8" s="53"/>
      <c r="G8" s="53" t="s">
        <v>90</v>
      </c>
      <c r="H8" s="53"/>
      <c r="I8" s="53" t="s">
        <v>73</v>
      </c>
    </row>
    <row r="9" spans="1:13">
      <c r="A9" s="33" t="s">
        <v>18</v>
      </c>
      <c r="B9" s="83"/>
      <c r="C9" s="58"/>
      <c r="D9" s="58"/>
      <c r="F9" s="58"/>
      <c r="G9" s="58"/>
      <c r="H9" s="58"/>
    </row>
    <row r="10" spans="1:13">
      <c r="A10" s="34" t="s">
        <v>64</v>
      </c>
      <c r="B10" s="84"/>
      <c r="C10" s="1">
        <v>464940898</v>
      </c>
      <c r="D10" s="2"/>
      <c r="E10" s="1">
        <v>397051809</v>
      </c>
      <c r="F10" s="1"/>
      <c r="G10" s="13">
        <v>0</v>
      </c>
      <c r="H10" s="13"/>
      <c r="I10" s="13">
        <v>0</v>
      </c>
    </row>
    <row r="11" spans="1:13">
      <c r="A11" s="34" t="s">
        <v>63</v>
      </c>
      <c r="B11" s="84"/>
      <c r="C11" s="13">
        <v>0</v>
      </c>
      <c r="D11" s="13"/>
      <c r="E11" s="13">
        <v>0</v>
      </c>
      <c r="F11" s="1"/>
      <c r="G11" s="9">
        <v>13017046</v>
      </c>
      <c r="H11" s="1"/>
      <c r="I11" s="9">
        <v>10866225</v>
      </c>
    </row>
    <row r="12" spans="1:13">
      <c r="A12" s="34" t="s">
        <v>19</v>
      </c>
      <c r="B12" s="65"/>
      <c r="C12" s="6">
        <v>7146684</v>
      </c>
      <c r="D12" s="2"/>
      <c r="E12" s="6">
        <v>6716043</v>
      </c>
      <c r="F12" s="2"/>
      <c r="G12" s="14">
        <v>52757</v>
      </c>
      <c r="H12" s="2"/>
      <c r="I12" s="14">
        <v>65851</v>
      </c>
      <c r="J12" s="58"/>
      <c r="K12" s="58"/>
      <c r="L12" s="58"/>
      <c r="M12" s="58"/>
    </row>
    <row r="13" spans="1:13" ht="20.5">
      <c r="A13" s="77" t="s">
        <v>20</v>
      </c>
      <c r="B13" s="65"/>
      <c r="C13" s="30">
        <f>SUM(C10:C12)</f>
        <v>472087582</v>
      </c>
      <c r="D13" s="7"/>
      <c r="E13" s="30">
        <f>SUM(E10:E12)</f>
        <v>403767852</v>
      </c>
      <c r="F13" s="7"/>
      <c r="G13" s="30">
        <f>SUM(G10:G12)</f>
        <v>13069803</v>
      </c>
      <c r="H13" s="7"/>
      <c r="I13" s="30">
        <f>SUM(I10:I12)</f>
        <v>10932076</v>
      </c>
    </row>
    <row r="14" spans="1:13" ht="9.75" customHeight="1">
      <c r="B14" s="65"/>
      <c r="C14" s="2"/>
      <c r="D14" s="2"/>
      <c r="E14" s="2"/>
      <c r="F14" s="2"/>
      <c r="G14" s="2"/>
      <c r="H14" s="2"/>
      <c r="I14" s="2"/>
    </row>
    <row r="15" spans="1:13">
      <c r="A15" s="82" t="s">
        <v>21</v>
      </c>
      <c r="B15" s="83"/>
      <c r="C15" s="1"/>
      <c r="D15" s="2"/>
      <c r="E15" s="1"/>
      <c r="F15" s="1"/>
      <c r="G15" s="1"/>
      <c r="H15" s="1"/>
      <c r="I15" s="1"/>
    </row>
    <row r="16" spans="1:13">
      <c r="A16" s="34" t="s">
        <v>65</v>
      </c>
      <c r="B16" s="84"/>
      <c r="C16" s="1">
        <v>-357261644</v>
      </c>
      <c r="D16" s="2"/>
      <c r="E16" s="1">
        <v>-306535152</v>
      </c>
      <c r="F16" s="2"/>
      <c r="G16" s="13">
        <v>0</v>
      </c>
      <c r="H16" s="13"/>
      <c r="I16" s="13">
        <v>0</v>
      </c>
    </row>
    <row r="17" spans="1:13">
      <c r="A17" s="34" t="s">
        <v>22</v>
      </c>
      <c r="B17" s="65"/>
      <c r="C17" s="1">
        <v>-79214841</v>
      </c>
      <c r="D17" s="2"/>
      <c r="E17" s="1">
        <v>-55328526</v>
      </c>
      <c r="F17" s="2"/>
      <c r="G17" s="13">
        <v>0</v>
      </c>
      <c r="H17" s="13"/>
      <c r="I17" s="13">
        <v>0</v>
      </c>
      <c r="M17" s="124"/>
    </row>
    <row r="18" spans="1:13">
      <c r="A18" s="34" t="s">
        <v>23</v>
      </c>
      <c r="B18" s="65"/>
      <c r="C18" s="2">
        <v>-20733951</v>
      </c>
      <c r="D18" s="2"/>
      <c r="E18" s="2">
        <v>-21170183</v>
      </c>
      <c r="F18" s="11"/>
      <c r="G18" s="125">
        <v>-8993781</v>
      </c>
      <c r="H18" s="11"/>
      <c r="I18" s="125">
        <v>-8368437</v>
      </c>
    </row>
    <row r="19" spans="1:13">
      <c r="A19" s="34" t="s">
        <v>69</v>
      </c>
      <c r="B19" s="84"/>
      <c r="C19" s="1">
        <v>1463685</v>
      </c>
      <c r="D19" s="13"/>
      <c r="E19" s="1">
        <v>1844425</v>
      </c>
      <c r="F19" s="1"/>
      <c r="G19" s="1">
        <v>1219130</v>
      </c>
      <c r="H19" s="1"/>
      <c r="I19" s="1">
        <v>1812342</v>
      </c>
    </row>
    <row r="20" spans="1:13" ht="20.5">
      <c r="A20" s="77" t="s">
        <v>24</v>
      </c>
      <c r="B20" s="65"/>
      <c r="C20" s="31">
        <f>SUM(C16:C19)</f>
        <v>-455746751</v>
      </c>
      <c r="D20" s="7"/>
      <c r="E20" s="31">
        <f>SUM(E16:E19)</f>
        <v>-381189436</v>
      </c>
      <c r="F20" s="8"/>
      <c r="G20" s="31">
        <f>SUM(G16:G19)</f>
        <v>-7774651</v>
      </c>
      <c r="H20" s="8"/>
      <c r="I20" s="31">
        <f>SUM(I16:I19)</f>
        <v>-6556095</v>
      </c>
    </row>
    <row r="21" spans="1:13" ht="20.5">
      <c r="A21" s="24" t="s">
        <v>52</v>
      </c>
      <c r="B21" s="65"/>
      <c r="C21" s="30">
        <f>C13+C20</f>
        <v>16340831</v>
      </c>
      <c r="D21" s="7"/>
      <c r="E21" s="30">
        <f>E13+E20</f>
        <v>22578416</v>
      </c>
      <c r="F21" s="8"/>
      <c r="G21" s="30">
        <f>G13+G20</f>
        <v>5295152</v>
      </c>
      <c r="H21" s="8"/>
      <c r="I21" s="30">
        <f>I13+I20</f>
        <v>4375981</v>
      </c>
    </row>
    <row r="22" spans="1:13" ht="20.5">
      <c r="A22" s="33"/>
      <c r="B22" s="65"/>
      <c r="C22" s="13"/>
      <c r="D22" s="7"/>
      <c r="E22" s="13"/>
      <c r="F22" s="8"/>
      <c r="G22" s="13"/>
      <c r="H22" s="8"/>
      <c r="I22" s="13"/>
    </row>
    <row r="23" spans="1:13" ht="20.5">
      <c r="A23" s="33" t="s">
        <v>25</v>
      </c>
      <c r="B23" s="65"/>
      <c r="C23" s="96">
        <v>2070940</v>
      </c>
      <c r="D23" s="7"/>
      <c r="E23" s="96">
        <v>448999</v>
      </c>
      <c r="F23" s="8"/>
      <c r="G23" s="96">
        <v>1900930</v>
      </c>
      <c r="H23" s="8"/>
      <c r="I23" s="96">
        <v>370356</v>
      </c>
    </row>
    <row r="24" spans="1:13">
      <c r="A24" s="33" t="s">
        <v>26</v>
      </c>
      <c r="B24" s="65"/>
      <c r="C24" s="96">
        <v>-3147080</v>
      </c>
      <c r="D24" s="96"/>
      <c r="E24" s="96">
        <v>-2143732</v>
      </c>
      <c r="F24" s="96"/>
      <c r="G24" s="96">
        <v>-118476</v>
      </c>
      <c r="H24" s="96"/>
      <c r="I24" s="96">
        <v>-118407</v>
      </c>
    </row>
    <row r="25" spans="1:13">
      <c r="A25" s="33" t="s">
        <v>88</v>
      </c>
      <c r="B25" s="65"/>
      <c r="C25" s="96">
        <v>-121676</v>
      </c>
      <c r="D25" s="96"/>
      <c r="E25" s="96">
        <v>-219605</v>
      </c>
      <c r="F25" s="96"/>
      <c r="G25" s="96">
        <v>-222386</v>
      </c>
      <c r="H25" s="96"/>
      <c r="I25" s="96">
        <v>-219605</v>
      </c>
    </row>
    <row r="26" spans="1:13">
      <c r="A26" s="33" t="s">
        <v>51</v>
      </c>
      <c r="B26" s="65"/>
      <c r="C26" s="13">
        <v>0</v>
      </c>
      <c r="D26" s="13"/>
      <c r="E26" s="13">
        <v>0</v>
      </c>
      <c r="F26" s="2"/>
      <c r="G26" s="30">
        <v>6255036</v>
      </c>
      <c r="H26" s="2"/>
      <c r="I26" s="30">
        <v>12539171</v>
      </c>
    </row>
    <row r="27" spans="1:13" ht="20.5">
      <c r="A27" s="85" t="s">
        <v>53</v>
      </c>
      <c r="B27" s="65"/>
      <c r="C27" s="32">
        <f>SUM(C21:C26)</f>
        <v>15143015</v>
      </c>
      <c r="D27" s="3"/>
      <c r="E27" s="32">
        <f>SUM(E21:E26)</f>
        <v>20664078</v>
      </c>
      <c r="F27" s="3"/>
      <c r="G27" s="32">
        <f>SUM(G21:G26)</f>
        <v>13110256</v>
      </c>
      <c r="H27" s="3"/>
      <c r="I27" s="32">
        <f>SUM(I21:I26)</f>
        <v>16947496</v>
      </c>
    </row>
    <row r="28" spans="1:13">
      <c r="A28" s="33" t="s">
        <v>34</v>
      </c>
      <c r="B28" s="65"/>
      <c r="C28" s="6">
        <v>-3420739</v>
      </c>
      <c r="D28" s="2"/>
      <c r="E28" s="6">
        <v>-4694985</v>
      </c>
      <c r="F28" s="2"/>
      <c r="G28" s="14">
        <v>-1387980</v>
      </c>
      <c r="H28" s="2"/>
      <c r="I28" s="14">
        <v>-978403</v>
      </c>
    </row>
    <row r="29" spans="1:13" ht="20.5">
      <c r="A29" s="132" t="s">
        <v>54</v>
      </c>
      <c r="B29" s="75"/>
      <c r="C29" s="30">
        <f>C27+C28</f>
        <v>11722276</v>
      </c>
      <c r="D29" s="16"/>
      <c r="E29" s="30">
        <f>E27+E28</f>
        <v>15969093</v>
      </c>
      <c r="F29" s="16"/>
      <c r="G29" s="30">
        <f>G27+G28</f>
        <v>11722276</v>
      </c>
      <c r="H29" s="16"/>
      <c r="I29" s="30">
        <f>I27+I28</f>
        <v>15969093</v>
      </c>
    </row>
    <row r="30" spans="1:13" ht="21" thickBot="1">
      <c r="A30" s="24" t="s">
        <v>55</v>
      </c>
      <c r="B30" s="79"/>
      <c r="C30" s="28">
        <f>C29</f>
        <v>11722276</v>
      </c>
      <c r="D30" s="133"/>
      <c r="E30" s="28">
        <f>E29</f>
        <v>15969093</v>
      </c>
      <c r="F30" s="133"/>
      <c r="G30" s="28">
        <f>G29</f>
        <v>11722276</v>
      </c>
      <c r="H30" s="133"/>
      <c r="I30" s="28">
        <f>I29</f>
        <v>15969093</v>
      </c>
    </row>
    <row r="31" spans="1:13" ht="13.5" customHeight="1" thickTop="1">
      <c r="A31" s="24"/>
      <c r="B31" s="79"/>
      <c r="C31" s="134"/>
      <c r="D31" s="134"/>
      <c r="E31" s="134"/>
      <c r="F31" s="134"/>
      <c r="G31" s="134"/>
      <c r="H31" s="134"/>
      <c r="I31" s="134"/>
    </row>
    <row r="32" spans="1:13" ht="20.5">
      <c r="A32" s="24" t="s">
        <v>56</v>
      </c>
      <c r="B32" s="79"/>
      <c r="C32" s="134"/>
      <c r="D32" s="134"/>
      <c r="E32" s="134"/>
      <c r="F32" s="134"/>
      <c r="G32" s="134"/>
      <c r="H32" s="134"/>
      <c r="I32" s="134"/>
    </row>
    <row r="33" spans="1:9">
      <c r="A33" s="34" t="s">
        <v>27</v>
      </c>
      <c r="B33" s="79"/>
      <c r="C33" s="134">
        <f>C29</f>
        <v>11722276</v>
      </c>
      <c r="D33" s="134"/>
      <c r="E33" s="134">
        <f>E29</f>
        <v>15969093</v>
      </c>
      <c r="F33" s="134"/>
      <c r="G33" s="134">
        <f>G29</f>
        <v>11722276</v>
      </c>
      <c r="H33" s="134"/>
      <c r="I33" s="134">
        <f>I29</f>
        <v>15969093</v>
      </c>
    </row>
    <row r="34" spans="1:9" ht="21" thickBot="1">
      <c r="A34" s="24" t="s">
        <v>54</v>
      </c>
      <c r="B34" s="79"/>
      <c r="C34" s="28">
        <f>SUM(C33:C33)</f>
        <v>11722276</v>
      </c>
      <c r="D34" s="133"/>
      <c r="E34" s="28">
        <f>SUM(E33:E33)</f>
        <v>15969093</v>
      </c>
      <c r="F34" s="133"/>
      <c r="G34" s="28">
        <f>SUM(G33:G33)</f>
        <v>11722276</v>
      </c>
      <c r="H34" s="133"/>
      <c r="I34" s="28">
        <f>SUM(I33:I33)</f>
        <v>15969093</v>
      </c>
    </row>
    <row r="35" spans="1:9" ht="12.75" customHeight="1" thickTop="1">
      <c r="A35" s="24"/>
      <c r="B35" s="79"/>
      <c r="C35" s="134"/>
      <c r="D35" s="134"/>
      <c r="E35" s="134"/>
      <c r="F35" s="134"/>
      <c r="G35" s="134"/>
      <c r="H35" s="134"/>
      <c r="I35" s="134"/>
    </row>
    <row r="36" spans="1:9" ht="20.5">
      <c r="A36" s="24" t="s">
        <v>57</v>
      </c>
      <c r="B36" s="79"/>
      <c r="C36" s="134"/>
      <c r="D36" s="134"/>
      <c r="E36" s="134"/>
      <c r="F36" s="134"/>
      <c r="G36" s="134"/>
      <c r="H36" s="134"/>
      <c r="I36" s="134"/>
    </row>
    <row r="37" spans="1:9">
      <c r="A37" s="34" t="s">
        <v>27</v>
      </c>
      <c r="B37" s="79"/>
      <c r="C37" s="10">
        <f>C30</f>
        <v>11722276</v>
      </c>
      <c r="D37" s="134"/>
      <c r="E37" s="10">
        <f>E30</f>
        <v>15969093</v>
      </c>
      <c r="F37" s="134"/>
      <c r="G37" s="10">
        <f>G30</f>
        <v>11722276</v>
      </c>
      <c r="H37" s="134"/>
      <c r="I37" s="10">
        <f>I30</f>
        <v>15969093</v>
      </c>
    </row>
    <row r="38" spans="1:9" ht="21" thickBot="1">
      <c r="A38" s="24" t="s">
        <v>55</v>
      </c>
      <c r="B38" s="79"/>
      <c r="C38" s="28">
        <f>SUM(C37:C37)</f>
        <v>11722276</v>
      </c>
      <c r="D38" s="133"/>
      <c r="E38" s="28">
        <f>SUM(E37:E37)</f>
        <v>15969093</v>
      </c>
      <c r="F38" s="133"/>
      <c r="G38" s="28">
        <f>SUM(G37:G37)</f>
        <v>11722276</v>
      </c>
      <c r="H38" s="133"/>
      <c r="I38" s="28">
        <f>SUM(I37:I37)</f>
        <v>15969093</v>
      </c>
    </row>
    <row r="39" spans="1:9" ht="12" customHeight="1" thickTop="1">
      <c r="A39" s="35"/>
      <c r="B39" s="65"/>
      <c r="C39" s="15"/>
      <c r="D39" s="15"/>
      <c r="E39" s="15"/>
      <c r="F39" s="15"/>
      <c r="G39" s="15"/>
      <c r="H39" s="15"/>
      <c r="I39" s="15"/>
    </row>
    <row r="40" spans="1:9" ht="20.5">
      <c r="A40" s="35" t="s">
        <v>58</v>
      </c>
      <c r="B40" s="62"/>
      <c r="E40" s="64"/>
    </row>
    <row r="41" spans="1:9" ht="21" thickBot="1">
      <c r="A41" s="131" t="s">
        <v>59</v>
      </c>
      <c r="B41" s="65">
        <v>15</v>
      </c>
      <c r="C41" s="135">
        <f>C33/272000000</f>
        <v>4.3096602941176468E-2</v>
      </c>
      <c r="D41" s="136"/>
      <c r="E41" s="135">
        <f>E33/272000000</f>
        <v>5.870990073529412E-2</v>
      </c>
      <c r="F41" s="137"/>
      <c r="G41" s="135">
        <f>G33/272000000</f>
        <v>4.3096602941176468E-2</v>
      </c>
      <c r="H41" s="137"/>
      <c r="I41" s="135">
        <f>I33/272000000</f>
        <v>5.870990073529412E-2</v>
      </c>
    </row>
    <row r="42" spans="1:9" ht="13.5" customHeight="1" thickTop="1">
      <c r="A42" s="85"/>
      <c r="B42" s="65"/>
      <c r="C42" s="86"/>
      <c r="D42" s="86"/>
      <c r="E42" s="86"/>
      <c r="F42" s="86"/>
      <c r="G42" s="86"/>
      <c r="H42" s="86"/>
      <c r="I42" s="86"/>
    </row>
    <row r="43" spans="1:9" ht="13.5" customHeight="1">
      <c r="A43" s="85"/>
      <c r="B43" s="65"/>
      <c r="C43" s="86"/>
      <c r="D43" s="86"/>
      <c r="E43" s="86"/>
      <c r="F43" s="86"/>
      <c r="G43" s="86"/>
      <c r="H43" s="86"/>
      <c r="I43" s="86"/>
    </row>
    <row r="44" spans="1:9" ht="13.5" customHeight="1">
      <c r="A44" s="85"/>
      <c r="B44" s="65"/>
      <c r="C44" s="86"/>
      <c r="D44" s="86"/>
      <c r="E44" s="86"/>
      <c r="F44" s="86"/>
      <c r="G44" s="86"/>
      <c r="H44" s="86"/>
      <c r="I44" s="86"/>
    </row>
    <row r="45" spans="1:9" ht="13.5" customHeight="1">
      <c r="A45" s="85"/>
      <c r="B45" s="65"/>
      <c r="C45" s="86"/>
      <c r="D45" s="86"/>
      <c r="E45" s="86"/>
      <c r="F45" s="86"/>
      <c r="G45" s="86"/>
      <c r="H45" s="86"/>
      <c r="I45" s="86"/>
    </row>
    <row r="46" spans="1:9" ht="13.5" customHeight="1">
      <c r="A46" s="85"/>
      <c r="B46" s="65"/>
      <c r="C46" s="86"/>
      <c r="D46" s="86"/>
      <c r="E46" s="86"/>
      <c r="F46" s="86"/>
      <c r="G46" s="86"/>
      <c r="H46" s="86"/>
      <c r="I46" s="86"/>
    </row>
    <row r="47" spans="1:9" ht="24" customHeight="1">
      <c r="A47" s="26" t="s">
        <v>48</v>
      </c>
      <c r="B47" s="87"/>
    </row>
    <row r="59" spans="5:10">
      <c r="E59" s="64"/>
    </row>
    <row r="60" spans="5:10">
      <c r="E60" s="64"/>
      <c r="G60" s="3"/>
      <c r="J60" s="78"/>
    </row>
    <row r="61" spans="5:10">
      <c r="E61" s="64"/>
      <c r="G61" s="3"/>
      <c r="J61" s="78"/>
    </row>
    <row r="62" spans="5:10">
      <c r="E62" s="64"/>
      <c r="G62" s="3"/>
      <c r="J62" s="78"/>
    </row>
    <row r="63" spans="5:10">
      <c r="E63" s="64"/>
      <c r="G63" s="3"/>
      <c r="J63" s="78"/>
    </row>
    <row r="64" spans="5:10">
      <c r="E64" s="64"/>
      <c r="G64" s="3"/>
      <c r="J64" s="78"/>
    </row>
    <row r="65" spans="5:10">
      <c r="E65" s="64"/>
      <c r="G65" s="3"/>
      <c r="J65" s="78"/>
    </row>
    <row r="66" spans="5:10">
      <c r="E66" s="64"/>
      <c r="G66" s="3"/>
      <c r="J66" s="78"/>
    </row>
    <row r="67" spans="5:10">
      <c r="E67" s="64"/>
      <c r="G67" s="3"/>
      <c r="J67" s="78"/>
    </row>
    <row r="68" spans="5:10">
      <c r="E68" s="64"/>
      <c r="G68" s="3"/>
      <c r="J68" s="78"/>
    </row>
    <row r="69" spans="5:10">
      <c r="E69" s="64"/>
      <c r="G69" s="3"/>
      <c r="J69" s="78"/>
    </row>
    <row r="70" spans="5:10">
      <c r="E70" s="64"/>
      <c r="G70" s="3"/>
      <c r="J70" s="78"/>
    </row>
    <row r="71" spans="5:10">
      <c r="E71" s="64"/>
      <c r="G71" s="3"/>
      <c r="J71" s="78"/>
    </row>
    <row r="72" spans="5:10">
      <c r="E72" s="64"/>
      <c r="G72" s="3"/>
      <c r="J72" s="78"/>
    </row>
    <row r="73" spans="5:10">
      <c r="E73" s="64"/>
      <c r="G73" s="3"/>
      <c r="J73" s="78"/>
    </row>
    <row r="74" spans="5:10">
      <c r="E74" s="64"/>
      <c r="G74" s="3"/>
      <c r="J74" s="78"/>
    </row>
    <row r="75" spans="5:10">
      <c r="E75" s="64"/>
      <c r="G75" s="3"/>
      <c r="J75" s="78"/>
    </row>
    <row r="76" spans="5:10">
      <c r="E76" s="64"/>
      <c r="G76" s="3"/>
      <c r="J76" s="78"/>
    </row>
    <row r="77" spans="5:10">
      <c r="E77" s="64"/>
      <c r="G77" s="3"/>
      <c r="J77" s="78"/>
    </row>
    <row r="78" spans="5:10">
      <c r="E78" s="64"/>
      <c r="G78" s="3"/>
      <c r="J78" s="78"/>
    </row>
    <row r="79" spans="5:10">
      <c r="E79" s="64"/>
      <c r="G79" s="3"/>
      <c r="J79" s="78"/>
    </row>
    <row r="80" spans="5:10">
      <c r="E80" s="64"/>
      <c r="G80" s="3"/>
      <c r="J80" s="78"/>
    </row>
    <row r="81" spans="5:10">
      <c r="E81" s="64"/>
      <c r="G81" s="3"/>
      <c r="J81" s="78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80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P80"/>
  <sheetViews>
    <sheetView view="pageBreakPreview" topLeftCell="A36" zoomScale="85" zoomScaleNormal="55" zoomScaleSheetLayoutView="85" workbookViewId="0">
      <selection activeCell="A48" sqref="A48"/>
    </sheetView>
  </sheetViews>
  <sheetFormatPr defaultColWidth="8.1796875" defaultRowHeight="20"/>
  <cols>
    <col min="1" max="1" width="45.81640625" style="78" customWidth="1"/>
    <col min="2" max="2" width="7.81640625" style="71" customWidth="1"/>
    <col min="3" max="3" width="12" style="64" customWidth="1"/>
    <col min="4" max="4" width="1.54296875" style="64" customWidth="1"/>
    <col min="5" max="5" width="12" style="3" customWidth="1"/>
    <col min="6" max="6" width="1.54296875" style="64" customWidth="1"/>
    <col min="7" max="7" width="12" style="64" customWidth="1"/>
    <col min="8" max="8" width="1.54296875" style="64" customWidth="1"/>
    <col min="9" max="9" width="12" style="64" customWidth="1"/>
    <col min="10" max="10" width="8.453125" style="69" customWidth="1"/>
    <col min="11" max="11" width="10.90625" style="69" bestFit="1" customWidth="1"/>
    <col min="12" max="12" width="10" style="69" bestFit="1" customWidth="1"/>
    <col min="13" max="13" width="10.08984375" style="69" bestFit="1" customWidth="1"/>
    <col min="14" max="16384" width="8.1796875" style="69"/>
  </cols>
  <sheetData>
    <row r="1" spans="1:13" s="80" customFormat="1" ht="26.15" customHeight="1">
      <c r="A1" s="209" t="s">
        <v>46</v>
      </c>
      <c r="B1" s="209"/>
      <c r="C1" s="209"/>
      <c r="D1" s="209"/>
      <c r="E1" s="209"/>
      <c r="F1" s="209"/>
      <c r="G1" s="209"/>
      <c r="H1" s="209"/>
      <c r="I1" s="209"/>
    </row>
    <row r="2" spans="1:13" s="80" customFormat="1" ht="26.15" customHeight="1">
      <c r="A2" s="209" t="s">
        <v>17</v>
      </c>
      <c r="B2" s="209"/>
      <c r="C2" s="209"/>
      <c r="D2" s="209"/>
      <c r="E2" s="209"/>
      <c r="F2" s="209"/>
      <c r="G2" s="209"/>
      <c r="H2" s="209"/>
      <c r="I2" s="209"/>
    </row>
    <row r="3" spans="1:13" s="80" customFormat="1" ht="26.15" customHeight="1">
      <c r="A3" s="209" t="s">
        <v>89</v>
      </c>
      <c r="B3" s="209"/>
      <c r="C3" s="209"/>
      <c r="D3" s="209"/>
      <c r="E3" s="209"/>
      <c r="F3" s="209"/>
      <c r="G3" s="209"/>
      <c r="H3" s="209"/>
      <c r="I3" s="209"/>
    </row>
    <row r="4" spans="1:13" s="80" customFormat="1" ht="26.15" customHeight="1">
      <c r="A4" s="209" t="s">
        <v>47</v>
      </c>
      <c r="B4" s="209"/>
      <c r="C4" s="209"/>
      <c r="D4" s="209"/>
      <c r="E4" s="209"/>
      <c r="F4" s="209"/>
      <c r="G4" s="209"/>
      <c r="H4" s="209"/>
      <c r="I4" s="209"/>
    </row>
    <row r="5" spans="1:13" s="42" customFormat="1" ht="20.5">
      <c r="A5" s="70"/>
      <c r="B5" s="70"/>
      <c r="C5" s="70"/>
      <c r="D5" s="70"/>
      <c r="E5" s="70"/>
      <c r="F5" s="70"/>
      <c r="G5" s="70"/>
      <c r="H5" s="70"/>
      <c r="I5" s="46" t="s">
        <v>0</v>
      </c>
    </row>
    <row r="6" spans="1:13" s="42" customFormat="1" ht="6" customHeight="1">
      <c r="A6" s="27"/>
      <c r="B6" s="71"/>
      <c r="C6" s="71"/>
      <c r="D6" s="64"/>
      <c r="E6" s="64"/>
      <c r="F6" s="11"/>
      <c r="G6" s="11"/>
      <c r="H6" s="11"/>
      <c r="I6" s="64"/>
      <c r="J6" s="64"/>
      <c r="K6" s="64"/>
    </row>
    <row r="7" spans="1:13" ht="20.5">
      <c r="A7" s="24"/>
      <c r="B7" s="81" t="s">
        <v>3</v>
      </c>
      <c r="C7" s="211" t="s">
        <v>1</v>
      </c>
      <c r="D7" s="211"/>
      <c r="E7" s="211"/>
      <c r="F7" s="52"/>
      <c r="G7" s="211" t="s">
        <v>2</v>
      </c>
      <c r="H7" s="211"/>
      <c r="I7" s="211"/>
    </row>
    <row r="8" spans="1:13" ht="20.5">
      <c r="A8" s="24"/>
      <c r="C8" s="53" t="s">
        <v>90</v>
      </c>
      <c r="D8" s="53"/>
      <c r="E8" s="53" t="s">
        <v>73</v>
      </c>
      <c r="F8" s="53"/>
      <c r="G8" s="53" t="s">
        <v>90</v>
      </c>
      <c r="H8" s="53"/>
      <c r="I8" s="53" t="s">
        <v>73</v>
      </c>
    </row>
    <row r="9" spans="1:13">
      <c r="A9" s="33" t="s">
        <v>18</v>
      </c>
      <c r="B9" s="83"/>
      <c r="C9" s="58"/>
      <c r="D9" s="58"/>
      <c r="F9" s="58"/>
      <c r="G9" s="58"/>
      <c r="H9" s="58"/>
    </row>
    <row r="10" spans="1:13">
      <c r="A10" s="34" t="s">
        <v>64</v>
      </c>
      <c r="B10" s="84"/>
      <c r="C10" s="1">
        <v>947354818</v>
      </c>
      <c r="D10" s="2"/>
      <c r="E10" s="1">
        <v>782454200</v>
      </c>
      <c r="F10" s="1"/>
      <c r="G10" s="13">
        <v>0</v>
      </c>
      <c r="H10" s="13"/>
      <c r="I10" s="13">
        <v>0</v>
      </c>
      <c r="K10" s="127"/>
    </row>
    <row r="11" spans="1:13">
      <c r="A11" s="34" t="s">
        <v>63</v>
      </c>
      <c r="B11" s="84"/>
      <c r="C11" s="13">
        <v>0</v>
      </c>
      <c r="D11" s="13"/>
      <c r="E11" s="13">
        <v>0</v>
      </c>
      <c r="F11" s="1"/>
      <c r="G11" s="9">
        <v>26646658</v>
      </c>
      <c r="H11" s="1"/>
      <c r="I11" s="9">
        <v>21772345</v>
      </c>
      <c r="K11" s="128"/>
    </row>
    <row r="12" spans="1:13">
      <c r="A12" s="34" t="s">
        <v>141</v>
      </c>
      <c r="B12" s="84"/>
      <c r="K12" s="128"/>
    </row>
    <row r="13" spans="1:13">
      <c r="A13" s="172" t="s">
        <v>142</v>
      </c>
      <c r="B13" s="84">
        <v>10</v>
      </c>
      <c r="C13" s="1">
        <v>6454543</v>
      </c>
      <c r="D13" s="13"/>
      <c r="E13" s="13">
        <v>0</v>
      </c>
      <c r="F13" s="1"/>
      <c r="G13" s="13">
        <v>0</v>
      </c>
      <c r="H13" s="1"/>
      <c r="I13" s="13">
        <v>0</v>
      </c>
      <c r="K13" s="128"/>
    </row>
    <row r="14" spans="1:13">
      <c r="A14" s="34" t="s">
        <v>19</v>
      </c>
      <c r="B14" s="65"/>
      <c r="C14" s="6">
        <v>13100261</v>
      </c>
      <c r="D14" s="2"/>
      <c r="E14" s="6">
        <v>9651674</v>
      </c>
      <c r="F14" s="2"/>
      <c r="G14" s="14">
        <v>99882</v>
      </c>
      <c r="H14" s="2"/>
      <c r="I14" s="14">
        <v>106351</v>
      </c>
      <c r="J14" s="58"/>
      <c r="K14" s="58"/>
      <c r="L14" s="58"/>
      <c r="M14" s="58"/>
    </row>
    <row r="15" spans="1:13" ht="20.5">
      <c r="A15" s="77" t="s">
        <v>20</v>
      </c>
      <c r="B15" s="65"/>
      <c r="C15" s="30">
        <f>SUM(C10:C14)</f>
        <v>966909622</v>
      </c>
      <c r="D15" s="7"/>
      <c r="E15" s="30">
        <f>SUM(E10:E14)</f>
        <v>792105874</v>
      </c>
      <c r="F15" s="7"/>
      <c r="G15" s="30">
        <f>SUM(G10:G14)</f>
        <v>26746540</v>
      </c>
      <c r="H15" s="7"/>
      <c r="I15" s="30">
        <f>SUM(I10:I14)</f>
        <v>21878696</v>
      </c>
      <c r="K15" s="126"/>
    </row>
    <row r="16" spans="1:13" ht="9.75" customHeight="1">
      <c r="B16" s="65"/>
      <c r="C16" s="2"/>
      <c r="D16" s="2"/>
      <c r="E16" s="2"/>
      <c r="F16" s="2"/>
      <c r="G16" s="2"/>
      <c r="H16" s="2"/>
      <c r="I16" s="2"/>
    </row>
    <row r="17" spans="1:16">
      <c r="A17" s="33" t="s">
        <v>21</v>
      </c>
      <c r="B17" s="83"/>
      <c r="C17" s="1"/>
      <c r="D17" s="2"/>
      <c r="E17" s="1"/>
      <c r="F17" s="1"/>
      <c r="G17" s="1"/>
      <c r="H17" s="1"/>
      <c r="I17" s="1"/>
      <c r="K17" s="129"/>
    </row>
    <row r="18" spans="1:16">
      <c r="A18" s="34" t="s">
        <v>65</v>
      </c>
      <c r="B18" s="84"/>
      <c r="C18" s="1">
        <v>-734842631</v>
      </c>
      <c r="D18" s="2"/>
      <c r="E18" s="1">
        <v>-609192508</v>
      </c>
      <c r="F18" s="2"/>
      <c r="G18" s="13">
        <v>0</v>
      </c>
      <c r="H18" s="13"/>
      <c r="I18" s="13">
        <v>0</v>
      </c>
    </row>
    <row r="19" spans="1:16">
      <c r="A19" s="34" t="s">
        <v>22</v>
      </c>
      <c r="B19" s="65"/>
      <c r="C19" s="1">
        <v>-151177317</v>
      </c>
      <c r="D19" s="2"/>
      <c r="E19" s="1">
        <v>-104865543</v>
      </c>
      <c r="F19" s="2"/>
      <c r="G19" s="13">
        <v>0</v>
      </c>
      <c r="H19" s="13"/>
      <c r="I19" s="13">
        <v>0</v>
      </c>
      <c r="M19" s="124"/>
    </row>
    <row r="20" spans="1:16">
      <c r="A20" s="34" t="s">
        <v>23</v>
      </c>
      <c r="B20" s="65"/>
      <c r="C20" s="2">
        <v>-43015866</v>
      </c>
      <c r="D20" s="2"/>
      <c r="E20" s="2">
        <v>-40712621</v>
      </c>
      <c r="F20" s="11"/>
      <c r="G20" s="125">
        <v>-17817768</v>
      </c>
      <c r="H20" s="11"/>
      <c r="I20" s="125">
        <v>-16387086</v>
      </c>
    </row>
    <row r="21" spans="1:16">
      <c r="A21" s="34" t="s">
        <v>69</v>
      </c>
      <c r="B21" s="84"/>
      <c r="C21" s="1">
        <v>2497995</v>
      </c>
      <c r="D21" s="13"/>
      <c r="E21" s="1">
        <v>3017320</v>
      </c>
      <c r="F21" s="1"/>
      <c r="G21" s="1">
        <v>2031128</v>
      </c>
      <c r="H21" s="1"/>
      <c r="I21" s="1">
        <v>2985237</v>
      </c>
    </row>
    <row r="22" spans="1:16" ht="20.5">
      <c r="A22" s="77" t="s">
        <v>24</v>
      </c>
      <c r="B22" s="65"/>
      <c r="C22" s="31">
        <f>SUM(C18:C21)</f>
        <v>-926537819</v>
      </c>
      <c r="D22" s="7"/>
      <c r="E22" s="31">
        <f>SUM(E18:E21)</f>
        <v>-751753352</v>
      </c>
      <c r="F22" s="8"/>
      <c r="G22" s="31">
        <f>SUM(G18:G21)</f>
        <v>-15786640</v>
      </c>
      <c r="H22" s="8"/>
      <c r="I22" s="31">
        <f>SUM(I18:I21)</f>
        <v>-13401849</v>
      </c>
    </row>
    <row r="23" spans="1:16" ht="20.5">
      <c r="A23" s="24" t="s">
        <v>52</v>
      </c>
      <c r="B23" s="65"/>
      <c r="C23" s="30">
        <f>C15+C22</f>
        <v>40371803</v>
      </c>
      <c r="D23" s="7"/>
      <c r="E23" s="30">
        <f>E15+E22</f>
        <v>40352522</v>
      </c>
      <c r="F23" s="8"/>
      <c r="G23" s="30">
        <f>G15+G22</f>
        <v>10959900</v>
      </c>
      <c r="H23" s="8"/>
      <c r="I23" s="30">
        <f>I15+I22</f>
        <v>8476847</v>
      </c>
    </row>
    <row r="24" spans="1:16" ht="20.5">
      <c r="A24" s="33"/>
      <c r="B24" s="65"/>
      <c r="C24" s="13"/>
      <c r="D24" s="7"/>
      <c r="E24" s="13"/>
      <c r="F24" s="8"/>
      <c r="G24" s="13"/>
      <c r="H24" s="8"/>
      <c r="I24" s="13"/>
    </row>
    <row r="25" spans="1:16" ht="20.5">
      <c r="A25" s="33" t="s">
        <v>25</v>
      </c>
      <c r="B25" s="65"/>
      <c r="C25" s="96">
        <v>4497297</v>
      </c>
      <c r="D25" s="7"/>
      <c r="E25" s="96">
        <v>567683</v>
      </c>
      <c r="F25" s="8"/>
      <c r="G25" s="96">
        <v>4327287</v>
      </c>
      <c r="H25" s="8"/>
      <c r="I25" s="96">
        <v>487732</v>
      </c>
      <c r="O25" s="126"/>
      <c r="P25" s="126"/>
    </row>
    <row r="26" spans="1:16">
      <c r="A26" s="33" t="s">
        <v>26</v>
      </c>
      <c r="B26" s="65"/>
      <c r="C26" s="96">
        <v>-6056932</v>
      </c>
      <c r="D26" s="96"/>
      <c r="E26" s="96">
        <v>-4135471</v>
      </c>
      <c r="F26" s="96"/>
      <c r="G26" s="96">
        <v>-240523</v>
      </c>
      <c r="H26" s="96"/>
      <c r="I26" s="96">
        <v>-239342</v>
      </c>
    </row>
    <row r="27" spans="1:16">
      <c r="A27" s="33" t="s">
        <v>88</v>
      </c>
      <c r="B27" s="65"/>
      <c r="C27" s="96">
        <v>-38823</v>
      </c>
      <c r="D27" s="96"/>
      <c r="E27" s="96">
        <v>-219605</v>
      </c>
      <c r="F27" s="96"/>
      <c r="G27" s="96">
        <v>-193129</v>
      </c>
      <c r="H27" s="96"/>
      <c r="I27" s="96">
        <v>-219605</v>
      </c>
      <c r="K27" s="124"/>
      <c r="L27" s="124"/>
      <c r="M27" s="126"/>
      <c r="N27" s="126"/>
    </row>
    <row r="28" spans="1:16">
      <c r="A28" s="33" t="s">
        <v>51</v>
      </c>
      <c r="B28" s="65">
        <v>11</v>
      </c>
      <c r="C28" s="13">
        <v>0</v>
      </c>
      <c r="D28" s="13"/>
      <c r="E28" s="13">
        <v>0</v>
      </c>
      <c r="F28" s="2"/>
      <c r="G28" s="30">
        <v>18420480</v>
      </c>
      <c r="H28" s="2"/>
      <c r="I28" s="30">
        <v>21958807</v>
      </c>
    </row>
    <row r="29" spans="1:16" ht="20.5">
      <c r="A29" s="132" t="s">
        <v>53</v>
      </c>
      <c r="B29" s="65"/>
      <c r="C29" s="32">
        <f>SUM(C23:C28)</f>
        <v>38773345</v>
      </c>
      <c r="D29" s="3"/>
      <c r="E29" s="32">
        <f>SUM(E23:E28)</f>
        <v>36565129</v>
      </c>
      <c r="F29" s="3"/>
      <c r="G29" s="32">
        <f>SUM(G23:G28)</f>
        <v>33274015</v>
      </c>
      <c r="H29" s="3"/>
      <c r="I29" s="32">
        <f>SUM(I23:I28)</f>
        <v>30464439</v>
      </c>
    </row>
    <row r="30" spans="1:16">
      <c r="A30" s="33" t="s">
        <v>34</v>
      </c>
      <c r="B30" s="65"/>
      <c r="C30" s="6">
        <v>-8475829</v>
      </c>
      <c r="D30" s="2"/>
      <c r="E30" s="6">
        <v>-7800873</v>
      </c>
      <c r="F30" s="2"/>
      <c r="G30" s="14">
        <v>-2976499</v>
      </c>
      <c r="H30" s="2"/>
      <c r="I30" s="14">
        <v>-1700183</v>
      </c>
      <c r="M30" s="127"/>
      <c r="N30" s="174"/>
    </row>
    <row r="31" spans="1:16" ht="20.5">
      <c r="A31" s="132" t="s">
        <v>54</v>
      </c>
      <c r="B31" s="75"/>
      <c r="C31" s="30">
        <f>C29+C30</f>
        <v>30297516</v>
      </c>
      <c r="D31" s="16"/>
      <c r="E31" s="30">
        <f>E29+E30</f>
        <v>28764256</v>
      </c>
      <c r="F31" s="16"/>
      <c r="G31" s="30">
        <f>G29+G30</f>
        <v>30297516</v>
      </c>
      <c r="H31" s="16"/>
      <c r="I31" s="30">
        <f>I29+I30</f>
        <v>28764256</v>
      </c>
    </row>
    <row r="32" spans="1:16" ht="21" thickBot="1">
      <c r="A32" s="24" t="s">
        <v>55</v>
      </c>
      <c r="B32" s="79"/>
      <c r="C32" s="28">
        <f>C31</f>
        <v>30297516</v>
      </c>
      <c r="D32" s="133"/>
      <c r="E32" s="28">
        <f>E31</f>
        <v>28764256</v>
      </c>
      <c r="F32" s="133"/>
      <c r="G32" s="28">
        <f>G31</f>
        <v>30297516</v>
      </c>
      <c r="H32" s="133"/>
      <c r="I32" s="28">
        <f>I31</f>
        <v>28764256</v>
      </c>
    </row>
    <row r="33" spans="1:9" ht="13.5" customHeight="1" thickTop="1">
      <c r="A33" s="24"/>
      <c r="B33" s="79"/>
      <c r="C33" s="134"/>
      <c r="D33" s="134"/>
      <c r="E33" s="134"/>
      <c r="F33" s="134"/>
      <c r="G33" s="134"/>
      <c r="H33" s="134"/>
      <c r="I33" s="134"/>
    </row>
    <row r="34" spans="1:9" ht="20.5">
      <c r="A34" s="24" t="s">
        <v>56</v>
      </c>
      <c r="B34" s="79"/>
      <c r="C34" s="134"/>
      <c r="D34" s="134"/>
      <c r="E34" s="134"/>
      <c r="F34" s="134"/>
      <c r="G34" s="134"/>
      <c r="H34" s="134"/>
      <c r="I34" s="134"/>
    </row>
    <row r="35" spans="1:9">
      <c r="A35" s="34" t="s">
        <v>27</v>
      </c>
      <c r="B35" s="79"/>
      <c r="C35" s="134">
        <f>C31</f>
        <v>30297516</v>
      </c>
      <c r="D35" s="134"/>
      <c r="E35" s="134">
        <f>E31</f>
        <v>28764256</v>
      </c>
      <c r="F35" s="134"/>
      <c r="G35" s="134">
        <f>G31</f>
        <v>30297516</v>
      </c>
      <c r="H35" s="134"/>
      <c r="I35" s="134">
        <f>I31</f>
        <v>28764256</v>
      </c>
    </row>
    <row r="36" spans="1:9" ht="21" thickBot="1">
      <c r="A36" s="24" t="s">
        <v>54</v>
      </c>
      <c r="B36" s="79"/>
      <c r="C36" s="28">
        <f>SUM(C35:C35)</f>
        <v>30297516</v>
      </c>
      <c r="D36" s="133"/>
      <c r="E36" s="28">
        <f>SUM(E35:E35)</f>
        <v>28764256</v>
      </c>
      <c r="F36" s="133"/>
      <c r="G36" s="28">
        <f>SUM(G35:G35)</f>
        <v>30297516</v>
      </c>
      <c r="H36" s="133"/>
      <c r="I36" s="28">
        <f>SUM(I35:I35)</f>
        <v>28764256</v>
      </c>
    </row>
    <row r="37" spans="1:9" ht="12.75" customHeight="1" thickTop="1">
      <c r="A37" s="24"/>
      <c r="B37" s="79"/>
      <c r="C37" s="134"/>
      <c r="D37" s="134"/>
      <c r="E37" s="134"/>
      <c r="F37" s="134"/>
      <c r="G37" s="134"/>
      <c r="H37" s="134"/>
      <c r="I37" s="134"/>
    </row>
    <row r="38" spans="1:9" ht="20.5">
      <c r="A38" s="24" t="s">
        <v>57</v>
      </c>
      <c r="B38" s="79"/>
      <c r="C38" s="134"/>
      <c r="D38" s="134"/>
      <c r="E38" s="134"/>
      <c r="F38" s="134"/>
      <c r="G38" s="134"/>
      <c r="H38" s="134"/>
      <c r="I38" s="134"/>
    </row>
    <row r="39" spans="1:9">
      <c r="A39" s="34" t="s">
        <v>27</v>
      </c>
      <c r="B39" s="79"/>
      <c r="C39" s="10">
        <f>C32</f>
        <v>30297516</v>
      </c>
      <c r="D39" s="134"/>
      <c r="E39" s="10">
        <f>E32</f>
        <v>28764256</v>
      </c>
      <c r="F39" s="134"/>
      <c r="G39" s="10">
        <f>G32</f>
        <v>30297516</v>
      </c>
      <c r="H39" s="134"/>
      <c r="I39" s="10">
        <f>I32</f>
        <v>28764256</v>
      </c>
    </row>
    <row r="40" spans="1:9" ht="21" thickBot="1">
      <c r="A40" s="24" t="s">
        <v>55</v>
      </c>
      <c r="B40" s="79"/>
      <c r="C40" s="28">
        <f>SUM(C39:C39)</f>
        <v>30297516</v>
      </c>
      <c r="D40" s="133"/>
      <c r="E40" s="28">
        <f>SUM(E39:E39)</f>
        <v>28764256</v>
      </c>
      <c r="F40" s="133"/>
      <c r="G40" s="28">
        <f>SUM(G39:G39)</f>
        <v>30297516</v>
      </c>
      <c r="H40" s="133"/>
      <c r="I40" s="28">
        <f>SUM(I39:I39)</f>
        <v>28764256</v>
      </c>
    </row>
    <row r="41" spans="1:9" ht="12" customHeight="1" thickTop="1">
      <c r="A41" s="35"/>
      <c r="B41" s="65"/>
      <c r="C41" s="15"/>
      <c r="D41" s="15"/>
      <c r="E41" s="15"/>
      <c r="F41" s="15"/>
      <c r="G41" s="15"/>
      <c r="H41" s="15"/>
      <c r="I41" s="15"/>
    </row>
    <row r="42" spans="1:9" ht="20.5">
      <c r="A42" s="35" t="s">
        <v>58</v>
      </c>
      <c r="B42" s="62"/>
      <c r="E42" s="64"/>
    </row>
    <row r="43" spans="1:9" ht="21" thickBot="1">
      <c r="A43" s="131" t="s">
        <v>59</v>
      </c>
      <c r="B43" s="65">
        <v>15</v>
      </c>
      <c r="C43" s="135">
        <f>C35/272000000</f>
        <v>0.11138792647058823</v>
      </c>
      <c r="D43" s="136"/>
      <c r="E43" s="135">
        <f>E35/272000000</f>
        <v>0.10575094117647059</v>
      </c>
      <c r="F43" s="137"/>
      <c r="G43" s="135">
        <f>G35/272000000</f>
        <v>0.11138792647058823</v>
      </c>
      <c r="H43" s="137"/>
      <c r="I43" s="135">
        <f>I35/272000000</f>
        <v>0.10575094117647059</v>
      </c>
    </row>
    <row r="44" spans="1:9" ht="13.5" customHeight="1" thickTop="1">
      <c r="A44" s="85"/>
      <c r="B44" s="65"/>
      <c r="C44" s="86"/>
      <c r="D44" s="86"/>
      <c r="E44" s="86"/>
      <c r="F44" s="86"/>
      <c r="G44" s="86"/>
      <c r="H44" s="86"/>
      <c r="I44" s="86"/>
    </row>
    <row r="45" spans="1:9" ht="13.5" customHeight="1">
      <c r="A45" s="85"/>
      <c r="B45" s="65"/>
      <c r="C45" s="86"/>
      <c r="D45" s="86"/>
      <c r="E45" s="86"/>
      <c r="F45" s="86"/>
      <c r="G45" s="86"/>
      <c r="H45" s="86"/>
      <c r="I45" s="86"/>
    </row>
    <row r="46" spans="1:9" ht="24" customHeight="1">
      <c r="A46" s="26" t="s">
        <v>48</v>
      </c>
      <c r="B46" s="87"/>
    </row>
    <row r="58" spans="5:10">
      <c r="E58" s="64"/>
    </row>
    <row r="59" spans="5:10">
      <c r="E59" s="64"/>
      <c r="G59" s="3"/>
      <c r="J59" s="78"/>
    </row>
    <row r="60" spans="5:10">
      <c r="E60" s="64"/>
      <c r="G60" s="3"/>
      <c r="J60" s="78"/>
    </row>
    <row r="61" spans="5:10">
      <c r="E61" s="64"/>
      <c r="G61" s="3"/>
      <c r="J61" s="78"/>
    </row>
    <row r="62" spans="5:10">
      <c r="E62" s="64"/>
      <c r="G62" s="3"/>
      <c r="J62" s="78"/>
    </row>
    <row r="63" spans="5:10">
      <c r="E63" s="64"/>
      <c r="G63" s="3"/>
      <c r="J63" s="78"/>
    </row>
    <row r="64" spans="5:10">
      <c r="E64" s="64"/>
      <c r="G64" s="3"/>
      <c r="J64" s="78"/>
    </row>
    <row r="65" spans="5:10">
      <c r="E65" s="64"/>
      <c r="G65" s="3"/>
      <c r="J65" s="78"/>
    </row>
    <row r="66" spans="5:10">
      <c r="E66" s="64"/>
      <c r="G66" s="3"/>
      <c r="J66" s="78"/>
    </row>
    <row r="67" spans="5:10">
      <c r="E67" s="64"/>
      <c r="G67" s="3"/>
      <c r="J67" s="78"/>
    </row>
    <row r="68" spans="5:10">
      <c r="E68" s="64"/>
      <c r="G68" s="3"/>
      <c r="J68" s="78"/>
    </row>
    <row r="69" spans="5:10">
      <c r="E69" s="64"/>
      <c r="G69" s="3"/>
      <c r="J69" s="78"/>
    </row>
    <row r="70" spans="5:10">
      <c r="E70" s="64"/>
      <c r="G70" s="3"/>
      <c r="J70" s="78"/>
    </row>
    <row r="71" spans="5:10">
      <c r="E71" s="64"/>
      <c r="G71" s="3"/>
      <c r="J71" s="78"/>
    </row>
    <row r="72" spans="5:10">
      <c r="E72" s="64"/>
      <c r="G72" s="3"/>
      <c r="J72" s="78"/>
    </row>
    <row r="73" spans="5:10">
      <c r="E73" s="64"/>
      <c r="G73" s="3"/>
      <c r="J73" s="78"/>
    </row>
    <row r="74" spans="5:10">
      <c r="E74" s="64"/>
      <c r="G74" s="3"/>
      <c r="J74" s="78"/>
    </row>
    <row r="75" spans="5:10">
      <c r="E75" s="64"/>
      <c r="G75" s="3"/>
      <c r="J75" s="78"/>
    </row>
    <row r="76" spans="5:10">
      <c r="E76" s="64"/>
      <c r="G76" s="3"/>
      <c r="J76" s="78"/>
    </row>
    <row r="77" spans="5:10">
      <c r="E77" s="64"/>
      <c r="G77" s="3"/>
      <c r="J77" s="78"/>
    </row>
    <row r="78" spans="5:10">
      <c r="E78" s="64"/>
      <c r="G78" s="3"/>
      <c r="J78" s="78"/>
    </row>
    <row r="79" spans="5:10">
      <c r="E79" s="64"/>
      <c r="G79" s="3"/>
      <c r="J79" s="78"/>
    </row>
    <row r="80" spans="5:10">
      <c r="E80" s="64"/>
      <c r="G80" s="3"/>
      <c r="J80" s="78"/>
    </row>
  </sheetData>
  <mergeCells count="6">
    <mergeCell ref="A1:I1"/>
    <mergeCell ref="A2:I2"/>
    <mergeCell ref="A3:I3"/>
    <mergeCell ref="A4:I4"/>
    <mergeCell ref="C7:E7"/>
    <mergeCell ref="G7:I7"/>
  </mergeCells>
  <pageMargins left="1" right="0.3" top="1" bottom="0.5" header="0.5" footer="0.5"/>
  <pageSetup paperSize="9" scale="80" firstPageNumber="1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P30"/>
  <sheetViews>
    <sheetView view="pageBreakPreview" topLeftCell="A19" zoomScale="85" zoomScaleNormal="50" zoomScaleSheetLayoutView="85" workbookViewId="0">
      <selection activeCell="B33" sqref="B33"/>
    </sheetView>
  </sheetViews>
  <sheetFormatPr defaultColWidth="8.1796875" defaultRowHeight="24" customHeight="1"/>
  <cols>
    <col min="1" max="1" width="1.81640625" style="89" customWidth="1"/>
    <col min="2" max="2" width="36.7265625" style="42" customWidth="1"/>
    <col min="3" max="3" width="7.6328125" style="93" bestFit="1" customWidth="1"/>
    <col min="4" max="4" width="17.81640625" style="42" customWidth="1"/>
    <col min="5" max="5" width="1.36328125" style="42" customWidth="1"/>
    <col min="6" max="6" width="18.54296875" style="42" customWidth="1"/>
    <col min="7" max="7" width="1.36328125" style="42" customWidth="1"/>
    <col min="8" max="8" width="19.81640625" style="42" customWidth="1"/>
    <col min="9" max="9" width="1.36328125" style="42" customWidth="1"/>
    <col min="10" max="10" width="18.08984375" style="42" customWidth="1"/>
    <col min="11" max="11" width="1.36328125" style="42" customWidth="1"/>
    <col min="12" max="12" width="17" style="42" customWidth="1"/>
    <col min="13" max="13" width="1.36328125" style="42" customWidth="1"/>
    <col min="14" max="14" width="16.54296875" style="42" customWidth="1"/>
    <col min="15" max="15" width="10.81640625" style="89" customWidth="1"/>
    <col min="16" max="16384" width="8.1796875" style="89"/>
  </cols>
  <sheetData>
    <row r="1" spans="1:16" ht="25.4" customHeight="1">
      <c r="A1" s="213" t="s">
        <v>46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88"/>
    </row>
    <row r="2" spans="1:16" ht="25.4" customHeight="1">
      <c r="A2" s="213" t="s">
        <v>135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88"/>
    </row>
    <row r="3" spans="1:16" ht="25.4" customHeight="1">
      <c r="A3" s="213" t="s">
        <v>89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88"/>
    </row>
    <row r="4" spans="1:16" ht="25.4" customHeight="1">
      <c r="A4" s="209" t="s">
        <v>47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88"/>
    </row>
    <row r="5" spans="1:16" ht="15" customHeight="1">
      <c r="A5" s="90"/>
      <c r="B5" s="70"/>
      <c r="C5" s="70"/>
      <c r="D5" s="70"/>
      <c r="E5" s="70"/>
      <c r="F5" s="70"/>
      <c r="G5" s="70"/>
      <c r="H5" s="70"/>
      <c r="I5" s="70"/>
      <c r="J5" s="109"/>
      <c r="K5" s="109"/>
      <c r="L5" s="109"/>
      <c r="M5" s="109"/>
      <c r="N5" s="46" t="s">
        <v>0</v>
      </c>
      <c r="O5" s="91"/>
    </row>
    <row r="6" spans="1:16" ht="3.75" customHeight="1">
      <c r="A6" s="92"/>
      <c r="B6" s="71"/>
      <c r="C6" s="71"/>
      <c r="D6" s="64"/>
      <c r="E6" s="64"/>
      <c r="F6" s="64"/>
      <c r="G6" s="64"/>
      <c r="H6" s="11"/>
      <c r="I6" s="11"/>
    </row>
    <row r="7" spans="1:16" s="36" customFormat="1" ht="16.5" customHeight="1">
      <c r="B7" s="73"/>
      <c r="C7" s="177" t="s">
        <v>3</v>
      </c>
      <c r="D7" s="214" t="s">
        <v>1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</row>
    <row r="8" spans="1:16" s="36" customFormat="1" ht="18.649999999999999" customHeight="1">
      <c r="B8" s="73"/>
      <c r="C8" s="110"/>
      <c r="D8" s="177"/>
      <c r="E8" s="177"/>
      <c r="F8" s="177"/>
      <c r="G8" s="177"/>
      <c r="H8" s="177" t="s">
        <v>50</v>
      </c>
      <c r="I8" s="177"/>
      <c r="J8" s="212" t="s">
        <v>13</v>
      </c>
      <c r="K8" s="212"/>
      <c r="L8" s="212"/>
      <c r="M8" s="177"/>
      <c r="N8" s="177"/>
    </row>
    <row r="9" spans="1:16" s="92" customFormat="1" ht="20.399999999999999" customHeight="1">
      <c r="B9" s="27"/>
      <c r="C9" s="120"/>
      <c r="D9" s="118"/>
      <c r="E9" s="118"/>
      <c r="F9" s="27"/>
      <c r="G9" s="118"/>
      <c r="H9" s="177" t="s">
        <v>29</v>
      </c>
      <c r="I9" s="27"/>
      <c r="J9" s="176" t="s">
        <v>14</v>
      </c>
      <c r="K9" s="27"/>
      <c r="L9" s="177"/>
      <c r="M9" s="177"/>
      <c r="N9" s="177" t="s">
        <v>28</v>
      </c>
      <c r="O9" s="119"/>
      <c r="P9" s="119"/>
    </row>
    <row r="10" spans="1:16" s="121" customFormat="1" ht="22.25" customHeight="1">
      <c r="B10" s="122"/>
      <c r="C10" s="111"/>
      <c r="D10" s="138" t="s">
        <v>12</v>
      </c>
      <c r="E10" s="118"/>
      <c r="F10" s="138" t="s">
        <v>49</v>
      </c>
      <c r="G10" s="118"/>
      <c r="H10" s="138" t="s">
        <v>71</v>
      </c>
      <c r="I10" s="118"/>
      <c r="J10" s="175" t="s">
        <v>15</v>
      </c>
      <c r="K10" s="177"/>
      <c r="L10" s="175" t="s">
        <v>16</v>
      </c>
      <c r="M10" s="177"/>
      <c r="N10" s="138" t="s">
        <v>11</v>
      </c>
      <c r="O10" s="36"/>
      <c r="P10" s="36"/>
    </row>
    <row r="11" spans="1:16" s="38" customFormat="1" ht="7.5" customHeight="1">
      <c r="B11" s="72"/>
      <c r="C11" s="73"/>
      <c r="D11" s="118"/>
      <c r="E11" s="118"/>
      <c r="F11" s="118"/>
      <c r="G11" s="118"/>
      <c r="H11" s="118"/>
      <c r="I11" s="118"/>
      <c r="J11" s="177"/>
      <c r="K11" s="118"/>
      <c r="L11" s="118"/>
      <c r="M11" s="118"/>
      <c r="N11" s="118"/>
      <c r="O11" s="39"/>
    </row>
    <row r="12" spans="1:16" s="18" customFormat="1" ht="21.65" customHeight="1">
      <c r="A12" s="140" t="s">
        <v>74</v>
      </c>
      <c r="B12" s="112"/>
      <c r="C12" s="113"/>
      <c r="D12" s="11">
        <v>136000000</v>
      </c>
      <c r="E12" s="11"/>
      <c r="F12" s="11">
        <v>647639270</v>
      </c>
      <c r="G12" s="11"/>
      <c r="H12" s="11">
        <v>22151112</v>
      </c>
      <c r="I12" s="11"/>
      <c r="J12" s="11">
        <v>13600000</v>
      </c>
      <c r="K12" s="11"/>
      <c r="L12" s="11">
        <v>122596918</v>
      </c>
      <c r="M12" s="11"/>
      <c r="N12" s="96">
        <f>SUM(D12:L12)</f>
        <v>941987300</v>
      </c>
    </row>
    <row r="13" spans="1:16" s="17" customFormat="1" ht="21.65" customHeight="1">
      <c r="A13" s="141" t="s">
        <v>30</v>
      </c>
      <c r="B13" s="112"/>
      <c r="C13" s="113"/>
      <c r="D13" s="11"/>
      <c r="E13" s="11"/>
      <c r="F13" s="11"/>
      <c r="G13" s="11"/>
      <c r="H13" s="134"/>
      <c r="I13" s="134"/>
      <c r="J13" s="11"/>
      <c r="K13" s="11"/>
      <c r="L13" s="11"/>
      <c r="M13" s="11"/>
      <c r="N13" s="11"/>
      <c r="O13" s="18"/>
    </row>
    <row r="14" spans="1:16" s="20" customFormat="1" ht="19.399999999999999" customHeight="1">
      <c r="A14" s="4"/>
      <c r="B14" s="142" t="s">
        <v>39</v>
      </c>
      <c r="C14" s="65">
        <v>18</v>
      </c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3"/>
      <c r="L14" s="3">
        <v>-48960000</v>
      </c>
      <c r="M14" s="3"/>
      <c r="N14" s="96">
        <f>SUM(D14:L14)</f>
        <v>-48960000</v>
      </c>
      <c r="O14" s="19"/>
    </row>
    <row r="15" spans="1:16" s="20" customFormat="1" ht="19.399999999999999" customHeight="1">
      <c r="A15" s="4"/>
      <c r="B15" s="142" t="s">
        <v>55</v>
      </c>
      <c r="C15" s="115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3"/>
      <c r="L15" s="3">
        <f>'PL-6'!E40</f>
        <v>28764256</v>
      </c>
      <c r="M15" s="3"/>
      <c r="N15" s="96">
        <f>SUM(D15:L15)</f>
        <v>28764256</v>
      </c>
      <c r="O15" s="19"/>
    </row>
    <row r="16" spans="1:16" s="20" customFormat="1" ht="21.65" customHeight="1" thickBot="1">
      <c r="A16" s="140" t="s">
        <v>75</v>
      </c>
      <c r="B16" s="4"/>
      <c r="C16" s="114"/>
      <c r="D16" s="28">
        <f>SUM(D12:D15)</f>
        <v>136000000</v>
      </c>
      <c r="E16" s="11"/>
      <c r="F16" s="28">
        <f>SUM(F12:F15)</f>
        <v>647639270</v>
      </c>
      <c r="G16" s="11"/>
      <c r="H16" s="28">
        <f>SUM(H12:H15)</f>
        <v>22151112</v>
      </c>
      <c r="I16" s="11"/>
      <c r="J16" s="28">
        <f>SUM(J12:J15)</f>
        <v>13600000</v>
      </c>
      <c r="K16" s="3"/>
      <c r="L16" s="28">
        <f>SUM(L12:L15)</f>
        <v>102401174</v>
      </c>
      <c r="M16" s="13"/>
      <c r="N16" s="28">
        <f>SUM(N12:N15)</f>
        <v>921791556</v>
      </c>
      <c r="O16" s="18"/>
    </row>
    <row r="17" spans="1:15" s="20" customFormat="1" ht="19.399999999999999" customHeight="1" thickTop="1">
      <c r="A17" s="116"/>
      <c r="B17" s="4"/>
      <c r="C17" s="114"/>
      <c r="D17" s="101"/>
      <c r="E17" s="12"/>
      <c r="F17" s="101"/>
      <c r="G17" s="12"/>
      <c r="H17" s="101"/>
      <c r="I17" s="12"/>
      <c r="J17" s="101"/>
      <c r="K17" s="4"/>
      <c r="L17" s="101"/>
      <c r="M17" s="104"/>
      <c r="N17" s="101"/>
      <c r="O17" s="18"/>
    </row>
    <row r="18" spans="1:15" s="18" customFormat="1" ht="21.65" customHeight="1">
      <c r="A18" s="140" t="s">
        <v>91</v>
      </c>
      <c r="B18" s="112"/>
      <c r="C18" s="113"/>
      <c r="D18" s="96">
        <v>136000000</v>
      </c>
      <c r="E18" s="11"/>
      <c r="F18" s="96">
        <v>647639270</v>
      </c>
      <c r="G18" s="11"/>
      <c r="H18" s="96">
        <v>22151112</v>
      </c>
      <c r="I18" s="11"/>
      <c r="J18" s="96">
        <v>13600000</v>
      </c>
      <c r="K18" s="11"/>
      <c r="L18" s="11">
        <v>148660315</v>
      </c>
      <c r="M18" s="11"/>
      <c r="N18" s="96">
        <f>SUM(D18:L18)</f>
        <v>968050697</v>
      </c>
    </row>
    <row r="19" spans="1:15" s="17" customFormat="1" ht="21.65" customHeight="1">
      <c r="A19" s="141" t="s">
        <v>30</v>
      </c>
      <c r="B19" s="112"/>
      <c r="C19" s="113"/>
      <c r="D19" s="11"/>
      <c r="E19" s="11"/>
      <c r="F19" s="11"/>
      <c r="G19" s="11"/>
      <c r="H19" s="134"/>
      <c r="I19" s="134"/>
      <c r="J19" s="11"/>
      <c r="K19" s="11"/>
      <c r="L19" s="11"/>
      <c r="M19" s="11"/>
      <c r="N19" s="11"/>
      <c r="O19" s="18"/>
    </row>
    <row r="20" spans="1:15" s="20" customFormat="1" ht="19.399999999999999" customHeight="1">
      <c r="A20" s="4"/>
      <c r="B20" s="142" t="s">
        <v>39</v>
      </c>
      <c r="C20" s="65">
        <v>18</v>
      </c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3"/>
      <c r="L20" s="3">
        <v>-40799985</v>
      </c>
      <c r="M20" s="3"/>
      <c r="N20" s="96">
        <f>SUM(D20:L20)</f>
        <v>-40799985</v>
      </c>
      <c r="O20" s="19"/>
    </row>
    <row r="21" spans="1:15" s="20" customFormat="1" ht="19.399999999999999" customHeight="1">
      <c r="A21" s="4"/>
      <c r="B21" s="142" t="s">
        <v>55</v>
      </c>
      <c r="C21" s="115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3"/>
      <c r="L21" s="3">
        <f>'PL-6'!C40</f>
        <v>30297516</v>
      </c>
      <c r="M21" s="3"/>
      <c r="N21" s="96">
        <f>SUM(D21:L21)</f>
        <v>30297516</v>
      </c>
      <c r="O21" s="19"/>
    </row>
    <row r="22" spans="1:15" s="20" customFormat="1" ht="21.65" customHeight="1" thickBot="1">
      <c r="A22" s="140" t="s">
        <v>92</v>
      </c>
      <c r="B22" s="4"/>
      <c r="C22" s="114"/>
      <c r="D22" s="28">
        <f>SUM(D18:D21)</f>
        <v>136000000</v>
      </c>
      <c r="E22" s="11"/>
      <c r="F22" s="28">
        <f>SUM(F18:F21)</f>
        <v>647639270</v>
      </c>
      <c r="G22" s="11"/>
      <c r="H22" s="28">
        <f>SUM(H18:H21)</f>
        <v>22151112</v>
      </c>
      <c r="I22" s="11"/>
      <c r="J22" s="28">
        <f>SUM(J18:J21)</f>
        <v>13600000</v>
      </c>
      <c r="K22" s="3"/>
      <c r="L22" s="28">
        <f>SUM(L18:L21)</f>
        <v>138157846</v>
      </c>
      <c r="M22" s="13"/>
      <c r="N22" s="28">
        <f>SUM(N18:N21)</f>
        <v>957548228</v>
      </c>
      <c r="O22" s="18"/>
    </row>
    <row r="23" spans="1:15" s="20" customFormat="1" ht="21.65" customHeight="1" thickTop="1">
      <c r="A23" s="140"/>
      <c r="B23" s="4"/>
      <c r="C23" s="114"/>
      <c r="D23" s="96"/>
      <c r="E23" s="11"/>
      <c r="F23" s="96"/>
      <c r="G23" s="11"/>
      <c r="H23" s="96"/>
      <c r="I23" s="11"/>
      <c r="J23" s="96"/>
      <c r="K23" s="3"/>
      <c r="L23" s="96"/>
      <c r="M23" s="13"/>
      <c r="N23" s="96"/>
      <c r="O23" s="18"/>
    </row>
    <row r="24" spans="1:15" s="20" customFormat="1" ht="21.65" customHeight="1">
      <c r="A24" s="140"/>
      <c r="B24" s="4"/>
      <c r="C24" s="114"/>
      <c r="D24" s="96"/>
      <c r="E24" s="11"/>
      <c r="F24" s="96"/>
      <c r="G24" s="11"/>
      <c r="H24" s="96"/>
      <c r="I24" s="11"/>
      <c r="J24" s="96"/>
      <c r="K24" s="3"/>
      <c r="L24" s="96"/>
      <c r="M24" s="13"/>
      <c r="N24" s="96"/>
      <c r="O24" s="18"/>
    </row>
    <row r="25" spans="1:15" s="20" customFormat="1" ht="21.65" customHeight="1">
      <c r="A25" s="140"/>
      <c r="B25" s="4"/>
      <c r="C25" s="114"/>
      <c r="D25" s="96"/>
      <c r="E25" s="11"/>
      <c r="F25" s="96"/>
      <c r="G25" s="11"/>
      <c r="H25" s="96"/>
      <c r="I25" s="11"/>
      <c r="J25" s="96"/>
      <c r="K25" s="3"/>
      <c r="L25" s="96"/>
      <c r="M25" s="13"/>
      <c r="N25" s="96"/>
      <c r="O25" s="18"/>
    </row>
    <row r="26" spans="1:15" s="20" customFormat="1" ht="21.65" customHeight="1">
      <c r="A26" s="140"/>
      <c r="B26" s="4"/>
      <c r="C26" s="114"/>
      <c r="D26" s="96"/>
      <c r="E26" s="11"/>
      <c r="F26" s="96"/>
      <c r="G26" s="11"/>
      <c r="H26" s="96"/>
      <c r="I26" s="11"/>
      <c r="J26" s="96"/>
      <c r="K26" s="3"/>
      <c r="L26" s="96"/>
      <c r="M26" s="13"/>
      <c r="N26" s="96"/>
      <c r="O26" s="18"/>
    </row>
    <row r="27" spans="1:15" s="20" customFormat="1" ht="21.65" customHeight="1">
      <c r="A27" s="140"/>
      <c r="B27" s="4"/>
      <c r="C27" s="114"/>
      <c r="D27" s="96"/>
      <c r="E27" s="11"/>
      <c r="F27" s="96"/>
      <c r="G27" s="11"/>
      <c r="H27" s="96"/>
      <c r="I27" s="11"/>
      <c r="J27" s="96"/>
      <c r="K27" s="3"/>
      <c r="L27" s="96"/>
      <c r="M27" s="13"/>
      <c r="N27" s="96"/>
      <c r="O27" s="18"/>
    </row>
    <row r="28" spans="1:15" s="20" customFormat="1" ht="21.65" customHeight="1">
      <c r="A28" s="140"/>
      <c r="B28" s="4"/>
      <c r="C28" s="114"/>
      <c r="D28" s="96"/>
      <c r="E28" s="11"/>
      <c r="F28" s="96"/>
      <c r="G28" s="11"/>
      <c r="H28" s="96"/>
      <c r="I28" s="11"/>
      <c r="J28" s="96"/>
      <c r="K28" s="3"/>
      <c r="L28" s="96"/>
      <c r="M28" s="13"/>
      <c r="N28" s="96"/>
      <c r="O28" s="18"/>
    </row>
    <row r="29" spans="1:15" s="20" customFormat="1" ht="21.65" customHeight="1">
      <c r="A29" s="140"/>
      <c r="B29" s="4"/>
      <c r="C29" s="114"/>
      <c r="D29" s="96"/>
      <c r="E29" s="11"/>
      <c r="F29" s="96"/>
      <c r="G29" s="11"/>
      <c r="H29" s="96"/>
      <c r="I29" s="11"/>
      <c r="J29" s="96"/>
      <c r="K29" s="3"/>
      <c r="L29" s="96"/>
      <c r="M29" s="13"/>
      <c r="N29" s="96"/>
      <c r="O29" s="18"/>
    </row>
    <row r="30" spans="1:15" ht="24" customHeight="1">
      <c r="A30" s="108" t="s">
        <v>48</v>
      </c>
      <c r="B30" s="26"/>
    </row>
  </sheetData>
  <mergeCells count="6">
    <mergeCell ref="J8:L8"/>
    <mergeCell ref="A1:N1"/>
    <mergeCell ref="A2:N2"/>
    <mergeCell ref="A3:N3"/>
    <mergeCell ref="D7:N7"/>
    <mergeCell ref="A4:N4"/>
  </mergeCells>
  <pageMargins left="1" right="0.4" top="1" bottom="0.5" header="0.5" footer="0.5"/>
  <pageSetup paperSize="9" scale="8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L34"/>
  <sheetViews>
    <sheetView view="pageBreakPreview" topLeftCell="A5" zoomScale="70" zoomScaleNormal="55" zoomScaleSheetLayoutView="70" workbookViewId="0">
      <selection activeCell="B33" sqref="B33"/>
    </sheetView>
  </sheetViews>
  <sheetFormatPr defaultColWidth="8.1796875" defaultRowHeight="17.5"/>
  <cols>
    <col min="1" max="1" width="52.6328125" style="89" customWidth="1"/>
    <col min="2" max="2" width="9.90625" style="89" customWidth="1"/>
    <col min="3" max="3" width="1.1796875" style="89" customWidth="1"/>
    <col min="4" max="4" width="18.90625" style="89" customWidth="1"/>
    <col min="5" max="5" width="1.6328125" style="89" customWidth="1"/>
    <col min="6" max="6" width="19.1796875" style="89" customWidth="1"/>
    <col min="7" max="7" width="1.6328125" style="89" customWidth="1"/>
    <col min="8" max="8" width="18.36328125" style="89" customWidth="1"/>
    <col min="9" max="9" width="1.6328125" style="89" customWidth="1"/>
    <col min="10" max="10" width="15" style="89" customWidth="1"/>
    <col min="11" max="11" width="1.6328125" style="89" customWidth="1"/>
    <col min="12" max="12" width="15.81640625" style="89" customWidth="1"/>
    <col min="13" max="13" width="0.81640625" style="89" customWidth="1"/>
    <col min="14" max="16384" width="8.1796875" style="89"/>
  </cols>
  <sheetData>
    <row r="1" spans="1:12" ht="26.15" customHeight="1">
      <c r="A1" s="213" t="s">
        <v>46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</row>
    <row r="2" spans="1:12" ht="26.15" customHeight="1">
      <c r="A2" s="213" t="s">
        <v>136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2" ht="26.15" customHeight="1">
      <c r="A3" s="213" t="s">
        <v>89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26.15" customHeight="1">
      <c r="A4" s="209" t="s">
        <v>47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2" s="36" customFormat="1" ht="20.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46" t="s">
        <v>0</v>
      </c>
    </row>
    <row r="6" spans="1:12" s="36" customFormat="1" ht="6" customHeight="1">
      <c r="L6" s="91"/>
    </row>
    <row r="7" spans="1:12" s="73" customFormat="1" ht="20.5">
      <c r="B7" s="118" t="s">
        <v>3</v>
      </c>
      <c r="D7" s="215" t="s">
        <v>2</v>
      </c>
      <c r="E7" s="215"/>
      <c r="F7" s="215"/>
      <c r="G7" s="215"/>
      <c r="H7" s="215"/>
      <c r="I7" s="215"/>
      <c r="J7" s="215"/>
      <c r="K7" s="215"/>
      <c r="L7" s="215"/>
    </row>
    <row r="8" spans="1:12" s="73" customFormat="1" ht="20.5">
      <c r="B8" s="97"/>
      <c r="C8" s="97"/>
      <c r="D8" s="177"/>
      <c r="E8" s="177"/>
      <c r="F8" s="177"/>
      <c r="G8" s="118"/>
      <c r="H8" s="212" t="s">
        <v>13</v>
      </c>
      <c r="I8" s="212"/>
      <c r="J8" s="212"/>
      <c r="K8" s="177"/>
      <c r="L8" s="177"/>
    </row>
    <row r="9" spans="1:12" s="73" customFormat="1" ht="20.5">
      <c r="B9" s="97"/>
      <c r="C9" s="97"/>
      <c r="D9" s="177"/>
      <c r="E9" s="177"/>
      <c r="F9" s="177"/>
      <c r="G9" s="143"/>
      <c r="H9" s="144" t="s">
        <v>14</v>
      </c>
      <c r="I9" s="176"/>
      <c r="J9" s="177"/>
      <c r="K9" s="177"/>
      <c r="L9" s="177" t="s">
        <v>28</v>
      </c>
    </row>
    <row r="10" spans="1:12" s="73" customFormat="1" ht="20.5">
      <c r="B10" s="97"/>
      <c r="C10" s="98"/>
      <c r="D10" s="138" t="s">
        <v>12</v>
      </c>
      <c r="E10" s="118"/>
      <c r="F10" s="138" t="s">
        <v>49</v>
      </c>
      <c r="G10" s="177"/>
      <c r="H10" s="175" t="s">
        <v>15</v>
      </c>
      <c r="I10" s="177"/>
      <c r="J10" s="175" t="s">
        <v>16</v>
      </c>
      <c r="K10" s="177"/>
      <c r="L10" s="175" t="s">
        <v>11</v>
      </c>
    </row>
    <row r="11" spans="1:12" s="73" customFormat="1" ht="20.5">
      <c r="B11" s="97"/>
      <c r="C11" s="98"/>
      <c r="D11" s="99"/>
      <c r="E11" s="99"/>
      <c r="F11" s="99"/>
    </row>
    <row r="12" spans="1:12" s="42" customFormat="1" ht="10.4" customHeight="1">
      <c r="B12" s="74"/>
      <c r="C12" s="93"/>
      <c r="D12" s="93"/>
      <c r="E12" s="93"/>
      <c r="F12" s="93"/>
      <c r="G12" s="93"/>
      <c r="H12" s="93"/>
      <c r="I12" s="93"/>
      <c r="J12" s="93"/>
      <c r="K12" s="93"/>
      <c r="L12" s="93"/>
    </row>
    <row r="13" spans="1:12" s="72" customFormat="1" ht="20.5">
      <c r="A13" s="145" t="s">
        <v>74</v>
      </c>
      <c r="B13" s="100"/>
      <c r="C13" s="100"/>
      <c r="D13" s="3">
        <v>136000000</v>
      </c>
      <c r="E13" s="3"/>
      <c r="F13" s="96">
        <v>647639270</v>
      </c>
      <c r="G13" s="13"/>
      <c r="H13" s="3">
        <v>13600000</v>
      </c>
      <c r="I13" s="3"/>
      <c r="J13" s="3">
        <v>122597251</v>
      </c>
      <c r="K13" s="3"/>
      <c r="L13" s="96">
        <f>SUM(D13:J13)</f>
        <v>919836521</v>
      </c>
    </row>
    <row r="14" spans="1:12" s="72" customFormat="1" ht="20.5">
      <c r="A14" s="145" t="s">
        <v>30</v>
      </c>
      <c r="B14" s="103"/>
      <c r="C14" s="100"/>
      <c r="D14" s="1"/>
      <c r="E14" s="1"/>
      <c r="F14" s="1"/>
      <c r="G14" s="2"/>
      <c r="H14" s="1"/>
      <c r="I14" s="2"/>
      <c r="J14" s="1"/>
      <c r="K14" s="1"/>
      <c r="L14" s="13"/>
    </row>
    <row r="15" spans="1:12" s="72" customFormat="1" ht="20.5">
      <c r="A15" s="146" t="s">
        <v>39</v>
      </c>
      <c r="B15" s="105">
        <v>18</v>
      </c>
      <c r="C15" s="100"/>
      <c r="D15" s="13">
        <v>0</v>
      </c>
      <c r="E15" s="13"/>
      <c r="F15" s="13">
        <v>0</v>
      </c>
      <c r="G15" s="149"/>
      <c r="H15" s="13">
        <v>0</v>
      </c>
      <c r="I15" s="2"/>
      <c r="J15" s="1">
        <v>-48960000</v>
      </c>
      <c r="K15" s="1"/>
      <c r="L15" s="96">
        <f>SUM(D15:J15)</f>
        <v>-48960000</v>
      </c>
    </row>
    <row r="16" spans="1:12" s="42" customFormat="1" ht="20.25" customHeight="1">
      <c r="A16" s="147" t="s">
        <v>55</v>
      </c>
      <c r="B16" s="105"/>
      <c r="C16" s="105"/>
      <c r="D16" s="13">
        <v>0</v>
      </c>
      <c r="E16" s="13"/>
      <c r="F16" s="13">
        <v>0</v>
      </c>
      <c r="G16" s="149"/>
      <c r="H16" s="13">
        <v>0</v>
      </c>
      <c r="I16" s="5"/>
      <c r="J16" s="96">
        <f>'PL-6'!I40</f>
        <v>28764256</v>
      </c>
      <c r="K16" s="134"/>
      <c r="L16" s="30">
        <f>SUM(D16:J16)</f>
        <v>28764256</v>
      </c>
    </row>
    <row r="17" spans="1:12" s="42" customFormat="1" ht="21" thickBot="1">
      <c r="A17" s="148" t="s">
        <v>75</v>
      </c>
      <c r="B17" s="107"/>
      <c r="C17" s="107"/>
      <c r="D17" s="28">
        <f>SUM(D13:D16)</f>
        <v>136000000</v>
      </c>
      <c r="E17" s="13"/>
      <c r="F17" s="28">
        <f>SUM(F13:F16)</f>
        <v>647639270</v>
      </c>
      <c r="G17" s="150"/>
      <c r="H17" s="28">
        <f>SUM(H13:H16)</f>
        <v>13600000</v>
      </c>
      <c r="I17" s="5"/>
      <c r="J17" s="28">
        <f>SUM(J13:J16)</f>
        <v>102401507</v>
      </c>
      <c r="K17" s="13"/>
      <c r="L17" s="151">
        <f>SUM(L13:L16)</f>
        <v>899640777</v>
      </c>
    </row>
    <row r="18" spans="1:12" s="42" customFormat="1" ht="21" thickTop="1">
      <c r="A18" s="106"/>
      <c r="B18" s="107"/>
      <c r="C18" s="107"/>
      <c r="D18" s="101"/>
      <c r="E18" s="104"/>
      <c r="F18" s="101"/>
      <c r="G18" s="76"/>
      <c r="H18" s="101"/>
      <c r="I18" s="102"/>
      <c r="J18" s="101"/>
      <c r="K18" s="104"/>
      <c r="L18" s="101"/>
    </row>
    <row r="19" spans="1:12" s="72" customFormat="1" ht="20.5">
      <c r="A19" s="145" t="s">
        <v>91</v>
      </c>
      <c r="B19" s="100"/>
      <c r="C19" s="100"/>
      <c r="D19" s="96">
        <f>SUM(D15:D18)</f>
        <v>136000000</v>
      </c>
      <c r="E19" s="13"/>
      <c r="F19" s="96">
        <f>SUM(F15:F18)</f>
        <v>647639270</v>
      </c>
      <c r="G19" s="173"/>
      <c r="H19" s="96">
        <f>SUM(H15:H18)</f>
        <v>13600000</v>
      </c>
      <c r="I19" s="3"/>
      <c r="J19" s="11">
        <v>148660648</v>
      </c>
      <c r="K19" s="3"/>
      <c r="L19" s="96">
        <f>SUM(D19:J19)</f>
        <v>945899918</v>
      </c>
    </row>
    <row r="20" spans="1:12" s="72" customFormat="1" ht="20.5">
      <c r="A20" s="145" t="s">
        <v>30</v>
      </c>
      <c r="B20" s="103"/>
      <c r="C20" s="100"/>
      <c r="D20" s="1"/>
      <c r="E20" s="1"/>
      <c r="F20" s="1"/>
      <c r="G20" s="2"/>
      <c r="H20" s="1"/>
      <c r="I20" s="2"/>
      <c r="J20" s="1"/>
      <c r="K20" s="1"/>
      <c r="L20" s="13"/>
    </row>
    <row r="21" spans="1:12" s="72" customFormat="1" ht="20.5">
      <c r="A21" s="146" t="s">
        <v>39</v>
      </c>
      <c r="B21" s="105">
        <v>18</v>
      </c>
      <c r="C21" s="100"/>
      <c r="D21" s="13">
        <v>0</v>
      </c>
      <c r="E21" s="13"/>
      <c r="F21" s="13">
        <v>0</v>
      </c>
      <c r="G21" s="149"/>
      <c r="H21" s="13">
        <v>0</v>
      </c>
      <c r="I21" s="2"/>
      <c r="J21" s="1">
        <v>-40799985</v>
      </c>
      <c r="K21" s="1"/>
      <c r="L21" s="96">
        <f t="shared" ref="L21" si="0">SUM(D21:J21)</f>
        <v>-40799985</v>
      </c>
    </row>
    <row r="22" spans="1:12" s="42" customFormat="1" ht="20.25" customHeight="1">
      <c r="A22" s="147" t="s">
        <v>55</v>
      </c>
      <c r="B22" s="105"/>
      <c r="C22" s="105"/>
      <c r="D22" s="13">
        <v>0</v>
      </c>
      <c r="E22" s="13"/>
      <c r="F22" s="13">
        <v>0</v>
      </c>
      <c r="G22" s="149"/>
      <c r="H22" s="13">
        <v>0</v>
      </c>
      <c r="I22" s="5"/>
      <c r="J22" s="96">
        <f>'PL-6'!G40</f>
        <v>30297516</v>
      </c>
      <c r="K22" s="134"/>
      <c r="L22" s="30">
        <f>SUM(D22:J22)</f>
        <v>30297516</v>
      </c>
    </row>
    <row r="23" spans="1:12" s="42" customFormat="1" ht="21" thickBot="1">
      <c r="A23" s="148" t="s">
        <v>92</v>
      </c>
      <c r="B23" s="107"/>
      <c r="C23" s="107"/>
      <c r="D23" s="28">
        <f>SUM(D19:D22)</f>
        <v>136000000</v>
      </c>
      <c r="E23" s="13"/>
      <c r="F23" s="28">
        <f>SUM(F19:F22)</f>
        <v>647639270</v>
      </c>
      <c r="G23" s="150"/>
      <c r="H23" s="28">
        <f>SUM(H19:H22)</f>
        <v>13600000</v>
      </c>
      <c r="I23" s="5"/>
      <c r="J23" s="28">
        <f>SUM(J19:J22)</f>
        <v>138158179</v>
      </c>
      <c r="K23" s="13"/>
      <c r="L23" s="151">
        <f>SUM(L19:L22)</f>
        <v>935397449</v>
      </c>
    </row>
    <row r="24" spans="1:12" s="42" customFormat="1" ht="21" thickTop="1">
      <c r="A24" s="148"/>
      <c r="B24" s="107"/>
      <c r="C24" s="107"/>
      <c r="D24" s="96"/>
      <c r="E24" s="13"/>
      <c r="F24" s="96"/>
      <c r="G24" s="150"/>
      <c r="H24" s="96"/>
      <c r="I24" s="5"/>
      <c r="J24" s="96"/>
      <c r="K24" s="13"/>
      <c r="L24" s="96"/>
    </row>
    <row r="25" spans="1:12" s="42" customFormat="1" ht="20.5">
      <c r="A25" s="148"/>
      <c r="B25" s="107"/>
      <c r="C25" s="107"/>
      <c r="D25" s="96"/>
      <c r="E25" s="13"/>
      <c r="F25" s="96"/>
      <c r="G25" s="150"/>
      <c r="H25" s="96"/>
      <c r="I25" s="5"/>
      <c r="J25" s="96"/>
      <c r="K25" s="13"/>
      <c r="L25" s="96"/>
    </row>
    <row r="26" spans="1:12" s="42" customFormat="1" ht="20.5">
      <c r="A26" s="148"/>
      <c r="B26" s="107"/>
      <c r="C26" s="107"/>
      <c r="D26" s="96"/>
      <c r="E26" s="13"/>
      <c r="F26" s="96"/>
      <c r="G26" s="150"/>
      <c r="H26" s="96"/>
      <c r="I26" s="5"/>
      <c r="J26" s="96"/>
      <c r="K26" s="13"/>
      <c r="L26" s="96"/>
    </row>
    <row r="27" spans="1:12" s="42" customFormat="1" ht="20.5">
      <c r="A27" s="148"/>
      <c r="B27" s="107"/>
      <c r="C27" s="107"/>
      <c r="D27" s="96"/>
      <c r="E27" s="13"/>
      <c r="F27" s="96"/>
      <c r="G27" s="150"/>
      <c r="H27" s="96"/>
      <c r="I27" s="5"/>
      <c r="J27" s="96"/>
      <c r="K27" s="13"/>
      <c r="L27" s="96"/>
    </row>
    <row r="28" spans="1:12" s="42" customFormat="1" ht="20.5">
      <c r="A28" s="148"/>
      <c r="B28" s="107"/>
      <c r="C28" s="107"/>
      <c r="D28" s="96"/>
      <c r="E28" s="13"/>
      <c r="F28" s="96"/>
      <c r="G28" s="150"/>
      <c r="H28" s="96"/>
      <c r="I28" s="5"/>
      <c r="J28" s="96"/>
      <c r="K28" s="13"/>
      <c r="L28" s="96"/>
    </row>
    <row r="29" spans="1:12" s="42" customFormat="1" ht="23">
      <c r="A29" s="108" t="s">
        <v>48</v>
      </c>
      <c r="B29" s="107"/>
      <c r="C29" s="107"/>
      <c r="L29" s="107"/>
    </row>
    <row r="30" spans="1:12">
      <c r="A30" s="94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</row>
    <row r="31" spans="1:12">
      <c r="A31" s="94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</row>
    <row r="32" spans="1:12"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18"/>
    </row>
    <row r="33" spans="2:12"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</row>
    <row r="34" spans="2:12"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</row>
  </sheetData>
  <mergeCells count="6">
    <mergeCell ref="H8:J8"/>
    <mergeCell ref="A4:L4"/>
    <mergeCell ref="A1:L1"/>
    <mergeCell ref="A2:L2"/>
    <mergeCell ref="A3:L3"/>
    <mergeCell ref="D7:L7"/>
  </mergeCells>
  <pageMargins left="1" right="0.4" top="1" bottom="0.5" header="0.5" footer="0.5"/>
  <pageSetup paperSize="9" scale="8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N85"/>
  <sheetViews>
    <sheetView view="pageBreakPreview" topLeftCell="A72" zoomScaleNormal="100" zoomScaleSheetLayoutView="100" workbookViewId="0">
      <selection activeCell="A48" sqref="A48"/>
    </sheetView>
  </sheetViews>
  <sheetFormatPr defaultColWidth="8.1796875" defaultRowHeight="24" customHeight="1"/>
  <cols>
    <col min="1" max="1" width="53.7265625" style="26" customWidth="1"/>
    <col min="2" max="2" width="6.90625" style="26" customWidth="1"/>
    <col min="3" max="3" width="10.7265625" style="64" bestFit="1" customWidth="1"/>
    <col min="4" max="4" width="1" style="64" customWidth="1"/>
    <col min="5" max="5" width="10.7265625" style="58" bestFit="1" customWidth="1"/>
    <col min="6" max="6" width="1" style="64" customWidth="1"/>
    <col min="7" max="7" width="10.7265625" style="64" bestFit="1" customWidth="1"/>
    <col min="8" max="8" width="1" style="64" customWidth="1"/>
    <col min="9" max="9" width="10.7265625" style="64" bestFit="1" customWidth="1"/>
    <col min="10" max="10" width="11.90625" style="42" bestFit="1" customWidth="1"/>
    <col min="11" max="11" width="16.1796875" style="42" customWidth="1"/>
    <col min="12" max="12" width="11.453125" style="42" bestFit="1" customWidth="1"/>
    <col min="13" max="16384" width="8.1796875" style="42"/>
  </cols>
  <sheetData>
    <row r="1" spans="1:14" ht="23">
      <c r="A1" s="209" t="s">
        <v>46</v>
      </c>
      <c r="B1" s="209"/>
      <c r="C1" s="209"/>
      <c r="D1" s="209"/>
      <c r="E1" s="209"/>
      <c r="F1" s="209"/>
      <c r="G1" s="209"/>
      <c r="H1" s="209"/>
      <c r="I1" s="209"/>
    </row>
    <row r="2" spans="1:14" ht="23">
      <c r="A2" s="218" t="s">
        <v>31</v>
      </c>
      <c r="B2" s="218"/>
      <c r="C2" s="218"/>
      <c r="D2" s="218"/>
      <c r="E2" s="218"/>
      <c r="F2" s="218"/>
      <c r="G2" s="218"/>
      <c r="H2" s="218"/>
      <c r="I2" s="218"/>
    </row>
    <row r="3" spans="1:14" ht="23">
      <c r="A3" s="216" t="s">
        <v>89</v>
      </c>
      <c r="B3" s="217"/>
      <c r="C3" s="217"/>
      <c r="D3" s="217"/>
      <c r="E3" s="217"/>
      <c r="F3" s="217"/>
      <c r="G3" s="217"/>
      <c r="H3" s="217"/>
      <c r="I3" s="217"/>
    </row>
    <row r="4" spans="1:14" ht="23">
      <c r="A4" s="216" t="s">
        <v>47</v>
      </c>
      <c r="B4" s="217"/>
      <c r="C4" s="217"/>
      <c r="D4" s="217"/>
      <c r="E4" s="217"/>
      <c r="F4" s="217"/>
      <c r="G4" s="217"/>
      <c r="H4" s="217"/>
      <c r="I4" s="217"/>
    </row>
    <row r="5" spans="1:14" ht="20.5">
      <c r="A5" s="43"/>
      <c r="B5" s="43"/>
      <c r="C5" s="44"/>
      <c r="D5" s="44"/>
      <c r="E5" s="45"/>
      <c r="F5" s="44"/>
      <c r="G5" s="44"/>
      <c r="H5" s="44"/>
      <c r="I5" s="46" t="s">
        <v>0</v>
      </c>
    </row>
    <row r="6" spans="1:14" ht="6" customHeight="1">
      <c r="A6" s="47"/>
      <c r="B6" s="47"/>
      <c r="C6" s="48"/>
      <c r="D6" s="48"/>
      <c r="E6" s="49"/>
      <c r="F6" s="48"/>
      <c r="G6" s="48"/>
      <c r="H6" s="48"/>
      <c r="I6" s="50"/>
    </row>
    <row r="7" spans="1:14" ht="20.9" customHeight="1">
      <c r="A7" s="24"/>
      <c r="B7" s="51" t="s">
        <v>3</v>
      </c>
      <c r="C7" s="211" t="s">
        <v>1</v>
      </c>
      <c r="D7" s="211"/>
      <c r="E7" s="211"/>
      <c r="F7" s="52"/>
      <c r="G7" s="211" t="s">
        <v>2</v>
      </c>
      <c r="H7" s="211"/>
      <c r="I7" s="211"/>
    </row>
    <row r="8" spans="1:14" ht="20.9" customHeight="1">
      <c r="A8" s="24"/>
      <c r="C8" s="53" t="s">
        <v>90</v>
      </c>
      <c r="D8" s="54"/>
      <c r="E8" s="53" t="s">
        <v>73</v>
      </c>
      <c r="F8" s="54"/>
      <c r="G8" s="53" t="s">
        <v>90</v>
      </c>
      <c r="H8" s="54"/>
      <c r="I8" s="53" t="s">
        <v>73</v>
      </c>
    </row>
    <row r="9" spans="1:14" ht="20.9" customHeight="1">
      <c r="A9" s="152" t="s">
        <v>32</v>
      </c>
      <c r="B9" s="25"/>
      <c r="C9" s="54"/>
      <c r="D9" s="54"/>
      <c r="E9" s="55"/>
      <c r="F9" s="54"/>
      <c r="G9" s="54"/>
      <c r="H9" s="54"/>
      <c r="I9" s="54"/>
    </row>
    <row r="10" spans="1:14" ht="20.9" customHeight="1">
      <c r="A10" s="26" t="s">
        <v>54</v>
      </c>
      <c r="B10" s="42"/>
      <c r="C10" s="21">
        <f>'PL-6'!C31</f>
        <v>30297516</v>
      </c>
      <c r="D10" s="56"/>
      <c r="E10" s="21">
        <f>'PL-6'!E31</f>
        <v>28764256</v>
      </c>
      <c r="F10" s="56"/>
      <c r="G10" s="21">
        <f>'PL-6'!G31</f>
        <v>30297516</v>
      </c>
      <c r="H10" s="56"/>
      <c r="I10" s="21">
        <f>'PL-6'!I31</f>
        <v>28764256</v>
      </c>
      <c r="K10" s="162"/>
      <c r="L10" s="162"/>
      <c r="M10" s="76"/>
      <c r="N10" s="76"/>
    </row>
    <row r="11" spans="1:14" ht="20.9" customHeight="1">
      <c r="A11" s="153" t="s">
        <v>33</v>
      </c>
      <c r="B11" s="57"/>
      <c r="C11" s="58"/>
      <c r="D11" s="56"/>
      <c r="F11" s="56"/>
      <c r="G11" s="59"/>
      <c r="H11" s="56"/>
      <c r="I11" s="59"/>
      <c r="K11" s="4"/>
    </row>
    <row r="12" spans="1:14" ht="20.9" customHeight="1">
      <c r="A12" s="154" t="s">
        <v>34</v>
      </c>
      <c r="B12" s="57"/>
      <c r="C12" s="58">
        <f>-'PL-6'!C30</f>
        <v>8475829</v>
      </c>
      <c r="D12" s="56"/>
      <c r="E12" s="58">
        <f>-'PL-6'!E30</f>
        <v>7800873</v>
      </c>
      <c r="F12" s="56"/>
      <c r="G12" s="58">
        <f>-'PL-6'!G30</f>
        <v>2976499</v>
      </c>
      <c r="H12" s="56"/>
      <c r="I12" s="58">
        <f>-'PL-6'!I30</f>
        <v>1700183</v>
      </c>
      <c r="K12" s="4"/>
      <c r="M12" s="76"/>
      <c r="N12" s="76"/>
    </row>
    <row r="13" spans="1:14" ht="20.9" customHeight="1">
      <c r="A13" s="154" t="s">
        <v>60</v>
      </c>
      <c r="B13" s="60"/>
      <c r="C13" s="21">
        <v>35484661</v>
      </c>
      <c r="D13" s="56"/>
      <c r="E13" s="21">
        <v>25979404</v>
      </c>
      <c r="F13" s="55"/>
      <c r="G13" s="21">
        <v>1353205</v>
      </c>
      <c r="H13" s="56"/>
      <c r="I13" s="21">
        <v>1008312</v>
      </c>
      <c r="K13" s="4"/>
    </row>
    <row r="14" spans="1:14" ht="20.9" customHeight="1">
      <c r="A14" s="155" t="s">
        <v>140</v>
      </c>
      <c r="B14" s="57"/>
      <c r="C14" s="21">
        <v>38823</v>
      </c>
      <c r="D14" s="56"/>
      <c r="E14" s="21">
        <v>219605</v>
      </c>
      <c r="F14" s="55"/>
      <c r="G14" s="21">
        <v>193129</v>
      </c>
      <c r="H14" s="56"/>
      <c r="I14" s="21">
        <v>219605</v>
      </c>
      <c r="K14" s="4"/>
      <c r="M14" s="76"/>
      <c r="N14" s="76"/>
    </row>
    <row r="15" spans="1:14" ht="20.9" customHeight="1">
      <c r="A15" s="155" t="s">
        <v>138</v>
      </c>
      <c r="B15" s="57"/>
      <c r="C15" s="21">
        <v>-132493</v>
      </c>
      <c r="D15" s="56"/>
      <c r="E15" s="21">
        <v>-320710</v>
      </c>
      <c r="F15" s="55"/>
      <c r="G15" s="13">
        <v>0</v>
      </c>
      <c r="H15" s="5"/>
      <c r="I15" s="13">
        <v>0</v>
      </c>
      <c r="K15" s="4"/>
    </row>
    <row r="16" spans="1:14" ht="20.9" customHeight="1">
      <c r="A16" s="155" t="s">
        <v>67</v>
      </c>
      <c r="B16" s="57"/>
      <c r="C16" s="21">
        <v>605759</v>
      </c>
      <c r="D16" s="56"/>
      <c r="E16" s="21">
        <v>518327</v>
      </c>
      <c r="F16" s="55"/>
      <c r="G16" s="21">
        <v>304568</v>
      </c>
      <c r="H16" s="56"/>
      <c r="I16" s="21">
        <v>311688</v>
      </c>
      <c r="K16" s="4"/>
    </row>
    <row r="17" spans="1:12" ht="20.9" customHeight="1">
      <c r="A17" s="155" t="s">
        <v>141</v>
      </c>
      <c r="B17" s="57"/>
      <c r="C17" s="21"/>
      <c r="D17" s="56"/>
      <c r="E17" s="21"/>
      <c r="F17" s="55"/>
      <c r="G17" s="21"/>
      <c r="H17" s="56"/>
      <c r="I17" s="21"/>
      <c r="K17" s="4"/>
    </row>
    <row r="18" spans="1:12" ht="20.9" customHeight="1">
      <c r="A18" s="208" t="s">
        <v>142</v>
      </c>
      <c r="B18" s="62"/>
      <c r="C18" s="21">
        <v>-6454543</v>
      </c>
      <c r="D18" s="56"/>
      <c r="E18" s="13">
        <v>0</v>
      </c>
      <c r="F18" s="55"/>
      <c r="G18" s="13">
        <v>0</v>
      </c>
      <c r="H18" s="56"/>
      <c r="I18" s="13">
        <v>0</v>
      </c>
      <c r="K18" s="4"/>
    </row>
    <row r="19" spans="1:12" ht="20.9" customHeight="1">
      <c r="A19" s="155" t="s">
        <v>70</v>
      </c>
      <c r="B19" s="57"/>
      <c r="C19" s="21">
        <v>-2497995</v>
      </c>
      <c r="D19" s="56"/>
      <c r="E19" s="21">
        <v>-3017320</v>
      </c>
      <c r="F19" s="55"/>
      <c r="G19" s="21">
        <v>-2031128</v>
      </c>
      <c r="H19" s="56"/>
      <c r="I19" s="21">
        <v>-2985237</v>
      </c>
      <c r="K19" s="4"/>
    </row>
    <row r="20" spans="1:12" ht="20.9" customHeight="1">
      <c r="A20" s="34" t="s">
        <v>84</v>
      </c>
      <c r="B20" s="60"/>
      <c r="C20" s="21">
        <v>47811</v>
      </c>
      <c r="D20" s="56"/>
      <c r="E20" s="21">
        <v>58886</v>
      </c>
      <c r="F20" s="55"/>
      <c r="G20" s="21">
        <v>7088</v>
      </c>
      <c r="H20" s="56"/>
      <c r="I20" s="13">
        <v>0</v>
      </c>
      <c r="K20" s="4"/>
    </row>
    <row r="21" spans="1:12" ht="20.9" customHeight="1">
      <c r="A21" s="155" t="s">
        <v>61</v>
      </c>
      <c r="B21" s="57"/>
      <c r="C21" s="13">
        <v>0</v>
      </c>
      <c r="D21" s="56"/>
      <c r="E21" s="13">
        <v>0</v>
      </c>
      <c r="F21" s="55"/>
      <c r="G21" s="21">
        <v>-18420480</v>
      </c>
      <c r="H21" s="56"/>
      <c r="I21" s="21">
        <v>-21958807</v>
      </c>
      <c r="K21" s="4"/>
      <c r="L21" s="76"/>
    </row>
    <row r="22" spans="1:12" ht="20.9" customHeight="1">
      <c r="A22" s="61" t="s">
        <v>25</v>
      </c>
      <c r="C22" s="58">
        <v>-4497297</v>
      </c>
      <c r="D22" s="56"/>
      <c r="E22" s="58">
        <v>-567683</v>
      </c>
      <c r="F22" s="55"/>
      <c r="G22" s="21">
        <v>-4327287</v>
      </c>
      <c r="H22" s="56"/>
      <c r="I22" s="21">
        <v>-487732</v>
      </c>
      <c r="J22" s="76"/>
      <c r="K22" s="4"/>
      <c r="L22" s="76"/>
    </row>
    <row r="23" spans="1:12" ht="20.9" customHeight="1">
      <c r="A23" s="61" t="s">
        <v>26</v>
      </c>
      <c r="C23" s="22">
        <v>6056932</v>
      </c>
      <c r="D23" s="56"/>
      <c r="E23" s="22">
        <v>4135471</v>
      </c>
      <c r="F23" s="55"/>
      <c r="G23" s="22">
        <v>240523</v>
      </c>
      <c r="H23" s="56"/>
      <c r="I23" s="22">
        <v>239342</v>
      </c>
      <c r="K23" s="4"/>
    </row>
    <row r="24" spans="1:12" ht="20.9" customHeight="1">
      <c r="A24" s="57"/>
      <c r="B24" s="62"/>
      <c r="C24" s="157">
        <f>SUM(C10:C23)</f>
        <v>67425003</v>
      </c>
      <c r="D24" s="59"/>
      <c r="E24" s="157">
        <f>SUM(E10:E23)</f>
        <v>63571109</v>
      </c>
      <c r="F24" s="59"/>
      <c r="G24" s="157">
        <f>SUM(G10:G23)</f>
        <v>10593633</v>
      </c>
      <c r="H24" s="59"/>
      <c r="I24" s="157">
        <f>SUM(I10:I23)</f>
        <v>6811610</v>
      </c>
      <c r="J24" s="59"/>
      <c r="K24" s="4"/>
    </row>
    <row r="25" spans="1:12" ht="19.399999999999999" customHeight="1">
      <c r="A25" s="156" t="s">
        <v>35</v>
      </c>
      <c r="B25" s="25"/>
      <c r="C25" s="58"/>
      <c r="D25" s="58"/>
      <c r="F25" s="58"/>
      <c r="G25" s="58"/>
      <c r="H25" s="58"/>
      <c r="I25" s="58"/>
    </row>
    <row r="26" spans="1:12" ht="19.399999999999999" customHeight="1">
      <c r="A26" s="156" t="s">
        <v>36</v>
      </c>
      <c r="B26" s="25"/>
      <c r="C26" s="58"/>
      <c r="D26" s="58"/>
      <c r="F26" s="58"/>
      <c r="G26" s="58"/>
      <c r="H26" s="58"/>
      <c r="I26" s="58"/>
    </row>
    <row r="27" spans="1:12" ht="19.399999999999999" customHeight="1">
      <c r="A27" s="61" t="s">
        <v>4</v>
      </c>
      <c r="C27" s="41">
        <v>6360469</v>
      </c>
      <c r="D27" s="58"/>
      <c r="E27" s="41">
        <v>1596072</v>
      </c>
      <c r="F27" s="56"/>
      <c r="G27" s="56">
        <v>-155129</v>
      </c>
      <c r="H27" s="56"/>
      <c r="I27" s="56">
        <v>521367</v>
      </c>
      <c r="K27" s="4"/>
    </row>
    <row r="28" spans="1:12" ht="19.399999999999999" customHeight="1">
      <c r="A28" s="61" t="s">
        <v>5</v>
      </c>
      <c r="C28" s="41">
        <v>-54625726</v>
      </c>
      <c r="D28" s="58"/>
      <c r="E28" s="41">
        <v>-32824870</v>
      </c>
      <c r="F28" s="56"/>
      <c r="G28" s="13">
        <v>0</v>
      </c>
      <c r="H28" s="56"/>
      <c r="I28" s="13">
        <v>0</v>
      </c>
      <c r="K28" s="4"/>
    </row>
    <row r="29" spans="1:12" ht="19.399999999999999" customHeight="1">
      <c r="A29" s="61" t="s">
        <v>6</v>
      </c>
      <c r="C29" s="41">
        <v>442831</v>
      </c>
      <c r="D29" s="58"/>
      <c r="E29" s="41">
        <v>-373362</v>
      </c>
      <c r="F29" s="56"/>
      <c r="G29" s="56">
        <v>-12791</v>
      </c>
      <c r="H29" s="56"/>
      <c r="I29" s="56">
        <v>-10178</v>
      </c>
      <c r="J29" s="4"/>
      <c r="K29" s="4"/>
    </row>
    <row r="30" spans="1:12" ht="19.399999999999999" customHeight="1">
      <c r="A30" s="61" t="s">
        <v>7</v>
      </c>
      <c r="C30" s="41">
        <v>-1312807</v>
      </c>
      <c r="D30" s="58"/>
      <c r="E30" s="41">
        <v>-4284333</v>
      </c>
      <c r="F30" s="56"/>
      <c r="G30" s="56">
        <v>-72000</v>
      </c>
      <c r="H30" s="56"/>
      <c r="I30" s="56">
        <v>-3000</v>
      </c>
      <c r="K30" s="4"/>
    </row>
    <row r="31" spans="1:12" ht="19.399999999999999" customHeight="1">
      <c r="A31" s="156" t="s">
        <v>37</v>
      </c>
      <c r="C31" s="13"/>
      <c r="D31" s="58"/>
      <c r="E31" s="13"/>
      <c r="F31" s="56"/>
      <c r="G31" s="56"/>
      <c r="H31" s="56"/>
      <c r="I31" s="56"/>
      <c r="K31" s="4"/>
    </row>
    <row r="32" spans="1:12" ht="19.399999999999999" customHeight="1">
      <c r="A32" s="61" t="s">
        <v>8</v>
      </c>
      <c r="C32" s="41">
        <v>28263480</v>
      </c>
      <c r="D32" s="58"/>
      <c r="E32" s="41">
        <v>-3333915</v>
      </c>
      <c r="F32" s="56"/>
      <c r="G32" s="56">
        <v>248452</v>
      </c>
      <c r="H32" s="56"/>
      <c r="I32" s="56">
        <v>-941144</v>
      </c>
      <c r="K32" s="4"/>
    </row>
    <row r="33" spans="1:12" ht="19.399999999999999" customHeight="1">
      <c r="A33" s="61" t="s">
        <v>9</v>
      </c>
      <c r="C33" s="41">
        <v>-288779</v>
      </c>
      <c r="D33" s="58"/>
      <c r="E33" s="41">
        <v>-604844</v>
      </c>
      <c r="F33" s="56"/>
      <c r="G33" s="56">
        <v>11720</v>
      </c>
      <c r="H33" s="56"/>
      <c r="I33" s="56">
        <v>-111618</v>
      </c>
      <c r="K33" s="4"/>
    </row>
    <row r="34" spans="1:12" ht="19.399999999999999" customHeight="1">
      <c r="A34" s="61" t="s">
        <v>10</v>
      </c>
      <c r="C34" s="41">
        <v>413095</v>
      </c>
      <c r="D34" s="58"/>
      <c r="E34" s="41">
        <v>243908</v>
      </c>
      <c r="F34" s="56"/>
      <c r="G34" s="56">
        <v>12145</v>
      </c>
      <c r="H34" s="56"/>
      <c r="I34" s="56">
        <v>-53024</v>
      </c>
      <c r="K34" s="4"/>
    </row>
    <row r="35" spans="1:12" ht="19.399999999999999" customHeight="1">
      <c r="A35" s="27" t="s">
        <v>79</v>
      </c>
      <c r="C35" s="157">
        <f>SUM(C27:C34)+C24</f>
        <v>46677566</v>
      </c>
      <c r="D35" s="58"/>
      <c r="E35" s="157">
        <f>SUM(E27:E34)+E24</f>
        <v>23989765</v>
      </c>
      <c r="F35" s="58"/>
      <c r="G35" s="117">
        <f>SUM(G27:G34)+G24</f>
        <v>10626030</v>
      </c>
      <c r="H35" s="58"/>
      <c r="I35" s="117">
        <f>SUM(I27:I34)+I24</f>
        <v>6214013</v>
      </c>
      <c r="J35" s="63"/>
      <c r="K35" s="4"/>
      <c r="L35" s="76"/>
    </row>
    <row r="36" spans="1:12" ht="19.399999999999999" customHeight="1">
      <c r="A36" s="26" t="s">
        <v>80</v>
      </c>
      <c r="C36" s="64">
        <v>-9216079</v>
      </c>
      <c r="E36" s="64">
        <v>-15165813</v>
      </c>
      <c r="G36" s="64">
        <v>-2139742</v>
      </c>
      <c r="I36" s="64">
        <v>292794</v>
      </c>
      <c r="K36" s="4"/>
    </row>
    <row r="37" spans="1:12" ht="22.5" customHeight="1">
      <c r="A37" s="27" t="s">
        <v>81</v>
      </c>
      <c r="C37" s="31">
        <f>SUM(C35:C36)</f>
        <v>37461487</v>
      </c>
      <c r="D37" s="58"/>
      <c r="E37" s="31">
        <f>SUM(E35:E36)</f>
        <v>8823952</v>
      </c>
      <c r="F37" s="58"/>
      <c r="G37" s="31">
        <f>SUM(G35:G36)</f>
        <v>8486288</v>
      </c>
      <c r="H37" s="58"/>
      <c r="I37" s="31">
        <f>SUM(I35:I36)</f>
        <v>6506807</v>
      </c>
    </row>
    <row r="38" spans="1:12" ht="22.5" customHeight="1">
      <c r="A38" s="27"/>
      <c r="C38" s="101"/>
      <c r="D38" s="58"/>
      <c r="E38" s="101"/>
      <c r="F38" s="58"/>
      <c r="G38" s="130"/>
      <c r="H38" s="58"/>
      <c r="I38" s="130"/>
    </row>
    <row r="39" spans="1:12" ht="32.25" customHeight="1">
      <c r="B39" s="25"/>
    </row>
    <row r="40" spans="1:12" ht="26.15" customHeight="1">
      <c r="A40" s="209" t="s">
        <v>46</v>
      </c>
      <c r="B40" s="209"/>
      <c r="C40" s="209"/>
      <c r="D40" s="209"/>
      <c r="E40" s="209"/>
      <c r="F40" s="209"/>
      <c r="G40" s="209"/>
      <c r="H40" s="209"/>
      <c r="I40" s="209"/>
    </row>
    <row r="41" spans="1:12" ht="26.15" customHeight="1">
      <c r="A41" s="218" t="s">
        <v>38</v>
      </c>
      <c r="B41" s="218"/>
      <c r="C41" s="218"/>
      <c r="D41" s="218"/>
      <c r="E41" s="218"/>
      <c r="F41" s="218"/>
      <c r="G41" s="218"/>
      <c r="H41" s="218"/>
      <c r="I41" s="218"/>
    </row>
    <row r="42" spans="1:12" ht="23">
      <c r="A42" s="216" t="s">
        <v>89</v>
      </c>
      <c r="B42" s="217"/>
      <c r="C42" s="217"/>
      <c r="D42" s="217"/>
      <c r="E42" s="217"/>
      <c r="F42" s="217"/>
      <c r="G42" s="217"/>
      <c r="H42" s="217"/>
      <c r="I42" s="217"/>
    </row>
    <row r="43" spans="1:12" ht="23">
      <c r="A43" s="216" t="s">
        <v>47</v>
      </c>
      <c r="B43" s="217"/>
      <c r="C43" s="217"/>
      <c r="D43" s="217"/>
      <c r="E43" s="217"/>
      <c r="F43" s="217"/>
      <c r="G43" s="217"/>
      <c r="H43" s="217"/>
      <c r="I43" s="217"/>
    </row>
    <row r="44" spans="1:12" ht="20.5">
      <c r="A44" s="43"/>
      <c r="B44" s="43"/>
      <c r="C44" s="44"/>
      <c r="D44" s="44"/>
      <c r="E44" s="45"/>
      <c r="F44" s="44"/>
      <c r="G44" s="44"/>
      <c r="H44" s="44"/>
      <c r="I44" s="46" t="s">
        <v>0</v>
      </c>
    </row>
    <row r="45" spans="1:12" ht="6" customHeight="1">
      <c r="A45" s="47"/>
      <c r="B45" s="47"/>
      <c r="C45" s="48"/>
      <c r="D45" s="48"/>
      <c r="E45" s="49"/>
      <c r="F45" s="48"/>
      <c r="G45" s="48"/>
      <c r="H45" s="48"/>
      <c r="I45" s="50"/>
    </row>
    <row r="46" spans="1:12" ht="19.399999999999999" customHeight="1">
      <c r="A46" s="24"/>
      <c r="B46" s="51" t="s">
        <v>3</v>
      </c>
      <c r="C46" s="211" t="s">
        <v>1</v>
      </c>
      <c r="D46" s="211"/>
      <c r="E46" s="211"/>
      <c r="F46" s="52"/>
      <c r="G46" s="211" t="s">
        <v>2</v>
      </c>
      <c r="H46" s="211"/>
      <c r="I46" s="211"/>
    </row>
    <row r="47" spans="1:12" ht="19.399999999999999" customHeight="1">
      <c r="A47" s="61"/>
      <c r="B47" s="51"/>
      <c r="C47" s="53" t="s">
        <v>90</v>
      </c>
      <c r="D47" s="54"/>
      <c r="E47" s="53" t="s">
        <v>73</v>
      </c>
      <c r="F47" s="54"/>
      <c r="G47" s="53" t="s">
        <v>90</v>
      </c>
      <c r="H47" s="54"/>
      <c r="I47" s="53" t="s">
        <v>73</v>
      </c>
    </row>
    <row r="48" spans="1:12" ht="19.399999999999999" customHeight="1">
      <c r="A48" s="27" t="s">
        <v>42</v>
      </c>
      <c r="C48" s="58"/>
      <c r="D48" s="58"/>
      <c r="F48" s="58"/>
      <c r="G48" s="58"/>
      <c r="H48" s="58"/>
      <c r="I48" s="58"/>
      <c r="K48" s="4"/>
    </row>
    <row r="49" spans="1:12" ht="19.399999999999999" customHeight="1">
      <c r="A49" s="160" t="s">
        <v>78</v>
      </c>
      <c r="B49" s="156"/>
      <c r="C49" s="23">
        <v>58592859</v>
      </c>
      <c r="D49" s="56"/>
      <c r="E49" s="23">
        <v>347300563</v>
      </c>
      <c r="F49" s="56"/>
      <c r="G49" s="21">
        <v>53536731</v>
      </c>
      <c r="H49" s="56"/>
      <c r="I49" s="21">
        <v>347300563</v>
      </c>
      <c r="K49" s="4"/>
    </row>
    <row r="50" spans="1:12" ht="19.399999999999999" customHeight="1">
      <c r="A50" s="160" t="s">
        <v>66</v>
      </c>
      <c r="B50" s="156"/>
      <c r="C50" s="23">
        <v>-191791375</v>
      </c>
      <c r="D50" s="56"/>
      <c r="E50" s="23">
        <v>-244450072</v>
      </c>
      <c r="F50" s="56"/>
      <c r="G50" s="21">
        <v>-179735248</v>
      </c>
      <c r="H50" s="56"/>
      <c r="I50" s="21">
        <v>-224450072</v>
      </c>
      <c r="K50" s="4"/>
    </row>
    <row r="51" spans="1:12" ht="19.399999999999999" customHeight="1">
      <c r="A51" s="160" t="s">
        <v>87</v>
      </c>
      <c r="B51" s="158"/>
      <c r="C51" s="23">
        <v>65000000</v>
      </c>
      <c r="D51" s="56"/>
      <c r="E51" s="23">
        <v>4000000</v>
      </c>
      <c r="F51" s="56"/>
      <c r="G51" s="21">
        <v>65000000</v>
      </c>
      <c r="H51" s="56"/>
      <c r="I51" s="21">
        <v>4000000</v>
      </c>
      <c r="K51" s="4"/>
    </row>
    <row r="52" spans="1:12" ht="19.399999999999999" customHeight="1">
      <c r="A52" s="160" t="s">
        <v>76</v>
      </c>
      <c r="B52" s="156"/>
      <c r="C52" s="23">
        <v>-79289600</v>
      </c>
      <c r="D52" s="56"/>
      <c r="E52" s="23">
        <v>-127206237</v>
      </c>
      <c r="F52" s="56"/>
      <c r="G52" s="21">
        <v>-79289600</v>
      </c>
      <c r="H52" s="56"/>
      <c r="I52" s="21">
        <v>-127206237</v>
      </c>
      <c r="K52" s="4"/>
    </row>
    <row r="53" spans="1:12" ht="19.399999999999999" customHeight="1">
      <c r="A53" s="160" t="s">
        <v>143</v>
      </c>
      <c r="B53" s="156"/>
      <c r="C53" s="23"/>
      <c r="D53" s="56"/>
      <c r="E53" s="23"/>
      <c r="F53" s="56"/>
      <c r="G53" s="21"/>
      <c r="H53" s="56"/>
      <c r="I53" s="21"/>
      <c r="K53" s="4"/>
    </row>
    <row r="54" spans="1:12" ht="19.399999999999999" customHeight="1">
      <c r="A54" s="131" t="s">
        <v>142</v>
      </c>
      <c r="B54" s="156"/>
      <c r="C54" s="23">
        <v>21836554</v>
      </c>
      <c r="D54" s="56"/>
      <c r="E54" s="13">
        <v>0</v>
      </c>
      <c r="F54" s="56"/>
      <c r="G54" s="13">
        <v>0</v>
      </c>
      <c r="H54" s="56"/>
      <c r="I54" s="13">
        <v>0</v>
      </c>
      <c r="K54" s="4"/>
    </row>
    <row r="55" spans="1:12" ht="19.399999999999999" customHeight="1">
      <c r="A55" s="26" t="s">
        <v>77</v>
      </c>
      <c r="B55" s="156"/>
      <c r="C55" s="23">
        <v>9004</v>
      </c>
      <c r="D55" s="56"/>
      <c r="E55" s="23">
        <v>4046</v>
      </c>
      <c r="F55" s="56"/>
      <c r="G55" s="21">
        <v>1084</v>
      </c>
      <c r="H55" s="56"/>
      <c r="I55" s="13">
        <v>0</v>
      </c>
      <c r="K55" s="4"/>
    </row>
    <row r="56" spans="1:12" ht="19.399999999999999" customHeight="1">
      <c r="A56" s="156" t="s">
        <v>139</v>
      </c>
      <c r="B56" s="158" t="s">
        <v>86</v>
      </c>
      <c r="C56" s="23">
        <v>-42772390</v>
      </c>
      <c r="D56" s="56"/>
      <c r="E56" s="23">
        <v>-35175365</v>
      </c>
      <c r="F56" s="56"/>
      <c r="G56" s="21">
        <v>-89147</v>
      </c>
      <c r="H56" s="56"/>
      <c r="I56" s="21">
        <v>-2563374</v>
      </c>
      <c r="K56" s="4"/>
    </row>
    <row r="57" spans="1:12" ht="19.399999999999999" customHeight="1">
      <c r="A57" s="26" t="s">
        <v>43</v>
      </c>
      <c r="B57" s="158"/>
      <c r="C57" s="23">
        <v>-2820075</v>
      </c>
      <c r="D57" s="56"/>
      <c r="E57" s="23">
        <v>-1175187</v>
      </c>
      <c r="F57" s="56"/>
      <c r="G57" s="21">
        <v>-21900</v>
      </c>
      <c r="H57" s="56"/>
      <c r="I57" s="21">
        <v>-13800</v>
      </c>
      <c r="K57" s="4"/>
    </row>
    <row r="58" spans="1:12" ht="19.399999999999999" customHeight="1">
      <c r="A58" s="156" t="s">
        <v>41</v>
      </c>
      <c r="B58" s="65"/>
      <c r="C58" s="41">
        <v>6031949</v>
      </c>
      <c r="D58" s="56"/>
      <c r="E58" s="41">
        <v>373936</v>
      </c>
      <c r="F58" s="56"/>
      <c r="G58" s="21">
        <v>5861939</v>
      </c>
      <c r="H58" s="56"/>
      <c r="I58" s="21">
        <v>293986</v>
      </c>
      <c r="K58" s="4"/>
    </row>
    <row r="59" spans="1:12" ht="19.399999999999999" customHeight="1">
      <c r="A59" s="27" t="s">
        <v>82</v>
      </c>
      <c r="C59" s="31">
        <f>SUM(C49:C58)</f>
        <v>-165203074</v>
      </c>
      <c r="D59" s="58"/>
      <c r="E59" s="31">
        <f>SUM(E49:E58)</f>
        <v>-56328316</v>
      </c>
      <c r="F59" s="58"/>
      <c r="G59" s="40">
        <f>SUM(G49:G58)</f>
        <v>-134736141</v>
      </c>
      <c r="H59" s="58"/>
      <c r="I59" s="40">
        <f>SUM(I49:I58)</f>
        <v>-2638934</v>
      </c>
      <c r="K59" s="4"/>
    </row>
    <row r="60" spans="1:12" ht="20.5" customHeight="1">
      <c r="B60" s="27"/>
      <c r="C60" s="11"/>
      <c r="D60" s="58"/>
      <c r="E60" s="11"/>
      <c r="F60" s="58"/>
      <c r="G60" s="11"/>
      <c r="H60" s="58"/>
      <c r="I60" s="11"/>
      <c r="K60" s="4"/>
    </row>
    <row r="61" spans="1:12" ht="20.5">
      <c r="A61" s="27" t="s">
        <v>44</v>
      </c>
      <c r="C61" s="58"/>
      <c r="D61" s="58"/>
      <c r="F61" s="58"/>
      <c r="G61" s="58"/>
      <c r="H61" s="58"/>
      <c r="I61" s="58"/>
      <c r="K61" s="4"/>
    </row>
    <row r="62" spans="1:12" ht="20">
      <c r="A62" s="26" t="s">
        <v>45</v>
      </c>
      <c r="B62" s="158" t="s">
        <v>85</v>
      </c>
      <c r="C62" s="41">
        <v>-19356739</v>
      </c>
      <c r="D62" s="56"/>
      <c r="E62" s="41">
        <v>-14957588</v>
      </c>
      <c r="F62" s="56"/>
      <c r="G62" s="56">
        <v>-834000</v>
      </c>
      <c r="H62" s="56"/>
      <c r="I62" s="56">
        <v>-702000</v>
      </c>
      <c r="K62" s="4"/>
      <c r="L62" s="123"/>
    </row>
    <row r="63" spans="1:12" ht="20">
      <c r="A63" s="26" t="s">
        <v>39</v>
      </c>
      <c r="C63" s="41">
        <v>-40799985</v>
      </c>
      <c r="D63" s="56"/>
      <c r="E63" s="41">
        <v>-48960000</v>
      </c>
      <c r="F63" s="56"/>
      <c r="G63" s="56">
        <v>-40799985</v>
      </c>
      <c r="H63" s="56"/>
      <c r="I63" s="56">
        <v>-48960000</v>
      </c>
      <c r="K63" s="4"/>
    </row>
    <row r="64" spans="1:12" ht="20">
      <c r="A64" s="26" t="s">
        <v>40</v>
      </c>
      <c r="B64" s="158" t="s">
        <v>85</v>
      </c>
      <c r="C64" s="29">
        <v>-2810</v>
      </c>
      <c r="D64" s="56"/>
      <c r="E64" s="29">
        <v>-695</v>
      </c>
      <c r="F64" s="56"/>
      <c r="G64" s="13">
        <v>0</v>
      </c>
      <c r="H64" s="56"/>
      <c r="I64" s="13">
        <v>0</v>
      </c>
      <c r="J64" s="56"/>
      <c r="K64" s="4"/>
    </row>
    <row r="65" spans="1:12" ht="20.5">
      <c r="A65" s="159" t="s">
        <v>68</v>
      </c>
      <c r="B65" s="153"/>
      <c r="C65" s="31">
        <f>SUM(C62:C64)</f>
        <v>-60159534</v>
      </c>
      <c r="D65" s="58"/>
      <c r="E65" s="31">
        <f>SUM(E62:E64)</f>
        <v>-63918283</v>
      </c>
      <c r="F65" s="58"/>
      <c r="G65" s="31">
        <f>SUM(G62:G64)</f>
        <v>-41633985</v>
      </c>
      <c r="H65" s="58"/>
      <c r="I65" s="31">
        <f>SUM(I62:I64)</f>
        <v>-49662000</v>
      </c>
      <c r="J65" s="67"/>
      <c r="K65" s="4"/>
    </row>
    <row r="66" spans="1:12" ht="20.5">
      <c r="A66" s="66"/>
      <c r="B66" s="153"/>
      <c r="C66" s="58"/>
      <c r="D66" s="58"/>
      <c r="F66" s="58"/>
      <c r="G66" s="58"/>
      <c r="H66" s="58"/>
      <c r="I66" s="58"/>
      <c r="J66" s="67"/>
      <c r="K66" s="4"/>
    </row>
    <row r="67" spans="1:12" ht="20.5">
      <c r="A67" s="159" t="s">
        <v>83</v>
      </c>
      <c r="B67" s="159"/>
      <c r="C67" s="3">
        <f>C37+C59+C65</f>
        <v>-187901121</v>
      </c>
      <c r="D67" s="58"/>
      <c r="E67" s="3">
        <f>E37+E59+E65</f>
        <v>-111422647</v>
      </c>
      <c r="G67" s="3">
        <f>G37+G59+G65</f>
        <v>-167883838</v>
      </c>
      <c r="I67" s="3">
        <f>I37+I59+I65</f>
        <v>-45794127</v>
      </c>
      <c r="J67" s="67"/>
      <c r="K67" s="4"/>
    </row>
    <row r="68" spans="1:12" ht="20.5">
      <c r="A68" s="159" t="s">
        <v>62</v>
      </c>
      <c r="B68" s="57"/>
      <c r="C68" s="59">
        <v>334813795</v>
      </c>
      <c r="D68" s="58"/>
      <c r="E68" s="41">
        <v>146352810</v>
      </c>
      <c r="F68" s="58"/>
      <c r="G68" s="59">
        <v>304075298</v>
      </c>
      <c r="H68" s="56"/>
      <c r="I68" s="59">
        <v>48877663</v>
      </c>
      <c r="J68" s="56"/>
      <c r="K68" s="4"/>
    </row>
    <row r="69" spans="1:12" ht="21" thickBot="1">
      <c r="A69" s="139" t="s">
        <v>72</v>
      </c>
      <c r="B69" s="65"/>
      <c r="C69" s="28">
        <f>SUM(C67:C68)</f>
        <v>146912674</v>
      </c>
      <c r="D69" s="58"/>
      <c r="E69" s="28">
        <f>SUM(E67:E68)</f>
        <v>34930163</v>
      </c>
      <c r="F69" s="58"/>
      <c r="G69" s="28">
        <f>SUM(G67:G68)</f>
        <v>136191460</v>
      </c>
      <c r="H69" s="58"/>
      <c r="I69" s="28">
        <f>SUM(I67:I68)</f>
        <v>3083536</v>
      </c>
      <c r="J69" s="58"/>
      <c r="L69" s="63"/>
    </row>
    <row r="70" spans="1:12" ht="20.149999999999999" customHeight="1" thickTop="1">
      <c r="C70" s="68"/>
      <c r="D70" s="58"/>
      <c r="F70" s="58"/>
      <c r="G70" s="68"/>
      <c r="H70" s="58"/>
      <c r="I70" s="58"/>
      <c r="J70" s="58"/>
    </row>
    <row r="71" spans="1:12" ht="20.149999999999999" customHeight="1">
      <c r="C71" s="68"/>
      <c r="D71" s="58"/>
      <c r="F71" s="58"/>
      <c r="G71" s="68"/>
      <c r="H71" s="58"/>
      <c r="I71" s="58"/>
      <c r="J71" s="58"/>
    </row>
    <row r="72" spans="1:12" ht="20.149999999999999" customHeight="1">
      <c r="C72" s="68"/>
      <c r="D72" s="58"/>
      <c r="F72" s="58"/>
      <c r="G72" s="68"/>
      <c r="H72" s="58"/>
      <c r="I72" s="58"/>
      <c r="J72" s="58"/>
    </row>
    <row r="73" spans="1:12" ht="20.149999999999999" customHeight="1">
      <c r="C73" s="68"/>
      <c r="D73" s="58"/>
      <c r="F73" s="58"/>
      <c r="G73" s="68"/>
      <c r="H73" s="58"/>
      <c r="I73" s="58"/>
      <c r="J73" s="58"/>
    </row>
    <row r="74" spans="1:12" ht="20.149999999999999" customHeight="1">
      <c r="C74" s="68"/>
      <c r="D74" s="58"/>
      <c r="F74" s="58"/>
      <c r="G74" s="68"/>
      <c r="H74" s="58"/>
      <c r="I74" s="58"/>
      <c r="J74" s="58"/>
    </row>
    <row r="75" spans="1:12" ht="20">
      <c r="C75" s="58"/>
      <c r="D75" s="58"/>
      <c r="F75" s="58"/>
      <c r="G75" s="58"/>
      <c r="H75" s="58"/>
      <c r="I75" s="58"/>
      <c r="J75" s="58"/>
    </row>
    <row r="76" spans="1:12" ht="20">
      <c r="C76" s="58"/>
      <c r="D76" s="58"/>
      <c r="F76" s="58"/>
      <c r="G76" s="58"/>
      <c r="H76" s="58"/>
      <c r="I76" s="58"/>
      <c r="J76" s="58"/>
    </row>
    <row r="77" spans="1:12" ht="15.75" customHeight="1">
      <c r="A77" s="42"/>
      <c r="B77" s="42"/>
      <c r="C77" s="42"/>
      <c r="D77" s="42"/>
      <c r="E77" s="63"/>
      <c r="F77" s="42"/>
      <c r="G77" s="42"/>
      <c r="H77" s="42"/>
      <c r="I77" s="42"/>
    </row>
    <row r="78" spans="1:12" ht="20">
      <c r="C78" s="58"/>
      <c r="D78" s="58"/>
      <c r="F78" s="58"/>
      <c r="G78" s="58"/>
      <c r="H78" s="58"/>
      <c r="I78" s="58"/>
    </row>
    <row r="79" spans="1:12" ht="20">
      <c r="A79" s="34"/>
      <c r="C79" s="58"/>
      <c r="D79" s="58"/>
      <c r="F79" s="58"/>
      <c r="G79" s="58"/>
      <c r="H79" s="58"/>
      <c r="I79" s="58"/>
    </row>
    <row r="80" spans="1:12" ht="16.5" customHeight="1">
      <c r="C80" s="58"/>
      <c r="D80" s="58"/>
      <c r="F80" s="58"/>
      <c r="G80" s="58"/>
      <c r="H80" s="58"/>
      <c r="I80" s="58"/>
    </row>
    <row r="81" spans="1:9" ht="15" customHeight="1">
      <c r="C81" s="58"/>
      <c r="D81" s="58"/>
      <c r="F81" s="58"/>
      <c r="G81" s="58"/>
      <c r="H81" s="58"/>
      <c r="I81" s="58"/>
    </row>
    <row r="82" spans="1:9" ht="20.149999999999999" customHeight="1">
      <c r="C82" s="58"/>
      <c r="D82" s="58"/>
      <c r="F82" s="58"/>
      <c r="G82" s="58"/>
      <c r="H82" s="58"/>
      <c r="I82" s="58"/>
    </row>
    <row r="83" spans="1:9" ht="20.149999999999999" customHeight="1">
      <c r="C83" s="58"/>
      <c r="D83" s="58"/>
      <c r="F83" s="58"/>
      <c r="G83" s="58"/>
      <c r="H83" s="58"/>
      <c r="I83" s="58"/>
    </row>
    <row r="84" spans="1:9" ht="20.149999999999999" customHeight="1">
      <c r="C84" s="58"/>
      <c r="D84" s="58"/>
      <c r="F84" s="58"/>
      <c r="G84" s="58"/>
      <c r="H84" s="58"/>
      <c r="I84" s="58"/>
    </row>
    <row r="85" spans="1:9" ht="24" customHeight="1">
      <c r="A85" s="26" t="s">
        <v>48</v>
      </c>
    </row>
  </sheetData>
  <sheetProtection selectLockedCells="1" selectUnlockedCells="1"/>
  <mergeCells count="12">
    <mergeCell ref="A1:I1"/>
    <mergeCell ref="A2:I2"/>
    <mergeCell ref="A3:I3"/>
    <mergeCell ref="C7:E7"/>
    <mergeCell ref="G7:I7"/>
    <mergeCell ref="A4:I4"/>
    <mergeCell ref="A40:I40"/>
    <mergeCell ref="A43:I43"/>
    <mergeCell ref="A41:I41"/>
    <mergeCell ref="A42:I42"/>
    <mergeCell ref="C46:E46"/>
    <mergeCell ref="G46:I46"/>
  </mergeCells>
  <pageMargins left="1" right="0.3" top="1" bottom="0.5" header="0.5" footer="0.5"/>
  <pageSetup paperSize="9" scale="80" firstPageNumber="14" fitToHeight="0" orientation="portrait" useFirstPageNumber="1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 (สินทรัพย์)</vt:lpstr>
      <vt:lpstr>BS (หนี้สินและทุน)</vt:lpstr>
      <vt:lpstr>PL-3</vt:lpstr>
      <vt:lpstr>PL-6</vt:lpstr>
      <vt:lpstr>SE Conso</vt:lpstr>
      <vt:lpstr>SE Separate</vt:lpstr>
      <vt:lpstr>CF</vt:lpstr>
      <vt:lpstr>'PL-3'!Print_Area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2024-08-09T08:12:49Z</cp:lastPrinted>
  <dcterms:created xsi:type="dcterms:W3CDTF">2022-04-14T06:08:12Z</dcterms:created>
  <dcterms:modified xsi:type="dcterms:W3CDTF">2024-08-09T08:12:51Z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