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\FS 2024\FS JUN 24\FS final\FS ยื่น SET\"/>
    </mc:Choice>
  </mc:AlternateContent>
  <xr:revisionPtr revIDLastSave="0" documentId="13_ncr:1_{3810C7DF-39B6-4A80-90B9-147A0D78F4A7}" xr6:coauthVersionLast="47" xr6:coauthVersionMax="47" xr10:uidLastSave="{00000000-0000-0000-0000-000000000000}"/>
  <bookViews>
    <workbookView xWindow="-108" yWindow="-108" windowWidth="23256" windowHeight="12576" tabRatio="855" xr2:uid="{00000000-000D-0000-FFFF-FFFF00000000}"/>
  </bookViews>
  <sheets>
    <sheet name="BS_3-5" sheetId="2" r:id="rId1"/>
    <sheet name="PL_6" sheetId="3" r:id="rId2"/>
    <sheet name="PL_7" sheetId="4" r:id="rId3"/>
    <sheet name="PL_8" sheetId="5" r:id="rId4"/>
    <sheet name="PL_9" sheetId="6" r:id="rId5"/>
    <sheet name="CH_10" sheetId="19" r:id="rId6"/>
    <sheet name="CH_11" sheetId="13" r:id="rId7"/>
    <sheet name="CH_12" sheetId="20" r:id="rId8"/>
    <sheet name="CH_13" sheetId="14" r:id="rId9"/>
    <sheet name="CF_14-15" sheetId="7" r:id="rId10"/>
  </sheets>
  <definedNames>
    <definedName name="_xlnm._FilterDatabase" localSheetId="5" hidden="1">CH_10!#REF!</definedName>
    <definedName name="_xlnm._FilterDatabase" localSheetId="6" hidden="1">CH_11!#REF!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'BS_3-5'!$A$1:$J$102</definedName>
    <definedName name="_xlnm.Print_Area" localSheetId="9">'CF_14-15'!$A$1:$I$90</definedName>
    <definedName name="_xlnm.Print_Area" localSheetId="5">CH_10!$A$1:$Y$45</definedName>
    <definedName name="_xlnm.Print_Area" localSheetId="6">CH_11!$A$1:$Y$45</definedName>
    <definedName name="_xlnm.Print_Area" localSheetId="7">CH_12!$A$1:$P$28</definedName>
    <definedName name="_xlnm.Print_Area" localSheetId="8">CH_13!$A$1:$P$28</definedName>
    <definedName name="_xlnm.Print_Area" localSheetId="1">PL_6!$A$1:$K$32</definedName>
    <definedName name="_xlnm.Print_Area" localSheetId="2">PL_7!$A$1:$J$31</definedName>
    <definedName name="_xlnm.Print_Area" localSheetId="3">PL_8!$A$1:$K$33</definedName>
    <definedName name="_xlnm.Print_Area" localSheetId="4">PL_9!$A$1:$J$33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9" l="1" a="1"/>
  <c r="A39" i="19" s="1"/>
  <c r="G63" i="7" l="1"/>
  <c r="C70" i="7"/>
  <c r="A15" i="7" a="1"/>
  <c r="A15" i="7" s="1"/>
  <c r="C36" i="7"/>
  <c r="L15" i="14" l="1"/>
  <c r="G22" i="7"/>
  <c r="C68" i="7" l="1"/>
  <c r="U22" i="13" l="1"/>
  <c r="Y22" i="13" s="1"/>
  <c r="L24" i="20"/>
  <c r="J22" i="20"/>
  <c r="J27" i="20" s="1"/>
  <c r="G22" i="20"/>
  <c r="G27" i="20" s="1"/>
  <c r="E22" i="20"/>
  <c r="E27" i="20" s="1"/>
  <c r="C22" i="20"/>
  <c r="C27" i="20" s="1"/>
  <c r="P17" i="20"/>
  <c r="N17" i="20"/>
  <c r="L17" i="20"/>
  <c r="J17" i="20"/>
  <c r="G17" i="20"/>
  <c r="E17" i="20"/>
  <c r="C17" i="20"/>
  <c r="P15" i="20"/>
  <c r="P14" i="20"/>
  <c r="P11" i="20"/>
  <c r="U33" i="13"/>
  <c r="Y33" i="13" s="1"/>
  <c r="Y23" i="13"/>
  <c r="U23" i="13"/>
  <c r="W40" i="19" l="1"/>
  <c r="W42" i="19" s="1"/>
  <c r="M40" i="19"/>
  <c r="U40" i="19" s="1"/>
  <c r="S42" i="19"/>
  <c r="S44" i="19" s="1"/>
  <c r="Q42" i="19"/>
  <c r="Q44" i="19" s="1"/>
  <c r="W34" i="19"/>
  <c r="U34" i="19"/>
  <c r="O34" i="19"/>
  <c r="M34" i="19"/>
  <c r="K34" i="19"/>
  <c r="I34" i="19"/>
  <c r="G34" i="19"/>
  <c r="E34" i="19"/>
  <c r="C34" i="19"/>
  <c r="Y33" i="19"/>
  <c r="Y34" i="19" s="1"/>
  <c r="W25" i="19"/>
  <c r="W36" i="19" s="1"/>
  <c r="U25" i="19"/>
  <c r="U36" i="19" s="1"/>
  <c r="O25" i="19"/>
  <c r="O36" i="19" s="1"/>
  <c r="M25" i="19"/>
  <c r="M36" i="19" s="1"/>
  <c r="K25" i="19"/>
  <c r="K36" i="19" s="1"/>
  <c r="K44" i="19" s="1"/>
  <c r="I25" i="19"/>
  <c r="I36" i="19" s="1"/>
  <c r="I44" i="19" s="1"/>
  <c r="G25" i="19"/>
  <c r="G36" i="19" s="1"/>
  <c r="G44" i="19" s="1"/>
  <c r="E25" i="19"/>
  <c r="E36" i="19" s="1"/>
  <c r="E44" i="19" s="1"/>
  <c r="C25" i="19"/>
  <c r="C36" i="19" s="1"/>
  <c r="C44" i="19" s="1"/>
  <c r="Y25" i="19"/>
  <c r="Y19" i="19"/>
  <c r="U19" i="19"/>
  <c r="Y18" i="19"/>
  <c r="Y12" i="19"/>
  <c r="W44" i="19" l="1"/>
  <c r="Y40" i="19"/>
  <c r="Y36" i="19"/>
  <c r="M42" i="19"/>
  <c r="M44" i="19" l="1"/>
  <c r="I82" i="7" l="1"/>
  <c r="I63" i="7"/>
  <c r="E82" i="7"/>
  <c r="E63" i="7"/>
  <c r="I22" i="7"/>
  <c r="E37" i="7"/>
  <c r="E36" i="7"/>
  <c r="E32" i="7"/>
  <c r="E22" i="7"/>
  <c r="J17" i="6"/>
  <c r="J18" i="6" s="1"/>
  <c r="N21" i="20" s="1"/>
  <c r="F17" i="6"/>
  <c r="F18" i="6" s="1"/>
  <c r="O41" i="19" s="1"/>
  <c r="K11" i="5"/>
  <c r="K16" i="5" s="1"/>
  <c r="K22" i="5" s="1"/>
  <c r="K24" i="5" s="1"/>
  <c r="G32" i="5"/>
  <c r="G29" i="5"/>
  <c r="G11" i="5"/>
  <c r="G16" i="5" s="1"/>
  <c r="G22" i="5" s="1"/>
  <c r="G24" i="5" s="1"/>
  <c r="J21" i="4"/>
  <c r="J15" i="4"/>
  <c r="J16" i="4" s="1"/>
  <c r="F21" i="4"/>
  <c r="F16" i="4"/>
  <c r="F15" i="4"/>
  <c r="K11" i="3"/>
  <c r="K16" i="3" s="1"/>
  <c r="G32" i="3"/>
  <c r="G29" i="3"/>
  <c r="G11" i="3"/>
  <c r="G16" i="3" s="1"/>
  <c r="G22" i="3" s="1"/>
  <c r="G24" i="3" s="1"/>
  <c r="A18" i="5" a="1"/>
  <c r="A18" i="5" s="1"/>
  <c r="K22" i="3" l="1"/>
  <c r="K24" i="3" s="1"/>
  <c r="N22" i="20"/>
  <c r="N27" i="20" s="1"/>
  <c r="P21" i="20"/>
  <c r="U41" i="19"/>
  <c r="Y41" i="19" s="1"/>
  <c r="O42" i="19"/>
  <c r="K29" i="5"/>
  <c r="L20" i="20"/>
  <c r="K27" i="3" l="1"/>
  <c r="K32" i="5"/>
  <c r="Y42" i="19"/>
  <c r="Y44" i="19" s="1"/>
  <c r="O44" i="19"/>
  <c r="U42" i="19"/>
  <c r="U44" i="19" s="1"/>
  <c r="L22" i="20"/>
  <c r="L27" i="20" s="1"/>
  <c r="P20" i="20"/>
  <c r="P22" i="20" s="1"/>
  <c r="P27" i="20" s="1"/>
  <c r="A19" i="20" a="1"/>
  <c r="A19" i="20" s="1"/>
  <c r="A42" i="19" l="1" a="1"/>
  <c r="A42" i="19" s="1"/>
  <c r="K32" i="3"/>
  <c r="K29" i="3"/>
  <c r="A18" i="3" a="1"/>
  <c r="A18" i="3" s="1"/>
  <c r="G85" i="7" l="1"/>
  <c r="L17" i="14" l="1"/>
  <c r="J22" i="14"/>
  <c r="G22" i="14"/>
  <c r="E22" i="14"/>
  <c r="C22" i="14"/>
  <c r="N17" i="14"/>
  <c r="J17" i="14"/>
  <c r="G17" i="14"/>
  <c r="E17" i="14"/>
  <c r="P14" i="14"/>
  <c r="P11" i="14" l="1"/>
  <c r="P15" i="14"/>
  <c r="P17" i="14" s="1"/>
  <c r="E27" i="14"/>
  <c r="G27" i="14"/>
  <c r="J27" i="14"/>
  <c r="C85" i="7" l="1"/>
  <c r="U34" i="13" l="1"/>
  <c r="O34" i="13"/>
  <c r="M34" i="13"/>
  <c r="K34" i="13"/>
  <c r="I34" i="13"/>
  <c r="G34" i="13"/>
  <c r="E34" i="13"/>
  <c r="C34" i="13"/>
  <c r="U19" i="13" l="1"/>
  <c r="Y19" i="13" s="1"/>
  <c r="W34" i="13"/>
  <c r="Y34" i="13"/>
  <c r="F65" i="2" l="1"/>
  <c r="J65" i="2"/>
  <c r="J73" i="2"/>
  <c r="H73" i="2"/>
  <c r="F73" i="2"/>
  <c r="D73" i="2"/>
  <c r="J74" i="2"/>
  <c r="H74" i="2"/>
  <c r="F74" i="2"/>
  <c r="D74" i="2"/>
  <c r="C6" i="2"/>
  <c r="C40" i="2"/>
  <c r="C74" i="2"/>
  <c r="D7" i="3"/>
  <c r="D7" i="5"/>
  <c r="A27" i="7" a="1"/>
  <c r="A27" i="7" s="1"/>
  <c r="A17" i="7" a="1"/>
  <c r="A17" i="7" s="1"/>
  <c r="I11" i="3" l="1"/>
  <c r="I16" i="3" s="1"/>
  <c r="I22" i="3" s="1"/>
  <c r="I24" i="3" s="1"/>
  <c r="J92" i="2" l="1"/>
  <c r="F92" i="2"/>
  <c r="F94" i="2" s="1"/>
  <c r="AA19" i="13" s="1"/>
  <c r="H65" i="2"/>
  <c r="J54" i="2"/>
  <c r="J67" i="2" s="1"/>
  <c r="H54" i="2"/>
  <c r="F54" i="2"/>
  <c r="F67" i="2" s="1"/>
  <c r="J31" i="2"/>
  <c r="H31" i="2"/>
  <c r="F31" i="2"/>
  <c r="J18" i="2"/>
  <c r="H18" i="2"/>
  <c r="F18" i="2"/>
  <c r="J94" i="2" l="1"/>
  <c r="J96" i="2" s="1"/>
  <c r="S11" i="14"/>
  <c r="F96" i="2"/>
  <c r="F33" i="2"/>
  <c r="J33" i="2"/>
  <c r="H67" i="2"/>
  <c r="H33" i="2"/>
  <c r="I27" i="3" l="1"/>
  <c r="A12" i="7"/>
  <c r="I29" i="3" l="1"/>
  <c r="I10" i="7"/>
  <c r="I29" i="7" s="1"/>
  <c r="I39" i="7" s="1"/>
  <c r="I41" i="7" s="1"/>
  <c r="I84" i="7" l="1"/>
  <c r="I86" i="7" s="1"/>
  <c r="J9" i="6" l="1"/>
  <c r="J19" i="6" s="1"/>
  <c r="E10" i="7"/>
  <c r="G33" i="3"/>
  <c r="J24" i="6" l="1"/>
  <c r="E29" i="7"/>
  <c r="E39" i="7" s="1"/>
  <c r="E41" i="7" s="1"/>
  <c r="E84" i="7" s="1"/>
  <c r="E86" i="7" s="1"/>
  <c r="H15" i="4"/>
  <c r="H17" i="6"/>
  <c r="F9" i="6" l="1"/>
  <c r="F19" i="6" s="1"/>
  <c r="G33" i="5"/>
  <c r="C17" i="14"/>
  <c r="O25" i="13"/>
  <c r="O36" i="13" s="1"/>
  <c r="F24" i="6" l="1"/>
  <c r="E25" i="13"/>
  <c r="E36" i="13" s="1"/>
  <c r="E44" i="13" s="1"/>
  <c r="W25" i="13"/>
  <c r="W36" i="13" s="1"/>
  <c r="M25" i="13"/>
  <c r="M36" i="13" s="1"/>
  <c r="K25" i="13"/>
  <c r="K36" i="13" s="1"/>
  <c r="K44" i="13" s="1"/>
  <c r="I25" i="13"/>
  <c r="I36" i="13" s="1"/>
  <c r="G25" i="13"/>
  <c r="G36" i="13" s="1"/>
  <c r="G44" i="13" s="1"/>
  <c r="C25" i="13"/>
  <c r="C36" i="13" s="1"/>
  <c r="C44" i="13" s="1"/>
  <c r="I44" i="13" l="1"/>
  <c r="U25" i="13"/>
  <c r="U36" i="13" s="1"/>
  <c r="Y25" i="13" l="1"/>
  <c r="Y36" i="13" s="1"/>
  <c r="H18" i="6" l="1"/>
  <c r="N21" i="14" s="1"/>
  <c r="P21" i="14" s="1"/>
  <c r="H16" i="4"/>
  <c r="N22" i="14" l="1"/>
  <c r="N27" i="14" s="1"/>
  <c r="O42" i="13"/>
  <c r="O44" i="13" s="1"/>
  <c r="L24" i="14"/>
  <c r="C27" i="14"/>
  <c r="S42" i="13"/>
  <c r="S44" i="13" s="1"/>
  <c r="Q42" i="13"/>
  <c r="Q44" i="13" s="1"/>
  <c r="Y18" i="13"/>
  <c r="Y12" i="13"/>
  <c r="H21" i="4" l="1"/>
  <c r="G82" i="7"/>
  <c r="J16" i="5"/>
  <c r="H16" i="5"/>
  <c r="I11" i="5"/>
  <c r="F9" i="4"/>
  <c r="F17" i="4" s="1"/>
  <c r="F20" i="4" l="1"/>
  <c r="F22" i="4" s="1"/>
  <c r="I16" i="5"/>
  <c r="J9" i="4"/>
  <c r="J17" i="4" s="1"/>
  <c r="J20" i="4" l="1"/>
  <c r="J22" i="4" s="1"/>
  <c r="I32" i="3"/>
  <c r="H9" i="4"/>
  <c r="H17" i="4" s="1"/>
  <c r="H20" i="4" l="1"/>
  <c r="H22" i="4" l="1"/>
  <c r="A26" i="7" l="1" a="1"/>
  <c r="A26" i="7" s="1"/>
  <c r="I22" i="5"/>
  <c r="I24" i="5" l="1"/>
  <c r="G10" i="7" s="1"/>
  <c r="L20" i="14" l="1"/>
  <c r="P20" i="14" s="1"/>
  <c r="I29" i="5" l="1"/>
  <c r="H9" i="6" s="1"/>
  <c r="H19" i="6" s="1"/>
  <c r="I32" i="5"/>
  <c r="L22" i="14"/>
  <c r="P22" i="14"/>
  <c r="P27" i="14" l="1"/>
  <c r="L27" i="14"/>
  <c r="H24" i="6" l="1"/>
  <c r="H92" i="2" l="1"/>
  <c r="H94" i="2" s="1"/>
  <c r="S27" i="14" s="1"/>
  <c r="H96" i="2" l="1"/>
  <c r="A20" i="7" l="1" a="1"/>
  <c r="A20" i="7" s="1"/>
  <c r="D17" i="6" l="1"/>
  <c r="D18" i="6" s="1"/>
  <c r="U41" i="13" s="1"/>
  <c r="Y41" i="13" s="1"/>
  <c r="C22" i="7" l="1"/>
  <c r="D65" i="2" l="1"/>
  <c r="A23" i="3" a="1"/>
  <c r="A23" i="3" s="1"/>
  <c r="A13" i="4" l="1" a="1"/>
  <c r="A13" i="4" s="1"/>
  <c r="D15" i="4"/>
  <c r="D16" i="4" s="1"/>
  <c r="A16" i="4" s="1" a="1"/>
  <c r="A16" i="4" s="1"/>
  <c r="C82" i="7" l="1"/>
  <c r="A82" i="7" s="1" a="1"/>
  <c r="A82" i="7" s="1"/>
  <c r="D18" i="2" l="1"/>
  <c r="E11" i="5" l="1"/>
  <c r="A11" i="5" l="1" a="1"/>
  <c r="A11" i="5" s="1"/>
  <c r="E11" i="3"/>
  <c r="A11" i="3" l="1" a="1"/>
  <c r="A11" i="3" s="1"/>
  <c r="E16" i="5" l="1"/>
  <c r="E22" i="5" s="1"/>
  <c r="E16" i="3" l="1"/>
  <c r="E22" i="3" s="1"/>
  <c r="E24" i="3" s="1"/>
  <c r="W40" i="13" l="1"/>
  <c r="W42" i="13" s="1"/>
  <c r="W44" i="13" l="1"/>
  <c r="D21" i="4"/>
  <c r="A20" i="5" l="1" a="1"/>
  <c r="A20" i="5" s="1"/>
  <c r="E24" i="5" l="1"/>
  <c r="A22" i="5" a="1"/>
  <c r="A22" i="5" s="1"/>
  <c r="C10" i="7" l="1"/>
  <c r="A24" i="5" a="1"/>
  <c r="A24" i="5" s="1"/>
  <c r="A20" i="3" a="1"/>
  <c r="A20" i="3" s="1"/>
  <c r="A22" i="3" l="1" a="1"/>
  <c r="A22" i="3" s="1"/>
  <c r="A10" i="7"/>
  <c r="A9" i="6"/>
  <c r="A11" i="7" a="1"/>
  <c r="A11" i="7" s="1"/>
  <c r="C29" i="7"/>
  <c r="A24" i="3" l="1" a="1"/>
  <c r="A24" i="3" s="1"/>
  <c r="C63" i="7" l="1"/>
  <c r="A63" i="7" s="1" a="1"/>
  <c r="A63" i="7" s="1"/>
  <c r="D54" i="2" l="1"/>
  <c r="D67" i="2" s="1"/>
  <c r="C39" i="7" l="1"/>
  <c r="C41" i="7" s="1"/>
  <c r="C84" i="7" l="1"/>
  <c r="C86" i="7" l="1"/>
  <c r="D31" i="2" l="1"/>
  <c r="D33" i="2" s="1"/>
  <c r="D92" i="2"/>
  <c r="D94" i="2" s="1"/>
  <c r="M40" i="13" l="1"/>
  <c r="E32" i="5"/>
  <c r="E29" i="5"/>
  <c r="A26" i="5" a="1"/>
  <c r="A26" i="5" s="1"/>
  <c r="D96" i="2"/>
  <c r="E32" i="3" l="1"/>
  <c r="M27" i="3"/>
  <c r="E29" i="3"/>
  <c r="A26" i="3" a="1"/>
  <c r="A26" i="3" s="1"/>
  <c r="D9" i="6"/>
  <c r="D19" i="6" s="1"/>
  <c r="A29" i="5" a="1"/>
  <c r="A29" i="5" s="1"/>
  <c r="E33" i="5"/>
  <c r="U40" i="13"/>
  <c r="M42" i="13"/>
  <c r="M44" i="13" l="1"/>
  <c r="U42" i="13"/>
  <c r="U44" i="13" s="1"/>
  <c r="Y40" i="13"/>
  <c r="A19" i="6" a="1"/>
  <c r="A19" i="6" s="1"/>
  <c r="A29" i="3" a="1"/>
  <c r="A29" i="3" s="1"/>
  <c r="A9" i="4" s="1"/>
  <c r="D9" i="4"/>
  <c r="D17" i="4" s="1"/>
  <c r="E33" i="3"/>
  <c r="A17" i="4" l="1" a="1"/>
  <c r="A17" i="4" s="1"/>
  <c r="D20" i="4"/>
  <c r="D24" i="6"/>
  <c r="A21" i="6" s="1" a="1"/>
  <c r="A21" i="6" s="1"/>
  <c r="Y42" i="13"/>
  <c r="Y44" i="13" l="1"/>
  <c r="AA44" i="13" s="1"/>
  <c r="A24" i="6" a="1"/>
  <c r="A24" i="6" s="1"/>
  <c r="L20" i="4"/>
  <c r="D22" i="4"/>
  <c r="A19" i="4" s="1" a="1"/>
  <c r="A19" i="4" s="1"/>
  <c r="A22" i="4" l="1" a="1"/>
  <c r="A22" i="4" s="1"/>
  <c r="G29" i="7" l="1"/>
  <c r="G39" i="7" s="1"/>
  <c r="G41" i="7" s="1"/>
  <c r="G84" i="7" l="1"/>
  <c r="A84" i="7" s="1" a="1"/>
  <c r="A84" i="7" s="1"/>
  <c r="A41" i="7" a="1"/>
  <c r="A41" i="7" s="1"/>
  <c r="G86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<sst xmlns="http://schemas.openxmlformats.org/spreadsheetml/2006/main" count="460" uniqueCount="225">
  <si>
    <t>บริษัท บีบีจีไอ จำกัด (มหาชน) และบริษัทย่อย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</si>
  <si>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</si>
  <si>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</si>
  <si>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</si>
  <si>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</si>
  <si>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</si>
  <si>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</si>
  <si>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</si>
  <si>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</si>
  <si>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</si>
  <si>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</si>
  <si>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</si>
  <si>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</si>
  <si>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</si>
  <si>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</si>
  <si>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</si>
  <si>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</si>
  <si>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</si>
  <si>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</si>
  <si>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</si>
  <si>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</si>
  <si>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</si>
  <si>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</si>
  <si>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</si>
  <si>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</si>
  <si>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</si>
  <si>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</si>
  <si>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</si>
  <si>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</si>
  <si>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</si>
  <si>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</si>
  <si>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</si>
  <si>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</si>
  <si>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</si>
  <si>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</si>
  <si>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</si>
  <si>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</si>
  <si>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</si>
  <si>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</t>
  </si>
  <si>
    <t xml:space="preserve">ที่ถึงกำหนดชำระภายในหนึ่งปี 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</si>
  <si>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</si>
  <si>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</si>
  <si>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</si>
  <si>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</si>
  <si>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</si>
  <si>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</si>
  <si>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</si>
  <si>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</si>
  <si>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</si>
  <si>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</si>
  <si>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</si>
  <si>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</si>
  <si>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</si>
  <si>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</si>
  <si>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</si>
  <si>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</si>
  <si>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</si>
  <si>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</si>
  <si>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</si>
  <si>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</si>
  <si>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</si>
  <si>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</si>
  <si>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</si>
  <si>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</si>
  <si>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</si>
  <si>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</si>
  <si>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</si>
  <si>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</si>
  <si>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</si>
  <si>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</si>
  <si>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</si>
  <si>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</si>
  <si>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</si>
  <si>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</si>
  <si>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</si>
  <si>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</si>
  <si>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</si>
  <si>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</si>
  <si>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</si>
  <si>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</si>
  <si>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</si>
  <si>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มิถุนายน</t>
  </si>
  <si>
    <t>รายได้จากการขาย</t>
  </si>
  <si>
    <t>ต้นทุนขาย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</si>
  <si>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</si>
  <si>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</si>
  <si>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</si>
  <si>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</si>
  <si>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ที่ใช้วิธีส่วนได้เสีย</t>
  </si>
  <si>
    <t>และการร่วมค้าที่ใช้วิธีส่วนได้เสีย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</si>
  <si>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</si>
  <si>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</si>
  <si>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</si>
  <si>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</t>
  </si>
  <si>
    <t>งบกำไรขาดทุนเบ็ดเสร็จ (ไม่ได้ตรวจสอบ)</t>
  </si>
  <si>
    <t xml:space="preserve"> 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</si>
  <si>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</si>
  <si>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</si>
  <si>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</si>
  <si>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รวมรายการที่จะไม่ถูกจัดประเภทใหม่ไว้ในกำไรหรือขาดทุนภายหลัง</t>
  </si>
  <si>
    <t>สำหรับงวดหกเดือนสิ้นสุด</t>
  </si>
  <si>
    <t>ค่าใช้จ่ายภาษีเงินได้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</si>
  <si>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</si>
  <si>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ขาดทุนจากเงินลงทุนในตราสารทุนที่กำหนดให้วัดมูลค่า</t>
  </si>
  <si>
    <t>ที่กำหนดไว้ - สุทธิจากภาษี</t>
  </si>
  <si>
    <t>กำไร (ขาดทุน) เบ็ดเสร็จอื่นสำหรับงวด - สุทธิจากภาษี</t>
  </si>
  <si>
    <t>ส่วนต่างจากการ</t>
  </si>
  <si>
    <t>สำรองการเปลี่ยนแปลงในมูลค่ายุติธรรม</t>
  </si>
  <si>
    <t>ทุนเรือนหุ้น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</si>
  <si>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</si>
  <si>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</si>
  <si>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</si>
  <si>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</si>
  <si>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</si>
  <si>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</si>
  <si>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</si>
  <si>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</si>
  <si>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</si>
  <si>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</si>
  <si>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</si>
  <si>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</si>
  <si>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หมายเหตุ</t>
  </si>
  <si>
    <t>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</si>
  <si>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</si>
  <si>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</si>
  <si>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</si>
  <si>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</si>
  <si>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</si>
  <si>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</si>
  <si>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</si>
  <si>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</si>
  <si>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</si>
  <si>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</si>
  <si>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</si>
  <si>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</si>
  <si>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</si>
  <si>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</si>
  <si>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</si>
  <si>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</si>
  <si>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</si>
  <si>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</si>
  <si>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</si>
  <si>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</si>
  <si>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</si>
  <si>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</si>
  <si>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</si>
  <si>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</si>
  <si>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</si>
  <si>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สำหรับงวด</t>
  </si>
  <si>
    <t>กำไร (ขาดทุน) เบ็ดเสร็จอื่น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</si>
  <si>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</si>
  <si>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</si>
  <si>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</si>
  <si>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</si>
  <si>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ทุนเรือนหุ้นที่ออก</t>
  </si>
  <si>
    <t>และชำระแล้ว</t>
  </si>
  <si>
    <t xml:space="preserve">     เพิ่มทุนชำระแล้ว</t>
  </si>
  <si>
    <t xml:space="preserve">     เงินปันผลให้ผู้ถือหุ้นของบริษัท</t>
  </si>
  <si>
    <t xml:space="preserve">          ส่วนของผู้ถือหุ้น</t>
  </si>
  <si>
    <t>ขาดทุนสำหรับงวด</t>
  </si>
  <si>
    <t>รวมกำไร (ขาดทุน) เบ็ดเสร็จสำหรับงวด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</si>
  <si>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</si>
  <si>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</si>
  <si>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</si>
  <si>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</si>
  <si>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</si>
  <si>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 จากสัญญาซื้อขายเงินตราต่างประเทศล่วงหน้า</t>
  </si>
  <si>
    <t xml:space="preserve">   ให้เป็นมูลค่าสุทธิที่คาดว่าจะได้รับ</t>
  </si>
  <si>
    <t>ค่าเผื่อผลขาดทุนและขาดทุนจากการด้อยค่าของสินทรัพย์</t>
  </si>
  <si>
    <t>รายได้ดอกเบี้ย</t>
  </si>
  <si>
    <t>ประมาณการหนี้สินไม่หมุนเวียนสำหรับผลประโยชน์พนักงาน</t>
  </si>
  <si>
    <t>รายได้ตัดบัญชีรับรู้</t>
  </si>
  <si>
    <t>กลับรายการประมาณการหนี้สิน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</si>
  <si>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</si>
  <si>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</si>
  <si>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</si>
  <si>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ประมาณการหนี้สินผลประโยชน์พนักงาน</t>
  </si>
  <si>
    <t>หนี้สินหมุนเวียนอื่นและหนี้สินไม่หมุนเวียนอื่น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</si>
  <si>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</si>
  <si>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</si>
  <si>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</si>
  <si>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</si>
  <si>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</si>
  <si>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</si>
  <si>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</si>
  <si>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</si>
  <si>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เงินสดได้มาจากการซื้อธุรกิจ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</si>
  <si>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</si>
  <si>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</si>
  <si>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</si>
  <si>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</si>
  <si>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เงินสดรับจากการออกหุ้นสามัญ - สุทธิ</t>
  </si>
  <si>
    <t>เงินปันผลจ่ายให้กับผู้ถือหุ้นของบริษัท</t>
  </si>
  <si>
    <t>เงินปันผลจ่ายจากบริษัทย่อย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</si>
  <si>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</si>
  <si>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</si>
  <si>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</si>
  <si>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</si>
  <si>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</si>
  <si>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</si>
  <si>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เงินสดจ่ายเพื่อชำระคืนเงินหุ้นกู้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</si>
  <si>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</si>
  <si>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</si>
  <si>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</si>
  <si>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</si>
  <si>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</si>
  <si>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</si>
  <si>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</si>
  <si>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</si>
  <si>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เจ้าหนี้อื่น (สัญญาเช่าทางการเงิน)</t>
  </si>
  <si>
    <t>กำไรจากการวัดมูลค่าใหม่ของผลประโยชน์พนักงาน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</si>
  <si>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</si>
  <si>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กำไรจากกิจกรรมดำเนินงาน</t>
  </si>
  <si>
    <t>กำไรสำหรับงวด</t>
  </si>
  <si>
    <t>2, 9</t>
  </si>
  <si>
    <t>2, 11</t>
  </si>
  <si>
    <t>8, 12</t>
  </si>
  <si>
    <t>เงินลงทุนชั่วคราวลดลง</t>
  </si>
  <si>
    <t>เงินสดรับจากเงินให้กู้ยืมระยะสั้นแก่กิจการที่เกี่ยวข้องกัน-สุทธิ</t>
  </si>
  <si>
    <t>เงินสดรับจากเงินกู้ยืมระยะสั้นจากสถาบันการเงิน - สุทธิ</t>
  </si>
  <si>
    <t>งบฐานะการเงิน</t>
  </si>
  <si>
    <t>งบการเปลี่ยนแปลงส่วนของผู้ถือหุ้น (ไม่ได้ตรวจสอบ)</t>
  </si>
  <si>
    <t>รวมรายการกับผู้ถือหุ้นที่บันทึกโดยตรงเข้า</t>
  </si>
  <si>
    <t>กำไรขาดทุนเบ็ดเสร็จสำหรับงวด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</si>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</sst>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#,##0.00;\(#,##0.00\)"/>
    <numFmt numFmtId="193" formatCode="#,##0.00\ ;\(#,##0.00\)"/>
    <numFmt numFmtId="194" formatCode="#,##0\ ;\(#,##0\)"/>
  </numFmts>
  <fonts count="1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188" fontId="3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2">
    <xf numFmtId="0" fontId="0" fillId="0" borderId="0" xfId="0"/>
    <xf numFmtId="0" fontId="5" fillId="0" borderId="0" xfId="2" applyFont="1" applyAlignment="1">
      <alignment horizontal="left"/>
    </xf>
    <xf numFmtId="0" fontId="5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190" fontId="6" fillId="0" borderId="0" xfId="4" applyNumberFormat="1" applyFont="1" applyFill="1"/>
    <xf numFmtId="43" fontId="7" fillId="0" borderId="0" xfId="4" applyFont="1" applyFill="1" applyAlignment="1">
      <alignment horizontal="center"/>
    </xf>
    <xf numFmtId="190" fontId="9" fillId="0" borderId="1" xfId="4" applyNumberFormat="1" applyFont="1" applyFill="1" applyBorder="1"/>
    <xf numFmtId="37" fontId="9" fillId="0" borderId="0" xfId="4" applyNumberFormat="1" applyFont="1" applyFill="1"/>
    <xf numFmtId="190" fontId="6" fillId="0" borderId="0" xfId="4" applyNumberFormat="1" applyFont="1" applyFill="1" applyBorder="1"/>
    <xf numFmtId="190" fontId="9" fillId="0" borderId="2" xfId="4" applyNumberFormat="1" applyFont="1" applyFill="1" applyBorder="1"/>
    <xf numFmtId="190" fontId="9" fillId="0" borderId="3" xfId="4" applyNumberFormat="1" applyFont="1" applyFill="1" applyBorder="1"/>
    <xf numFmtId="37" fontId="9" fillId="0" borderId="0" xfId="4" applyNumberFormat="1" applyFont="1" applyFill="1" applyBorder="1"/>
    <xf numFmtId="190" fontId="9" fillId="0" borderId="0" xfId="4" applyNumberFormat="1" applyFont="1" applyFill="1" applyBorder="1"/>
    <xf numFmtId="43" fontId="6" fillId="0" borderId="0" xfId="4" applyFont="1" applyFill="1"/>
    <xf numFmtId="190" fontId="6" fillId="0" borderId="4" xfId="4" applyNumberFormat="1" applyFont="1" applyFill="1" applyBorder="1"/>
    <xf numFmtId="190" fontId="0" fillId="0" borderId="4" xfId="4" applyNumberFormat="1" applyFont="1" applyFill="1" applyBorder="1"/>
    <xf numFmtId="190" fontId="9" fillId="0" borderId="4" xfId="4" applyNumberFormat="1" applyFont="1" applyFill="1" applyBorder="1"/>
    <xf numFmtId="189" fontId="7" fillId="0" borderId="0" xfId="5" applyNumberFormat="1" applyFont="1" applyAlignment="1">
      <alignment horizontal="center"/>
    </xf>
    <xf numFmtId="189" fontId="6" fillId="0" borderId="0" xfId="5" applyNumberFormat="1" applyFont="1"/>
    <xf numFmtId="190" fontId="6" fillId="0" borderId="3" xfId="4" applyNumberFormat="1" applyFont="1" applyFill="1" applyBorder="1"/>
    <xf numFmtId="187" fontId="6" fillId="0" borderId="0" xfId="6" applyNumberFormat="1" applyFont="1" applyFill="1"/>
    <xf numFmtId="191" fontId="6" fillId="0" borderId="0" xfId="4" applyNumberFormat="1" applyFont="1" applyFill="1" applyBorder="1"/>
    <xf numFmtId="192" fontId="6" fillId="0" borderId="0" xfId="7" applyNumberFormat="1" applyFont="1"/>
    <xf numFmtId="0" fontId="6" fillId="0" borderId="0" xfId="7" applyFont="1" applyAlignment="1">
      <alignment horizontal="center"/>
    </xf>
    <xf numFmtId="192" fontId="6" fillId="0" borderId="0" xfId="7" applyNumberFormat="1" applyFont="1" applyAlignment="1">
      <alignment horizontal="right"/>
    </xf>
    <xf numFmtId="192" fontId="9" fillId="0" borderId="0" xfId="3" applyNumberFormat="1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6" applyNumberFormat="1" applyFont="1" applyFill="1" applyAlignment="1">
      <alignment horizontal="center"/>
    </xf>
    <xf numFmtId="187" fontId="6" fillId="0" borderId="0" xfId="6" applyNumberFormat="1" applyFont="1" applyFill="1" applyBorder="1"/>
    <xf numFmtId="187" fontId="6" fillId="0" borderId="0" xfId="6" applyNumberFormat="1" applyFont="1" applyFill="1" applyBorder="1" applyAlignment="1">
      <alignment horizontal="center"/>
    </xf>
    <xf numFmtId="189" fontId="6" fillId="0" borderId="0" xfId="6" applyNumberFormat="1" applyFont="1" applyFill="1" applyBorder="1"/>
    <xf numFmtId="187" fontId="6" fillId="0" borderId="4" xfId="6" applyNumberFormat="1" applyFont="1" applyFill="1" applyBorder="1"/>
    <xf numFmtId="43" fontId="6" fillId="0" borderId="4" xfId="4" applyFont="1" applyFill="1" applyBorder="1"/>
    <xf numFmtId="189" fontId="6" fillId="0" borderId="0" xfId="6" applyNumberFormat="1" applyFont="1" applyFill="1"/>
    <xf numFmtId="192" fontId="9" fillId="0" borderId="0" xfId="7" applyNumberFormat="1" applyFont="1"/>
    <xf numFmtId="0" fontId="8" fillId="0" borderId="0" xfId="6" applyNumberFormat="1" applyFont="1" applyFill="1" applyAlignment="1">
      <alignment horizontal="center"/>
    </xf>
    <xf numFmtId="187" fontId="9" fillId="0" borderId="0" xfId="6" applyNumberFormat="1" applyFont="1" applyFill="1"/>
    <xf numFmtId="187" fontId="9" fillId="0" borderId="0" xfId="6" applyNumberFormat="1" applyFont="1" applyFill="1" applyBorder="1"/>
    <xf numFmtId="187" fontId="9" fillId="0" borderId="0" xfId="6" applyNumberFormat="1" applyFont="1" applyFill="1" applyBorder="1" applyAlignment="1">
      <alignment horizontal="center"/>
    </xf>
    <xf numFmtId="189" fontId="9" fillId="0" borderId="0" xfId="6" applyNumberFormat="1" applyFont="1" applyFill="1"/>
    <xf numFmtId="189" fontId="6" fillId="0" borderId="0" xfId="7" applyNumberFormat="1" applyFont="1"/>
    <xf numFmtId="37" fontId="6" fillId="0" borderId="0" xfId="6" applyNumberFormat="1" applyFont="1" applyFill="1" applyBorder="1"/>
    <xf numFmtId="187" fontId="9" fillId="0" borderId="2" xfId="6" applyNumberFormat="1" applyFont="1" applyFill="1" applyBorder="1"/>
    <xf numFmtId="192" fontId="6" fillId="2" borderId="0" xfId="7" applyNumberFormat="1" applyFont="1" applyFill="1"/>
    <xf numFmtId="0" fontId="6" fillId="2" borderId="0" xfId="6" applyNumberFormat="1" applyFont="1" applyFill="1" applyAlignment="1">
      <alignment horizontal="center"/>
    </xf>
    <xf numFmtId="189" fontId="6" fillId="2" borderId="0" xfId="6" applyNumberFormat="1" applyFont="1" applyFill="1"/>
    <xf numFmtId="0" fontId="7" fillId="2" borderId="0" xfId="6" applyNumberFormat="1" applyFont="1" applyFill="1" applyAlignment="1">
      <alignment horizontal="center"/>
    </xf>
    <xf numFmtId="189" fontId="9" fillId="0" borderId="0" xfId="7" applyNumberFormat="1" applyFont="1"/>
    <xf numFmtId="0" fontId="9" fillId="0" borderId="0" xfId="7" applyFont="1" applyAlignment="1">
      <alignment horizontal="center"/>
    </xf>
    <xf numFmtId="37" fontId="6" fillId="0" borderId="0" xfId="6" applyNumberFormat="1" applyFont="1" applyFill="1"/>
    <xf numFmtId="192" fontId="6" fillId="0" borderId="0" xfId="8" applyNumberFormat="1" applyFont="1"/>
    <xf numFmtId="0" fontId="6" fillId="0" borderId="0" xfId="10" applyFont="1" applyAlignment="1">
      <alignment horizontal="left"/>
    </xf>
    <xf numFmtId="43" fontId="6" fillId="0" borderId="0" xfId="6" applyFont="1" applyFill="1" applyBorder="1"/>
    <xf numFmtId="0" fontId="9" fillId="0" borderId="0" xfId="3" applyFont="1" applyAlignment="1">
      <alignment horizontal="left"/>
    </xf>
    <xf numFmtId="192" fontId="9" fillId="0" borderId="0" xfId="6" applyNumberFormat="1" applyFont="1" applyFill="1" applyBorder="1"/>
    <xf numFmtId="190" fontId="9" fillId="0" borderId="0" xfId="6" applyNumberFormat="1" applyFont="1" applyFill="1"/>
    <xf numFmtId="193" fontId="6" fillId="0" borderId="0" xfId="7" applyNumberFormat="1" applyFont="1"/>
    <xf numFmtId="189" fontId="6" fillId="0" borderId="0" xfId="7" applyNumberFormat="1" applyFont="1" applyAlignment="1">
      <alignment horizontal="right"/>
    </xf>
    <xf numFmtId="0" fontId="6" fillId="0" borderId="0" xfId="7" applyFont="1"/>
    <xf numFmtId="10" fontId="6" fillId="0" borderId="0" xfId="12" applyNumberFormat="1" applyFont="1" applyFill="1"/>
    <xf numFmtId="192" fontId="6" fillId="0" borderId="0" xfId="7" applyNumberFormat="1" applyFont="1" applyAlignment="1">
      <alignment horizontal="center"/>
    </xf>
    <xf numFmtId="0" fontId="9" fillId="0" borderId="0" xfId="11" applyFont="1" applyAlignment="1">
      <alignment horizontal="left"/>
    </xf>
    <xf numFmtId="194" fontId="9" fillId="0" borderId="0" xfId="6" applyNumberFormat="1" applyFont="1" applyFill="1" applyBorder="1"/>
    <xf numFmtId="194" fontId="6" fillId="0" borderId="0" xfId="6" applyNumberFormat="1" applyFont="1" applyFill="1" applyBorder="1"/>
    <xf numFmtId="194" fontId="6" fillId="0" borderId="0" xfId="7" applyNumberFormat="1" applyFont="1"/>
    <xf numFmtId="43" fontId="6" fillId="0" borderId="0" xfId="4" applyFont="1" applyFill="1" applyBorder="1"/>
    <xf numFmtId="194" fontId="9" fillId="0" borderId="0" xfId="4" applyNumberFormat="1" applyFont="1" applyFill="1" applyBorder="1"/>
    <xf numFmtId="43" fontId="9" fillId="0" borderId="0" xfId="4" applyFont="1" applyFill="1" applyBorder="1"/>
    <xf numFmtId="194" fontId="9" fillId="0" borderId="5" xfId="4" applyNumberFormat="1" applyFont="1" applyFill="1" applyBorder="1"/>
    <xf numFmtId="194" fontId="9" fillId="0" borderId="0" xfId="7" applyNumberFormat="1" applyFont="1"/>
    <xf numFmtId="194" fontId="6" fillId="0" borderId="0" xfId="4" applyNumberFormat="1" applyFont="1" applyFill="1" applyBorder="1"/>
    <xf numFmtId="187" fontId="6" fillId="0" borderId="0" xfId="12" applyNumberFormat="1" applyFont="1" applyFill="1" applyBorder="1"/>
    <xf numFmtId="10" fontId="6" fillId="0" borderId="0" xfId="12" applyNumberFormat="1" applyFont="1" applyFill="1" applyBorder="1"/>
    <xf numFmtId="191" fontId="6" fillId="0" borderId="0" xfId="6" applyNumberFormat="1" applyFont="1" applyFill="1" applyBorder="1"/>
    <xf numFmtId="0" fontId="5" fillId="0" borderId="0" xfId="3" applyFont="1" applyAlignment="1">
      <alignment vertical="top"/>
    </xf>
    <xf numFmtId="192" fontId="6" fillId="0" borderId="0" xfId="7" applyNumberFormat="1" applyFont="1" applyAlignment="1">
      <alignment vertical="top"/>
    </xf>
    <xf numFmtId="189" fontId="8" fillId="0" borderId="0" xfId="3" applyNumberFormat="1" applyFont="1" applyAlignment="1">
      <alignment vertical="top"/>
    </xf>
    <xf numFmtId="43" fontId="6" fillId="0" borderId="0" xfId="4" applyFont="1" applyFill="1" applyAlignment="1">
      <alignment vertical="top"/>
    </xf>
    <xf numFmtId="190" fontId="6" fillId="0" borderId="0" xfId="4" applyNumberFormat="1" applyFont="1" applyFill="1" applyAlignment="1">
      <alignment vertical="top"/>
    </xf>
    <xf numFmtId="189" fontId="6" fillId="0" borderId="0" xfId="5" applyNumberFormat="1" applyFont="1" applyAlignment="1">
      <alignment vertical="top"/>
    </xf>
    <xf numFmtId="192" fontId="7" fillId="0" borderId="0" xfId="3" applyNumberFormat="1" applyFont="1" applyAlignment="1">
      <alignment vertical="top"/>
    </xf>
    <xf numFmtId="0" fontId="9" fillId="0" borderId="0" xfId="11" applyFont="1" applyAlignment="1">
      <alignment horizontal="left" vertical="top"/>
    </xf>
    <xf numFmtId="189" fontId="9" fillId="0" borderId="0" xfId="3" applyNumberFormat="1" applyFont="1" applyAlignment="1">
      <alignment vertical="top"/>
    </xf>
    <xf numFmtId="187" fontId="9" fillId="0" borderId="0" xfId="3" applyNumberFormat="1" applyFont="1" applyAlignment="1">
      <alignment vertical="top"/>
    </xf>
    <xf numFmtId="192" fontId="9" fillId="0" borderId="0" xfId="3" applyNumberFormat="1" applyFont="1" applyAlignment="1">
      <alignment vertical="top"/>
    </xf>
    <xf numFmtId="0" fontId="9" fillId="0" borderId="0" xfId="3" applyFont="1" applyAlignment="1">
      <alignment vertical="top"/>
    </xf>
    <xf numFmtId="192" fontId="8" fillId="0" borderId="0" xfId="3" applyNumberFormat="1" applyFont="1" applyAlignment="1">
      <alignment vertical="top"/>
    </xf>
    <xf numFmtId="189" fontId="6" fillId="0" borderId="0" xfId="13" applyNumberFormat="1" applyFont="1" applyAlignment="1">
      <alignment vertical="top"/>
    </xf>
    <xf numFmtId="192" fontId="6" fillId="0" borderId="0" xfId="13" applyNumberFormat="1" applyFont="1" applyAlignment="1">
      <alignment vertical="top"/>
    </xf>
    <xf numFmtId="192" fontId="6" fillId="0" borderId="0" xfId="10" applyNumberFormat="1" applyFont="1" applyAlignment="1">
      <alignment vertical="top"/>
    </xf>
    <xf numFmtId="0" fontId="8" fillId="0" borderId="0" xfId="11" applyFont="1" applyAlignment="1">
      <alignment horizontal="left"/>
    </xf>
    <xf numFmtId="190" fontId="11" fillId="0" borderId="0" xfId="4" applyNumberFormat="1" applyFont="1" applyFill="1"/>
    <xf numFmtId="189" fontId="6" fillId="0" borderId="0" xfId="3" applyNumberFormat="1"/>
    <xf numFmtId="0" fontId="6" fillId="0" borderId="0" xfId="3" applyAlignment="1">
      <alignment horizontal="center"/>
    </xf>
    <xf numFmtId="0" fontId="6" fillId="0" borderId="0" xfId="3"/>
    <xf numFmtId="0" fontId="6" fillId="0" borderId="0" xfId="11" applyAlignment="1">
      <alignment horizontal="left"/>
    </xf>
    <xf numFmtId="189" fontId="6" fillId="0" borderId="0" xfId="3" applyNumberFormat="1" applyAlignment="1">
      <alignment vertical="top"/>
    </xf>
    <xf numFmtId="0" fontId="9" fillId="0" borderId="0" xfId="2" applyFont="1" applyAlignment="1">
      <alignment horizontal="left"/>
    </xf>
    <xf numFmtId="192" fontId="11" fillId="0" borderId="0" xfId="7" applyNumberFormat="1" applyFont="1"/>
    <xf numFmtId="192" fontId="11" fillId="2" borderId="0" xfId="7" applyNumberFormat="1" applyFont="1" applyFill="1"/>
    <xf numFmtId="43" fontId="11" fillId="0" borderId="0" xfId="4" applyFont="1" applyFill="1" applyBorder="1"/>
    <xf numFmtId="0" fontId="6" fillId="0" borderId="0" xfId="7" applyFont="1" applyAlignment="1">
      <alignment horizontal="center" vertical="top"/>
    </xf>
    <xf numFmtId="189" fontId="6" fillId="0" borderId="0" xfId="7" applyNumberFormat="1" applyFont="1" applyAlignment="1">
      <alignment vertical="top"/>
    </xf>
    <xf numFmtId="191" fontId="6" fillId="0" borderId="0" xfId="1" applyNumberFormat="1" applyFont="1" applyFill="1" applyAlignment="1">
      <alignment vertical="top"/>
    </xf>
    <xf numFmtId="191" fontId="7" fillId="0" borderId="0" xfId="1" applyNumberFormat="1" applyFont="1" applyFill="1" applyBorder="1" applyAlignment="1">
      <alignment horizontal="center" vertical="top"/>
    </xf>
    <xf numFmtId="0" fontId="12" fillId="0" borderId="0" xfId="3" applyFont="1" applyAlignment="1">
      <alignment horizontal="left"/>
    </xf>
    <xf numFmtId="192" fontId="10" fillId="0" borderId="0" xfId="3" applyNumberFormat="1" applyFont="1"/>
    <xf numFmtId="192" fontId="10" fillId="0" borderId="0" xfId="3" applyNumberFormat="1" applyFont="1" applyAlignment="1">
      <alignment horizontal="right"/>
    </xf>
    <xf numFmtId="192" fontId="10" fillId="0" borderId="0" xfId="3" applyNumberFormat="1" applyFont="1" applyAlignment="1">
      <alignment horizontal="left"/>
    </xf>
    <xf numFmtId="192" fontId="12" fillId="0" borderId="0" xfId="3" applyNumberFormat="1" applyFont="1" applyAlignment="1">
      <alignment horizontal="centerContinuous"/>
    </xf>
    <xf numFmtId="192" fontId="12" fillId="0" borderId="0" xfId="3" applyNumberFormat="1" applyFont="1" applyAlignment="1">
      <alignment horizontal="center"/>
    </xf>
    <xf numFmtId="192" fontId="9" fillId="0" borderId="0" xfId="10" applyNumberFormat="1" applyFont="1"/>
    <xf numFmtId="192" fontId="9" fillId="0" borderId="0" xfId="5" applyNumberFormat="1" applyFont="1"/>
    <xf numFmtId="192" fontId="9" fillId="0" borderId="0" xfId="10" applyNumberFormat="1" applyFont="1" applyAlignment="1">
      <alignment horizontal="center"/>
    </xf>
    <xf numFmtId="192" fontId="6" fillId="0" borderId="0" xfId="10" applyNumberFormat="1" applyFont="1" applyAlignment="1">
      <alignment horizontal="center"/>
    </xf>
    <xf numFmtId="192" fontId="6" fillId="0" borderId="0" xfId="3" applyNumberFormat="1"/>
    <xf numFmtId="192" fontId="6" fillId="0" borderId="0" xfId="10" applyNumberFormat="1" applyFont="1" applyAlignment="1">
      <alignment horizontal="centerContinuous"/>
    </xf>
    <xf numFmtId="0" fontId="6" fillId="0" borderId="0" xfId="5" applyFont="1" applyAlignment="1">
      <alignment horizontal="center"/>
    </xf>
    <xf numFmtId="192" fontId="7" fillId="0" borderId="0" xfId="10" applyNumberFormat="1" applyFont="1" applyAlignment="1">
      <alignment horizontal="center"/>
    </xf>
    <xf numFmtId="189" fontId="9" fillId="0" borderId="0" xfId="14" applyNumberFormat="1" applyFont="1" applyFill="1"/>
    <xf numFmtId="187" fontId="9" fillId="0" borderId="0" xfId="4" applyNumberFormat="1" applyFont="1" applyFill="1" applyBorder="1"/>
    <xf numFmtId="191" fontId="9" fillId="0" borderId="0" xfId="15" applyNumberFormat="1" applyFont="1" applyFill="1" applyBorder="1"/>
    <xf numFmtId="192" fontId="6" fillId="0" borderId="0" xfId="10" applyNumberFormat="1" applyFont="1"/>
    <xf numFmtId="190" fontId="9" fillId="0" borderId="0" xfId="4" applyNumberFormat="1" applyFont="1" applyFill="1"/>
    <xf numFmtId="191" fontId="6" fillId="0" borderId="0" xfId="15" applyNumberFormat="1" applyFont="1" applyFill="1" applyBorder="1"/>
    <xf numFmtId="191" fontId="6" fillId="0" borderId="4" xfId="15" applyNumberFormat="1" applyFont="1" applyFill="1" applyBorder="1"/>
    <xf numFmtId="192" fontId="8" fillId="0" borderId="0" xfId="10" applyNumberFormat="1" applyFont="1"/>
    <xf numFmtId="192" fontId="8" fillId="0" borderId="0" xfId="5" applyNumberFormat="1" applyFont="1"/>
    <xf numFmtId="191" fontId="9" fillId="0" borderId="4" xfId="15" applyNumberFormat="1" applyFont="1" applyFill="1" applyBorder="1"/>
    <xf numFmtId="192" fontId="8" fillId="0" borderId="0" xfId="10" applyNumberFormat="1" applyFont="1" applyAlignment="1">
      <alignment horizontal="left"/>
    </xf>
    <xf numFmtId="191" fontId="9" fillId="0" borderId="0" xfId="15" applyNumberFormat="1" applyFont="1" applyFill="1"/>
    <xf numFmtId="192" fontId="6" fillId="0" borderId="0" xfId="10" applyNumberFormat="1" applyFont="1" applyAlignment="1">
      <alignment horizontal="left"/>
    </xf>
    <xf numFmtId="191" fontId="6" fillId="0" borderId="0" xfId="15" applyNumberFormat="1" applyFont="1" applyFill="1"/>
    <xf numFmtId="191" fontId="6" fillId="0" borderId="0" xfId="16" applyNumberFormat="1" applyFont="1" applyFill="1"/>
    <xf numFmtId="192" fontId="6" fillId="0" borderId="0" xfId="10" applyNumberFormat="1" applyFont="1" applyAlignment="1">
      <alignment wrapText="1"/>
    </xf>
    <xf numFmtId="191" fontId="6" fillId="0" borderId="0" xfId="16" applyNumberFormat="1" applyFont="1" applyFill="1" applyBorder="1"/>
    <xf numFmtId="188" fontId="9" fillId="0" borderId="0" xfId="16" applyNumberFormat="1" applyFont="1" applyFill="1"/>
    <xf numFmtId="189" fontId="9" fillId="0" borderId="0" xfId="10" applyNumberFormat="1" applyFont="1"/>
    <xf numFmtId="191" fontId="9" fillId="0" borderId="1" xfId="15" applyNumberFormat="1" applyFont="1" applyFill="1" applyBorder="1"/>
    <xf numFmtId="188" fontId="9" fillId="0" borderId="0" xfId="15" applyNumberFormat="1" applyFont="1" applyFill="1"/>
    <xf numFmtId="192" fontId="0" fillId="0" borderId="0" xfId="10" applyNumberFormat="1" applyFont="1"/>
    <xf numFmtId="0" fontId="9" fillId="0" borderId="0" xfId="5" applyFont="1" applyAlignment="1">
      <alignment horizontal="left"/>
    </xf>
    <xf numFmtId="192" fontId="9" fillId="0" borderId="0" xfId="10" applyNumberFormat="1" applyFont="1" applyAlignment="1">
      <alignment wrapText="1"/>
    </xf>
    <xf numFmtId="191" fontId="9" fillId="0" borderId="3" xfId="15" applyNumberFormat="1" applyFont="1" applyFill="1" applyBorder="1"/>
    <xf numFmtId="192" fontId="14" fillId="0" borderId="0" xfId="3" applyNumberFormat="1" applyFont="1"/>
    <xf numFmtId="192" fontId="14" fillId="0" borderId="0" xfId="3" applyNumberFormat="1" applyFont="1" applyAlignment="1">
      <alignment horizontal="right"/>
    </xf>
    <xf numFmtId="192" fontId="14" fillId="0" borderId="0" xfId="3" applyNumberFormat="1" applyFont="1" applyAlignment="1">
      <alignment horizontal="left"/>
    </xf>
    <xf numFmtId="0" fontId="15" fillId="0" borderId="0" xfId="3" applyFont="1" applyAlignment="1">
      <alignment horizontal="left"/>
    </xf>
    <xf numFmtId="192" fontId="15" fillId="0" borderId="0" xfId="3" applyNumberFormat="1" applyFont="1" applyAlignment="1">
      <alignment horizontal="centerContinuous"/>
    </xf>
    <xf numFmtId="192" fontId="9" fillId="2" borderId="0" xfId="10" applyNumberFormat="1" applyFont="1" applyFill="1"/>
    <xf numFmtId="189" fontId="14" fillId="0" borderId="0" xfId="3" applyNumberFormat="1" applyFont="1"/>
    <xf numFmtId="192" fontId="6" fillId="0" borderId="0" xfId="10" applyNumberFormat="1" applyFont="1" applyAlignment="1">
      <alignment horizontal="left" indent="2"/>
    </xf>
    <xf numFmtId="187" fontId="6" fillId="0" borderId="4" xfId="4" applyNumberFormat="1" applyFont="1" applyFill="1" applyBorder="1"/>
    <xf numFmtId="192" fontId="6" fillId="0" borderId="0" xfId="3" applyNumberFormat="1" applyAlignment="1">
      <alignment horizontal="center"/>
    </xf>
    <xf numFmtId="192" fontId="11" fillId="0" borderId="0" xfId="10" applyNumberFormat="1" applyFont="1" applyAlignment="1">
      <alignment horizontal="center"/>
    </xf>
    <xf numFmtId="192" fontId="11" fillId="0" borderId="0" xfId="10" applyNumberFormat="1" applyFont="1" applyAlignment="1">
      <alignment horizontal="left" indent="2"/>
    </xf>
    <xf numFmtId="192" fontId="11" fillId="0" borderId="0" xfId="10" applyNumberFormat="1" applyFont="1"/>
    <xf numFmtId="188" fontId="9" fillId="0" borderId="0" xfId="1" applyFont="1" applyFill="1" applyBorder="1"/>
    <xf numFmtId="187" fontId="6" fillId="0" borderId="0" xfId="7" applyNumberFormat="1" applyFont="1"/>
    <xf numFmtId="187" fontId="6" fillId="0" borderId="4" xfId="7" applyNumberFormat="1" applyFont="1" applyBorder="1"/>
    <xf numFmtId="187" fontId="9" fillId="0" borderId="0" xfId="7" applyNumberFormat="1" applyFont="1"/>
    <xf numFmtId="187" fontId="9" fillId="0" borderId="3" xfId="7" applyNumberFormat="1" applyFont="1" applyBorder="1"/>
    <xf numFmtId="187" fontId="9" fillId="0" borderId="5" xfId="7" applyNumberFormat="1" applyFont="1" applyBorder="1"/>
    <xf numFmtId="193" fontId="9" fillId="0" borderId="3" xfId="7" applyNumberFormat="1" applyFont="1" applyBorder="1"/>
    <xf numFmtId="193" fontId="9" fillId="0" borderId="0" xfId="7" applyNumberFormat="1" applyFont="1"/>
    <xf numFmtId="192" fontId="6" fillId="0" borderId="0" xfId="7" applyNumberFormat="1" applyFont="1" applyAlignment="1">
      <alignment horizontal="centerContinuous"/>
    </xf>
    <xf numFmtId="192" fontId="0" fillId="0" borderId="0" xfId="8" applyNumberFormat="1" applyFont="1"/>
    <xf numFmtId="0" fontId="11" fillId="0" borderId="0" xfId="11" applyFont="1" applyAlignment="1">
      <alignment horizontal="left"/>
    </xf>
    <xf numFmtId="192" fontId="11" fillId="0" borderId="0" xfId="8" applyNumberFormat="1" applyFont="1"/>
    <xf numFmtId="188" fontId="9" fillId="0" borderId="0" xfId="1" applyFont="1"/>
    <xf numFmtId="191" fontId="9" fillId="0" borderId="5" xfId="1" applyNumberFormat="1" applyFont="1" applyFill="1" applyBorder="1"/>
    <xf numFmtId="191" fontId="6" fillId="0" borderId="0" xfId="7" applyNumberFormat="1" applyFont="1"/>
    <xf numFmtId="189" fontId="9" fillId="0" borderId="0" xfId="3" applyNumberFormat="1" applyFont="1" applyAlignment="1">
      <alignment horizontal="center" vertical="top"/>
    </xf>
    <xf numFmtId="190" fontId="6" fillId="0" borderId="0" xfId="13" applyNumberFormat="1" applyFont="1" applyAlignment="1">
      <alignment vertical="top"/>
    </xf>
    <xf numFmtId="191" fontId="9" fillId="0" borderId="4" xfId="4" applyNumberFormat="1" applyFont="1" applyFill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191" fontId="6" fillId="0" borderId="0" xfId="1" applyNumberFormat="1" applyFont="1" applyFill="1" applyBorder="1"/>
    <xf numFmtId="191" fontId="6" fillId="0" borderId="4" xfId="1" applyNumberFormat="1" applyFont="1" applyFill="1" applyBorder="1"/>
    <xf numFmtId="191" fontId="6" fillId="0" borderId="4" xfId="4" applyNumberFormat="1" applyFont="1" applyFill="1" applyBorder="1"/>
    <xf numFmtId="191" fontId="6" fillId="0" borderId="2" xfId="1" applyNumberFormat="1" applyFont="1" applyFill="1" applyBorder="1" applyAlignment="1">
      <alignment vertical="top"/>
    </xf>
    <xf numFmtId="188" fontId="6" fillId="0" borderId="0" xfId="1" applyFont="1" applyFill="1"/>
    <xf numFmtId="188" fontId="6" fillId="0" borderId="0" xfId="1" applyFont="1" applyFill="1" applyAlignment="1">
      <alignment vertical="top"/>
    </xf>
    <xf numFmtId="189" fontId="6" fillId="0" borderId="0" xfId="0" applyNumberFormat="1" applyFont="1"/>
    <xf numFmtId="189" fontId="11" fillId="0" borderId="0" xfId="0" applyNumberFormat="1" applyFont="1"/>
    <xf numFmtId="0" fontId="16" fillId="0" borderId="0" xfId="10" applyFont="1" applyAlignment="1">
      <alignment horizontal="center"/>
    </xf>
    <xf numFmtId="192" fontId="17" fillId="0" borderId="0" xfId="3" applyNumberFormat="1" applyFont="1" applyAlignment="1">
      <alignment vertical="top"/>
    </xf>
    <xf numFmtId="192" fontId="17" fillId="0" borderId="0" xfId="7" applyNumberFormat="1" applyFont="1" applyAlignment="1">
      <alignment vertical="top"/>
    </xf>
    <xf numFmtId="192" fontId="17" fillId="0" borderId="0" xfId="13" applyNumberFormat="1" applyFont="1" applyAlignment="1">
      <alignment vertical="top"/>
    </xf>
    <xf numFmtId="18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89" fontId="8" fillId="0" borderId="0" xfId="0" applyNumberFormat="1" applyFont="1" applyAlignment="1">
      <alignment horizontal="centerContinuous"/>
    </xf>
    <xf numFmtId="189" fontId="9" fillId="0" borderId="0" xfId="0" applyNumberFormat="1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189" fontId="8" fillId="0" borderId="0" xfId="0" applyNumberFormat="1" applyFont="1"/>
    <xf numFmtId="189" fontId="9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5" applyNumberFormat="1" applyFont="1"/>
    <xf numFmtId="189" fontId="7" fillId="0" borderId="0" xfId="10" applyNumberFormat="1" applyFont="1"/>
    <xf numFmtId="18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89" fontId="11" fillId="0" borderId="0" xfId="5" applyNumberFormat="1" applyFont="1"/>
    <xf numFmtId="190" fontId="11" fillId="0" borderId="0" xfId="4" applyNumberFormat="1" applyFont="1" applyFill="1" applyBorder="1"/>
    <xf numFmtId="192" fontId="6" fillId="0" borderId="0" xfId="10" applyNumberFormat="1" applyFont="1" applyAlignment="1">
      <alignment horizontal="center" vertical="center" wrapText="1"/>
    </xf>
    <xf numFmtId="191" fontId="9" fillId="0" borderId="4" xfId="1" applyNumberFormat="1" applyFont="1" applyFill="1" applyBorder="1"/>
    <xf numFmtId="191" fontId="9" fillId="0" borderId="0" xfId="1" applyNumberFormat="1" applyFont="1" applyFill="1"/>
    <xf numFmtId="192" fontId="6" fillId="0" borderId="4" xfId="10" applyNumberFormat="1" applyFont="1" applyBorder="1" applyAlignment="1">
      <alignment horizontal="center" wrapText="1"/>
    </xf>
    <xf numFmtId="191" fontId="6" fillId="0" borderId="0" xfId="1" applyNumberFormat="1" applyFont="1" applyFill="1"/>
    <xf numFmtId="191" fontId="9" fillId="0" borderId="3" xfId="1" applyNumberFormat="1" applyFont="1" applyFill="1" applyBorder="1"/>
    <xf numFmtId="191" fontId="9" fillId="0" borderId="0" xfId="4" applyNumberFormat="1" applyFont="1" applyFill="1" applyBorder="1"/>
    <xf numFmtId="187" fontId="6" fillId="0" borderId="0" xfId="4" applyNumberFormat="1" applyFont="1" applyFill="1" applyBorder="1"/>
    <xf numFmtId="191" fontId="9" fillId="0" borderId="0" xfId="1" applyNumberFormat="1" applyFont="1"/>
    <xf numFmtId="191" fontId="6" fillId="0" borderId="0" xfId="1" applyNumberFormat="1" applyFont="1"/>
    <xf numFmtId="192" fontId="11" fillId="0" borderId="4" xfId="10" applyNumberFormat="1" applyFont="1" applyBorder="1" applyAlignment="1">
      <alignment horizontal="center" wrapText="1"/>
    </xf>
    <xf numFmtId="190" fontId="6" fillId="0" borderId="2" xfId="4" applyNumberFormat="1" applyFont="1" applyFill="1" applyBorder="1"/>
    <xf numFmtId="191" fontId="6" fillId="0" borderId="2" xfId="1" applyNumberFormat="1" applyFont="1" applyFill="1" applyBorder="1"/>
    <xf numFmtId="191" fontId="6" fillId="0" borderId="2" xfId="4" applyNumberFormat="1" applyFont="1" applyFill="1" applyBorder="1"/>
    <xf numFmtId="191" fontId="6" fillId="0" borderId="2" xfId="15" applyNumberFormat="1" applyFont="1" applyFill="1" applyBorder="1"/>
    <xf numFmtId="189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89" fontId="6" fillId="0" borderId="0" xfId="10" applyNumberFormat="1" applyFont="1"/>
    <xf numFmtId="0" fontId="11" fillId="0" borderId="0" xfId="0" applyFont="1"/>
    <xf numFmtId="0" fontId="7" fillId="0" borderId="0" xfId="17" applyFont="1"/>
    <xf numFmtId="0" fontId="9" fillId="0" borderId="0" xfId="17" applyFont="1"/>
    <xf numFmtId="0" fontId="9" fillId="0" borderId="0" xfId="17" quotePrefix="1" applyFont="1" applyAlignment="1">
      <alignment horizontal="left"/>
    </xf>
    <xf numFmtId="0" fontId="9" fillId="0" borderId="0" xfId="3" quotePrefix="1" applyFont="1" applyAlignment="1">
      <alignment horizontal="left"/>
    </xf>
    <xf numFmtId="0" fontId="11" fillId="0" borderId="0" xfId="3" applyFont="1"/>
    <xf numFmtId="37" fontId="6" fillId="0" borderId="0" xfId="0" applyNumberFormat="1" applyFont="1"/>
    <xf numFmtId="191" fontId="6" fillId="0" borderId="0" xfId="4" applyNumberFormat="1" applyFont="1" applyFill="1"/>
    <xf numFmtId="190" fontId="0" fillId="0" borderId="0" xfId="4" applyNumberFormat="1" applyFont="1" applyFill="1" applyBorder="1"/>
    <xf numFmtId="188" fontId="10" fillId="0" borderId="0" xfId="1" applyFont="1"/>
    <xf numFmtId="188" fontId="6" fillId="0" borderId="0" xfId="1" applyFont="1"/>
    <xf numFmtId="188" fontId="6" fillId="0" borderId="0" xfId="1" applyFont="1" applyAlignment="1">
      <alignment vertical="top"/>
    </xf>
    <xf numFmtId="191" fontId="6" fillId="0" borderId="0" xfId="1" applyNumberFormat="1" applyFont="1" applyAlignment="1">
      <alignment vertical="top"/>
    </xf>
    <xf numFmtId="188" fontId="14" fillId="0" borderId="0" xfId="1" applyFont="1"/>
    <xf numFmtId="0" fontId="6" fillId="0" borderId="0" xfId="3" applyAlignment="1">
      <alignment vertical="top"/>
    </xf>
    <xf numFmtId="189" fontId="6" fillId="0" borderId="0" xfId="3" applyNumberFormat="1" applyAlignment="1">
      <alignment horizontal="right" vertical="top"/>
    </xf>
    <xf numFmtId="192" fontId="6" fillId="0" borderId="0" xfId="3" applyNumberFormat="1" applyAlignment="1">
      <alignment vertical="top"/>
    </xf>
    <xf numFmtId="187" fontId="6" fillId="0" borderId="0" xfId="3" applyNumberFormat="1" applyAlignment="1">
      <alignment vertical="top"/>
    </xf>
    <xf numFmtId="192" fontId="6" fillId="0" borderId="0" xfId="3" applyNumberFormat="1" applyAlignment="1">
      <alignment horizontal="right" vertical="top"/>
    </xf>
    <xf numFmtId="192" fontId="6" fillId="0" borderId="0" xfId="3" applyNumberFormat="1" applyAlignment="1">
      <alignment horizontal="center" vertical="top"/>
    </xf>
    <xf numFmtId="0" fontId="6" fillId="0" borderId="0" xfId="11"/>
    <xf numFmtId="191" fontId="6" fillId="0" borderId="0" xfId="1" applyNumberFormat="1" applyFont="1" applyFill="1" applyAlignment="1">
      <alignment vertical="top" wrapText="1"/>
    </xf>
    <xf numFmtId="188" fontId="6" fillId="0" borderId="0" xfId="1" applyFont="1" applyAlignment="1">
      <alignment horizontal="center"/>
    </xf>
    <xf numFmtId="189" fontId="7" fillId="0" borderId="0" xfId="0" applyNumberFormat="1" applyFont="1"/>
    <xf numFmtId="191" fontId="9" fillId="0" borderId="0" xfId="19" applyNumberFormat="1" applyFont="1" applyFill="1" applyBorder="1"/>
    <xf numFmtId="191" fontId="6" fillId="0" borderId="0" xfId="19" applyNumberFormat="1" applyFont="1" applyFill="1" applyBorder="1"/>
    <xf numFmtId="191" fontId="6" fillId="0" borderId="4" xfId="19" applyNumberFormat="1" applyFont="1" applyFill="1" applyBorder="1"/>
    <xf numFmtId="191" fontId="6" fillId="0" borderId="2" xfId="19" applyNumberFormat="1" applyFont="1" applyFill="1" applyBorder="1"/>
    <xf numFmtId="191" fontId="9" fillId="0" borderId="0" xfId="19" applyNumberFormat="1" applyFont="1" applyFill="1"/>
    <xf numFmtId="191" fontId="6" fillId="0" borderId="0" xfId="19" applyNumberFormat="1" applyFont="1" applyFill="1"/>
    <xf numFmtId="191" fontId="6" fillId="0" borderId="0" xfId="20" applyNumberFormat="1" applyFont="1" applyFill="1"/>
    <xf numFmtId="191" fontId="6" fillId="0" borderId="0" xfId="20" applyNumberFormat="1" applyFont="1" applyFill="1" applyBorder="1"/>
    <xf numFmtId="188" fontId="9" fillId="0" borderId="0" xfId="20" applyNumberFormat="1" applyFont="1" applyFill="1"/>
    <xf numFmtId="191" fontId="9" fillId="0" borderId="1" xfId="19" applyNumberFormat="1" applyFont="1" applyFill="1" applyBorder="1"/>
    <xf numFmtId="188" fontId="9" fillId="0" borderId="0" xfId="19" applyNumberFormat="1" applyFont="1" applyFill="1"/>
    <xf numFmtId="191" fontId="9" fillId="0" borderId="4" xfId="19" applyNumberFormat="1" applyFont="1" applyFill="1" applyBorder="1"/>
    <xf numFmtId="191" fontId="9" fillId="0" borderId="3" xfId="19" applyNumberFormat="1" applyFont="1" applyFill="1" applyBorder="1"/>
    <xf numFmtId="191" fontId="9" fillId="0" borderId="0" xfId="20" applyNumberFormat="1" applyFont="1" applyFill="1" applyBorder="1"/>
    <xf numFmtId="188" fontId="7" fillId="0" borderId="0" xfId="1" applyFont="1" applyAlignment="1">
      <alignment horizontal="center"/>
    </xf>
    <xf numFmtId="187" fontId="9" fillId="0" borderId="1" xfId="3" applyNumberFormat="1" applyFont="1" applyBorder="1" applyAlignment="1">
      <alignment vertical="top"/>
    </xf>
    <xf numFmtId="37" fontId="9" fillId="0" borderId="0" xfId="3" applyNumberFormat="1" applyFont="1" applyAlignment="1">
      <alignment vertical="top"/>
    </xf>
    <xf numFmtId="37" fontId="6" fillId="0" borderId="0" xfId="3" applyNumberFormat="1" applyAlignment="1">
      <alignment vertical="top"/>
    </xf>
    <xf numFmtId="189" fontId="7" fillId="0" borderId="0" xfId="13" applyNumberFormat="1" applyFont="1" applyAlignment="1">
      <alignment horizontal="center" vertical="top"/>
    </xf>
    <xf numFmtId="187" fontId="6" fillId="0" borderId="0" xfId="13" applyNumberFormat="1" applyFont="1" applyAlignment="1">
      <alignment vertical="top"/>
    </xf>
    <xf numFmtId="189" fontId="9" fillId="0" borderId="1" xfId="3" applyNumberFormat="1" applyFont="1" applyBorder="1" applyAlignment="1">
      <alignment vertical="top"/>
    </xf>
    <xf numFmtId="187" fontId="6" fillId="0" borderId="4" xfId="3" applyNumberFormat="1" applyBorder="1" applyAlignment="1">
      <alignment vertical="top"/>
    </xf>
    <xf numFmtId="187" fontId="9" fillId="0" borderId="5" xfId="3" applyNumberFormat="1" applyFont="1" applyBorder="1" applyAlignment="1">
      <alignment vertical="top"/>
    </xf>
    <xf numFmtId="187" fontId="6" fillId="0" borderId="2" xfId="3" applyNumberFormat="1" applyBorder="1" applyAlignment="1">
      <alignment vertical="top"/>
    </xf>
    <xf numFmtId="188" fontId="6" fillId="0" borderId="4" xfId="1" applyFont="1" applyFill="1" applyBorder="1"/>
    <xf numFmtId="187" fontId="6" fillId="0" borderId="0" xfId="6" applyNumberFormat="1" applyFont="1" applyAlignment="1">
      <alignment horizontal="center"/>
    </xf>
    <xf numFmtId="192" fontId="6" fillId="3" borderId="0" xfId="7" applyNumberFormat="1" applyFont="1" applyFill="1"/>
    <xf numFmtId="189" fontId="6" fillId="3" borderId="0" xfId="7" applyNumberFormat="1" applyFont="1" applyFill="1"/>
    <xf numFmtId="187" fontId="6" fillId="0" borderId="4" xfId="6" applyNumberFormat="1" applyFont="1" applyBorder="1"/>
    <xf numFmtId="0" fontId="9" fillId="0" borderId="0" xfId="3" applyFont="1"/>
    <xf numFmtId="0" fontId="6" fillId="0" borderId="0" xfId="6" applyNumberFormat="1" applyFont="1" applyFill="1" applyAlignment="1">
      <alignment horizontal="center"/>
    </xf>
    <xf numFmtId="188" fontId="6" fillId="0" borderId="4" xfId="1" applyFont="1" applyFill="1" applyBorder="1" applyAlignment="1">
      <alignment vertical="top"/>
    </xf>
    <xf numFmtId="192" fontId="9" fillId="0" borderId="0" xfId="3" applyNumberFormat="1" applyFont="1"/>
    <xf numFmtId="189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89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192" fontId="11" fillId="0" borderId="0" xfId="7" applyNumberFormat="1" applyFont="1" applyAlignment="1">
      <alignment horizontal="center"/>
    </xf>
    <xf numFmtId="192" fontId="9" fillId="0" borderId="0" xfId="10" applyNumberFormat="1" applyFont="1" applyAlignment="1">
      <alignment horizontal="center"/>
    </xf>
    <xf numFmtId="192" fontId="6" fillId="0" borderId="4" xfId="10" applyNumberFormat="1" applyFont="1" applyBorder="1" applyAlignment="1">
      <alignment horizontal="center"/>
    </xf>
    <xf numFmtId="192" fontId="11" fillId="0" borderId="2" xfId="10" applyNumberFormat="1" applyFont="1" applyBorder="1" applyAlignment="1">
      <alignment horizontal="center" wrapText="1"/>
    </xf>
    <xf numFmtId="192" fontId="11" fillId="0" borderId="0" xfId="10" applyNumberFormat="1" applyFont="1" applyAlignment="1">
      <alignment horizontal="center" wrapText="1"/>
    </xf>
    <xf numFmtId="192" fontId="6" fillId="0" borderId="0" xfId="10" applyNumberFormat="1" applyFont="1" applyAlignment="1">
      <alignment horizontal="center" vertical="center" wrapText="1"/>
    </xf>
    <xf numFmtId="192" fontId="7" fillId="0" borderId="0" xfId="10" applyNumberFormat="1" applyFont="1" applyAlignment="1">
      <alignment horizontal="center"/>
    </xf>
    <xf numFmtId="189" fontId="7" fillId="0" borderId="0" xfId="10" applyNumberFormat="1" applyFont="1" applyAlignment="1">
      <alignment horizontal="center"/>
    </xf>
    <xf numFmtId="189" fontId="9" fillId="0" borderId="0" xfId="3" applyNumberFormat="1" applyFont="1" applyAlignment="1">
      <alignment horizontal="center" vertical="top"/>
    </xf>
    <xf numFmtId="0" fontId="9" fillId="0" borderId="0" xfId="3" applyFont="1" applyAlignment="1">
      <alignment horizontal="center" vertical="top"/>
    </xf>
    <xf numFmtId="192" fontId="6" fillId="0" borderId="0" xfId="7" applyNumberFormat="1" applyFont="1" applyAlignment="1">
      <alignment horizontal="center"/>
    </xf>
    <xf numFmtId="189" fontId="9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</cellXfs>
  <cellStyles count="21">
    <cellStyle name="Comma" xfId="1" builtinId="3"/>
    <cellStyle name="Comma 2" xfId="4" xr:uid="{00000000-0005-0000-0000-000001000000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Currency 3 2 2" xfId="20" xr:uid="{DEFCF3C0-ACBF-4917-B550-7C02230F63BD}"/>
    <cellStyle name="Currency 3 3" xfId="18" xr:uid="{8600E8B1-C5DA-48B1-BA6A-D94867AF976C}"/>
    <cellStyle name="Currency 3 4" xfId="19" xr:uid="{534C1138-3F6F-440B-BC9D-73F36236752A}"/>
    <cellStyle name="Normal" xfId="0" builtinId="0"/>
    <cellStyle name="Normal 2" xfId="3" xr:uid="{00000000-0005-0000-0000-000007000000}"/>
    <cellStyle name="Normal 2 2" xfId="10" xr:uid="{00000000-0005-0000-0000-000008000000}"/>
    <cellStyle name="Normal 3" xfId="17" xr:uid="{F3FA6A15-CA89-4977-B411-9207C4EFD154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"/>
  <sheetViews>
    <sheetView showGridLines="0" tabSelected="1" view="pageBreakPreview" zoomScaleNormal="100" zoomScaleSheetLayoutView="100" workbookViewId="0">
      <selection activeCell="B105" sqref="B105"/>
    </sheetView>
  </sheetViews>
  <sheetFormatPr defaultColWidth="24.09765625" defaultRowHeight="21.6" x14ac:dyDescent="0.55000000000000004"/>
  <cols>
    <col min="1" max="1" width="1.69921875" style="183" customWidth="1"/>
    <col min="2" max="2" width="30.59765625" style="183" customWidth="1"/>
    <col min="3" max="3" width="8.5" style="189" bestFit="1" customWidth="1"/>
    <col min="4" max="4" width="12.69921875" style="183" bestFit="1" customWidth="1"/>
    <col min="5" max="5" width="1" style="189" customWidth="1"/>
    <col min="6" max="6" width="13.09765625" style="183" customWidth="1"/>
    <col min="7" max="7" width="1" style="183" customWidth="1"/>
    <col min="8" max="8" width="11.09765625" style="183" customWidth="1"/>
    <col min="9" max="9" width="1" style="183" customWidth="1"/>
    <col min="10" max="10" width="10.69921875" style="183" bestFit="1" customWidth="1"/>
    <col min="11" max="11" width="10.5" style="183" bestFit="1" customWidth="1"/>
    <col min="12" max="12" width="27.09765625" style="183" customWidth="1"/>
    <col min="13" max="13" width="10.69921875" style="183" bestFit="1" customWidth="1"/>
    <col min="14" max="14" width="9.69921875" style="183" bestFit="1" customWidth="1"/>
    <col min="15" max="16384" width="24.09765625" style="183"/>
  </cols>
  <sheetData>
    <row r="1" spans="1:10" ht="23.4" x14ac:dyDescent="0.6">
      <c r="A1" s="1" t="s">
        <v>0</v>
      </c>
    </row>
    <row r="2" spans="1:10" ht="23.4" x14ac:dyDescent="0.6">
      <c r="A2" s="190" t="s">
        <v>220</v>
      </c>
    </row>
    <row r="3" spans="1:10" ht="23.4" x14ac:dyDescent="0.6">
      <c r="A3" s="190"/>
      <c r="C3" s="191"/>
      <c r="D3" s="192"/>
      <c r="E3" s="191"/>
      <c r="F3" s="192"/>
      <c r="G3" s="192"/>
      <c r="H3" s="192"/>
      <c r="I3" s="192"/>
      <c r="J3" s="192"/>
    </row>
    <row r="4" spans="1:10" ht="22.2" x14ac:dyDescent="0.6">
      <c r="D4" s="284" t="s">
        <v>1</v>
      </c>
      <c r="E4" s="284"/>
      <c r="F4" s="284"/>
      <c r="G4" s="224"/>
      <c r="H4" s="284" t="s">
        <v>2</v>
      </c>
      <c r="I4" s="284"/>
      <c r="J4" s="284"/>
    </row>
    <row r="5" spans="1:10" x14ac:dyDescent="0.55000000000000004">
      <c r="D5" s="223" t="s">
        <v>3</v>
      </c>
      <c r="E5" s="193"/>
      <c r="F5" s="194" t="s">
        <v>4</v>
      </c>
      <c r="G5" s="193"/>
      <c r="H5" s="223" t="s">
        <v>3</v>
      </c>
      <c r="I5" s="193"/>
      <c r="J5" s="194" t="s">
        <v>4</v>
      </c>
    </row>
    <row r="6" spans="1:10" ht="22.2" x14ac:dyDescent="0.6">
      <c r="A6" s="198" t="s">
        <v>5</v>
      </c>
      <c r="C6" s="195" t="str">
        <f>IF(SUM(C7:C33)=0,"","หมายเหตุ")</f>
        <v>หมายเหตุ</v>
      </c>
      <c r="D6" s="194">
        <v>2567</v>
      </c>
      <c r="E6" s="195"/>
      <c r="F6" s="204">
        <v>2566</v>
      </c>
      <c r="G6" s="194"/>
      <c r="H6" s="194">
        <v>2567</v>
      </c>
      <c r="I6" s="195"/>
      <c r="J6" s="204">
        <v>2566</v>
      </c>
    </row>
    <row r="7" spans="1:10" ht="22.2" x14ac:dyDescent="0.6">
      <c r="A7" s="198"/>
      <c r="C7" s="195"/>
      <c r="D7" s="204" t="s">
        <v>6</v>
      </c>
      <c r="E7" s="195"/>
      <c r="F7" s="204"/>
      <c r="G7" s="194"/>
      <c r="H7" s="204" t="s">
        <v>6</v>
      </c>
      <c r="I7" s="195"/>
      <c r="J7" s="204"/>
    </row>
    <row r="8" spans="1:10" ht="22.2" x14ac:dyDescent="0.6">
      <c r="A8" s="285"/>
      <c r="B8" s="285"/>
      <c r="D8" s="189"/>
      <c r="F8" s="286" t="s">
        <v>7</v>
      </c>
      <c r="G8" s="286"/>
      <c r="H8" s="286"/>
      <c r="I8" s="196"/>
      <c r="J8" s="223"/>
    </row>
    <row r="9" spans="1:10" ht="22.2" x14ac:dyDescent="0.6">
      <c r="A9" s="197" t="s">
        <v>8</v>
      </c>
    </row>
    <row r="10" spans="1:10" x14ac:dyDescent="0.55000000000000004">
      <c r="A10" s="183" t="s">
        <v>9</v>
      </c>
      <c r="D10" s="4">
        <v>1806260</v>
      </c>
      <c r="F10" s="4">
        <v>2260336</v>
      </c>
      <c r="G10" s="4"/>
      <c r="H10" s="4">
        <v>1106163</v>
      </c>
      <c r="I10" s="4"/>
      <c r="J10" s="4">
        <v>1579192</v>
      </c>
    </row>
    <row r="11" spans="1:10" hidden="1" x14ac:dyDescent="0.55000000000000004">
      <c r="A11" s="184" t="s">
        <v>10</v>
      </c>
      <c r="D11" s="4">
        <v>0</v>
      </c>
      <c r="F11" s="4">
        <v>0</v>
      </c>
      <c r="G11" s="4"/>
      <c r="H11" s="4">
        <v>0</v>
      </c>
      <c r="I11" s="4"/>
      <c r="J11" s="4">
        <v>0</v>
      </c>
    </row>
    <row r="12" spans="1:10" x14ac:dyDescent="0.55000000000000004">
      <c r="A12" s="183" t="s">
        <v>11</v>
      </c>
      <c r="C12" s="5" t="s">
        <v>12</v>
      </c>
      <c r="D12" s="4">
        <v>1444139</v>
      </c>
      <c r="F12" s="4">
        <v>1203613</v>
      </c>
      <c r="G12" s="4"/>
      <c r="H12" s="4">
        <v>767973</v>
      </c>
      <c r="I12" s="4"/>
      <c r="J12" s="4">
        <v>68822</v>
      </c>
    </row>
    <row r="13" spans="1:10" x14ac:dyDescent="0.55000000000000004">
      <c r="A13" s="184" t="s">
        <v>13</v>
      </c>
      <c r="C13" s="189" t="s">
        <v>14</v>
      </c>
      <c r="D13" s="4">
        <v>863512</v>
      </c>
      <c r="F13" s="4">
        <v>383867</v>
      </c>
      <c r="G13" s="4"/>
      <c r="H13" s="4">
        <v>41734</v>
      </c>
      <c r="I13" s="4"/>
      <c r="J13" s="4">
        <v>30074</v>
      </c>
    </row>
    <row r="14" spans="1:10" x14ac:dyDescent="0.55000000000000004">
      <c r="A14" s="184" t="s">
        <v>15</v>
      </c>
      <c r="C14" s="189">
        <v>2</v>
      </c>
      <c r="D14" s="4">
        <v>0</v>
      </c>
      <c r="F14" s="4">
        <v>0</v>
      </c>
      <c r="G14" s="4"/>
      <c r="H14" s="4">
        <v>1719945</v>
      </c>
      <c r="I14" s="4"/>
      <c r="J14" s="4">
        <v>2384000</v>
      </c>
    </row>
    <row r="15" spans="1:10" x14ac:dyDescent="0.55000000000000004">
      <c r="A15" s="183" t="s">
        <v>16</v>
      </c>
      <c r="C15" s="189">
        <v>5</v>
      </c>
      <c r="D15" s="4">
        <v>2131971</v>
      </c>
      <c r="F15" s="4">
        <v>1090338</v>
      </c>
      <c r="G15" s="4"/>
      <c r="H15" s="4">
        <v>0</v>
      </c>
      <c r="I15" s="4"/>
      <c r="J15" s="4">
        <v>1355</v>
      </c>
    </row>
    <row r="16" spans="1:10" x14ac:dyDescent="0.55000000000000004">
      <c r="A16" s="183" t="s">
        <v>17</v>
      </c>
      <c r="D16" s="4">
        <v>608</v>
      </c>
      <c r="F16" s="4">
        <v>2020</v>
      </c>
      <c r="G16" s="4"/>
      <c r="H16" s="4">
        <v>608</v>
      </c>
      <c r="I16" s="4"/>
      <c r="J16" s="4">
        <v>2020</v>
      </c>
    </row>
    <row r="17" spans="1:10" x14ac:dyDescent="0.55000000000000004">
      <c r="A17" s="183" t="s">
        <v>18</v>
      </c>
      <c r="D17" s="4">
        <v>854</v>
      </c>
      <c r="F17" s="4">
        <v>94</v>
      </c>
      <c r="G17" s="4"/>
      <c r="H17" s="4">
        <v>0</v>
      </c>
      <c r="I17" s="4"/>
      <c r="J17" s="4">
        <v>0</v>
      </c>
    </row>
    <row r="18" spans="1:10" ht="22.2" x14ac:dyDescent="0.6">
      <c r="A18" s="198" t="s">
        <v>19</v>
      </c>
      <c r="D18" s="6">
        <f>SUM(D10:D17)</f>
        <v>6247344</v>
      </c>
      <c r="F18" s="6">
        <f>SUM(F10:F17)</f>
        <v>4940268</v>
      </c>
      <c r="G18" s="7"/>
      <c r="H18" s="6">
        <f>SUM(H10:H17)</f>
        <v>3636423</v>
      </c>
      <c r="I18" s="7"/>
      <c r="J18" s="6">
        <f>SUM(J10:J17)</f>
        <v>4065463</v>
      </c>
    </row>
    <row r="19" spans="1:10" ht="22.2" x14ac:dyDescent="0.6">
      <c r="A19" s="198"/>
      <c r="D19" s="8"/>
      <c r="F19" s="8"/>
      <c r="G19" s="4"/>
      <c r="H19" s="8"/>
      <c r="I19" s="4"/>
      <c r="J19" s="8"/>
    </row>
    <row r="20" spans="1:10" ht="22.2" x14ac:dyDescent="0.6">
      <c r="A20" s="197" t="s">
        <v>20</v>
      </c>
      <c r="B20" s="184"/>
    </row>
    <row r="21" spans="1:10" hidden="1" x14ac:dyDescent="0.55000000000000004">
      <c r="A21" s="184" t="s">
        <v>21</v>
      </c>
      <c r="D21" s="4"/>
      <c r="F21" s="232">
        <v>0</v>
      </c>
      <c r="G21" s="4"/>
      <c r="H21" s="4"/>
      <c r="I21" s="4"/>
      <c r="J21" s="4">
        <v>0</v>
      </c>
    </row>
    <row r="22" spans="1:10" x14ac:dyDescent="0.55000000000000004">
      <c r="A22" s="183" t="s">
        <v>22</v>
      </c>
      <c r="C22" s="189">
        <v>6</v>
      </c>
      <c r="D22" s="4">
        <v>0</v>
      </c>
      <c r="F22" s="4">
        <v>0</v>
      </c>
      <c r="G22" s="4"/>
      <c r="H22" s="4">
        <v>4902812</v>
      </c>
      <c r="I22" s="4"/>
      <c r="J22" s="4">
        <v>4901833</v>
      </c>
    </row>
    <row r="23" spans="1:10" x14ac:dyDescent="0.55000000000000004">
      <c r="A23" s="184" t="s">
        <v>23</v>
      </c>
      <c r="C23" s="189">
        <v>6</v>
      </c>
      <c r="D23" s="4">
        <v>937288</v>
      </c>
      <c r="F23" s="4">
        <v>542879</v>
      </c>
      <c r="H23" s="4">
        <v>937288</v>
      </c>
      <c r="J23" s="4">
        <v>542879</v>
      </c>
    </row>
    <row r="24" spans="1:10" x14ac:dyDescent="0.55000000000000004">
      <c r="A24" s="184" t="s">
        <v>24</v>
      </c>
      <c r="C24" s="189">
        <v>12</v>
      </c>
      <c r="D24" s="4">
        <v>596441</v>
      </c>
      <c r="F24" s="4">
        <v>596441</v>
      </c>
      <c r="H24" s="4">
        <v>596441</v>
      </c>
      <c r="J24" s="4">
        <v>596441</v>
      </c>
    </row>
    <row r="25" spans="1:10" x14ac:dyDescent="0.55000000000000004">
      <c r="A25" s="184" t="s">
        <v>25</v>
      </c>
      <c r="C25" s="189">
        <v>7</v>
      </c>
      <c r="D25" s="4">
        <v>5632122</v>
      </c>
      <c r="F25" s="4">
        <v>5828921</v>
      </c>
      <c r="G25" s="4"/>
      <c r="H25" s="4">
        <v>13145</v>
      </c>
      <c r="I25" s="4"/>
      <c r="J25" s="4">
        <v>14452</v>
      </c>
    </row>
    <row r="26" spans="1:10" x14ac:dyDescent="0.55000000000000004">
      <c r="A26" s="184" t="s">
        <v>26</v>
      </c>
      <c r="D26" s="4">
        <v>19833</v>
      </c>
      <c r="F26" s="4">
        <v>23255</v>
      </c>
      <c r="G26" s="4"/>
      <c r="H26" s="4">
        <v>9661</v>
      </c>
      <c r="I26" s="4"/>
      <c r="J26" s="4">
        <v>10994</v>
      </c>
    </row>
    <row r="27" spans="1:10" x14ac:dyDescent="0.55000000000000004">
      <c r="A27" s="183" t="s">
        <v>27</v>
      </c>
      <c r="D27" s="4">
        <v>1602325</v>
      </c>
      <c r="F27" s="4">
        <v>1602325</v>
      </c>
      <c r="G27" s="4"/>
      <c r="H27" s="91">
        <v>0</v>
      </c>
      <c r="I27" s="4"/>
      <c r="J27" s="4">
        <v>0</v>
      </c>
    </row>
    <row r="28" spans="1:10" x14ac:dyDescent="0.55000000000000004">
      <c r="A28" s="184" t="s">
        <v>28</v>
      </c>
      <c r="D28" s="4">
        <v>21658</v>
      </c>
      <c r="F28" s="4">
        <v>24711</v>
      </c>
      <c r="G28" s="4"/>
      <c r="H28" s="4">
        <v>300</v>
      </c>
      <c r="I28" s="4"/>
      <c r="J28" s="4">
        <v>355</v>
      </c>
    </row>
    <row r="29" spans="1:10" x14ac:dyDescent="0.55000000000000004">
      <c r="A29" s="183" t="s">
        <v>29</v>
      </c>
      <c r="D29" s="4">
        <v>58487</v>
      </c>
      <c r="F29" s="4">
        <v>58334</v>
      </c>
      <c r="G29" s="4"/>
      <c r="H29" s="4">
        <v>50378</v>
      </c>
      <c r="I29" s="4"/>
      <c r="J29" s="4">
        <v>50378</v>
      </c>
    </row>
    <row r="30" spans="1:10" x14ac:dyDescent="0.55000000000000004">
      <c r="A30" s="183" t="s">
        <v>30</v>
      </c>
      <c r="C30" s="189">
        <v>6</v>
      </c>
      <c r="D30" s="4">
        <v>16350</v>
      </c>
      <c r="F30" s="4">
        <v>17994</v>
      </c>
      <c r="G30" s="4"/>
      <c r="H30" s="4">
        <v>16270</v>
      </c>
      <c r="I30" s="4"/>
      <c r="J30" s="4">
        <v>80052</v>
      </c>
    </row>
    <row r="31" spans="1:10" s="198" customFormat="1" ht="22.2" x14ac:dyDescent="0.6">
      <c r="A31" s="198" t="s">
        <v>31</v>
      </c>
      <c r="C31" s="199"/>
      <c r="D31" s="6">
        <f>SUM(D21:D30)</f>
        <v>8884504</v>
      </c>
      <c r="E31" s="199"/>
      <c r="F31" s="6">
        <f>SUM(F21:F30)</f>
        <v>8694860</v>
      </c>
      <c r="G31" s="7"/>
      <c r="H31" s="6">
        <f>SUM(H21:H30)</f>
        <v>6526295</v>
      </c>
      <c r="I31" s="7"/>
      <c r="J31" s="6">
        <f>SUM(J21:J30)</f>
        <v>6197384</v>
      </c>
    </row>
    <row r="32" spans="1:10" s="198" customFormat="1" ht="21" customHeight="1" x14ac:dyDescent="0.6">
      <c r="C32" s="199"/>
      <c r="D32" s="9"/>
      <c r="E32" s="199"/>
      <c r="F32" s="9"/>
      <c r="G32" s="7"/>
      <c r="H32" s="9"/>
      <c r="I32" s="7"/>
      <c r="J32" s="9"/>
    </row>
    <row r="33" spans="1:10" s="198" customFormat="1" ht="21" customHeight="1" thickBot="1" x14ac:dyDescent="0.65">
      <c r="A33" s="198" t="s">
        <v>32</v>
      </c>
      <c r="C33" s="199"/>
      <c r="D33" s="10">
        <f>D18+D31</f>
        <v>15131848</v>
      </c>
      <c r="E33" s="199"/>
      <c r="F33" s="10">
        <f>F18+F31</f>
        <v>13635128</v>
      </c>
      <c r="G33" s="11"/>
      <c r="H33" s="10">
        <f>H18+H31</f>
        <v>10162718</v>
      </c>
      <c r="I33" s="11"/>
      <c r="J33" s="10">
        <f>J18+J31</f>
        <v>10262847</v>
      </c>
    </row>
    <row r="34" spans="1:10" s="198" customFormat="1" ht="21" customHeight="1" thickTop="1" x14ac:dyDescent="0.6">
      <c r="C34" s="199"/>
      <c r="D34" s="12"/>
      <c r="E34" s="199"/>
      <c r="F34" s="12"/>
      <c r="G34" s="11"/>
      <c r="H34" s="12"/>
      <c r="I34" s="11"/>
      <c r="J34" s="12"/>
    </row>
    <row r="35" spans="1:10" ht="23.4" x14ac:dyDescent="0.6">
      <c r="A35" s="1" t="s">
        <v>0</v>
      </c>
    </row>
    <row r="36" spans="1:10" ht="23.4" x14ac:dyDescent="0.6">
      <c r="A36" s="190" t="s">
        <v>220</v>
      </c>
    </row>
    <row r="38" spans="1:10" ht="22.2" x14ac:dyDescent="0.6">
      <c r="D38" s="284" t="s">
        <v>1</v>
      </c>
      <c r="E38" s="284"/>
      <c r="F38" s="284"/>
      <c r="G38" s="224"/>
      <c r="H38" s="284" t="s">
        <v>2</v>
      </c>
      <c r="I38" s="284"/>
      <c r="J38" s="284"/>
    </row>
    <row r="39" spans="1:10" x14ac:dyDescent="0.55000000000000004">
      <c r="D39" s="223" t="s">
        <v>3</v>
      </c>
      <c r="E39" s="193"/>
      <c r="F39" s="194" t="s">
        <v>4</v>
      </c>
      <c r="G39" s="193"/>
      <c r="H39" s="223" t="s">
        <v>3</v>
      </c>
      <c r="I39" s="193"/>
      <c r="J39" s="194" t="s">
        <v>4</v>
      </c>
    </row>
    <row r="40" spans="1:10" ht="22.2" x14ac:dyDescent="0.6">
      <c r="A40" s="205" t="s">
        <v>33</v>
      </c>
      <c r="C40" s="195" t="str">
        <f>IF(SUM(C41:C67)=0,"","หมายเหตุ")</f>
        <v>หมายเหตุ</v>
      </c>
      <c r="D40" s="194">
        <v>2567</v>
      </c>
      <c r="E40" s="195"/>
      <c r="F40" s="194">
        <v>2566</v>
      </c>
      <c r="G40" s="194"/>
      <c r="H40" s="194">
        <v>2567</v>
      </c>
      <c r="I40" s="195"/>
      <c r="J40" s="194">
        <v>2566</v>
      </c>
    </row>
    <row r="41" spans="1:10" ht="22.2" x14ac:dyDescent="0.6">
      <c r="A41" s="198"/>
      <c r="C41" s="195"/>
      <c r="D41" s="204" t="s">
        <v>6</v>
      </c>
      <c r="E41" s="195"/>
      <c r="F41" s="204"/>
      <c r="G41" s="194"/>
      <c r="H41" s="204" t="s">
        <v>6</v>
      </c>
      <c r="I41" s="195"/>
      <c r="J41" s="204"/>
    </row>
    <row r="42" spans="1:10" x14ac:dyDescent="0.55000000000000004">
      <c r="D42" s="189"/>
      <c r="F42" s="286" t="s">
        <v>7</v>
      </c>
      <c r="G42" s="286"/>
      <c r="H42" s="286"/>
      <c r="I42" s="286"/>
    </row>
    <row r="43" spans="1:10" ht="22.2" x14ac:dyDescent="0.6">
      <c r="A43" s="197" t="s">
        <v>34</v>
      </c>
    </row>
    <row r="44" spans="1:10" x14ac:dyDescent="0.55000000000000004">
      <c r="A44" s="183" t="s">
        <v>35</v>
      </c>
      <c r="D44" s="4">
        <v>2530000</v>
      </c>
      <c r="F44" s="4">
        <v>560000</v>
      </c>
      <c r="H44" s="4">
        <v>0</v>
      </c>
      <c r="I44" s="13"/>
      <c r="J44" s="4">
        <v>0</v>
      </c>
    </row>
    <row r="45" spans="1:10" x14ac:dyDescent="0.55000000000000004">
      <c r="A45" s="183" t="s">
        <v>36</v>
      </c>
      <c r="C45" s="189">
        <v>2</v>
      </c>
      <c r="D45" s="4">
        <v>1331446</v>
      </c>
      <c r="F45" s="4">
        <v>857076</v>
      </c>
      <c r="G45" s="4"/>
      <c r="H45" s="4">
        <v>676230</v>
      </c>
      <c r="I45" s="4"/>
      <c r="J45" s="4">
        <v>68659</v>
      </c>
    </row>
    <row r="46" spans="1:10" x14ac:dyDescent="0.55000000000000004">
      <c r="A46" s="184" t="s">
        <v>37</v>
      </c>
      <c r="C46" s="189">
        <v>2</v>
      </c>
      <c r="D46" s="4">
        <v>172411</v>
      </c>
      <c r="F46" s="4">
        <v>174108</v>
      </c>
      <c r="G46" s="4"/>
      <c r="H46" s="4">
        <v>28793</v>
      </c>
      <c r="I46" s="4"/>
      <c r="J46" s="4">
        <v>13803</v>
      </c>
    </row>
    <row r="47" spans="1:10" x14ac:dyDescent="0.55000000000000004">
      <c r="A47" s="184" t="s">
        <v>38</v>
      </c>
      <c r="B47" s="184"/>
      <c r="G47" s="4"/>
      <c r="H47" s="4"/>
      <c r="I47" s="4"/>
    </row>
    <row r="48" spans="1:10" x14ac:dyDescent="0.55000000000000004">
      <c r="A48" s="184"/>
      <c r="B48" s="184" t="s">
        <v>39</v>
      </c>
      <c r="D48" s="4">
        <v>8006</v>
      </c>
      <c r="F48" s="4">
        <v>7953</v>
      </c>
      <c r="G48" s="4"/>
      <c r="H48" s="4">
        <v>2761</v>
      </c>
      <c r="I48" s="4">
        <v>0</v>
      </c>
      <c r="J48" s="4">
        <v>2761</v>
      </c>
    </row>
    <row r="49" spans="1:14" x14ac:dyDescent="0.55000000000000004">
      <c r="A49" s="184" t="s">
        <v>40</v>
      </c>
      <c r="C49" s="189" t="s">
        <v>216</v>
      </c>
      <c r="D49" s="4">
        <v>0</v>
      </c>
      <c r="F49" s="4">
        <v>799820</v>
      </c>
      <c r="G49" s="4"/>
      <c r="H49" s="4">
        <v>0</v>
      </c>
      <c r="I49" s="4"/>
      <c r="J49" s="4">
        <v>799820</v>
      </c>
    </row>
    <row r="50" spans="1:14" x14ac:dyDescent="0.55000000000000004">
      <c r="A50" s="183" t="s">
        <v>41</v>
      </c>
      <c r="D50" s="4"/>
      <c r="F50" s="4"/>
      <c r="G50" s="4"/>
      <c r="H50" s="4"/>
      <c r="I50" s="4"/>
      <c r="J50" s="4"/>
    </row>
    <row r="51" spans="1:14" x14ac:dyDescent="0.55000000000000004">
      <c r="B51" s="183" t="s">
        <v>42</v>
      </c>
      <c r="D51" s="4">
        <v>382300</v>
      </c>
      <c r="F51" s="4">
        <v>444550</v>
      </c>
      <c r="G51" s="4"/>
      <c r="H51" s="4">
        <v>0</v>
      </c>
      <c r="I51" s="4"/>
      <c r="J51" s="4">
        <v>0</v>
      </c>
    </row>
    <row r="52" spans="1:14" x14ac:dyDescent="0.55000000000000004">
      <c r="A52" s="184" t="s">
        <v>43</v>
      </c>
      <c r="D52" s="4">
        <v>14853</v>
      </c>
      <c r="F52" s="4">
        <v>11168</v>
      </c>
      <c r="G52" s="4"/>
      <c r="H52" s="4">
        <v>0</v>
      </c>
      <c r="I52" s="4"/>
      <c r="J52" s="4">
        <v>0</v>
      </c>
    </row>
    <row r="53" spans="1:14" x14ac:dyDescent="0.55000000000000004">
      <c r="A53" s="183" t="s">
        <v>44</v>
      </c>
      <c r="D53" s="14">
        <v>10923</v>
      </c>
      <c r="F53" s="14">
        <v>11345</v>
      </c>
      <c r="G53" s="8"/>
      <c r="H53" s="14">
        <v>65</v>
      </c>
      <c r="I53" s="8"/>
      <c r="J53" s="14">
        <v>50</v>
      </c>
    </row>
    <row r="54" spans="1:14" s="198" customFormat="1" ht="22.2" x14ac:dyDescent="0.6">
      <c r="A54" s="198" t="s">
        <v>45</v>
      </c>
      <c r="C54" s="199"/>
      <c r="D54" s="16">
        <f>SUM(D44:D53)</f>
        <v>4449939</v>
      </c>
      <c r="E54" s="199"/>
      <c r="F54" s="16">
        <f>SUM(F44:F53)</f>
        <v>2866020</v>
      </c>
      <c r="G54" s="7"/>
      <c r="H54" s="16">
        <f>SUM(H44:H53)</f>
        <v>707849</v>
      </c>
      <c r="I54" s="7"/>
      <c r="J54" s="16">
        <f>SUM(J44:J53)</f>
        <v>885093</v>
      </c>
    </row>
    <row r="55" spans="1:14" ht="22.2" x14ac:dyDescent="0.6">
      <c r="A55" s="198"/>
      <c r="D55" s="8"/>
      <c r="F55" s="8"/>
      <c r="G55" s="4"/>
      <c r="H55" s="8"/>
      <c r="I55" s="4"/>
      <c r="J55" s="8"/>
    </row>
    <row r="56" spans="1:14" ht="22.2" x14ac:dyDescent="0.6">
      <c r="A56" s="197" t="s">
        <v>46</v>
      </c>
    </row>
    <row r="57" spans="1:14" x14ac:dyDescent="0.55000000000000004">
      <c r="A57" s="183" t="s">
        <v>41</v>
      </c>
      <c r="D57" s="4">
        <v>508900</v>
      </c>
      <c r="F57" s="4">
        <v>678300</v>
      </c>
      <c r="G57" s="4"/>
      <c r="H57" s="4">
        <v>0</v>
      </c>
      <c r="I57" s="4"/>
      <c r="J57" s="4">
        <v>0</v>
      </c>
    </row>
    <row r="58" spans="1:14" x14ac:dyDescent="0.55000000000000004">
      <c r="A58" s="206" t="s">
        <v>47</v>
      </c>
      <c r="B58" s="200"/>
      <c r="C58" s="17"/>
      <c r="D58" s="4">
        <v>13920</v>
      </c>
      <c r="E58" s="17"/>
      <c r="F58" s="4">
        <v>17433</v>
      </c>
      <c r="G58" s="4"/>
      <c r="H58" s="4">
        <v>8729</v>
      </c>
      <c r="I58" s="4"/>
      <c r="J58" s="4">
        <v>10096</v>
      </c>
    </row>
    <row r="59" spans="1:14" s="226" customFormat="1" hidden="1" x14ac:dyDescent="0.55000000000000004">
      <c r="A59" s="206" t="s">
        <v>48</v>
      </c>
      <c r="B59" s="201"/>
      <c r="C59" s="17"/>
      <c r="D59" s="4"/>
      <c r="E59" s="17"/>
      <c r="F59" s="4">
        <v>0</v>
      </c>
      <c r="G59" s="4"/>
      <c r="H59" s="4"/>
      <c r="I59" s="4"/>
      <c r="J59" s="4">
        <v>0</v>
      </c>
      <c r="K59" s="4"/>
      <c r="L59" s="225"/>
      <c r="M59" s="225"/>
      <c r="N59" s="225"/>
    </row>
    <row r="60" spans="1:14" x14ac:dyDescent="0.55000000000000004">
      <c r="A60" s="18" t="s">
        <v>49</v>
      </c>
      <c r="C60" s="17"/>
      <c r="D60" s="233">
        <v>39650</v>
      </c>
      <c r="E60" s="17"/>
      <c r="F60" s="233">
        <v>41714</v>
      </c>
      <c r="G60" s="4"/>
      <c r="H60" s="4">
        <v>0</v>
      </c>
      <c r="I60" s="4"/>
      <c r="J60" s="4">
        <v>0</v>
      </c>
    </row>
    <row r="61" spans="1:14" x14ac:dyDescent="0.55000000000000004">
      <c r="A61" s="183" t="s">
        <v>50</v>
      </c>
      <c r="D61" s="4"/>
      <c r="F61" s="4"/>
      <c r="G61" s="4"/>
      <c r="H61" s="4"/>
      <c r="I61" s="4"/>
      <c r="J61" s="4"/>
    </row>
    <row r="62" spans="1:14" x14ac:dyDescent="0.55000000000000004">
      <c r="B62" s="183" t="s">
        <v>51</v>
      </c>
      <c r="D62" s="4">
        <v>42071</v>
      </c>
      <c r="F62" s="4">
        <v>39664</v>
      </c>
      <c r="G62" s="4"/>
      <c r="H62" s="4">
        <v>11437</v>
      </c>
      <c r="I62" s="4"/>
      <c r="J62" s="4">
        <v>10209</v>
      </c>
    </row>
    <row r="63" spans="1:14" x14ac:dyDescent="0.55000000000000004">
      <c r="A63" s="183" t="s">
        <v>52</v>
      </c>
      <c r="C63" s="189">
        <v>12</v>
      </c>
      <c r="D63" s="4">
        <v>43000</v>
      </c>
      <c r="F63" s="4">
        <v>53000</v>
      </c>
      <c r="G63" s="4"/>
      <c r="H63" s="4">
        <v>43000</v>
      </c>
      <c r="I63" s="4"/>
      <c r="J63" s="4">
        <v>53000</v>
      </c>
    </row>
    <row r="64" spans="1:14" x14ac:dyDescent="0.55000000000000004">
      <c r="A64" s="202" t="s">
        <v>53</v>
      </c>
      <c r="D64" s="14">
        <v>2492</v>
      </c>
      <c r="F64" s="14">
        <v>2487</v>
      </c>
      <c r="G64" s="8"/>
      <c r="H64" s="14">
        <v>0</v>
      </c>
      <c r="I64" s="8"/>
      <c r="J64" s="14">
        <v>0</v>
      </c>
    </row>
    <row r="65" spans="1:10" s="198" customFormat="1" ht="22.2" x14ac:dyDescent="0.6">
      <c r="A65" s="198" t="s">
        <v>54</v>
      </c>
      <c r="C65" s="199"/>
      <c r="D65" s="16">
        <f>SUM(D57:D64)</f>
        <v>650033</v>
      </c>
      <c r="E65" s="199"/>
      <c r="F65" s="16">
        <f>SUM(F57:F64)</f>
        <v>832598</v>
      </c>
      <c r="G65" s="7"/>
      <c r="H65" s="16">
        <f>SUM(H57:H64)</f>
        <v>63166</v>
      </c>
      <c r="I65" s="7"/>
      <c r="J65" s="16">
        <f>SUM(J57:J64)</f>
        <v>73305</v>
      </c>
    </row>
    <row r="66" spans="1:10" s="198" customFormat="1" ht="22.2" x14ac:dyDescent="0.6">
      <c r="C66" s="199"/>
      <c r="D66" s="9"/>
      <c r="E66" s="199"/>
      <c r="F66" s="9"/>
      <c r="G66" s="7"/>
      <c r="H66" s="9"/>
      <c r="I66" s="7"/>
      <c r="J66" s="9"/>
    </row>
    <row r="67" spans="1:10" s="198" customFormat="1" ht="21.75" customHeight="1" x14ac:dyDescent="0.6">
      <c r="A67" s="198" t="s">
        <v>55</v>
      </c>
      <c r="C67" s="199"/>
      <c r="D67" s="16">
        <f>D54+D65</f>
        <v>5099972</v>
      </c>
      <c r="E67" s="199"/>
      <c r="F67" s="16">
        <f>F54+F65</f>
        <v>3698618</v>
      </c>
      <c r="G67" s="11"/>
      <c r="H67" s="16">
        <f>H54+H65</f>
        <v>771015</v>
      </c>
      <c r="I67" s="11"/>
      <c r="J67" s="16">
        <f>J54+J65</f>
        <v>958398</v>
      </c>
    </row>
    <row r="68" spans="1:10" s="198" customFormat="1" ht="21.75" customHeight="1" x14ac:dyDescent="0.6">
      <c r="C68" s="199"/>
      <c r="D68" s="12"/>
      <c r="E68" s="199"/>
      <c r="F68" s="12"/>
      <c r="G68" s="11"/>
      <c r="H68" s="12"/>
      <c r="I68" s="11"/>
      <c r="J68" s="12"/>
    </row>
    <row r="69" spans="1:10" ht="23.4" x14ac:dyDescent="0.6">
      <c r="A69" s="1" t="s">
        <v>0</v>
      </c>
    </row>
    <row r="70" spans="1:10" ht="23.4" x14ac:dyDescent="0.6">
      <c r="A70" s="190" t="s">
        <v>220</v>
      </c>
    </row>
    <row r="72" spans="1:10" ht="22.2" x14ac:dyDescent="0.6">
      <c r="D72" s="284" t="s">
        <v>1</v>
      </c>
      <c r="E72" s="284"/>
      <c r="F72" s="284"/>
      <c r="G72" s="224"/>
      <c r="H72" s="284" t="s">
        <v>2</v>
      </c>
      <c r="I72" s="284"/>
      <c r="J72" s="284"/>
    </row>
    <row r="73" spans="1:10" x14ac:dyDescent="0.55000000000000004">
      <c r="D73" s="194" t="str">
        <f>D39</f>
        <v>30 มิถุนายน</v>
      </c>
      <c r="E73" s="195"/>
      <c r="F73" s="194" t="str">
        <f>F39</f>
        <v>31 ธันวาคม</v>
      </c>
      <c r="G73" s="194"/>
      <c r="H73" s="194" t="str">
        <f>H39</f>
        <v>30 มิถุนายน</v>
      </c>
      <c r="I73" s="195"/>
      <c r="J73" s="194" t="str">
        <f>J39</f>
        <v>31 ธันวาคม</v>
      </c>
    </row>
    <row r="74" spans="1:10" ht="22.2" x14ac:dyDescent="0.6">
      <c r="A74" s="205" t="s">
        <v>33</v>
      </c>
      <c r="C74" s="195" t="str">
        <f>IF(SUM(C75:C96)=0,"","หมายเหตุ")</f>
        <v/>
      </c>
      <c r="D74" s="194">
        <f>D40</f>
        <v>2567</v>
      </c>
      <c r="E74" s="195"/>
      <c r="F74" s="194">
        <f>F40</f>
        <v>2566</v>
      </c>
      <c r="G74" s="194"/>
      <c r="H74" s="194">
        <f>H40</f>
        <v>2567</v>
      </c>
      <c r="I74" s="195"/>
      <c r="J74" s="194">
        <f>J40</f>
        <v>2566</v>
      </c>
    </row>
    <row r="75" spans="1:10" ht="22.2" x14ac:dyDescent="0.6">
      <c r="A75" s="198"/>
      <c r="C75" s="195"/>
      <c r="D75" s="204" t="s">
        <v>6</v>
      </c>
      <c r="E75" s="195"/>
      <c r="F75" s="204"/>
      <c r="G75" s="194"/>
      <c r="H75" s="204" t="s">
        <v>6</v>
      </c>
      <c r="I75" s="195"/>
      <c r="J75" s="204"/>
    </row>
    <row r="76" spans="1:10" x14ac:dyDescent="0.55000000000000004">
      <c r="D76" s="189"/>
      <c r="F76" s="286" t="s">
        <v>7</v>
      </c>
      <c r="G76" s="286"/>
      <c r="H76" s="286"/>
      <c r="I76" s="286"/>
    </row>
    <row r="77" spans="1:10" ht="22.2" x14ac:dyDescent="0.6">
      <c r="A77" s="197" t="s">
        <v>56</v>
      </c>
    </row>
    <row r="78" spans="1:10" x14ac:dyDescent="0.55000000000000004">
      <c r="A78" s="183" t="s">
        <v>57</v>
      </c>
    </row>
    <row r="79" spans="1:10" x14ac:dyDescent="0.55000000000000004">
      <c r="B79" s="183" t="s">
        <v>58</v>
      </c>
    </row>
    <row r="80" spans="1:10" ht="22.2" thickBot="1" x14ac:dyDescent="0.6">
      <c r="B80" s="249" t="s">
        <v>59</v>
      </c>
      <c r="D80" s="19">
        <v>3615000</v>
      </c>
      <c r="F80" s="19">
        <v>3615000</v>
      </c>
      <c r="G80" s="4"/>
      <c r="H80" s="19">
        <v>3615000</v>
      </c>
      <c r="I80" s="4"/>
      <c r="J80" s="19">
        <v>3615000</v>
      </c>
    </row>
    <row r="81" spans="1:10" ht="22.2" thickTop="1" x14ac:dyDescent="0.55000000000000004">
      <c r="B81" s="183" t="s">
        <v>60</v>
      </c>
      <c r="D81" s="8"/>
      <c r="F81" s="8"/>
      <c r="G81" s="4"/>
      <c r="H81" s="8"/>
      <c r="I81" s="4"/>
      <c r="J81" s="8"/>
    </row>
    <row r="82" spans="1:10" x14ac:dyDescent="0.55000000000000004">
      <c r="B82" s="196" t="s">
        <v>59</v>
      </c>
      <c r="D82" s="4">
        <v>3615000</v>
      </c>
      <c r="F82" s="4">
        <v>3615000</v>
      </c>
      <c r="G82" s="4"/>
      <c r="H82" s="4">
        <v>3615000</v>
      </c>
      <c r="I82" s="4"/>
      <c r="J82" s="4">
        <v>3615000</v>
      </c>
    </row>
    <row r="83" spans="1:10" x14ac:dyDescent="0.55000000000000004">
      <c r="A83" s="183" t="s">
        <v>61</v>
      </c>
      <c r="D83" s="4">
        <v>3381235</v>
      </c>
      <c r="F83" s="4">
        <v>3381235</v>
      </c>
      <c r="G83" s="4"/>
      <c r="H83" s="4">
        <v>3381235</v>
      </c>
      <c r="I83" s="4"/>
      <c r="J83" s="4">
        <v>3381235</v>
      </c>
    </row>
    <row r="84" spans="1:10" ht="21" customHeight="1" x14ac:dyDescent="0.55000000000000004">
      <c r="A84" s="184" t="s">
        <v>62</v>
      </c>
      <c r="D84" s="4">
        <v>1950685</v>
      </c>
      <c r="F84" s="4">
        <v>1950685</v>
      </c>
      <c r="G84" s="4"/>
      <c r="H84" s="4">
        <v>1950685</v>
      </c>
      <c r="I84" s="4"/>
      <c r="J84" s="4">
        <v>1950685</v>
      </c>
    </row>
    <row r="85" spans="1:10" ht="21" customHeight="1" x14ac:dyDescent="0.55000000000000004">
      <c r="A85" s="184" t="s">
        <v>63</v>
      </c>
      <c r="C85" s="183"/>
      <c r="E85" s="183"/>
      <c r="G85" s="4"/>
      <c r="H85" s="20"/>
      <c r="I85" s="4"/>
      <c r="J85" s="20"/>
    </row>
    <row r="86" spans="1:10" ht="21" customHeight="1" x14ac:dyDescent="0.55000000000000004">
      <c r="A86" s="184"/>
      <c r="B86" s="183" t="s">
        <v>64</v>
      </c>
      <c r="D86" s="20">
        <v>-229047</v>
      </c>
      <c r="F86" s="20">
        <v>-229047</v>
      </c>
      <c r="G86" s="4"/>
      <c r="H86" s="207">
        <v>0</v>
      </c>
      <c r="I86" s="4"/>
      <c r="J86" s="234">
        <v>0</v>
      </c>
    </row>
    <row r="87" spans="1:10" x14ac:dyDescent="0.55000000000000004">
      <c r="A87" s="183" t="s">
        <v>65</v>
      </c>
      <c r="D87" s="4"/>
      <c r="F87" s="4"/>
      <c r="G87" s="4"/>
      <c r="H87" s="4"/>
      <c r="I87" s="4"/>
      <c r="J87" s="4"/>
    </row>
    <row r="88" spans="1:10" x14ac:dyDescent="0.55000000000000004">
      <c r="B88" s="183" t="s">
        <v>66</v>
      </c>
      <c r="G88" s="4"/>
      <c r="I88" s="4"/>
    </row>
    <row r="89" spans="1:10" x14ac:dyDescent="0.55000000000000004">
      <c r="B89" s="183" t="s">
        <v>67</v>
      </c>
      <c r="D89" s="4">
        <v>97513</v>
      </c>
      <c r="F89" s="4">
        <v>97513</v>
      </c>
      <c r="G89" s="4"/>
      <c r="H89" s="4">
        <v>97513</v>
      </c>
      <c r="I89" s="4"/>
      <c r="J89" s="4">
        <v>97513</v>
      </c>
    </row>
    <row r="90" spans="1:10" x14ac:dyDescent="0.55000000000000004">
      <c r="B90" s="183" t="s">
        <v>68</v>
      </c>
      <c r="D90" s="4">
        <v>1877422</v>
      </c>
      <c r="F90" s="4">
        <v>1789894</v>
      </c>
      <c r="G90" s="8"/>
      <c r="H90" s="20">
        <v>1555471</v>
      </c>
      <c r="I90" s="8"/>
      <c r="J90" s="4">
        <v>1468217</v>
      </c>
    </row>
    <row r="91" spans="1:10" x14ac:dyDescent="0.55000000000000004">
      <c r="A91" s="183" t="s">
        <v>69</v>
      </c>
      <c r="D91" s="20">
        <v>-1208201</v>
      </c>
      <c r="F91" s="20">
        <v>-1208201</v>
      </c>
      <c r="G91" s="8"/>
      <c r="H91" s="20">
        <v>-1208201</v>
      </c>
      <c r="I91" s="8"/>
      <c r="J91" s="20">
        <v>-1208201</v>
      </c>
    </row>
    <row r="92" spans="1:10" s="198" customFormat="1" ht="22.2" x14ac:dyDescent="0.6">
      <c r="A92" s="198" t="s">
        <v>70</v>
      </c>
      <c r="C92" s="199"/>
      <c r="D92" s="9">
        <f>SUM(D82:D91)</f>
        <v>9484607</v>
      </c>
      <c r="E92" s="199"/>
      <c r="F92" s="9">
        <f>SUM(F82:F91)</f>
        <v>9397079</v>
      </c>
      <c r="G92" s="12"/>
      <c r="H92" s="9">
        <f>SUM(H82:H91)</f>
        <v>9391703</v>
      </c>
      <c r="I92" s="12"/>
      <c r="J92" s="9">
        <f>SUM(J82:J91)</f>
        <v>9304449</v>
      </c>
    </row>
    <row r="93" spans="1:10" x14ac:dyDescent="0.55000000000000004">
      <c r="A93" s="203" t="s">
        <v>71</v>
      </c>
      <c r="D93" s="14">
        <v>547269</v>
      </c>
      <c r="F93" s="14">
        <v>539431</v>
      </c>
      <c r="G93" s="4"/>
      <c r="H93" s="14">
        <v>0</v>
      </c>
      <c r="I93" s="4"/>
      <c r="J93" s="14">
        <v>0</v>
      </c>
    </row>
    <row r="94" spans="1:10" s="198" customFormat="1" ht="22.2" x14ac:dyDescent="0.6">
      <c r="A94" s="198" t="s">
        <v>72</v>
      </c>
      <c r="C94" s="199"/>
      <c r="D94" s="6">
        <f>SUM(D92:D93)</f>
        <v>10031876</v>
      </c>
      <c r="E94" s="199"/>
      <c r="F94" s="6">
        <f>SUM(F92:F93)</f>
        <v>9936510</v>
      </c>
      <c r="G94" s="7"/>
      <c r="H94" s="6">
        <f>SUM(H92:H93)</f>
        <v>9391703</v>
      </c>
      <c r="I94" s="7"/>
      <c r="J94" s="6">
        <f>SUM(J92:J93)</f>
        <v>9304449</v>
      </c>
    </row>
    <row r="95" spans="1:10" s="198" customFormat="1" ht="22.2" x14ac:dyDescent="0.6">
      <c r="C95" s="199"/>
      <c r="D95" s="9"/>
      <c r="E95" s="199"/>
      <c r="F95" s="9"/>
      <c r="G95" s="11"/>
      <c r="H95" s="9"/>
      <c r="I95" s="11"/>
      <c r="J95" s="9"/>
    </row>
    <row r="96" spans="1:10" s="198" customFormat="1" ht="27" customHeight="1" thickBot="1" x14ac:dyDescent="0.65">
      <c r="A96" s="198" t="s">
        <v>73</v>
      </c>
      <c r="C96" s="199"/>
      <c r="D96" s="10">
        <f>D67+D94</f>
        <v>15131848</v>
      </c>
      <c r="E96" s="199"/>
      <c r="F96" s="10">
        <f>F67+F94</f>
        <v>13635128</v>
      </c>
      <c r="G96" s="7"/>
      <c r="H96" s="10">
        <f>H67+H94</f>
        <v>10162718</v>
      </c>
      <c r="I96" s="7"/>
      <c r="J96" s="10">
        <f>J67+J94</f>
        <v>10262847</v>
      </c>
    </row>
    <row r="97" spans="1:10" ht="22.2" thickTop="1" x14ac:dyDescent="0.55000000000000004"/>
    <row r="98" spans="1:10" x14ac:dyDescent="0.55000000000000004">
      <c r="E98" s="183"/>
    </row>
    <row r="101" spans="1:10" x14ac:dyDescent="0.55000000000000004">
      <c r="A101" s="283" t="s">
        <v>74</v>
      </c>
      <c r="B101" s="283"/>
      <c r="C101" s="283"/>
      <c r="E101" s="283" t="s">
        <v>75</v>
      </c>
      <c r="F101" s="283"/>
      <c r="G101" s="283"/>
      <c r="H101" s="283"/>
      <c r="I101" s="283"/>
      <c r="J101" s="283"/>
    </row>
    <row r="102" spans="1:10" x14ac:dyDescent="0.55000000000000004">
      <c r="A102" s="283" t="s">
        <v>76</v>
      </c>
      <c r="B102" s="283"/>
      <c r="C102" s="283"/>
      <c r="E102" s="283" t="s">
        <v>77</v>
      </c>
      <c r="F102" s="283"/>
      <c r="G102" s="283"/>
      <c r="H102" s="283"/>
      <c r="I102" s="283"/>
      <c r="J102" s="283"/>
    </row>
    <row r="104" spans="1:10" x14ac:dyDescent="0.55000000000000004">
      <c r="D104" s="236"/>
      <c r="E104" s="264"/>
      <c r="F104" s="236"/>
      <c r="G104" s="236"/>
      <c r="H104" s="236"/>
      <c r="I104" s="236"/>
      <c r="J104" s="236"/>
    </row>
  </sheetData>
  <mergeCells count="14">
    <mergeCell ref="A101:C101"/>
    <mergeCell ref="E101:J101"/>
    <mergeCell ref="A102:C102"/>
    <mergeCell ref="D4:F4"/>
    <mergeCell ref="H4:J4"/>
    <mergeCell ref="A8:B8"/>
    <mergeCell ref="F8:H8"/>
    <mergeCell ref="E102:J102"/>
    <mergeCell ref="D38:F38"/>
    <mergeCell ref="H38:J38"/>
    <mergeCell ref="F42:I42"/>
    <mergeCell ref="D72:F72"/>
    <mergeCell ref="H72:J72"/>
    <mergeCell ref="F76:I76"/>
  </mergeCells>
  <conditionalFormatting sqref="D86">
    <cfRule type="expression" priority="6" stopIfTrue="1">
      <formula>"if(E11&gt;0,#,##0;(#,##0),"-")"</formula>
    </cfRule>
  </conditionalFormatting>
  <conditionalFormatting sqref="D91">
    <cfRule type="expression" priority="1" stopIfTrue="1">
      <formula>"if(E11&gt;0,#,##0;(#,##0),"-")"</formula>
    </cfRule>
  </conditionalFormatting>
  <conditionalFormatting sqref="F86">
    <cfRule type="expression" priority="10" stopIfTrue="1">
      <formula>"if(E11&gt;0,#,##0;(#,##0),"-")"</formula>
    </cfRule>
  </conditionalFormatting>
  <conditionalFormatting sqref="F91">
    <cfRule type="expression" priority="9" stopIfTrue="1">
      <formula>"if(E11&gt;0,#,##0;(#,##0),"-")"</formula>
    </cfRule>
  </conditionalFormatting>
  <conditionalFormatting sqref="H85">
    <cfRule type="expression" priority="17" stopIfTrue="1">
      <formula>"if(E11&gt;0,#,##0;(#,##0),"-")"</formula>
    </cfRule>
  </conditionalFormatting>
  <conditionalFormatting sqref="H90:H91">
    <cfRule type="expression" priority="3" stopIfTrue="1">
      <formula>"if(E11&gt;0,#,##0;(#,##0),"-")"</formula>
    </cfRule>
  </conditionalFormatting>
  <conditionalFormatting sqref="J85">
    <cfRule type="expression" priority="8" stopIfTrue="1">
      <formula>"if(E11&gt;0,#,##0;(#,##0),"-")"</formula>
    </cfRule>
  </conditionalFormatting>
  <conditionalFormatting sqref="J91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87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8" max="16383" man="1"/>
  </rowBreaks>
  <colBreaks count="1" manualBreakCount="1">
    <brk id="10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5"/>
  <sheetViews>
    <sheetView showGridLines="0" view="pageBreakPreview" zoomScaleNormal="90" zoomScaleSheetLayoutView="100" workbookViewId="0">
      <selection activeCell="M32" sqref="M32"/>
    </sheetView>
  </sheetViews>
  <sheetFormatPr defaultColWidth="24.09765625" defaultRowHeight="21.6" x14ac:dyDescent="0.55000000000000004"/>
  <cols>
    <col min="1" max="2" width="2.5" style="22" customWidth="1"/>
    <col min="3" max="3" width="25" style="22" customWidth="1"/>
    <col min="4" max="4" width="8.8984375" style="23" bestFit="1" customWidth="1"/>
    <col min="5" max="5" width="10.5" style="22" customWidth="1"/>
    <col min="6" max="6" width="2.5" style="22" customWidth="1"/>
    <col min="7" max="7" width="11.69921875" style="22" customWidth="1"/>
    <col min="8" max="8" width="1.8984375" style="22" customWidth="1"/>
    <col min="9" max="9" width="11.69921875" style="22" customWidth="1"/>
    <col min="10" max="10" width="1.8984375" style="22" customWidth="1"/>
    <col min="11" max="11" width="11.69921875" style="22" customWidth="1"/>
    <col min="12" max="12" width="1.8984375" style="22" customWidth="1"/>
    <col min="13" max="13" width="14.3984375" style="22" customWidth="1"/>
    <col min="14" max="16384" width="24.09765625" style="22"/>
  </cols>
  <sheetData>
    <row r="1" spans="1:13" ht="23.4" x14ac:dyDescent="0.6">
      <c r="A1" s="1" t="s">
        <v>0</v>
      </c>
      <c r="B1" s="92"/>
      <c r="J1" s="24"/>
      <c r="L1" s="24"/>
    </row>
    <row r="2" spans="1:13" ht="23.4" x14ac:dyDescent="0.6">
      <c r="A2" s="2" t="s">
        <v>78</v>
      </c>
      <c r="B2" s="93"/>
      <c r="C2" s="93"/>
      <c r="D2" s="3"/>
      <c r="E2" s="25"/>
      <c r="F2" s="3"/>
      <c r="G2" s="25"/>
      <c r="I2" s="25"/>
      <c r="J2" s="24"/>
      <c r="K2" s="25"/>
      <c r="L2" s="24"/>
      <c r="M2" s="25"/>
    </row>
    <row r="3" spans="1:13" ht="22.2" x14ac:dyDescent="0.6">
      <c r="A3" s="53"/>
      <c r="B3" s="93"/>
      <c r="C3" s="93"/>
      <c r="D3" s="3"/>
      <c r="E3" s="25"/>
      <c r="F3" s="3"/>
      <c r="G3" s="25"/>
      <c r="I3" s="25"/>
      <c r="J3" s="24"/>
      <c r="K3" s="25"/>
      <c r="L3" s="24"/>
      <c r="M3" s="25"/>
    </row>
    <row r="4" spans="1:13" ht="22.2" x14ac:dyDescent="0.6">
      <c r="D4" s="26"/>
      <c r="E4" s="288" t="s">
        <v>79</v>
      </c>
      <c r="F4" s="288"/>
      <c r="G4" s="288"/>
      <c r="H4" s="3"/>
      <c r="I4" s="288" t="s">
        <v>2</v>
      </c>
      <c r="J4" s="288"/>
      <c r="K4" s="288"/>
    </row>
    <row r="5" spans="1:13" ht="22.2" x14ac:dyDescent="0.6">
      <c r="D5" s="26"/>
      <c r="E5" s="289" t="s">
        <v>80</v>
      </c>
      <c r="F5" s="289"/>
      <c r="G5" s="289"/>
      <c r="H5" s="3"/>
      <c r="I5" s="289" t="s">
        <v>80</v>
      </c>
      <c r="J5" s="289"/>
      <c r="K5" s="289"/>
    </row>
    <row r="6" spans="1:13" ht="22.2" x14ac:dyDescent="0.6">
      <c r="D6" s="26"/>
      <c r="E6" s="289" t="s">
        <v>81</v>
      </c>
      <c r="F6" s="289"/>
      <c r="G6" s="289"/>
      <c r="H6" s="3"/>
      <c r="I6" s="289" t="s">
        <v>81</v>
      </c>
      <c r="J6" s="289"/>
      <c r="K6" s="289"/>
    </row>
    <row r="7" spans="1:13" x14ac:dyDescent="0.55000000000000004">
      <c r="D7" s="195" t="str">
        <f>IF(SUM(D8:D32)=0,"","หมายเหตุ")</f>
        <v>หมายเหตุ</v>
      </c>
      <c r="E7" s="194">
        <v>2567</v>
      </c>
      <c r="F7" s="195"/>
      <c r="G7" s="194">
        <v>2566</v>
      </c>
      <c r="H7" s="194"/>
      <c r="I7" s="194">
        <v>2567</v>
      </c>
      <c r="J7" s="195"/>
      <c r="K7" s="194">
        <v>2566</v>
      </c>
      <c r="L7" s="94"/>
    </row>
    <row r="8" spans="1:13" x14ac:dyDescent="0.55000000000000004">
      <c r="E8" s="287" t="s">
        <v>7</v>
      </c>
      <c r="F8" s="287"/>
      <c r="G8" s="287"/>
      <c r="H8" s="287"/>
      <c r="I8" s="287"/>
      <c r="J8" s="287"/>
      <c r="K8" s="287"/>
    </row>
    <row r="9" spans="1:13" x14ac:dyDescent="0.55000000000000004">
      <c r="A9" s="98" t="s">
        <v>82</v>
      </c>
      <c r="D9" s="27" t="s">
        <v>214</v>
      </c>
      <c r="E9" s="20">
        <v>5208824</v>
      </c>
      <c r="F9" s="28"/>
      <c r="G9" s="20">
        <v>3049075</v>
      </c>
      <c r="H9" s="29"/>
      <c r="I9" s="20">
        <v>2218148</v>
      </c>
      <c r="J9" s="30"/>
      <c r="K9" s="20">
        <v>725</v>
      </c>
      <c r="L9" s="30"/>
    </row>
    <row r="10" spans="1:13" x14ac:dyDescent="0.55000000000000004">
      <c r="A10" s="98" t="s">
        <v>83</v>
      </c>
      <c r="D10" s="27">
        <v>2</v>
      </c>
      <c r="E10" s="31">
        <v>-5061469</v>
      </c>
      <c r="F10" s="28"/>
      <c r="G10" s="31">
        <v>-2991593</v>
      </c>
      <c r="H10" s="29"/>
      <c r="I10" s="31">
        <v>-2180240</v>
      </c>
      <c r="J10" s="33"/>
      <c r="K10" s="31">
        <v>-467</v>
      </c>
      <c r="L10" s="33"/>
    </row>
    <row r="11" spans="1:13" s="34" customFormat="1" ht="22.2" x14ac:dyDescent="0.6">
      <c r="A11" s="34" t="str" cm="1">
        <f t="array" ref="A11">IF(AND(E11:K11&lt;=0),"ขาดทุน",IF(OR(E11:K11&lt;0),"กำไร (ขาดทุน) ","กำไร"))&amp;"ขั้นต้น"</f>
        <v>กำไรขั้นต้น</v>
      </c>
      <c r="D11" s="35"/>
      <c r="E11" s="36">
        <f>SUM(E9:E10)</f>
        <v>147355</v>
      </c>
      <c r="F11" s="37"/>
      <c r="G11" s="36">
        <f>SUM(G9:G10)</f>
        <v>57482</v>
      </c>
      <c r="H11" s="38"/>
      <c r="I11" s="36">
        <f>SUM(I9:I10)</f>
        <v>37908</v>
      </c>
      <c r="J11" s="39"/>
      <c r="K11" s="36">
        <f>SUM(K9:K10)</f>
        <v>258</v>
      </c>
      <c r="L11" s="39"/>
      <c r="M11" s="22"/>
    </row>
    <row r="12" spans="1:13" s="34" customFormat="1" ht="22.2" x14ac:dyDescent="0.6">
      <c r="A12" s="22" t="s">
        <v>84</v>
      </c>
      <c r="D12" s="27">
        <v>2</v>
      </c>
      <c r="E12" s="20">
        <v>21698</v>
      </c>
      <c r="F12" s="28"/>
      <c r="G12" s="20">
        <v>61334</v>
      </c>
      <c r="H12" s="20"/>
      <c r="I12" s="20">
        <v>50729</v>
      </c>
      <c r="J12" s="20"/>
      <c r="K12" s="20">
        <v>33280</v>
      </c>
      <c r="L12" s="39"/>
      <c r="M12" s="22"/>
    </row>
    <row r="13" spans="1:13" s="34" customFormat="1" ht="22.2" x14ac:dyDescent="0.6">
      <c r="A13" s="98" t="s">
        <v>85</v>
      </c>
      <c r="D13" s="27"/>
      <c r="E13" s="20">
        <v>7568</v>
      </c>
      <c r="F13" s="28"/>
      <c r="G13" s="20">
        <v>19406</v>
      </c>
      <c r="H13" s="20"/>
      <c r="I13" s="20">
        <v>7568</v>
      </c>
      <c r="J13" s="20"/>
      <c r="K13" s="20">
        <v>19406</v>
      </c>
      <c r="L13" s="39"/>
      <c r="M13" s="22"/>
    </row>
    <row r="14" spans="1:13" x14ac:dyDescent="0.55000000000000004">
      <c r="A14" s="98" t="s">
        <v>86</v>
      </c>
      <c r="D14" s="27"/>
      <c r="E14" s="20">
        <v>-16158</v>
      </c>
      <c r="F14" s="28"/>
      <c r="G14" s="20">
        <v>-10689</v>
      </c>
      <c r="H14" s="29"/>
      <c r="I14" s="40">
        <v>-11022</v>
      </c>
      <c r="J14" s="33"/>
      <c r="K14" s="40">
        <v>-5124</v>
      </c>
      <c r="L14" s="33"/>
    </row>
    <row r="15" spans="1:13" x14ac:dyDescent="0.55000000000000004">
      <c r="A15" s="22" t="s">
        <v>87</v>
      </c>
      <c r="D15" s="27">
        <v>2</v>
      </c>
      <c r="E15" s="40">
        <v>-67726</v>
      </c>
      <c r="F15" s="28"/>
      <c r="G15" s="40">
        <v>-104621</v>
      </c>
      <c r="H15" s="29"/>
      <c r="I15" s="40">
        <v>-30844</v>
      </c>
      <c r="J15" s="33"/>
      <c r="K15" s="40">
        <v>-32051</v>
      </c>
      <c r="L15" s="33"/>
    </row>
    <row r="16" spans="1:13" ht="22.2" x14ac:dyDescent="0.6">
      <c r="A16" s="279" t="s">
        <v>212</v>
      </c>
      <c r="B16" s="34"/>
      <c r="C16" s="34"/>
      <c r="D16" s="35"/>
      <c r="E16" s="42">
        <f>SUM(E11:E15)</f>
        <v>92737</v>
      </c>
      <c r="F16" s="37"/>
      <c r="G16" s="42">
        <f>SUM(G11:G15)</f>
        <v>22912</v>
      </c>
      <c r="H16" s="36"/>
      <c r="I16" s="42">
        <f>SUM(I11:I15)</f>
        <v>54339</v>
      </c>
      <c r="J16" s="36"/>
      <c r="K16" s="42">
        <f>SUM(K11:K15)</f>
        <v>15769</v>
      </c>
      <c r="L16" s="33"/>
    </row>
    <row r="17" spans="1:13" s="276" customFormat="1" x14ac:dyDescent="0.55000000000000004">
      <c r="A17" s="22" t="s">
        <v>90</v>
      </c>
      <c r="B17" s="22"/>
      <c r="C17" s="22"/>
      <c r="D17" s="27"/>
      <c r="E17" s="158">
        <v>-21700</v>
      </c>
      <c r="F17" s="158"/>
      <c r="G17" s="158">
        <v>-20775</v>
      </c>
      <c r="H17" s="29"/>
      <c r="I17" s="158">
        <v>-3281</v>
      </c>
      <c r="J17" s="40"/>
      <c r="K17" s="158">
        <v>-6848</v>
      </c>
      <c r="L17" s="277"/>
    </row>
    <row r="18" spans="1:13" s="43" customFormat="1" x14ac:dyDescent="0.55000000000000004">
      <c r="A18" s="96" t="str" cm="1">
        <f t="array" ref="A18">"ส่วนแบ่ง"&amp;IF(AND(E19:K19&lt;=0),"ขาดทุน",IF(AND(E19:K19&gt;0),"กำไร","กำไร (ขาดทุน) "))&amp;"จากเงินลงทุนในบริษัทย่อย"</f>
        <v>ส่วนแบ่งขาดทุนจากเงินลงทุนในบริษัทย่อย</v>
      </c>
      <c r="B18" s="22"/>
      <c r="C18" s="22"/>
      <c r="D18" s="280"/>
      <c r="E18" s="8"/>
      <c r="F18" s="28"/>
      <c r="G18" s="8"/>
      <c r="H18" s="29"/>
      <c r="I18" s="8"/>
      <c r="J18" s="30"/>
      <c r="K18" s="8"/>
      <c r="L18" s="45"/>
      <c r="M18" s="22"/>
    </row>
    <row r="19" spans="1:13" s="43" customFormat="1" x14ac:dyDescent="0.55000000000000004">
      <c r="A19" s="99"/>
      <c r="B19" s="43" t="s">
        <v>88</v>
      </c>
      <c r="D19" s="44"/>
      <c r="E19" s="4">
        <v>0</v>
      </c>
      <c r="F19" s="28"/>
      <c r="G19" s="4">
        <v>0</v>
      </c>
      <c r="H19" s="29"/>
      <c r="I19" s="212">
        <v>-7841</v>
      </c>
      <c r="J19" s="45"/>
      <c r="K19" s="212">
        <v>-46473</v>
      </c>
      <c r="L19" s="45"/>
      <c r="M19" s="212"/>
    </row>
    <row r="20" spans="1:13" s="43" customFormat="1" x14ac:dyDescent="0.55000000000000004">
      <c r="A20" s="96" t="str" cm="1">
        <f t="array" ref="A20">"ส่วนแบ่ง"&amp;IF(AND(E21:K21&lt;=0),"ขาดทุน",IF(AND(E21:K21&gt;0),"กำไร","กำไร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D20" s="44"/>
      <c r="E20" s="4"/>
      <c r="F20" s="28"/>
      <c r="G20" s="4"/>
      <c r="H20" s="29"/>
      <c r="I20" s="4"/>
      <c r="J20" s="45"/>
      <c r="K20" s="4"/>
      <c r="L20" s="45"/>
      <c r="M20" s="22"/>
    </row>
    <row r="21" spans="1:13" s="43" customFormat="1" x14ac:dyDescent="0.55000000000000004">
      <c r="B21" s="43" t="s">
        <v>89</v>
      </c>
      <c r="D21" s="46"/>
      <c r="E21" s="159">
        <v>-3498</v>
      </c>
      <c r="F21" s="158"/>
      <c r="G21" s="159">
        <v>-2610</v>
      </c>
      <c r="H21" s="275"/>
      <c r="I21" s="159">
        <v>-3498</v>
      </c>
      <c r="J21" s="40"/>
      <c r="K21" s="159">
        <v>-2610</v>
      </c>
      <c r="L21" s="45"/>
      <c r="M21" s="22"/>
    </row>
    <row r="22" spans="1:13" s="34" customFormat="1" ht="22.2" x14ac:dyDescent="0.6">
      <c r="A22" s="230" t="str" cm="1">
        <f t="array" ref="A22">IF(AND(E22:K22&lt;=0),"ขาดทุน",IF(AND(E22:K22&gt;0),"กำไร","กำไร (ขาดทุน) "))&amp;"ก่อน"&amp;A23</f>
        <v>กำไร (ขาดทุน) ก่อนค่าใช้จ่ายภาษีเงินได้</v>
      </c>
      <c r="D22" s="35"/>
      <c r="E22" s="160">
        <f>SUM(E16:E21)</f>
        <v>67539</v>
      </c>
      <c r="F22" s="160"/>
      <c r="G22" s="160">
        <f>SUM(G16:G21)</f>
        <v>-473</v>
      </c>
      <c r="H22" s="38"/>
      <c r="I22" s="160">
        <f>SUM(I16:I21)</f>
        <v>39719</v>
      </c>
      <c r="J22" s="47"/>
      <c r="K22" s="160">
        <f>SUM(K16:K21)</f>
        <v>-40162</v>
      </c>
      <c r="L22" s="47"/>
      <c r="M22" s="22"/>
    </row>
    <row r="23" spans="1:13" x14ac:dyDescent="0.55000000000000004">
      <c r="A23" s="94" t="str" cm="1">
        <f t="array" ref="A23">IF(AND(E23:K23&lt;=0),"ค่าใช้จ่าย",IF(AND(E23:K23&gt;0),"รายได้","รายได้ (ค่าใช้จ่าย) "))&amp;"ภาษีเงินได้"</f>
        <v>ค่าใช้จ่ายภาษีเงินได้</v>
      </c>
      <c r="D23" s="27">
        <v>10</v>
      </c>
      <c r="E23" s="159">
        <v>-6017</v>
      </c>
      <c r="F23" s="158"/>
      <c r="G23" s="159">
        <v>-9384</v>
      </c>
      <c r="H23" s="29"/>
      <c r="I23" s="14">
        <v>0</v>
      </c>
      <c r="J23" s="4"/>
      <c r="K23" s="14">
        <v>0</v>
      </c>
      <c r="L23" s="40"/>
    </row>
    <row r="24" spans="1:13" s="34" customFormat="1" ht="22.8" thickBot="1" x14ac:dyDescent="0.65">
      <c r="A24" s="230" t="str" cm="1">
        <f t="array" ref="A24">IF(AND(E24:K24&lt;=0),"ขาดทุน",IF(AND(E24:K24&gt;0),"กำไร","กำไร (ขาดทุน) "))&amp;"สำหรับงวด"</f>
        <v>กำไร (ขาดทุน) สำหรับงวด</v>
      </c>
      <c r="D24" s="48"/>
      <c r="E24" s="161">
        <f>SUM(E22:E23)</f>
        <v>61522</v>
      </c>
      <c r="F24" s="37"/>
      <c r="G24" s="161">
        <f>SUM(G22:G23)</f>
        <v>-9857</v>
      </c>
      <c r="H24" s="37"/>
      <c r="I24" s="161">
        <f>SUM(I22:I23)</f>
        <v>39719</v>
      </c>
      <c r="J24" s="47"/>
      <c r="K24" s="161">
        <f>SUM(K22:K23)</f>
        <v>-40162</v>
      </c>
      <c r="L24" s="47"/>
      <c r="M24" s="22"/>
    </row>
    <row r="25" spans="1:13" ht="22.2" thickTop="1" x14ac:dyDescent="0.55000000000000004">
      <c r="E25" s="41"/>
      <c r="F25" s="49"/>
      <c r="G25" s="41"/>
      <c r="H25" s="49"/>
      <c r="I25" s="41"/>
      <c r="J25" s="40"/>
      <c r="K25" s="41"/>
      <c r="L25" s="40"/>
    </row>
    <row r="26" spans="1:13" ht="22.2" x14ac:dyDescent="0.6">
      <c r="A26" s="230" t="str" cm="1">
        <f t="array" ref="A26">"การแบ่ง"&amp;IF(AND(E27:K29&lt;=0),"ขาดทุน",IF(OR(E27:K29&lt;0),"กำไร (ขาดทุน) ","กำไร"))</f>
        <v xml:space="preserve">การแบ่งกำไร (ขาดทุน) </v>
      </c>
      <c r="B26" s="50"/>
      <c r="C26" s="50"/>
      <c r="E26" s="41"/>
      <c r="F26" s="49"/>
      <c r="G26" s="41"/>
      <c r="H26" s="49"/>
      <c r="I26" s="41"/>
      <c r="J26" s="40"/>
      <c r="K26" s="41"/>
      <c r="L26" s="40"/>
    </row>
    <row r="27" spans="1:13" x14ac:dyDescent="0.55000000000000004">
      <c r="A27" s="51" t="s">
        <v>91</v>
      </c>
      <c r="B27" s="50"/>
      <c r="C27" s="50"/>
      <c r="E27" s="28">
        <v>39719</v>
      </c>
      <c r="F27" s="28"/>
      <c r="G27" s="28">
        <v>-40162</v>
      </c>
      <c r="H27" s="28"/>
      <c r="I27" s="28">
        <f>+I24</f>
        <v>39719</v>
      </c>
      <c r="J27" s="40"/>
      <c r="K27" s="28">
        <f>+K24</f>
        <v>-40162</v>
      </c>
      <c r="L27" s="40"/>
      <c r="M27" s="236">
        <f>+E27-I27</f>
        <v>0</v>
      </c>
    </row>
    <row r="28" spans="1:13" x14ac:dyDescent="0.55000000000000004">
      <c r="A28" s="95" t="s">
        <v>92</v>
      </c>
      <c r="B28" s="50"/>
      <c r="C28" s="50"/>
      <c r="D28" s="26"/>
      <c r="E28" s="159">
        <v>21803</v>
      </c>
      <c r="F28" s="158"/>
      <c r="G28" s="159">
        <v>30305</v>
      </c>
      <c r="H28" s="158"/>
      <c r="I28" s="32">
        <v>0</v>
      </c>
      <c r="J28" s="52"/>
      <c r="K28" s="32">
        <v>0</v>
      </c>
      <c r="L28" s="52"/>
    </row>
    <row r="29" spans="1:13" s="34" customFormat="1" ht="21.75" customHeight="1" thickBot="1" x14ac:dyDescent="0.65">
      <c r="A29" s="230" t="str" cm="1">
        <f t="array" ref="A29">IF(AND(E29:K29&lt;=0),"ขาดทุน",IF(AND(E29:K29&gt;0),"กำไร","กำไร (ขาดทุน) "))&amp;"สำหรับงวด"</f>
        <v>กำไร (ขาดทุน) สำหรับงวด</v>
      </c>
      <c r="D29" s="48"/>
      <c r="E29" s="162">
        <f>SUM(E27:E28)</f>
        <v>61522</v>
      </c>
      <c r="F29" s="160"/>
      <c r="G29" s="162">
        <f>SUM(G27:G28)</f>
        <v>-9857</v>
      </c>
      <c r="H29" s="160"/>
      <c r="I29" s="162">
        <f>SUM(I27:I28)</f>
        <v>39719</v>
      </c>
      <c r="J29" s="47"/>
      <c r="K29" s="162">
        <f>SUM(K27:K28)</f>
        <v>-40162</v>
      </c>
      <c r="L29" s="47"/>
      <c r="M29" s="22"/>
    </row>
    <row r="30" spans="1:13" s="34" customFormat="1" ht="9" customHeight="1" thickTop="1" x14ac:dyDescent="0.6">
      <c r="D30" s="48"/>
      <c r="E30" s="54"/>
      <c r="F30" s="55"/>
      <c r="G30" s="54"/>
      <c r="H30" s="55"/>
      <c r="I30" s="54"/>
      <c r="J30" s="47"/>
      <c r="K30" s="54"/>
      <c r="L30" s="47"/>
      <c r="M30" s="22"/>
    </row>
    <row r="31" spans="1:13" ht="9" customHeight="1" x14ac:dyDescent="0.6">
      <c r="A31" s="53"/>
    </row>
    <row r="32" spans="1:13" ht="27" customHeight="1" thickBot="1" x14ac:dyDescent="0.65">
      <c r="A32" s="230" t="s">
        <v>211</v>
      </c>
      <c r="D32" s="26"/>
      <c r="E32" s="163">
        <f>E27/1446000</f>
        <v>2.7468188105117565E-2</v>
      </c>
      <c r="F32" s="164"/>
      <c r="G32" s="163">
        <f>G27/1446000</f>
        <v>-2.7774550484094052E-2</v>
      </c>
      <c r="H32" s="164"/>
      <c r="I32" s="163">
        <f>I27/1446000</f>
        <v>2.7468188105117565E-2</v>
      </c>
      <c r="J32" s="56"/>
      <c r="K32" s="163">
        <f>K27/1446000</f>
        <v>-2.7774550484094052E-2</v>
      </c>
    </row>
    <row r="33" spans="3:13" s="40" customFormat="1" ht="31.5" hidden="1" customHeight="1" thickTop="1" x14ac:dyDescent="0.55000000000000004">
      <c r="C33" s="57"/>
      <c r="D33" s="58"/>
      <c r="E33" s="59">
        <f>+E28/E29</f>
        <v>0.35439355027469849</v>
      </c>
      <c r="G33" s="59">
        <f>+G28/G29</f>
        <v>-3.0744648473166278</v>
      </c>
      <c r="I33" s="22"/>
      <c r="K33" s="22"/>
      <c r="M33" s="22"/>
    </row>
    <row r="34" spans="3:13" s="40" customFormat="1" ht="15.75" customHeight="1" thickTop="1" x14ac:dyDescent="0.55000000000000004">
      <c r="C34" s="57"/>
      <c r="D34" s="58"/>
      <c r="E34" s="22"/>
      <c r="G34" s="22"/>
      <c r="I34" s="22"/>
      <c r="K34" s="22"/>
      <c r="M34" s="22"/>
    </row>
    <row r="35" spans="3:13" s="40" customFormat="1" ht="16.5" customHeight="1" x14ac:dyDescent="0.55000000000000004">
      <c r="C35" s="57"/>
      <c r="D35" s="58"/>
      <c r="E35" s="22"/>
      <c r="G35" s="22"/>
      <c r="I35" s="22"/>
      <c r="K35" s="22"/>
      <c r="M35" s="22"/>
    </row>
    <row r="36" spans="3:13" s="40" customFormat="1" ht="21.75" customHeight="1" x14ac:dyDescent="0.55000000000000004">
      <c r="C36" s="57"/>
      <c r="D36" s="26"/>
      <c r="E36" s="22"/>
      <c r="G36" s="22"/>
      <c r="I36" s="22"/>
      <c r="K36" s="22"/>
      <c r="M36" s="22"/>
    </row>
    <row r="37" spans="3:13" s="40" customFormat="1" x14ac:dyDescent="0.55000000000000004">
      <c r="D37" s="26"/>
      <c r="E37" s="248"/>
      <c r="G37" s="248"/>
      <c r="I37" s="248"/>
      <c r="K37" s="248"/>
      <c r="M37" s="22"/>
    </row>
    <row r="38" spans="3:13" s="40" customFormat="1" x14ac:dyDescent="0.55000000000000004">
      <c r="E38" s="60"/>
      <c r="G38" s="60"/>
      <c r="I38" s="60"/>
      <c r="K38" s="60"/>
      <c r="M38" s="22"/>
    </row>
    <row r="85" spans="3:8" x14ac:dyDescent="0.55000000000000004">
      <c r="C85" s="22" t="s">
        <v>93</v>
      </c>
    </row>
    <row r="90" spans="3:8" x14ac:dyDescent="0.55000000000000004">
      <c r="H90" s="22">
        <v>1176822958</v>
      </c>
    </row>
    <row r="92" spans="3:8" x14ac:dyDescent="0.55000000000000004">
      <c r="H92" s="22">
        <v>8272622542</v>
      </c>
    </row>
    <row r="93" spans="3:8" x14ac:dyDescent="0.55000000000000004">
      <c r="H93" s="22">
        <v>0</v>
      </c>
    </row>
    <row r="95" spans="3:8" x14ac:dyDescent="0.55000000000000004">
      <c r="H95" s="22">
        <v>4108125747</v>
      </c>
    </row>
    <row r="96" spans="3:8" x14ac:dyDescent="0.55000000000000004">
      <c r="H96" s="22">
        <v>189617759</v>
      </c>
    </row>
    <row r="99" spans="8:8" x14ac:dyDescent="0.55000000000000004">
      <c r="H99" s="22">
        <v>153164346</v>
      </c>
    </row>
    <row r="100" spans="8:8" x14ac:dyDescent="0.55000000000000004">
      <c r="H100" s="22">
        <v>12790966718</v>
      </c>
    </row>
    <row r="101" spans="8:8" x14ac:dyDescent="0.55000000000000004">
      <c r="H101" s="22">
        <v>26691320070</v>
      </c>
    </row>
    <row r="102" spans="8:8" x14ac:dyDescent="0.55000000000000004">
      <c r="H102" s="22">
        <v>0</v>
      </c>
    </row>
    <row r="103" spans="8:8" x14ac:dyDescent="0.55000000000000004">
      <c r="H103" s="22">
        <v>26691320070</v>
      </c>
    </row>
    <row r="105" spans="8:8" x14ac:dyDescent="0.55000000000000004">
      <c r="H105" s="22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E14 F9:F20 L9:L30 H14:H20 J14:J20 E16:E20 G16:G20 I16:I20 K16:K20">
    <cfRule type="expression" priority="7" stopIfTrue="1">
      <formula>"if(E11&gt;0,#,##0;(#,##0),"-")"</formula>
    </cfRule>
  </conditionalFormatting>
  <conditionalFormatting sqref="E21:K30">
    <cfRule type="expression" priority="5" stopIfTrue="1">
      <formula>"if(E11&gt;0,#,##0;(#,##0),"-")"</formula>
    </cfRule>
  </conditionalFormatting>
  <conditionalFormatting sqref="G9:G14">
    <cfRule type="expression" priority="3" stopIfTrue="1">
      <formula>"if(E11&gt;0,#,##0;(#,##0),"-")"</formula>
    </cfRule>
  </conditionalFormatting>
  <conditionalFormatting sqref="H9:K13">
    <cfRule type="expression" priority="6" stopIfTrue="1">
      <formula>"if(E11&gt;0,#,##0;(#,##0),"-")"</formula>
    </cfRule>
  </conditionalFormatting>
  <conditionalFormatting sqref="M1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6"/>
  <sheetViews>
    <sheetView showGridLines="0" view="pageBreakPreview" zoomScaleNormal="70" zoomScaleSheetLayoutView="100" workbookViewId="0">
      <selection activeCell="E39" sqref="E39"/>
    </sheetView>
  </sheetViews>
  <sheetFormatPr defaultColWidth="24.09765625" defaultRowHeight="21.6" x14ac:dyDescent="0.55000000000000004"/>
  <cols>
    <col min="1" max="2" width="2.5" style="22" customWidth="1"/>
    <col min="3" max="3" width="45" style="22" customWidth="1"/>
    <col min="4" max="4" width="10.09765625" style="22" customWidth="1"/>
    <col min="5" max="5" width="1.5" style="22" customWidth="1"/>
    <col min="6" max="6" width="10.09765625" style="22" customWidth="1"/>
    <col min="7" max="7" width="1.5" style="22" customWidth="1"/>
    <col min="8" max="8" width="9" style="22" customWidth="1"/>
    <col min="9" max="9" width="1.5" style="22" customWidth="1"/>
    <col min="10" max="10" width="10.09765625" style="22" customWidth="1"/>
    <col min="11" max="11" width="1.8984375" style="22" customWidth="1"/>
    <col min="12" max="12" width="14.3984375" style="22" customWidth="1"/>
    <col min="13" max="16384" width="24.09765625" style="22"/>
  </cols>
  <sheetData>
    <row r="1" spans="1:12" ht="23.25" customHeight="1" x14ac:dyDescent="0.6">
      <c r="A1" s="1" t="s">
        <v>0</v>
      </c>
      <c r="B1" s="92"/>
      <c r="G1" s="24"/>
    </row>
    <row r="2" spans="1:12" ht="23.25" customHeight="1" x14ac:dyDescent="0.6">
      <c r="A2" s="2" t="s">
        <v>94</v>
      </c>
      <c r="B2" s="93"/>
      <c r="C2" s="93"/>
      <c r="D2" s="25"/>
      <c r="E2" s="3"/>
      <c r="F2" s="25"/>
      <c r="G2" s="24"/>
      <c r="H2" s="25"/>
      <c r="J2" s="25"/>
      <c r="L2" s="25"/>
    </row>
    <row r="3" spans="1:12" ht="23.25" customHeight="1" x14ac:dyDescent="0.6">
      <c r="A3" s="53"/>
      <c r="B3" s="93"/>
      <c r="C3" s="93"/>
      <c r="D3" s="25"/>
      <c r="E3" s="3"/>
      <c r="F3" s="25"/>
      <c r="G3" s="24"/>
      <c r="H3" s="25"/>
      <c r="J3" s="25"/>
      <c r="L3" s="25"/>
    </row>
    <row r="4" spans="1:12" ht="23.25" customHeight="1" x14ac:dyDescent="0.6">
      <c r="D4" s="288" t="s">
        <v>79</v>
      </c>
      <c r="E4" s="288"/>
      <c r="F4" s="288"/>
      <c r="G4" s="165"/>
      <c r="H4" s="288" t="s">
        <v>2</v>
      </c>
      <c r="I4" s="288"/>
      <c r="J4" s="288"/>
    </row>
    <row r="5" spans="1:12" ht="23.25" customHeight="1" x14ac:dyDescent="0.55000000000000004">
      <c r="D5" s="289" t="s">
        <v>80</v>
      </c>
      <c r="E5" s="289"/>
      <c r="F5" s="289"/>
      <c r="G5" s="165"/>
      <c r="H5" s="289" t="s">
        <v>80</v>
      </c>
      <c r="I5" s="289"/>
      <c r="J5" s="289"/>
    </row>
    <row r="6" spans="1:12" ht="23.25" customHeight="1" x14ac:dyDescent="0.55000000000000004">
      <c r="D6" s="289" t="s">
        <v>81</v>
      </c>
      <c r="E6" s="289"/>
      <c r="F6" s="289"/>
      <c r="G6" s="165"/>
      <c r="H6" s="289" t="s">
        <v>81</v>
      </c>
      <c r="I6" s="289"/>
      <c r="J6" s="289"/>
    </row>
    <row r="7" spans="1:12" ht="23.25" customHeight="1" x14ac:dyDescent="0.55000000000000004">
      <c r="D7" s="194">
        <v>2567</v>
      </c>
      <c r="E7" s="195"/>
      <c r="F7" s="194">
        <v>2566</v>
      </c>
      <c r="G7" s="194"/>
      <c r="H7" s="194">
        <v>2567</v>
      </c>
      <c r="I7" s="195"/>
      <c r="J7" s="194">
        <v>2566</v>
      </c>
      <c r="K7" s="94"/>
    </row>
    <row r="8" spans="1:12" ht="23.25" customHeight="1" x14ac:dyDescent="0.55000000000000004">
      <c r="D8" s="287" t="s">
        <v>7</v>
      </c>
      <c r="E8" s="287"/>
      <c r="F8" s="287"/>
      <c r="G8" s="287"/>
      <c r="H8" s="287"/>
      <c r="I8" s="287"/>
      <c r="J8" s="287"/>
    </row>
    <row r="9" spans="1:12" ht="23.25" customHeight="1" x14ac:dyDescent="0.6">
      <c r="A9" s="230" t="str">
        <f>PL_6!A29</f>
        <v>กำไร (ขาดทุน) สำหรับงวด</v>
      </c>
      <c r="B9" s="34"/>
      <c r="D9" s="62">
        <f>PL_6!E29</f>
        <v>61522</v>
      </c>
      <c r="E9" s="62"/>
      <c r="F9" s="62">
        <f>PL_6!G29</f>
        <v>-9857</v>
      </c>
      <c r="G9" s="63"/>
      <c r="H9" s="62">
        <f>PL_6!I29</f>
        <v>39719</v>
      </c>
      <c r="I9" s="64"/>
      <c r="J9" s="62">
        <f>PL_6!K29</f>
        <v>-40162</v>
      </c>
      <c r="K9" s="64"/>
    </row>
    <row r="10" spans="1:12" ht="23.25" customHeight="1" x14ac:dyDescent="0.55000000000000004">
      <c r="D10" s="63"/>
      <c r="E10" s="63"/>
      <c r="F10" s="63"/>
      <c r="G10" s="63"/>
      <c r="H10" s="100" t="s">
        <v>95</v>
      </c>
      <c r="I10" s="64"/>
      <c r="J10" s="63"/>
      <c r="K10" s="64"/>
    </row>
    <row r="11" spans="1:12" ht="23.25" customHeight="1" x14ac:dyDescent="0.6">
      <c r="A11" s="61" t="s">
        <v>96</v>
      </c>
      <c r="B11" s="50"/>
      <c r="C11" s="50"/>
      <c r="D11" s="63"/>
      <c r="E11" s="63"/>
      <c r="F11" s="63"/>
      <c r="G11" s="63"/>
      <c r="H11" s="65"/>
      <c r="I11" s="64"/>
      <c r="J11" s="63"/>
      <c r="K11" s="64"/>
    </row>
    <row r="12" spans="1:12" ht="23.25" customHeight="1" x14ac:dyDescent="0.6">
      <c r="A12" s="90" t="s">
        <v>97</v>
      </c>
      <c r="B12" s="50"/>
      <c r="C12" s="50"/>
      <c r="D12" s="63"/>
      <c r="E12" s="63"/>
      <c r="F12" s="63"/>
      <c r="G12" s="63"/>
      <c r="H12" s="65"/>
      <c r="I12" s="64"/>
      <c r="J12" s="63"/>
      <c r="K12" s="64"/>
    </row>
    <row r="13" spans="1:12" ht="23.25" customHeight="1" x14ac:dyDescent="0.55000000000000004">
      <c r="A13" s="167" t="str" cm="1">
        <f t="array" ref="A13">IF(AND(D14:J14&lt;=0),"ขาดทุน",IF(AND(D14:J14&gt;0),"กำไร","กำไร (ขาดทุน)"))&amp;"จากเงินลงทุนในตราสารทุนที่กำหนดให้วัดมูลค่า"</f>
        <v>กำไร (ขาดทุน)จากเงินลงทุนในตราสารทุนที่กำหนดให้วัดมูลค่า</v>
      </c>
      <c r="B13" s="168"/>
      <c r="C13" s="50"/>
      <c r="D13" s="63"/>
      <c r="E13" s="63"/>
      <c r="F13" s="63"/>
      <c r="G13" s="63"/>
      <c r="H13" s="65"/>
      <c r="I13" s="64"/>
      <c r="J13" s="63"/>
      <c r="K13" s="64"/>
    </row>
    <row r="14" spans="1:12" ht="23.25" customHeight="1" x14ac:dyDescent="0.6">
      <c r="A14" s="90"/>
      <c r="B14" s="50" t="s">
        <v>98</v>
      </c>
      <c r="C14" s="50"/>
      <c r="D14" s="63">
        <v>7762</v>
      </c>
      <c r="E14" s="63"/>
      <c r="F14" s="63">
        <v>-151365</v>
      </c>
      <c r="G14" s="63"/>
      <c r="H14" s="63">
        <v>7762</v>
      </c>
      <c r="I14" s="64"/>
      <c r="J14" s="63">
        <v>-151365</v>
      </c>
      <c r="K14" s="64"/>
    </row>
    <row r="15" spans="1:12" ht="23.25" customHeight="1" x14ac:dyDescent="0.6">
      <c r="A15" s="61" t="s">
        <v>99</v>
      </c>
      <c r="B15" s="166"/>
      <c r="C15" s="50"/>
      <c r="D15" s="175">
        <f>SUM(D14:D14)</f>
        <v>7762</v>
      </c>
      <c r="E15" s="176"/>
      <c r="F15" s="175">
        <f>SUM(F14:F14)</f>
        <v>-151365</v>
      </c>
      <c r="G15" s="176"/>
      <c r="H15" s="175">
        <f>SUM(H14:H14)</f>
        <v>7762</v>
      </c>
      <c r="I15" s="216"/>
      <c r="J15" s="175">
        <f>SUM(J14:J14)</f>
        <v>-151365</v>
      </c>
      <c r="K15" s="64"/>
    </row>
    <row r="16" spans="1:12" s="34" customFormat="1" ht="23.25" customHeight="1" x14ac:dyDescent="0.6">
      <c r="A16" s="230" t="str" cm="1">
        <f t="array" ref="A16">IF(AND(D16:J16&lt;=0),"กำไร (ขาดทุน) ",IF(AND(D16:J16&gt;0),"กำไรขาดทุน","กำไร (ขาดทุน) "))&amp;"เบ็ดเสร็จอื่นสำหรับงวด - สุทธิจากภาษี"</f>
        <v>กำไร (ขาดทุน) เบ็ดเสร็จอื่นสำหรับงวด - สุทธิจากภาษี</v>
      </c>
      <c r="D16" s="209">
        <f>D15</f>
        <v>7762</v>
      </c>
      <c r="E16" s="176"/>
      <c r="F16" s="209">
        <f>F15</f>
        <v>-151365</v>
      </c>
      <c r="G16" s="176"/>
      <c r="H16" s="209">
        <f>H15</f>
        <v>7762</v>
      </c>
      <c r="I16" s="176"/>
      <c r="J16" s="209">
        <f>J15</f>
        <v>-151365</v>
      </c>
      <c r="K16" s="67"/>
      <c r="L16" s="22"/>
    </row>
    <row r="17" spans="1:12" ht="23.25" customHeight="1" thickBot="1" x14ac:dyDescent="0.65">
      <c r="A17" s="230" t="str" cm="1">
        <f t="array" ref="A17">IF(AND(D17:J17&lt;=0),"กำไร (ขาดทุน) ",IF(AND(D17:J17&gt;0),"กำไรขาดทุน","กำไร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D17" s="170">
        <f>D9+D16</f>
        <v>69284</v>
      </c>
      <c r="E17" s="176"/>
      <c r="F17" s="170">
        <f>F9+F16</f>
        <v>-161222</v>
      </c>
      <c r="G17" s="177"/>
      <c r="H17" s="170">
        <f>H9+H16</f>
        <v>47481</v>
      </c>
      <c r="I17" s="217"/>
      <c r="J17" s="170">
        <f>J9+J16</f>
        <v>-191527</v>
      </c>
      <c r="K17" s="64"/>
    </row>
    <row r="18" spans="1:12" s="34" customFormat="1" ht="23.25" customHeight="1" thickTop="1" x14ac:dyDescent="0.6">
      <c r="A18" s="230"/>
      <c r="B18" s="34" t="s">
        <v>95</v>
      </c>
      <c r="D18" s="66"/>
      <c r="E18" s="66"/>
      <c r="F18" s="66"/>
      <c r="G18" s="62"/>
      <c r="H18" s="67"/>
      <c r="I18" s="69"/>
      <c r="J18" s="67"/>
      <c r="K18" s="69"/>
      <c r="L18" s="22"/>
    </row>
    <row r="19" spans="1:12" ht="23.25" customHeight="1" x14ac:dyDescent="0.6">
      <c r="A19" s="53" t="str" cm="1">
        <f t="array" ref="A19">"การแบ่งปัน"&amp;IF(OR(D20:J22&lt;0),"กำไร (ขาดทุน) ","กำไรขาดทุน")&amp;"เบ็ดเสร็จรวม"</f>
        <v>การแบ่งปันกำไร (ขาดทุน) เบ็ดเสร็จรวม</v>
      </c>
      <c r="B19" s="50"/>
      <c r="D19" s="70"/>
      <c r="E19" s="70"/>
      <c r="F19" s="70"/>
      <c r="G19" s="63"/>
      <c r="H19" s="65"/>
      <c r="I19" s="64"/>
      <c r="J19" s="65"/>
      <c r="K19" s="64"/>
    </row>
    <row r="20" spans="1:12" ht="23.25" customHeight="1" x14ac:dyDescent="0.55000000000000004">
      <c r="A20" s="51" t="s">
        <v>91</v>
      </c>
      <c r="B20" s="50"/>
      <c r="C20" s="50"/>
      <c r="D20" s="177">
        <f>+D17-D21</f>
        <v>47481</v>
      </c>
      <c r="E20" s="177"/>
      <c r="F20" s="177">
        <f>+F17-F21</f>
        <v>-191527</v>
      </c>
      <c r="G20" s="177"/>
      <c r="H20" s="177">
        <f>H17-H21</f>
        <v>47481</v>
      </c>
      <c r="I20" s="217"/>
      <c r="J20" s="177">
        <f>J17-J21</f>
        <v>-191527</v>
      </c>
      <c r="K20" s="64"/>
      <c r="L20" s="236">
        <f>+D20-H20</f>
        <v>0</v>
      </c>
    </row>
    <row r="21" spans="1:12" ht="23.25" customHeight="1" x14ac:dyDescent="0.55000000000000004">
      <c r="A21" s="95" t="s">
        <v>92</v>
      </c>
      <c r="B21" s="50"/>
      <c r="C21" s="50"/>
      <c r="D21" s="178">
        <f>+PL_6!E28</f>
        <v>21803</v>
      </c>
      <c r="E21" s="177"/>
      <c r="F21" s="178">
        <f>+PL_6!G28</f>
        <v>30305</v>
      </c>
      <c r="G21" s="177"/>
      <c r="H21" s="178">
        <f>PL_6!I28</f>
        <v>0</v>
      </c>
      <c r="I21" s="177"/>
      <c r="J21" s="178">
        <f>PL_6!K28</f>
        <v>0</v>
      </c>
      <c r="K21" s="65"/>
    </row>
    <row r="22" spans="1:12" ht="23.25" customHeight="1" thickBot="1" x14ac:dyDescent="0.65">
      <c r="A22" s="230" t="str" cm="1">
        <f t="array" ref="A22">IF(AND(D22:J22&lt;=0),"กำไร (ขาดทุน) ",IF(AND(D22:J22&gt;0),"กำไรขาดทุน","กำไร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B22" s="50"/>
      <c r="D22" s="68">
        <f>SUM(D20:D21)</f>
        <v>69284</v>
      </c>
      <c r="E22" s="66"/>
      <c r="F22" s="68">
        <f>SUM(F20:F21)</f>
        <v>-161222</v>
      </c>
      <c r="G22" s="63"/>
      <c r="H22" s="170">
        <f>SUM(H20:H21)</f>
        <v>47481</v>
      </c>
      <c r="I22" s="64"/>
      <c r="J22" s="170">
        <f>SUM(J20:J21)</f>
        <v>-191527</v>
      </c>
      <c r="K22" s="64"/>
    </row>
    <row r="23" spans="1:12" ht="22.2" thickTop="1" x14ac:dyDescent="0.55000000000000004">
      <c r="D23" s="71"/>
      <c r="E23" s="72"/>
      <c r="F23" s="71"/>
      <c r="G23" s="30"/>
      <c r="H23" s="71"/>
      <c r="J23" s="71"/>
    </row>
    <row r="24" spans="1:12" x14ac:dyDescent="0.55000000000000004">
      <c r="D24" s="73"/>
      <c r="E24" s="28"/>
      <c r="F24" s="73"/>
      <c r="G24" s="30"/>
      <c r="H24" s="73"/>
      <c r="J24" s="73"/>
    </row>
    <row r="25" spans="1:12" x14ac:dyDescent="0.55000000000000004">
      <c r="D25" s="73"/>
      <c r="E25" s="28"/>
      <c r="F25" s="73"/>
      <c r="G25" s="30"/>
      <c r="H25" s="73"/>
      <c r="J25" s="73"/>
    </row>
    <row r="26" spans="1:12" x14ac:dyDescent="0.55000000000000004">
      <c r="D26" s="73"/>
      <c r="E26" s="28"/>
      <c r="F26" s="73"/>
      <c r="G26" s="30"/>
      <c r="H26" s="73"/>
      <c r="J26" s="73"/>
    </row>
    <row r="29" spans="1:12" s="183" customFormat="1" x14ac:dyDescent="0.55000000000000004">
      <c r="A29" s="283" t="s">
        <v>74</v>
      </c>
      <c r="B29" s="283"/>
      <c r="C29" s="283"/>
      <c r="D29" s="283"/>
      <c r="E29" s="184"/>
      <c r="F29" s="283" t="s">
        <v>75</v>
      </c>
      <c r="G29" s="283"/>
      <c r="H29" s="283"/>
      <c r="I29" s="184"/>
      <c r="J29" s="184"/>
    </row>
    <row r="30" spans="1:12" s="183" customFormat="1" x14ac:dyDescent="0.55000000000000004">
      <c r="A30" s="283" t="s">
        <v>76</v>
      </c>
      <c r="B30" s="283"/>
      <c r="C30" s="283"/>
      <c r="D30" s="283"/>
      <c r="E30" s="184"/>
      <c r="F30" s="283" t="s">
        <v>77</v>
      </c>
      <c r="G30" s="283"/>
      <c r="H30" s="283"/>
      <c r="I30" s="184"/>
      <c r="J30" s="184"/>
    </row>
    <row r="34" spans="4:10" x14ac:dyDescent="0.55000000000000004">
      <c r="D34" s="236"/>
      <c r="E34" s="236"/>
      <c r="F34" s="236"/>
      <c r="G34" s="236"/>
      <c r="H34" s="236"/>
      <c r="I34" s="236"/>
      <c r="J34" s="236"/>
    </row>
    <row r="39" spans="4:10" x14ac:dyDescent="0.55000000000000004">
      <c r="D39" s="236"/>
      <c r="F39" s="236"/>
      <c r="H39" s="236"/>
      <c r="J39" s="236"/>
    </row>
    <row r="86" spans="3:3" x14ac:dyDescent="0.55000000000000004">
      <c r="C86" s="22" t="s">
        <v>93</v>
      </c>
    </row>
  </sheetData>
  <mergeCells count="11">
    <mergeCell ref="D8:J8"/>
    <mergeCell ref="A29:D29"/>
    <mergeCell ref="F29:H29"/>
    <mergeCell ref="A30:D30"/>
    <mergeCell ref="F30:H30"/>
    <mergeCell ref="D4:F4"/>
    <mergeCell ref="H4:J4"/>
    <mergeCell ref="D5:F5"/>
    <mergeCell ref="H5:J5"/>
    <mergeCell ref="D6:F6"/>
    <mergeCell ref="H6:J6"/>
  </mergeCells>
  <conditionalFormatting sqref="D9:F15">
    <cfRule type="expression" priority="5" stopIfTrue="1">
      <formula>"if(E11&gt;0,#,##0;(#,##0),"-")"</formula>
    </cfRule>
  </conditionalFormatting>
  <conditionalFormatting sqref="D17:F20">
    <cfRule type="expression" priority="16" stopIfTrue="1">
      <formula>"if(E11&gt;0,#,##0;(#,##0),"-")"</formula>
    </cfRule>
  </conditionalFormatting>
  <conditionalFormatting sqref="D22:F26">
    <cfRule type="expression" priority="13" stopIfTrue="1">
      <formula>"if(E11&gt;0,#,##0;(#,##0),"-")"</formula>
    </cfRule>
  </conditionalFormatting>
  <conditionalFormatting sqref="E16">
    <cfRule type="expression" priority="22" stopIfTrue="1">
      <formula>"if(E11&gt;0,#,##0;(#,##0),"-")"</formula>
    </cfRule>
  </conditionalFormatting>
  <conditionalFormatting sqref="G9:G26 E21">
    <cfRule type="expression" priority="23" stopIfTrue="1">
      <formula>"if(E11&gt;0,#,##0;(#,##0),"-")"</formula>
    </cfRule>
  </conditionalFormatting>
  <conditionalFormatting sqref="H9:H15">
    <cfRule type="expression" priority="6" stopIfTrue="1">
      <formula>"if(E11&gt;0,#,##0;(#,##0),"-")"</formula>
    </cfRule>
  </conditionalFormatting>
  <conditionalFormatting sqref="H17:H20">
    <cfRule type="expression" priority="17" stopIfTrue="1">
      <formula>"if(E11&gt;0,#,##0;(#,##0),"-")"</formula>
    </cfRule>
  </conditionalFormatting>
  <conditionalFormatting sqref="H22:H26">
    <cfRule type="expression" priority="12" stopIfTrue="1">
      <formula>"if(E11&gt;0,#,##0;(#,##0),"-")"</formula>
    </cfRule>
  </conditionalFormatting>
  <conditionalFormatting sqref="J9:J15">
    <cfRule type="expression" priority="1" stopIfTrue="1">
      <formula>"if(E11&gt;0,#,##0;(#,##0),"-")"</formula>
    </cfRule>
  </conditionalFormatting>
  <conditionalFormatting sqref="J17:J20">
    <cfRule type="expression" priority="3" stopIfTrue="1">
      <formula>"if(E11&gt;0,#,##0;(#,##0),"-")"</formula>
    </cfRule>
  </conditionalFormatting>
  <conditionalFormatting sqref="J22:J26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5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5"/>
  <sheetViews>
    <sheetView showGridLines="0" view="pageBreakPreview" topLeftCell="A15" zoomScale="85" zoomScaleNormal="100" zoomScaleSheetLayoutView="85" workbookViewId="0">
      <selection activeCell="E37" sqref="E37"/>
    </sheetView>
  </sheetViews>
  <sheetFormatPr defaultColWidth="24.09765625" defaultRowHeight="21.6" x14ac:dyDescent="0.55000000000000004"/>
  <cols>
    <col min="1" max="2" width="2.5" style="22" customWidth="1"/>
    <col min="3" max="3" width="31.59765625" style="22" customWidth="1"/>
    <col min="4" max="4" width="8.69921875" style="23" customWidth="1"/>
    <col min="5" max="5" width="10.69921875" style="22" customWidth="1"/>
    <col min="6" max="6" width="2.09765625" style="22" customWidth="1"/>
    <col min="7" max="7" width="10.69921875" style="22" customWidth="1"/>
    <col min="8" max="8" width="1.8984375" style="22" customWidth="1"/>
    <col min="9" max="9" width="10.69921875" style="22" customWidth="1"/>
    <col min="10" max="10" width="1.8984375" style="22" customWidth="1"/>
    <col min="11" max="11" width="10.69921875" style="22" customWidth="1"/>
    <col min="12" max="12" width="1.8984375" style="22" customWidth="1"/>
    <col min="13" max="13" width="14.3984375" style="22" customWidth="1"/>
    <col min="14" max="16384" width="24.09765625" style="22"/>
  </cols>
  <sheetData>
    <row r="1" spans="1:13" ht="23.4" x14ac:dyDescent="0.6">
      <c r="A1" s="1" t="s">
        <v>0</v>
      </c>
      <c r="B1" s="92"/>
      <c r="J1" s="24"/>
      <c r="L1" s="24"/>
    </row>
    <row r="2" spans="1:13" ht="23.4" x14ac:dyDescent="0.6">
      <c r="A2" s="2" t="s">
        <v>78</v>
      </c>
      <c r="B2" s="93"/>
      <c r="C2" s="93"/>
      <c r="D2" s="3"/>
      <c r="E2" s="25"/>
      <c r="F2" s="3"/>
      <c r="G2" s="25"/>
      <c r="I2" s="25"/>
      <c r="J2" s="24"/>
      <c r="K2" s="25"/>
      <c r="L2" s="24"/>
      <c r="M2" s="25"/>
    </row>
    <row r="3" spans="1:13" ht="22.2" x14ac:dyDescent="0.6">
      <c r="A3" s="53"/>
      <c r="B3" s="93"/>
      <c r="C3" s="93"/>
      <c r="D3" s="3"/>
      <c r="E3" s="25"/>
      <c r="F3" s="3"/>
      <c r="G3" s="25"/>
      <c r="I3" s="25"/>
      <c r="J3" s="24"/>
      <c r="K3" s="25"/>
      <c r="L3" s="24"/>
      <c r="M3" s="25"/>
    </row>
    <row r="4" spans="1:13" ht="22.2" x14ac:dyDescent="0.6">
      <c r="D4" s="26"/>
      <c r="E4" s="288" t="s">
        <v>79</v>
      </c>
      <c r="F4" s="288"/>
      <c r="G4" s="288"/>
      <c r="H4" s="3"/>
      <c r="I4" s="288" t="s">
        <v>2</v>
      </c>
      <c r="J4" s="288"/>
      <c r="K4" s="288"/>
    </row>
    <row r="5" spans="1:13" ht="22.2" x14ac:dyDescent="0.6">
      <c r="D5" s="26"/>
      <c r="E5" s="289" t="s">
        <v>100</v>
      </c>
      <c r="F5" s="289"/>
      <c r="G5" s="289"/>
      <c r="H5" s="3"/>
      <c r="I5" s="289" t="s">
        <v>100</v>
      </c>
      <c r="J5" s="289"/>
      <c r="K5" s="289"/>
    </row>
    <row r="6" spans="1:13" ht="22.2" x14ac:dyDescent="0.6">
      <c r="D6" s="26"/>
      <c r="E6" s="289" t="s">
        <v>81</v>
      </c>
      <c r="F6" s="289"/>
      <c r="G6" s="289"/>
      <c r="H6" s="3"/>
      <c r="I6" s="289" t="s">
        <v>81</v>
      </c>
      <c r="J6" s="289"/>
      <c r="K6" s="289"/>
    </row>
    <row r="7" spans="1:13" x14ac:dyDescent="0.55000000000000004">
      <c r="D7" s="195" t="str">
        <f>IF(SUM(D8:D32)=0,"","หมายเหตุ")</f>
        <v>หมายเหตุ</v>
      </c>
      <c r="E7" s="194">
        <v>2567</v>
      </c>
      <c r="F7" s="195"/>
      <c r="G7" s="194">
        <v>2566</v>
      </c>
      <c r="H7" s="194"/>
      <c r="I7" s="194">
        <v>2567</v>
      </c>
      <c r="J7" s="195"/>
      <c r="K7" s="194">
        <v>2566</v>
      </c>
      <c r="L7" s="94"/>
    </row>
    <row r="8" spans="1:13" x14ac:dyDescent="0.55000000000000004">
      <c r="E8" s="287" t="s">
        <v>7</v>
      </c>
      <c r="F8" s="287"/>
      <c r="G8" s="287"/>
      <c r="H8" s="287"/>
      <c r="I8" s="287"/>
      <c r="J8" s="287"/>
      <c r="K8" s="287"/>
    </row>
    <row r="9" spans="1:13" x14ac:dyDescent="0.55000000000000004">
      <c r="A9" s="98" t="s">
        <v>82</v>
      </c>
      <c r="D9" s="27" t="s">
        <v>214</v>
      </c>
      <c r="E9" s="20">
        <v>10167002</v>
      </c>
      <c r="F9" s="28"/>
      <c r="G9" s="20">
        <v>5990720</v>
      </c>
      <c r="H9" s="29"/>
      <c r="I9" s="4">
        <v>5899545</v>
      </c>
      <c r="J9" s="30"/>
      <c r="K9" s="4">
        <v>2563</v>
      </c>
      <c r="L9" s="30"/>
    </row>
    <row r="10" spans="1:13" x14ac:dyDescent="0.55000000000000004">
      <c r="A10" s="98" t="s">
        <v>83</v>
      </c>
      <c r="D10" s="27">
        <v>2</v>
      </c>
      <c r="E10" s="31">
        <v>-9780483</v>
      </c>
      <c r="F10" s="28"/>
      <c r="G10" s="31">
        <v>-5858396</v>
      </c>
      <c r="H10" s="29"/>
      <c r="I10" s="31">
        <v>-5767834</v>
      </c>
      <c r="J10" s="33"/>
      <c r="K10" s="31">
        <v>-1601</v>
      </c>
      <c r="L10" s="33"/>
    </row>
    <row r="11" spans="1:13" s="34" customFormat="1" ht="22.2" x14ac:dyDescent="0.6">
      <c r="A11" s="34" t="str" cm="1">
        <f t="array" ref="A11">IF(AND(E11:K11&lt;=0),"ขาดทุน",IF(OR(E11:K11&lt;0),"กำไร (ขาดทุน) ","กำไร"))&amp;"ขั้นต้น"</f>
        <v>กำไรขั้นต้น</v>
      </c>
      <c r="D11" s="35"/>
      <c r="E11" s="36">
        <f>SUM(E9:E10)</f>
        <v>386519</v>
      </c>
      <c r="F11" s="37"/>
      <c r="G11" s="36">
        <f>SUM(G9:G10)</f>
        <v>132324</v>
      </c>
      <c r="H11" s="38"/>
      <c r="I11" s="123">
        <f>SUM(I9:I10)</f>
        <v>131711</v>
      </c>
      <c r="J11" s="39"/>
      <c r="K11" s="123">
        <f>SUM(K9:K10)</f>
        <v>962</v>
      </c>
      <c r="L11" s="39"/>
      <c r="M11" s="22"/>
    </row>
    <row r="12" spans="1:13" s="34" customFormat="1" ht="22.2" x14ac:dyDescent="0.6">
      <c r="A12" s="22" t="s">
        <v>84</v>
      </c>
      <c r="D12" s="27">
        <v>2</v>
      </c>
      <c r="E12" s="20">
        <v>31748</v>
      </c>
      <c r="F12" s="28"/>
      <c r="G12" s="20">
        <v>75097</v>
      </c>
      <c r="H12" s="29"/>
      <c r="I12" s="28">
        <v>89681</v>
      </c>
      <c r="J12" s="39"/>
      <c r="K12" s="28">
        <v>62425</v>
      </c>
      <c r="L12" s="39"/>
      <c r="M12" s="22"/>
    </row>
    <row r="13" spans="1:13" s="34" customFormat="1" ht="22.2" x14ac:dyDescent="0.6">
      <c r="A13" s="98" t="s">
        <v>85</v>
      </c>
      <c r="D13" s="27"/>
      <c r="E13" s="4">
        <v>7568</v>
      </c>
      <c r="F13" s="28"/>
      <c r="G13" s="4">
        <v>19406</v>
      </c>
      <c r="H13" s="29"/>
      <c r="I13" s="4">
        <v>7568</v>
      </c>
      <c r="J13" s="39"/>
      <c r="K13" s="4">
        <v>19406</v>
      </c>
      <c r="L13" s="39"/>
      <c r="M13" s="22"/>
    </row>
    <row r="14" spans="1:13" x14ac:dyDescent="0.55000000000000004">
      <c r="A14" s="98" t="s">
        <v>86</v>
      </c>
      <c r="D14" s="27"/>
      <c r="E14" s="20">
        <v>-33693</v>
      </c>
      <c r="F14" s="28"/>
      <c r="G14" s="20">
        <v>-25957</v>
      </c>
      <c r="H14" s="29"/>
      <c r="I14" s="28">
        <v>-14251</v>
      </c>
      <c r="J14" s="33"/>
      <c r="K14" s="28">
        <v>-14027</v>
      </c>
      <c r="L14" s="33"/>
    </row>
    <row r="15" spans="1:13" x14ac:dyDescent="0.55000000000000004">
      <c r="A15" s="22" t="s">
        <v>87</v>
      </c>
      <c r="D15" s="27">
        <v>2</v>
      </c>
      <c r="E15" s="20">
        <v>-132284</v>
      </c>
      <c r="F15" s="28"/>
      <c r="G15" s="20">
        <v>-179345</v>
      </c>
      <c r="H15" s="29"/>
      <c r="I15" s="28">
        <v>-59436</v>
      </c>
      <c r="J15" s="33"/>
      <c r="K15" s="28">
        <v>-60870</v>
      </c>
      <c r="L15" s="33"/>
    </row>
    <row r="16" spans="1:13" ht="22.2" x14ac:dyDescent="0.6">
      <c r="A16" s="279" t="s">
        <v>212</v>
      </c>
      <c r="B16" s="34"/>
      <c r="C16" s="34"/>
      <c r="D16" s="35"/>
      <c r="E16" s="42">
        <f>SUM(E11:E15)</f>
        <v>259858</v>
      </c>
      <c r="F16" s="37"/>
      <c r="G16" s="42">
        <f>SUM(G11:G15)</f>
        <v>21525</v>
      </c>
      <c r="H16" s="36">
        <f>SUM(H13:H15)</f>
        <v>0</v>
      </c>
      <c r="I16" s="42">
        <f>SUM(I11:I15)</f>
        <v>155273</v>
      </c>
      <c r="J16" s="36">
        <f>SUM(J13:J15)</f>
        <v>0</v>
      </c>
      <c r="K16" s="42">
        <f>SUM(K11:K15)</f>
        <v>7896</v>
      </c>
      <c r="L16" s="33"/>
    </row>
    <row r="17" spans="1:13" x14ac:dyDescent="0.55000000000000004">
      <c r="A17" s="22" t="s">
        <v>90</v>
      </c>
      <c r="D17" s="27"/>
      <c r="E17" s="28">
        <v>-38103</v>
      </c>
      <c r="F17" s="158"/>
      <c r="G17" s="28">
        <v>-40172</v>
      </c>
      <c r="H17" s="29"/>
      <c r="I17" s="28">
        <v>-10039</v>
      </c>
      <c r="J17" s="40"/>
      <c r="K17" s="28">
        <v>-13622</v>
      </c>
      <c r="L17" s="40"/>
    </row>
    <row r="18" spans="1:13" x14ac:dyDescent="0.55000000000000004">
      <c r="A18" s="96" t="str" cm="1">
        <f t="array" ref="A18">"ส่วนแบ่ง"&amp;IF(AND(E19:K19&lt;=0),"ขาดทุน",IF(AND(E19:K19&gt;0),"กำไร","กำไร (ขาดทุน) "))&amp;"จากเงินลงทุนในบริษัทย่อย"</f>
        <v>ส่วนแบ่งกำไร (ขาดทุน) จากเงินลงทุนในบริษัทย่อย</v>
      </c>
      <c r="D18" s="280"/>
      <c r="L18" s="33"/>
    </row>
    <row r="19" spans="1:13" x14ac:dyDescent="0.55000000000000004">
      <c r="A19" s="96"/>
      <c r="B19" s="22" t="s">
        <v>88</v>
      </c>
      <c r="D19" s="280"/>
      <c r="E19" s="181">
        <v>0</v>
      </c>
      <c r="F19" s="28"/>
      <c r="G19" s="181">
        <v>0</v>
      </c>
      <c r="H19" s="29"/>
      <c r="I19" s="28">
        <v>19910</v>
      </c>
      <c r="J19" s="33"/>
      <c r="K19" s="28">
        <v>-58530</v>
      </c>
      <c r="L19" s="33"/>
    </row>
    <row r="20" spans="1:13" x14ac:dyDescent="0.55000000000000004">
      <c r="A20" s="96" t="str" cm="1">
        <f t="array" ref="A20">"ส่วนแบ่ง"&amp;IF(AND(E21:K21&lt;=0),"ขาดทุน",IF(AND(E21:K21&gt;0),"กำไร","กำไร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B20" s="43"/>
      <c r="C20" s="43"/>
      <c r="D20" s="44"/>
      <c r="E20" s="20"/>
      <c r="F20" s="28"/>
      <c r="G20" s="20"/>
      <c r="H20" s="29"/>
      <c r="I20" s="28"/>
      <c r="J20" s="33"/>
      <c r="K20" s="28"/>
      <c r="L20" s="33"/>
    </row>
    <row r="21" spans="1:13" s="43" customFormat="1" x14ac:dyDescent="0.55000000000000004">
      <c r="B21" s="43" t="s">
        <v>89</v>
      </c>
      <c r="D21" s="46"/>
      <c r="E21" s="278">
        <v>-5591</v>
      </c>
      <c r="F21" s="158"/>
      <c r="G21" s="278">
        <v>-6598</v>
      </c>
      <c r="H21" s="275"/>
      <c r="I21" s="278">
        <v>-5591</v>
      </c>
      <c r="J21" s="40"/>
      <c r="K21" s="278">
        <v>-6598</v>
      </c>
      <c r="L21" s="45"/>
    </row>
    <row r="22" spans="1:13" s="34" customFormat="1" ht="22.2" x14ac:dyDescent="0.6">
      <c r="A22" s="230" t="str" cm="1">
        <f t="array" ref="A22">IF(AND(E22:K22&lt;=0),"ขาดทุน",IF(OR(E22:K22&lt;0),"กำไร (ขาดทุน) ","กำไร"))&amp;"ก่อน"&amp;A23</f>
        <v>กำไร (ขาดทุน) ก่อนค่าใช้จ่ายภาษีเงินได้</v>
      </c>
      <c r="D22" s="35"/>
      <c r="E22" s="160">
        <f>SUM(E16:E21)</f>
        <v>216164</v>
      </c>
      <c r="F22" s="160"/>
      <c r="G22" s="160">
        <f>SUM(G16:G21)</f>
        <v>-25245</v>
      </c>
      <c r="H22" s="38"/>
      <c r="I22" s="160">
        <f>SUM(I16:I21)</f>
        <v>159553</v>
      </c>
      <c r="J22" s="47"/>
      <c r="K22" s="160">
        <f>SUM(K16:K21)</f>
        <v>-70854</v>
      </c>
      <c r="L22" s="47"/>
      <c r="M22" s="22"/>
    </row>
    <row r="23" spans="1:13" x14ac:dyDescent="0.55000000000000004">
      <c r="A23" s="231" t="s">
        <v>101</v>
      </c>
      <c r="D23" s="27">
        <v>10</v>
      </c>
      <c r="E23" s="31">
        <v>-12576</v>
      </c>
      <c r="F23" s="158"/>
      <c r="G23" s="31">
        <v>-10660</v>
      </c>
      <c r="H23" s="29"/>
      <c r="I23" s="274">
        <v>0</v>
      </c>
      <c r="J23" s="40"/>
      <c r="K23" s="32">
        <v>0</v>
      </c>
      <c r="L23" s="40"/>
    </row>
    <row r="24" spans="1:13" s="34" customFormat="1" ht="22.8" thickBot="1" x14ac:dyDescent="0.65">
      <c r="A24" s="230" t="str" cm="1">
        <f t="array" ref="A24">IF(AND(E24:K24&lt;=0),"ขาดทุน",IF(OR(E24:K24&lt;0),"กำไร (ขาดทุน) ","กำไร"))&amp;"สำหรับงวด"</f>
        <v>กำไร (ขาดทุน) สำหรับงวด</v>
      </c>
      <c r="D24" s="48"/>
      <c r="E24" s="161">
        <f>SUM(E22:E23)</f>
        <v>203588</v>
      </c>
      <c r="F24" s="37"/>
      <c r="G24" s="161">
        <f>SUM(G22:G23)</f>
        <v>-35905</v>
      </c>
      <c r="H24" s="37"/>
      <c r="I24" s="161">
        <f>SUM(I22:I23)</f>
        <v>159553</v>
      </c>
      <c r="J24" s="47"/>
      <c r="K24" s="161">
        <f>SUM(K22:K23)</f>
        <v>-70854</v>
      </c>
      <c r="L24" s="47"/>
      <c r="M24" s="22"/>
    </row>
    <row r="25" spans="1:13" ht="22.2" thickTop="1" x14ac:dyDescent="0.55000000000000004">
      <c r="E25" s="41"/>
      <c r="F25" s="49"/>
      <c r="G25" s="41"/>
      <c r="H25" s="49"/>
      <c r="I25" s="41"/>
      <c r="J25" s="40"/>
      <c r="K25" s="41"/>
      <c r="L25" s="40"/>
    </row>
    <row r="26" spans="1:13" ht="22.2" x14ac:dyDescent="0.6">
      <c r="A26" s="230" t="str" cm="1">
        <f t="array" ref="A26">"การแบ่ง"&amp;IF(AND(E27:K29&lt;=0),"ขาดทุน",IF(OR(E27:K29&lt;0),"กำไร (ขาดทุน) ","กำไร"))</f>
        <v xml:space="preserve">การแบ่งกำไร (ขาดทุน) </v>
      </c>
      <c r="B26" s="50"/>
      <c r="C26" s="50"/>
      <c r="E26" s="41"/>
      <c r="F26" s="49"/>
      <c r="G26" s="41"/>
      <c r="H26" s="49"/>
      <c r="I26" s="41"/>
      <c r="J26" s="40"/>
      <c r="K26" s="41"/>
      <c r="L26" s="40"/>
    </row>
    <row r="27" spans="1:13" x14ac:dyDescent="0.55000000000000004">
      <c r="A27" s="51" t="s">
        <v>91</v>
      </c>
      <c r="B27" s="50"/>
      <c r="C27" s="50"/>
      <c r="E27" s="28">
        <v>159553</v>
      </c>
      <c r="F27" s="28"/>
      <c r="G27" s="28">
        <v>-70854</v>
      </c>
      <c r="H27" s="28"/>
      <c r="I27" s="28">
        <v>159553</v>
      </c>
      <c r="J27" s="40"/>
      <c r="K27" s="28">
        <v>-70854</v>
      </c>
      <c r="L27" s="40"/>
    </row>
    <row r="28" spans="1:13" x14ac:dyDescent="0.55000000000000004">
      <c r="A28" s="95" t="s">
        <v>92</v>
      </c>
      <c r="B28" s="50"/>
      <c r="C28" s="50"/>
      <c r="D28" s="26"/>
      <c r="E28" s="159">
        <v>44035</v>
      </c>
      <c r="F28" s="158"/>
      <c r="G28" s="159">
        <v>34949</v>
      </c>
      <c r="H28" s="158"/>
      <c r="I28" s="32">
        <v>0</v>
      </c>
      <c r="J28" s="52"/>
      <c r="K28" s="32">
        <v>0</v>
      </c>
      <c r="L28" s="52"/>
    </row>
    <row r="29" spans="1:13" s="34" customFormat="1" ht="21.75" customHeight="1" thickBot="1" x14ac:dyDescent="0.65">
      <c r="A29" s="230" t="str" cm="1">
        <f t="array" ref="A29">IF(AND(E29:K29&lt;=0),"ขาดทุน",IF(OR(E29:K29&lt;0),"กำไร (ขาดทุน) ","กำไร"))&amp;"สำหรับงวด"</f>
        <v>กำไร (ขาดทุน) สำหรับงวด</v>
      </c>
      <c r="D29" s="48"/>
      <c r="E29" s="162">
        <f>SUM(E27:E28)</f>
        <v>203588</v>
      </c>
      <c r="F29" s="160"/>
      <c r="G29" s="162">
        <f>SUM(G27:G28)</f>
        <v>-35905</v>
      </c>
      <c r="H29" s="160"/>
      <c r="I29" s="162">
        <f>SUM(I27:I28)</f>
        <v>159553</v>
      </c>
      <c r="J29" s="47"/>
      <c r="K29" s="162">
        <f>SUM(K27:K28)</f>
        <v>-70854</v>
      </c>
      <c r="L29" s="47"/>
      <c r="M29" s="22"/>
    </row>
    <row r="30" spans="1:13" s="34" customFormat="1" ht="9" customHeight="1" thickTop="1" x14ac:dyDescent="0.6">
      <c r="D30" s="48"/>
      <c r="E30" s="54"/>
      <c r="F30" s="55"/>
      <c r="G30" s="54"/>
      <c r="H30" s="55"/>
      <c r="I30" s="54"/>
      <c r="J30" s="47"/>
      <c r="K30" s="54"/>
      <c r="L30" s="47"/>
      <c r="M30" s="22"/>
    </row>
    <row r="31" spans="1:13" ht="9" customHeight="1" x14ac:dyDescent="0.6">
      <c r="A31" s="53"/>
    </row>
    <row r="32" spans="1:13" ht="27" customHeight="1" thickBot="1" x14ac:dyDescent="0.65">
      <c r="A32" s="53" t="s">
        <v>102</v>
      </c>
      <c r="D32" s="26"/>
      <c r="E32" s="163">
        <f>E27/1446000</f>
        <v>0.11034094052558782</v>
      </c>
      <c r="F32" s="164"/>
      <c r="G32" s="163">
        <f>G27/1446000</f>
        <v>-4.9000000000000002E-2</v>
      </c>
      <c r="H32" s="164"/>
      <c r="I32" s="163">
        <f>I27/1446000</f>
        <v>0.11034094052558782</v>
      </c>
      <c r="J32" s="56"/>
      <c r="K32" s="163">
        <f>K27/1446000</f>
        <v>-4.9000000000000002E-2</v>
      </c>
    </row>
    <row r="33" spans="3:13" s="40" customFormat="1" ht="31.5" hidden="1" customHeight="1" thickTop="1" x14ac:dyDescent="0.55000000000000004">
      <c r="C33" s="57"/>
      <c r="D33" s="58"/>
      <c r="E33" s="59">
        <f>+E28/E29</f>
        <v>0.21629467355639823</v>
      </c>
      <c r="G33" s="59">
        <f>+G28/G29</f>
        <v>-0.97337418186882052</v>
      </c>
      <c r="I33" s="22"/>
      <c r="K33" s="22"/>
      <c r="M33" s="22"/>
    </row>
    <row r="34" spans="3:13" s="40" customFormat="1" ht="15.75" customHeight="1" thickTop="1" x14ac:dyDescent="0.55000000000000004">
      <c r="C34" s="57"/>
      <c r="D34" s="58"/>
      <c r="E34" s="22"/>
      <c r="G34" s="22"/>
      <c r="I34" s="22"/>
      <c r="K34" s="22"/>
      <c r="M34" s="22"/>
    </row>
    <row r="35" spans="3:13" s="40" customFormat="1" ht="16.5" customHeight="1" x14ac:dyDescent="0.55000000000000004">
      <c r="C35" s="57"/>
      <c r="D35" s="58"/>
      <c r="E35" s="236"/>
      <c r="F35" s="236"/>
      <c r="G35" s="236"/>
      <c r="H35" s="236"/>
      <c r="I35" s="236"/>
      <c r="J35" s="236"/>
      <c r="K35" s="236"/>
      <c r="L35" s="236"/>
      <c r="M35" s="22"/>
    </row>
    <row r="36" spans="3:13" s="40" customFormat="1" ht="21.75" customHeight="1" x14ac:dyDescent="0.55000000000000004">
      <c r="C36" s="57"/>
      <c r="D36" s="26"/>
      <c r="E36" s="22"/>
      <c r="G36" s="22"/>
      <c r="I36" s="22"/>
      <c r="K36" s="22"/>
      <c r="M36" s="22"/>
    </row>
    <row r="37" spans="3:13" s="40" customFormat="1" x14ac:dyDescent="0.55000000000000004">
      <c r="D37" s="26"/>
      <c r="E37" s="248"/>
      <c r="F37" s="248"/>
      <c r="G37" s="248"/>
      <c r="H37" s="248"/>
      <c r="I37" s="248"/>
      <c r="J37" s="248"/>
      <c r="K37" s="248"/>
      <c r="L37" s="60"/>
      <c r="M37" s="60"/>
    </row>
    <row r="38" spans="3:13" s="40" customFormat="1" x14ac:dyDescent="0.55000000000000004">
      <c r="E38" s="60"/>
      <c r="G38" s="60"/>
      <c r="I38" s="60"/>
      <c r="K38" s="60"/>
      <c r="M38" s="60"/>
    </row>
    <row r="85" spans="3:8" x14ac:dyDescent="0.55000000000000004">
      <c r="C85" s="22" t="s">
        <v>93</v>
      </c>
    </row>
    <row r="90" spans="3:8" x14ac:dyDescent="0.55000000000000004">
      <c r="H90" s="22">
        <v>1176822958</v>
      </c>
    </row>
    <row r="92" spans="3:8" x14ac:dyDescent="0.55000000000000004">
      <c r="H92" s="22">
        <v>8272622542</v>
      </c>
    </row>
    <row r="93" spans="3:8" x14ac:dyDescent="0.55000000000000004">
      <c r="H93" s="22">
        <v>0</v>
      </c>
    </row>
    <row r="95" spans="3:8" x14ac:dyDescent="0.55000000000000004">
      <c r="H95" s="22">
        <v>4108125747</v>
      </c>
    </row>
    <row r="96" spans="3:8" x14ac:dyDescent="0.55000000000000004">
      <c r="H96" s="22">
        <v>189617759</v>
      </c>
    </row>
    <row r="99" spans="8:8" x14ac:dyDescent="0.55000000000000004">
      <c r="H99" s="22">
        <v>153164346</v>
      </c>
    </row>
    <row r="100" spans="8:8" x14ac:dyDescent="0.55000000000000004">
      <c r="H100" s="22">
        <v>12790966718</v>
      </c>
    </row>
    <row r="101" spans="8:8" x14ac:dyDescent="0.55000000000000004">
      <c r="H101" s="22">
        <v>26691320070</v>
      </c>
    </row>
    <row r="102" spans="8:8" x14ac:dyDescent="0.55000000000000004">
      <c r="H102" s="22">
        <v>0</v>
      </c>
    </row>
    <row r="103" spans="8:8" x14ac:dyDescent="0.55000000000000004">
      <c r="H103" s="22">
        <v>26691320070</v>
      </c>
    </row>
    <row r="105" spans="8:8" x14ac:dyDescent="0.55000000000000004">
      <c r="H105" s="22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9:I12">
    <cfRule type="expression" priority="43" stopIfTrue="1">
      <formula>"if(E11&gt;0,#,##0;(#,##0),"-")"</formula>
    </cfRule>
  </conditionalFormatting>
  <conditionalFormatting sqref="J9:J11">
    <cfRule type="expression" priority="81" stopIfTrue="1">
      <formula>"if(E11&gt;0,#,##0;(#,##0),"-")"</formula>
    </cfRule>
  </conditionalFormatting>
  <conditionalFormatting sqref="K9:K12">
    <cfRule type="expression" priority="1" stopIfTrue="1">
      <formula>"if(E11&gt;0,#,##0;(#,##0),"-")"</formula>
    </cfRule>
  </conditionalFormatting>
  <conditionalFormatting sqref="L9:L16 E9:G17 H12:K17 E17:L17 L18:L21 E19:K21 E22:L30">
    <cfRule type="expression" priority="12" stopIfTrue="1">
      <formula>"if(E11&gt;0,#,##0;(#,##0),"-")"</formula>
    </cfRule>
  </conditionalFormatting>
  <pageMargins left="0.8" right="0.8" top="0.48" bottom="0.5" header="0.5" footer="0.5"/>
  <pageSetup paperSize="9" scale="84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8"/>
  <sheetViews>
    <sheetView showGridLines="0" view="pageBreakPreview" topLeftCell="A20" zoomScaleNormal="85" zoomScaleSheetLayoutView="100" workbookViewId="0">
      <selection activeCell="C37" sqref="C37"/>
    </sheetView>
  </sheetViews>
  <sheetFormatPr defaultColWidth="24.09765625" defaultRowHeight="21.6" x14ac:dyDescent="0.55000000000000004"/>
  <cols>
    <col min="1" max="2" width="2.5" style="22" customWidth="1"/>
    <col min="3" max="3" width="45.5" style="22" customWidth="1"/>
    <col min="4" max="4" width="9.09765625" style="22" customWidth="1"/>
    <col min="5" max="5" width="1.5" style="22" customWidth="1"/>
    <col min="6" max="6" width="9.09765625" style="22" customWidth="1"/>
    <col min="7" max="7" width="1.5" style="22" customWidth="1"/>
    <col min="8" max="8" width="9.09765625" style="22" customWidth="1"/>
    <col min="9" max="9" width="1.5" style="22" customWidth="1"/>
    <col min="10" max="10" width="9.09765625" style="22" customWidth="1"/>
    <col min="11" max="11" width="1.8984375" style="22" customWidth="1"/>
    <col min="12" max="12" width="14.3984375" style="22" customWidth="1"/>
    <col min="13" max="16384" width="24.09765625" style="22"/>
  </cols>
  <sheetData>
    <row r="1" spans="1:12" ht="23.25" customHeight="1" x14ac:dyDescent="0.6">
      <c r="A1" s="1" t="s">
        <v>0</v>
      </c>
      <c r="B1" s="92"/>
      <c r="G1" s="24"/>
    </row>
    <row r="2" spans="1:12" ht="23.25" customHeight="1" x14ac:dyDescent="0.6">
      <c r="A2" s="2" t="s">
        <v>94</v>
      </c>
      <c r="B2" s="93"/>
      <c r="C2" s="93"/>
      <c r="D2" s="25"/>
      <c r="E2" s="3"/>
      <c r="F2" s="25"/>
      <c r="G2" s="24"/>
      <c r="H2" s="25"/>
      <c r="J2" s="25"/>
      <c r="L2" s="25"/>
    </row>
    <row r="3" spans="1:12" ht="23.25" customHeight="1" x14ac:dyDescent="0.6">
      <c r="A3" s="53"/>
      <c r="B3" s="93"/>
      <c r="C3" s="93"/>
      <c r="D3" s="25"/>
      <c r="E3" s="3"/>
      <c r="F3" s="25"/>
      <c r="G3" s="24"/>
      <c r="H3" s="25"/>
      <c r="J3" s="25"/>
      <c r="L3" s="25"/>
    </row>
    <row r="4" spans="1:12" ht="23.25" customHeight="1" x14ac:dyDescent="0.6">
      <c r="D4" s="288" t="s">
        <v>79</v>
      </c>
      <c r="E4" s="288"/>
      <c r="F4" s="288"/>
      <c r="G4" s="165"/>
      <c r="H4" s="288" t="s">
        <v>2</v>
      </c>
      <c r="I4" s="288"/>
      <c r="J4" s="288"/>
      <c r="L4" s="25"/>
    </row>
    <row r="5" spans="1:12" ht="23.25" customHeight="1" x14ac:dyDescent="0.6">
      <c r="D5" s="289" t="s">
        <v>100</v>
      </c>
      <c r="E5" s="289"/>
      <c r="F5" s="289"/>
      <c r="G5" s="165"/>
      <c r="H5" s="289" t="s">
        <v>100</v>
      </c>
      <c r="I5" s="289"/>
      <c r="J5" s="289"/>
      <c r="L5" s="25"/>
    </row>
    <row r="6" spans="1:12" ht="23.25" customHeight="1" x14ac:dyDescent="0.6">
      <c r="D6" s="289" t="s">
        <v>81</v>
      </c>
      <c r="E6" s="289"/>
      <c r="F6" s="289"/>
      <c r="G6" s="165"/>
      <c r="H6" s="289" t="s">
        <v>81</v>
      </c>
      <c r="I6" s="289"/>
      <c r="J6" s="289"/>
      <c r="L6" s="25"/>
    </row>
    <row r="7" spans="1:12" ht="23.25" customHeight="1" x14ac:dyDescent="0.6">
      <c r="D7" s="194">
        <v>2567</v>
      </c>
      <c r="E7" s="195"/>
      <c r="F7" s="194">
        <v>2566</v>
      </c>
      <c r="G7" s="194"/>
      <c r="H7" s="194">
        <v>2567</v>
      </c>
      <c r="I7" s="195"/>
      <c r="J7" s="194">
        <v>2566</v>
      </c>
      <c r="K7" s="94"/>
      <c r="L7" s="25"/>
    </row>
    <row r="8" spans="1:12" ht="23.25" customHeight="1" x14ac:dyDescent="0.6">
      <c r="D8" s="287" t="s">
        <v>7</v>
      </c>
      <c r="E8" s="287"/>
      <c r="F8" s="287"/>
      <c r="G8" s="287"/>
      <c r="H8" s="287"/>
      <c r="I8" s="287"/>
      <c r="J8" s="287"/>
      <c r="L8" s="25"/>
    </row>
    <row r="9" spans="1:12" ht="23.25" customHeight="1" x14ac:dyDescent="0.6">
      <c r="A9" s="61" t="str">
        <f>PL_8!A24</f>
        <v>กำไร (ขาดทุน) สำหรับงวด</v>
      </c>
      <c r="B9" s="34"/>
      <c r="D9" s="176">
        <f>+PL_8!E29</f>
        <v>203588</v>
      </c>
      <c r="E9" s="62"/>
      <c r="F9" s="176">
        <f>+PL_8!G29</f>
        <v>-35905</v>
      </c>
      <c r="G9" s="63"/>
      <c r="H9" s="176">
        <f>PL_8!I29</f>
        <v>159553</v>
      </c>
      <c r="I9" s="64"/>
      <c r="J9" s="176">
        <f>PL_8!K29</f>
        <v>-70854</v>
      </c>
      <c r="K9" s="64"/>
      <c r="L9" s="25"/>
    </row>
    <row r="10" spans="1:12" ht="23.25" customHeight="1" x14ac:dyDescent="0.6">
      <c r="D10" s="73"/>
      <c r="E10" s="63"/>
      <c r="F10" s="73"/>
      <c r="G10" s="63"/>
      <c r="H10" s="100"/>
      <c r="I10" s="64"/>
      <c r="J10" s="100"/>
      <c r="K10" s="64"/>
      <c r="L10" s="25"/>
    </row>
    <row r="11" spans="1:12" ht="23.25" customHeight="1" x14ac:dyDescent="0.6">
      <c r="A11" s="61" t="s">
        <v>96</v>
      </c>
      <c r="B11" s="50"/>
      <c r="C11" s="50"/>
      <c r="D11" s="73"/>
      <c r="E11" s="63"/>
      <c r="F11" s="73"/>
      <c r="G11" s="63"/>
      <c r="H11" s="65"/>
      <c r="I11" s="64"/>
      <c r="J11" s="65"/>
      <c r="K11" s="64"/>
    </row>
    <row r="12" spans="1:12" ht="23.25" customHeight="1" x14ac:dyDescent="0.6">
      <c r="A12" s="90" t="s">
        <v>97</v>
      </c>
      <c r="B12" s="50"/>
      <c r="C12" s="50"/>
      <c r="D12" s="73"/>
      <c r="E12" s="63"/>
      <c r="F12" s="73"/>
      <c r="G12" s="63"/>
      <c r="H12" s="65"/>
      <c r="I12" s="64"/>
      <c r="J12" s="65"/>
      <c r="K12" s="64"/>
    </row>
    <row r="13" spans="1:12" ht="23.25" customHeight="1" x14ac:dyDescent="0.55000000000000004">
      <c r="A13" s="167" t="s">
        <v>103</v>
      </c>
      <c r="B13" s="168"/>
      <c r="C13" s="50"/>
      <c r="D13" s="73"/>
      <c r="E13" s="63"/>
      <c r="F13" s="73"/>
      <c r="G13" s="63"/>
      <c r="H13" s="65"/>
      <c r="I13" s="64"/>
      <c r="J13" s="65"/>
      <c r="K13" s="64"/>
    </row>
    <row r="14" spans="1:12" ht="23.25" customHeight="1" x14ac:dyDescent="0.6">
      <c r="A14" s="90"/>
      <c r="B14" s="50" t="s">
        <v>98</v>
      </c>
      <c r="C14" s="50"/>
      <c r="D14" s="73">
        <v>0</v>
      </c>
      <c r="E14" s="63"/>
      <c r="F14" s="73">
        <v>-182414</v>
      </c>
      <c r="G14" s="63"/>
      <c r="H14" s="73">
        <v>0</v>
      </c>
      <c r="I14" s="64"/>
      <c r="J14" s="73">
        <v>-182414</v>
      </c>
      <c r="K14" s="64"/>
    </row>
    <row r="15" spans="1:12" ht="23.25" customHeight="1" x14ac:dyDescent="0.55000000000000004">
      <c r="A15" s="167" t="s">
        <v>210</v>
      </c>
      <c r="B15" s="50"/>
      <c r="C15" s="50"/>
      <c r="D15" s="73"/>
      <c r="E15" s="63"/>
      <c r="F15" s="73"/>
      <c r="G15" s="63"/>
      <c r="H15" s="65"/>
      <c r="I15" s="64"/>
      <c r="J15" s="65"/>
      <c r="K15" s="64"/>
    </row>
    <row r="16" spans="1:12" ht="23.25" customHeight="1" x14ac:dyDescent="0.6">
      <c r="A16" s="90"/>
      <c r="B16" s="168" t="s">
        <v>104</v>
      </c>
      <c r="C16" s="50"/>
      <c r="D16" s="179">
        <v>391</v>
      </c>
      <c r="E16" s="70"/>
      <c r="F16" s="179">
        <v>0</v>
      </c>
      <c r="G16" s="63"/>
      <c r="H16" s="179">
        <v>0</v>
      </c>
      <c r="I16" s="65"/>
      <c r="J16" s="179">
        <v>0</v>
      </c>
      <c r="K16" s="64"/>
    </row>
    <row r="17" spans="1:12" ht="23.25" customHeight="1" x14ac:dyDescent="0.6">
      <c r="A17" s="61" t="s">
        <v>99</v>
      </c>
      <c r="B17" s="166"/>
      <c r="C17" s="50"/>
      <c r="D17" s="175">
        <f>SUM(D14:D16)</f>
        <v>391</v>
      </c>
      <c r="E17" s="157"/>
      <c r="F17" s="175">
        <f>SUM(F14:F16)</f>
        <v>-182414</v>
      </c>
      <c r="G17" s="157"/>
      <c r="H17" s="175">
        <f>SUM(H14:H16)</f>
        <v>0</v>
      </c>
      <c r="I17" s="169"/>
      <c r="J17" s="175">
        <f>SUM(J14:J16)</f>
        <v>-182414</v>
      </c>
      <c r="K17" s="64"/>
    </row>
    <row r="18" spans="1:12" s="34" customFormat="1" ht="23.25" customHeight="1" x14ac:dyDescent="0.6">
      <c r="A18" s="205" t="s">
        <v>105</v>
      </c>
      <c r="D18" s="174">
        <f>D17</f>
        <v>391</v>
      </c>
      <c r="E18" s="66"/>
      <c r="F18" s="174">
        <f>F17</f>
        <v>-182414</v>
      </c>
      <c r="G18" s="62"/>
      <c r="H18" s="174">
        <f>H17</f>
        <v>0</v>
      </c>
      <c r="I18" s="67"/>
      <c r="J18" s="174">
        <f>J17</f>
        <v>-182414</v>
      </c>
      <c r="K18" s="67"/>
      <c r="L18" s="22"/>
    </row>
    <row r="19" spans="1:12" ht="23.25" customHeight="1" thickBot="1" x14ac:dyDescent="0.65">
      <c r="A19" s="53" t="str" cm="1">
        <f t="array" ref="A19">IF(OR(D19:J19&lt;0),"กำไร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D19" s="170">
        <f>D9+D18</f>
        <v>203979</v>
      </c>
      <c r="E19" s="66"/>
      <c r="F19" s="170">
        <f>F9+F18</f>
        <v>-218319</v>
      </c>
      <c r="G19" s="73"/>
      <c r="H19" s="170">
        <f>H9+H18</f>
        <v>159553</v>
      </c>
      <c r="I19" s="171"/>
      <c r="J19" s="170">
        <f>J9+J18</f>
        <v>-253268</v>
      </c>
      <c r="K19" s="64"/>
      <c r="L19" s="25"/>
    </row>
    <row r="20" spans="1:12" s="34" customFormat="1" ht="23.25" customHeight="1" thickTop="1" x14ac:dyDescent="0.6">
      <c r="B20" s="34" t="s">
        <v>95</v>
      </c>
      <c r="D20" s="176"/>
      <c r="E20" s="66"/>
      <c r="F20" s="176"/>
      <c r="G20" s="62"/>
      <c r="H20" s="67"/>
      <c r="I20" s="69"/>
      <c r="J20" s="67"/>
      <c r="K20" s="69"/>
      <c r="L20" s="25"/>
    </row>
    <row r="21" spans="1:12" ht="23.25" customHeight="1" x14ac:dyDescent="0.6">
      <c r="A21" s="53" t="str" cm="1">
        <f t="array" ref="A21">"การแบ่งปัน"&amp;IF(OR(D22:J24&lt;0),"กำไร (ขาดทุน) ","กำไรขาดทุน")&amp;"เบ็ดเสร็จรวม"</f>
        <v>การแบ่งปันกำไร (ขาดทุน) เบ็ดเสร็จรวม</v>
      </c>
      <c r="B21" s="50"/>
      <c r="D21" s="177"/>
      <c r="E21" s="70"/>
      <c r="F21" s="177"/>
      <c r="G21" s="63"/>
      <c r="H21" s="65"/>
      <c r="I21" s="64"/>
      <c r="J21" s="65"/>
      <c r="K21" s="64"/>
      <c r="L21" s="25"/>
    </row>
    <row r="22" spans="1:12" ht="23.25" customHeight="1" x14ac:dyDescent="0.6">
      <c r="A22" s="51" t="s">
        <v>91</v>
      </c>
      <c r="B22" s="50"/>
      <c r="C22" s="50"/>
      <c r="D22" s="177">
        <v>159827</v>
      </c>
      <c r="E22" s="70"/>
      <c r="F22" s="177">
        <v>-253268</v>
      </c>
      <c r="G22" s="63"/>
      <c r="H22" s="177">
        <v>159553</v>
      </c>
      <c r="I22" s="64"/>
      <c r="J22" s="177">
        <v>-253268</v>
      </c>
      <c r="K22" s="64"/>
      <c r="L22" s="25"/>
    </row>
    <row r="23" spans="1:12" ht="23.25" customHeight="1" x14ac:dyDescent="0.6">
      <c r="A23" s="95" t="s">
        <v>92</v>
      </c>
      <c r="B23" s="50"/>
      <c r="C23" s="50"/>
      <c r="D23" s="178">
        <v>44152</v>
      </c>
      <c r="E23" s="70"/>
      <c r="F23" s="178">
        <v>34949</v>
      </c>
      <c r="G23" s="63"/>
      <c r="H23" s="178">
        <v>0</v>
      </c>
      <c r="I23" s="65"/>
      <c r="J23" s="178">
        <v>0</v>
      </c>
      <c r="K23" s="65"/>
      <c r="L23" s="25"/>
    </row>
    <row r="24" spans="1:12" ht="23.25" customHeight="1" thickBot="1" x14ac:dyDescent="0.65">
      <c r="A24" s="53" t="str" cm="1">
        <f t="array" ref="A24">IF(OR(D24:J24&lt;0),"กำไร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24" s="50"/>
      <c r="D24" s="170">
        <f>SUM(D22:D23)</f>
        <v>203979</v>
      </c>
      <c r="E24" s="66"/>
      <c r="F24" s="170">
        <f>SUM(F22:F23)</f>
        <v>-218319</v>
      </c>
      <c r="G24" s="63"/>
      <c r="H24" s="170">
        <f>SUM(H22:H23)</f>
        <v>159553</v>
      </c>
      <c r="I24" s="64"/>
      <c r="J24" s="170">
        <f>SUM(J22:J23)</f>
        <v>-253268</v>
      </c>
      <c r="K24" s="64"/>
      <c r="L24" s="25"/>
    </row>
    <row r="25" spans="1:12" ht="22.8" thickTop="1" x14ac:dyDescent="0.6">
      <c r="D25" s="71"/>
      <c r="E25" s="72"/>
      <c r="F25" s="71"/>
      <c r="G25" s="30"/>
      <c r="H25" s="71"/>
      <c r="J25" s="71"/>
      <c r="L25" s="25"/>
    </row>
    <row r="26" spans="1:12" ht="22.2" x14ac:dyDescent="0.6">
      <c r="D26" s="73"/>
      <c r="E26" s="28"/>
      <c r="F26" s="73"/>
      <c r="G26" s="30"/>
      <c r="H26" s="73"/>
      <c r="J26" s="73"/>
      <c r="L26" s="25"/>
    </row>
    <row r="27" spans="1:12" ht="22.2" x14ac:dyDescent="0.6">
      <c r="D27" s="73"/>
      <c r="E27" s="28"/>
      <c r="F27" s="73"/>
      <c r="G27" s="30"/>
      <c r="H27" s="73"/>
      <c r="J27" s="73"/>
      <c r="L27" s="25"/>
    </row>
    <row r="28" spans="1:12" ht="22.2" x14ac:dyDescent="0.6">
      <c r="D28" s="73"/>
      <c r="E28" s="28"/>
      <c r="F28" s="73"/>
      <c r="G28" s="30"/>
      <c r="H28" s="73"/>
      <c r="J28" s="73"/>
      <c r="L28" s="25"/>
    </row>
    <row r="29" spans="1:12" ht="22.2" x14ac:dyDescent="0.6">
      <c r="L29" s="25"/>
    </row>
    <row r="30" spans="1:12" ht="22.2" x14ac:dyDescent="0.6">
      <c r="L30" s="25"/>
    </row>
    <row r="31" spans="1:12" s="183" customFormat="1" x14ac:dyDescent="0.55000000000000004">
      <c r="A31" s="283" t="s">
        <v>74</v>
      </c>
      <c r="B31" s="283"/>
      <c r="C31" s="283"/>
      <c r="D31" s="283"/>
      <c r="E31" s="184"/>
      <c r="F31" s="283" t="s">
        <v>75</v>
      </c>
      <c r="G31" s="283"/>
      <c r="H31" s="283"/>
      <c r="I31" s="184"/>
      <c r="J31" s="184"/>
    </row>
    <row r="32" spans="1:12" s="183" customFormat="1" x14ac:dyDescent="0.55000000000000004">
      <c r="A32" s="283" t="s">
        <v>76</v>
      </c>
      <c r="B32" s="283"/>
      <c r="C32" s="283"/>
      <c r="D32" s="283"/>
      <c r="E32" s="184"/>
      <c r="F32" s="283" t="s">
        <v>77</v>
      </c>
      <c r="G32" s="283"/>
      <c r="H32" s="283"/>
      <c r="I32" s="184"/>
      <c r="J32" s="184"/>
    </row>
    <row r="33" spans="4:12" ht="22.2" x14ac:dyDescent="0.6">
      <c r="L33" s="25"/>
    </row>
    <row r="35" spans="4:12" x14ac:dyDescent="0.55000000000000004">
      <c r="D35" s="236"/>
      <c r="F35" s="236"/>
      <c r="H35" s="236"/>
      <c r="J35" s="236"/>
    </row>
    <row r="88" spans="3:3" x14ac:dyDescent="0.55000000000000004">
      <c r="C88" s="22" t="s">
        <v>93</v>
      </c>
    </row>
  </sheetData>
  <mergeCells count="11">
    <mergeCell ref="D8:J8"/>
    <mergeCell ref="A31:D31"/>
    <mergeCell ref="F31:H31"/>
    <mergeCell ref="A32:D32"/>
    <mergeCell ref="F32:H32"/>
    <mergeCell ref="D4:F4"/>
    <mergeCell ref="H4:J4"/>
    <mergeCell ref="D5:F5"/>
    <mergeCell ref="H5:J5"/>
    <mergeCell ref="D6:F6"/>
    <mergeCell ref="H6:J6"/>
  </mergeCells>
  <conditionalFormatting sqref="D9:F15 D17:F17">
    <cfRule type="expression" priority="15" stopIfTrue="1">
      <formula>"if(E11&gt;0,#,##0;(#,##0),"-")"</formula>
    </cfRule>
  </conditionalFormatting>
  <conditionalFormatting sqref="D19:F22">
    <cfRule type="expression" priority="17" stopIfTrue="1">
      <formula>"if(E11&gt;0,#,##0;(#,##0),"-")"</formula>
    </cfRule>
  </conditionalFormatting>
  <conditionalFormatting sqref="D24:F28">
    <cfRule type="expression" priority="16" stopIfTrue="1">
      <formula>"if(E11&gt;0,#,##0;(#,##0),"-")"</formula>
    </cfRule>
  </conditionalFormatting>
  <conditionalFormatting sqref="E16">
    <cfRule type="expression" priority="28" stopIfTrue="1">
      <formula>"if(E11&gt;0,#,##0;(#,##0),"-")"</formula>
    </cfRule>
  </conditionalFormatting>
  <conditionalFormatting sqref="E18">
    <cfRule type="expression" priority="33" stopIfTrue="1">
      <formula>"if(E11&gt;0,#,##0;(#,##0),"-")"</formula>
    </cfRule>
  </conditionalFormatting>
  <conditionalFormatting sqref="E23">
    <cfRule type="expression" priority="47" stopIfTrue="1">
      <formula>"if(E11&gt;0,#,##0;(#,##0),"-")"</formula>
    </cfRule>
  </conditionalFormatting>
  <conditionalFormatting sqref="G9:G28">
    <cfRule type="expression" priority="29" stopIfTrue="1">
      <formula>"if(E11&gt;0,#,##0;(#,##0),"-")"</formula>
    </cfRule>
  </conditionalFormatting>
  <conditionalFormatting sqref="H9:H15">
    <cfRule type="expression" priority="6" stopIfTrue="1">
      <formula>"if(E11&gt;0,#,##0;(#,##0),"-")"</formula>
    </cfRule>
  </conditionalFormatting>
  <conditionalFormatting sqref="H17">
    <cfRule type="expression" priority="19" stopIfTrue="1">
      <formula>"if(E11&gt;0,#,##0;(#,##0),"-")"</formula>
    </cfRule>
  </conditionalFormatting>
  <conditionalFormatting sqref="H19:H22">
    <cfRule type="expression" priority="8" stopIfTrue="1">
      <formula>"if(E11&gt;0,#,##0;(#,##0),"-")"</formula>
    </cfRule>
  </conditionalFormatting>
  <conditionalFormatting sqref="H24:H28">
    <cfRule type="expression" priority="7" stopIfTrue="1">
      <formula>"if(E11&gt;0,#,##0;(#,##0),"-")"</formula>
    </cfRule>
  </conditionalFormatting>
  <conditionalFormatting sqref="J9:J15">
    <cfRule type="expression" priority="1" stopIfTrue="1">
      <formula>"if(E11&gt;0,#,##0;(#,##0),"-")"</formula>
    </cfRule>
  </conditionalFormatting>
  <conditionalFormatting sqref="J17">
    <cfRule type="expression" priority="5" stopIfTrue="1">
      <formula>"if(E11&gt;0,#,##0;(#,##0),"-")"</formula>
    </cfRule>
  </conditionalFormatting>
  <conditionalFormatting sqref="J19:J22">
    <cfRule type="expression" priority="4" stopIfTrue="1">
      <formula>"if(E11&gt;0,#,##0;(#,##0),"-")"</formula>
    </cfRule>
  </conditionalFormatting>
  <conditionalFormatting sqref="J24:J28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87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49D2-A76A-4DAF-BBC4-9FB5CCE5D28E}">
  <dimension ref="A1:Y56"/>
  <sheetViews>
    <sheetView showGridLines="0" view="pageBreakPreview" topLeftCell="A40" zoomScale="80" zoomScaleNormal="80" zoomScaleSheetLayoutView="80" workbookViewId="0">
      <selection activeCell="A21" sqref="A21"/>
    </sheetView>
  </sheetViews>
  <sheetFormatPr defaultColWidth="24.09765625" defaultRowHeight="19.8" x14ac:dyDescent="0.5"/>
  <cols>
    <col min="1" max="1" width="41.09765625" style="106" customWidth="1"/>
    <col min="2" max="2" width="7.8984375" style="106" customWidth="1"/>
    <col min="3" max="3" width="10.09765625" style="106" customWidth="1"/>
    <col min="4" max="4" width="1" style="106" customWidth="1"/>
    <col min="5" max="5" width="13.09765625" style="106" customWidth="1"/>
    <col min="6" max="6" width="1" style="106" customWidth="1"/>
    <col min="7" max="7" width="13.09765625" style="106" customWidth="1"/>
    <col min="8" max="8" width="1.09765625" style="106" customWidth="1"/>
    <col min="9" max="9" width="13.09765625" style="106" customWidth="1"/>
    <col min="10" max="10" width="1.09765625" style="106" customWidth="1"/>
    <col min="11" max="11" width="11.5" style="106" customWidth="1"/>
    <col min="12" max="12" width="1" style="106" customWidth="1"/>
    <col min="13" max="13" width="12.09765625" style="106" customWidth="1"/>
    <col min="14" max="14" width="1.09765625" style="106" customWidth="1"/>
    <col min="15" max="15" width="11.8984375" style="106" customWidth="1"/>
    <col min="16" max="16" width="1.09765625" style="106" hidden="1" customWidth="1"/>
    <col min="17" max="17" width="10.5" style="106" hidden="1" customWidth="1"/>
    <col min="18" max="18" width="1.09765625" style="106" hidden="1" customWidth="1"/>
    <col min="19" max="19" width="21" style="106" hidden="1" customWidth="1"/>
    <col min="20" max="20" width="1.5" style="106" customWidth="1"/>
    <col min="21" max="21" width="12.69921875" style="106" customWidth="1"/>
    <col min="22" max="22" width="1.09765625" style="106" customWidth="1"/>
    <col min="23" max="23" width="11.69921875" style="106" customWidth="1"/>
    <col min="24" max="24" width="1.09765625" style="106" customWidth="1"/>
    <col min="25" max="25" width="11.69921875" style="106" customWidth="1"/>
    <col min="26" max="26" width="12.59765625" style="106" bestFit="1" customWidth="1"/>
    <col min="27" max="16384" width="24.09765625" style="106"/>
  </cols>
  <sheetData>
    <row r="1" spans="1:25" ht="23.4" x14ac:dyDescent="0.6">
      <c r="A1" s="1" t="s">
        <v>0</v>
      </c>
      <c r="B1" s="1"/>
      <c r="Y1" s="107"/>
    </row>
    <row r="2" spans="1:25" ht="23.4" x14ac:dyDescent="0.6">
      <c r="A2" s="2" t="s">
        <v>221</v>
      </c>
      <c r="B2" s="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7"/>
    </row>
    <row r="3" spans="1:25" ht="15" customHeight="1" x14ac:dyDescent="0.55000000000000004">
      <c r="A3" s="105"/>
      <c r="B3" s="105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09"/>
      <c r="W3" s="109"/>
      <c r="X3" s="109"/>
      <c r="Y3" s="109"/>
    </row>
    <row r="4" spans="1:25" s="115" customFormat="1" ht="22.2" x14ac:dyDescent="0.6">
      <c r="A4" s="111"/>
      <c r="B4" s="111"/>
      <c r="C4" s="290" t="s">
        <v>1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</row>
    <row r="5" spans="1:25" s="115" customFormat="1" ht="65.400000000000006" x14ac:dyDescent="0.6">
      <c r="A5" s="111"/>
      <c r="B5" s="111"/>
      <c r="C5" s="113"/>
      <c r="D5" s="113"/>
      <c r="E5" s="113"/>
      <c r="F5" s="113"/>
      <c r="G5" s="113"/>
      <c r="H5" s="113"/>
      <c r="I5" s="113"/>
      <c r="J5" s="113"/>
      <c r="K5" s="291" t="s">
        <v>65</v>
      </c>
      <c r="L5" s="291"/>
      <c r="M5" s="291"/>
      <c r="N5" s="113"/>
      <c r="O5" s="211" t="s">
        <v>69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</row>
    <row r="6" spans="1:25" s="115" customFormat="1" ht="21.75" customHeight="1" x14ac:dyDescent="0.55000000000000004">
      <c r="A6" s="114"/>
      <c r="B6" s="114"/>
      <c r="C6" s="114"/>
      <c r="D6" s="114"/>
      <c r="E6" s="114"/>
      <c r="F6" s="114"/>
      <c r="H6" s="114"/>
      <c r="I6" s="114" t="s">
        <v>106</v>
      </c>
      <c r="J6" s="114"/>
      <c r="K6" s="114"/>
      <c r="L6" s="114"/>
      <c r="M6" s="116"/>
      <c r="N6" s="114"/>
      <c r="O6" s="292" t="s">
        <v>107</v>
      </c>
      <c r="P6" s="122"/>
      <c r="Q6" s="122"/>
      <c r="R6" s="122"/>
      <c r="S6" s="122"/>
      <c r="T6" s="122"/>
      <c r="U6" s="114"/>
      <c r="V6" s="114"/>
      <c r="W6" s="117"/>
      <c r="X6" s="114"/>
      <c r="Y6" s="114"/>
    </row>
    <row r="7" spans="1:25" s="115" customFormat="1" ht="21.75" customHeight="1" x14ac:dyDescent="0.55000000000000004">
      <c r="A7" s="114"/>
      <c r="B7" s="114"/>
      <c r="C7" s="114" t="s">
        <v>108</v>
      </c>
      <c r="D7" s="114"/>
      <c r="E7" s="114"/>
      <c r="F7" s="114"/>
      <c r="G7" s="114"/>
      <c r="H7" s="114"/>
      <c r="I7" s="114" t="s">
        <v>109</v>
      </c>
      <c r="J7" s="114"/>
      <c r="K7" s="114"/>
      <c r="L7" s="114"/>
      <c r="M7" s="114"/>
      <c r="N7" s="114"/>
      <c r="O7" s="293"/>
      <c r="P7" s="114"/>
      <c r="Q7" s="208"/>
      <c r="R7" s="208"/>
      <c r="S7" s="294" t="s">
        <v>110</v>
      </c>
      <c r="T7" s="95"/>
      <c r="U7" s="114" t="s">
        <v>111</v>
      </c>
      <c r="V7" s="114"/>
      <c r="W7" s="117" t="s">
        <v>112</v>
      </c>
      <c r="X7" s="114"/>
      <c r="Y7" s="114"/>
    </row>
    <row r="8" spans="1:25" s="115" customFormat="1" ht="21" customHeight="1" x14ac:dyDescent="0.55000000000000004">
      <c r="A8" s="114"/>
      <c r="B8" s="114"/>
      <c r="C8" s="114" t="s">
        <v>113</v>
      </c>
      <c r="D8" s="114"/>
      <c r="E8" s="114" t="s">
        <v>114</v>
      </c>
      <c r="F8" s="114"/>
      <c r="G8" s="114" t="s">
        <v>115</v>
      </c>
      <c r="H8" s="114"/>
      <c r="I8" s="153" t="s">
        <v>116</v>
      </c>
      <c r="J8" s="114"/>
      <c r="K8" s="154" t="s">
        <v>117</v>
      </c>
      <c r="L8" s="154"/>
      <c r="M8" s="114"/>
      <c r="N8" s="114"/>
      <c r="O8" s="293"/>
      <c r="P8" s="114"/>
      <c r="Q8" s="208"/>
      <c r="R8" s="208"/>
      <c r="S8" s="294"/>
      <c r="T8" s="114"/>
      <c r="U8" s="114" t="s">
        <v>118</v>
      </c>
      <c r="V8" s="114"/>
      <c r="W8" s="117" t="s">
        <v>119</v>
      </c>
      <c r="X8" s="114"/>
      <c r="Y8" s="114" t="s">
        <v>120</v>
      </c>
    </row>
    <row r="9" spans="1:25" s="115" customFormat="1" ht="21" customHeight="1" x14ac:dyDescent="0.55000000000000004">
      <c r="A9" s="114"/>
      <c r="B9" s="118" t="s">
        <v>121</v>
      </c>
      <c r="C9" s="114" t="s">
        <v>122</v>
      </c>
      <c r="D9" s="114"/>
      <c r="E9" s="114" t="s">
        <v>123</v>
      </c>
      <c r="F9" s="114"/>
      <c r="G9" s="114" t="s">
        <v>124</v>
      </c>
      <c r="H9" s="114"/>
      <c r="I9" s="114" t="s">
        <v>125</v>
      </c>
      <c r="J9" s="114"/>
      <c r="K9" s="154" t="s">
        <v>126</v>
      </c>
      <c r="L9" s="154"/>
      <c r="M9" s="114" t="s">
        <v>68</v>
      </c>
      <c r="N9" s="114"/>
      <c r="O9" s="293"/>
      <c r="P9" s="114"/>
      <c r="Q9" s="208" t="s">
        <v>127</v>
      </c>
      <c r="R9" s="208"/>
      <c r="S9" s="294"/>
      <c r="T9" s="114"/>
      <c r="U9" s="114" t="s">
        <v>128</v>
      </c>
      <c r="V9" s="114"/>
      <c r="W9" s="117" t="s">
        <v>129</v>
      </c>
      <c r="X9" s="114"/>
      <c r="Y9" s="114" t="s">
        <v>130</v>
      </c>
    </row>
    <row r="10" spans="1:25" s="115" customFormat="1" ht="21.6" x14ac:dyDescent="0.55000000000000004">
      <c r="A10" s="153"/>
      <c r="B10" s="153"/>
      <c r="C10" s="295" t="s">
        <v>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</row>
    <row r="11" spans="1:25" s="115" customFormat="1" ht="22.2" x14ac:dyDescent="0.6">
      <c r="A11" s="126" t="s">
        <v>131</v>
      </c>
      <c r="B11" s="126"/>
      <c r="C11" s="118"/>
      <c r="D11" s="118"/>
      <c r="E11" s="118"/>
      <c r="F11" s="118"/>
      <c r="G11" s="118"/>
      <c r="H11" s="118"/>
      <c r="I11" s="250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</row>
    <row r="12" spans="1:25" s="115" customFormat="1" ht="22.2" hidden="1" x14ac:dyDescent="0.6">
      <c r="A12" s="111" t="s">
        <v>132</v>
      </c>
      <c r="B12" s="111"/>
      <c r="C12" s="12"/>
      <c r="D12" s="12"/>
      <c r="E12" s="12"/>
      <c r="F12" s="12"/>
      <c r="G12" s="12"/>
      <c r="H12" s="12"/>
      <c r="I12" s="66"/>
      <c r="J12" s="12"/>
      <c r="K12" s="12"/>
      <c r="L12" s="12"/>
      <c r="M12" s="12"/>
      <c r="N12" s="12"/>
      <c r="O12" s="119"/>
      <c r="P12" s="12"/>
      <c r="Q12" s="12"/>
      <c r="R12" s="12"/>
      <c r="S12" s="12"/>
      <c r="T12" s="120"/>
      <c r="U12" s="12"/>
      <c r="V12" s="12"/>
      <c r="W12" s="12"/>
      <c r="X12" s="12"/>
      <c r="Y12" s="250">
        <f>SUM(U12:W12)</f>
        <v>0</v>
      </c>
    </row>
    <row r="13" spans="1:25" s="115" customFormat="1" ht="22.2" hidden="1" x14ac:dyDescent="0.6">
      <c r="A13" s="111" t="s">
        <v>13</v>
      </c>
      <c r="B13" s="11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8"/>
      <c r="W13" s="4"/>
      <c r="X13" s="4"/>
      <c r="Y13" s="123"/>
    </row>
    <row r="14" spans="1:25" s="115" customFormat="1" ht="22.2" hidden="1" x14ac:dyDescent="0.6">
      <c r="A14" s="126" t="s">
        <v>133</v>
      </c>
      <c r="B14" s="12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8"/>
      <c r="W14" s="4"/>
      <c r="X14" s="4"/>
      <c r="Y14" s="123"/>
    </row>
    <row r="15" spans="1:25" s="115" customFormat="1" ht="22.2" hidden="1" x14ac:dyDescent="0.6">
      <c r="A15" s="127" t="s">
        <v>134</v>
      </c>
      <c r="B15" s="12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8"/>
      <c r="W15" s="4"/>
      <c r="X15" s="4"/>
      <c r="Y15" s="123"/>
    </row>
    <row r="16" spans="1:25" s="115" customFormat="1" ht="21.6" hidden="1" x14ac:dyDescent="0.55000000000000004">
      <c r="A16" s="131"/>
      <c r="B16" s="131"/>
      <c r="C16" s="8"/>
      <c r="D16" s="8"/>
      <c r="E16" s="8"/>
      <c r="F16" s="4"/>
      <c r="G16" s="8"/>
      <c r="H16" s="4"/>
      <c r="I16" s="8"/>
      <c r="J16" s="4"/>
      <c r="K16" s="4"/>
      <c r="L16" s="4"/>
      <c r="M16" s="8"/>
      <c r="N16" s="4"/>
      <c r="O16" s="251"/>
      <c r="P16" s="4"/>
      <c r="Q16" s="4"/>
      <c r="R16" s="4"/>
      <c r="S16" s="4"/>
      <c r="T16" s="8"/>
      <c r="U16" s="251"/>
      <c r="V16" s="8"/>
      <c r="W16" s="251"/>
      <c r="X16" s="4"/>
      <c r="Y16" s="251"/>
    </row>
    <row r="17" spans="1:25" s="115" customFormat="1" ht="21.6" hidden="1" x14ac:dyDescent="0.55000000000000004">
      <c r="A17" s="156" t="s">
        <v>135</v>
      </c>
      <c r="B17" s="156"/>
      <c r="C17" s="8"/>
      <c r="D17" s="8"/>
      <c r="E17" s="8"/>
      <c r="F17" s="8"/>
      <c r="G17" s="8"/>
      <c r="H17" s="8"/>
      <c r="I17" s="8"/>
      <c r="J17" s="8"/>
      <c r="K17" s="8"/>
      <c r="L17" s="8"/>
      <c r="M17" s="70"/>
      <c r="N17" s="8"/>
      <c r="O17" s="251"/>
      <c r="P17" s="8"/>
      <c r="Q17" s="8"/>
      <c r="R17" s="8"/>
      <c r="S17" s="8"/>
      <c r="T17" s="8"/>
      <c r="U17" s="251"/>
      <c r="V17" s="8"/>
      <c r="W17" s="251"/>
      <c r="X17" s="8"/>
      <c r="Y17" s="251"/>
    </row>
    <row r="18" spans="1:25" s="115" customFormat="1" ht="21.6" hidden="1" x14ac:dyDescent="0.55000000000000004">
      <c r="A18" s="156" t="s">
        <v>136</v>
      </c>
      <c r="B18" s="156"/>
      <c r="C18" s="8"/>
      <c r="D18" s="8"/>
      <c r="E18" s="8"/>
      <c r="F18" s="4"/>
      <c r="G18" s="8"/>
      <c r="H18" s="4"/>
      <c r="I18" s="8"/>
      <c r="J18" s="4"/>
      <c r="K18" s="8"/>
      <c r="L18" s="4"/>
      <c r="M18" s="70"/>
      <c r="N18" s="4"/>
      <c r="O18" s="251"/>
      <c r="P18" s="4"/>
      <c r="Q18" s="8"/>
      <c r="R18" s="8"/>
      <c r="S18" s="8"/>
      <c r="T18" s="8"/>
      <c r="U18" s="251"/>
      <c r="V18" s="8"/>
      <c r="W18" s="251"/>
      <c r="X18" s="4"/>
      <c r="Y18" s="251">
        <f>+U18+W18</f>
        <v>0</v>
      </c>
    </row>
    <row r="19" spans="1:25" s="115" customFormat="1" ht="22.2" x14ac:dyDescent="0.6">
      <c r="A19" s="142" t="s">
        <v>137</v>
      </c>
      <c r="B19" s="142"/>
      <c r="C19" s="250">
        <v>3615000</v>
      </c>
      <c r="D19" s="250"/>
      <c r="E19" s="250">
        <v>3381235</v>
      </c>
      <c r="F19" s="12"/>
      <c r="G19" s="250">
        <v>1950685</v>
      </c>
      <c r="H19" s="12"/>
      <c r="I19" s="250">
        <v>-229047</v>
      </c>
      <c r="J19" s="12"/>
      <c r="K19" s="250">
        <v>97019</v>
      </c>
      <c r="L19" s="12"/>
      <c r="M19" s="176">
        <v>1852822</v>
      </c>
      <c r="N19" s="176"/>
      <c r="O19" s="176">
        <v>-952046</v>
      </c>
      <c r="P19" s="176"/>
      <c r="Q19" s="176"/>
      <c r="R19" s="176"/>
      <c r="S19" s="176"/>
      <c r="T19" s="176"/>
      <c r="U19" s="250">
        <f>+C19+E19+G19+I19+K19+M19+O19</f>
        <v>9715668</v>
      </c>
      <c r="V19" s="250"/>
      <c r="W19" s="250">
        <v>565540</v>
      </c>
      <c r="X19" s="250"/>
      <c r="Y19" s="250">
        <f>+U19+W19</f>
        <v>10281208</v>
      </c>
    </row>
    <row r="20" spans="1:25" s="115" customFormat="1" ht="14.1" customHeight="1" x14ac:dyDescent="0.6">
      <c r="A20" s="112"/>
      <c r="B20" s="112"/>
      <c r="C20" s="12"/>
      <c r="D20" s="12"/>
      <c r="E20" s="12"/>
      <c r="F20" s="123"/>
      <c r="G20" s="12"/>
      <c r="H20" s="123"/>
      <c r="I20" s="12"/>
      <c r="J20" s="123"/>
      <c r="K20" s="123"/>
      <c r="L20" s="123"/>
      <c r="M20" s="176"/>
      <c r="N20" s="176"/>
      <c r="O20" s="176"/>
      <c r="P20" s="176"/>
      <c r="Q20" s="176"/>
      <c r="R20" s="176"/>
      <c r="S20" s="176"/>
      <c r="T20" s="176"/>
      <c r="U20" s="250"/>
      <c r="V20" s="250"/>
      <c r="W20" s="250"/>
      <c r="X20" s="250"/>
      <c r="Y20" s="250"/>
    </row>
    <row r="21" spans="1:25" s="115" customFormat="1" ht="22.2" x14ac:dyDescent="0.6">
      <c r="A21" s="111" t="s">
        <v>138</v>
      </c>
      <c r="B21" s="111"/>
      <c r="C21" s="4"/>
      <c r="D21" s="4"/>
      <c r="E21" s="4"/>
      <c r="F21" s="123"/>
      <c r="G21" s="12"/>
      <c r="H21" s="123"/>
      <c r="I21" s="12"/>
      <c r="J21" s="123"/>
      <c r="K21" s="123"/>
      <c r="L21" s="123"/>
      <c r="M21" s="176"/>
      <c r="N21" s="176"/>
      <c r="O21" s="176"/>
      <c r="P21" s="176"/>
      <c r="Q21" s="176"/>
      <c r="R21" s="176"/>
      <c r="S21" s="176"/>
      <c r="T21" s="176"/>
      <c r="U21" s="250"/>
      <c r="V21" s="250"/>
      <c r="W21" s="250"/>
      <c r="X21" s="250"/>
      <c r="Y21" s="250"/>
    </row>
    <row r="22" spans="1:25" s="115" customFormat="1" ht="21.6" x14ac:dyDescent="0.55000000000000004">
      <c r="A22" s="156" t="s">
        <v>139</v>
      </c>
      <c r="B22" s="185" t="s">
        <v>215</v>
      </c>
      <c r="C22" s="4">
        <v>0</v>
      </c>
      <c r="D22" s="4"/>
      <c r="E22" s="8">
        <v>0</v>
      </c>
      <c r="F22" s="4"/>
      <c r="G22" s="8">
        <v>0</v>
      </c>
      <c r="H22" s="4"/>
      <c r="I22" s="8">
        <v>0</v>
      </c>
      <c r="J22" s="4"/>
      <c r="K22" s="4">
        <v>0</v>
      </c>
      <c r="L22" s="4"/>
      <c r="M22" s="177">
        <v>-72300</v>
      </c>
      <c r="N22" s="177"/>
      <c r="O22" s="177">
        <v>0</v>
      </c>
      <c r="P22" s="177"/>
      <c r="Q22" s="177"/>
      <c r="R22" s="177"/>
      <c r="S22" s="177"/>
      <c r="T22" s="177"/>
      <c r="U22" s="177">
        <v>-72300</v>
      </c>
      <c r="V22" s="251"/>
      <c r="W22" s="251">
        <v>0</v>
      </c>
      <c r="X22" s="251"/>
      <c r="Y22" s="177">
        <v>-72300</v>
      </c>
    </row>
    <row r="23" spans="1:25" s="115" customFormat="1" ht="22.2" x14ac:dyDescent="0.6">
      <c r="A23" s="156" t="s">
        <v>140</v>
      </c>
      <c r="B23" s="185"/>
      <c r="C23" s="14">
        <v>0</v>
      </c>
      <c r="D23" s="8"/>
      <c r="E23" s="14">
        <v>0</v>
      </c>
      <c r="F23" s="123"/>
      <c r="G23" s="14">
        <v>0</v>
      </c>
      <c r="H23" s="123"/>
      <c r="I23" s="14">
        <v>0</v>
      </c>
      <c r="J23" s="123"/>
      <c r="K23" s="14">
        <v>0</v>
      </c>
      <c r="L23" s="123"/>
      <c r="M23" s="14">
        <v>0</v>
      </c>
      <c r="N23" s="176"/>
      <c r="O23" s="178">
        <v>0</v>
      </c>
      <c r="P23" s="176"/>
      <c r="Q23" s="176"/>
      <c r="R23" s="176"/>
      <c r="S23" s="176"/>
      <c r="T23" s="177"/>
      <c r="U23" s="179">
        <v>0</v>
      </c>
      <c r="V23" s="250"/>
      <c r="W23" s="252">
        <v>-42225</v>
      </c>
      <c r="X23" s="250"/>
      <c r="Y23" s="252">
        <v>-42225</v>
      </c>
    </row>
    <row r="24" spans="1:25" s="115" customFormat="1" ht="22.2" hidden="1" x14ac:dyDescent="0.6">
      <c r="A24" s="126" t="s">
        <v>141</v>
      </c>
      <c r="B24" s="185"/>
      <c r="C24" s="219"/>
      <c r="D24" s="8"/>
      <c r="E24" s="219"/>
      <c r="F24" s="123"/>
      <c r="G24" s="219"/>
      <c r="H24" s="123"/>
      <c r="I24" s="219"/>
      <c r="J24" s="123"/>
      <c r="K24" s="219"/>
      <c r="L24" s="123"/>
      <c r="M24" s="220"/>
      <c r="N24" s="176"/>
      <c r="O24" s="220"/>
      <c r="P24" s="176"/>
      <c r="Q24" s="176"/>
      <c r="R24" s="176"/>
      <c r="S24" s="176"/>
      <c r="T24" s="177"/>
      <c r="U24" s="221"/>
      <c r="V24" s="250"/>
      <c r="W24" s="253"/>
      <c r="X24" s="250"/>
      <c r="Y24" s="253"/>
    </row>
    <row r="25" spans="1:25" s="115" customFormat="1" ht="22.2" x14ac:dyDescent="0.6">
      <c r="A25" s="126" t="s">
        <v>141</v>
      </c>
      <c r="B25" s="126"/>
      <c r="C25" s="209">
        <f>SUM(C22:C23)</f>
        <v>0</v>
      </c>
      <c r="D25" s="176"/>
      <c r="E25" s="209">
        <f>SUM(E22:E23)</f>
        <v>0</v>
      </c>
      <c r="F25" s="210"/>
      <c r="G25" s="209">
        <f>SUM(G22:G23)</f>
        <v>0</v>
      </c>
      <c r="H25" s="210"/>
      <c r="I25" s="209">
        <f>SUM(I22:I23)</f>
        <v>0</v>
      </c>
      <c r="J25" s="210"/>
      <c r="K25" s="209">
        <f>SUM(K22:K23)</f>
        <v>0</v>
      </c>
      <c r="L25" s="210"/>
      <c r="M25" s="209">
        <f>SUM(M22:M23)</f>
        <v>-72300</v>
      </c>
      <c r="N25" s="176"/>
      <c r="O25" s="209">
        <f>SUM(O22:O23)</f>
        <v>0</v>
      </c>
      <c r="P25" s="176"/>
      <c r="Q25" s="176"/>
      <c r="R25" s="176"/>
      <c r="S25" s="176"/>
      <c r="T25" s="176"/>
      <c r="U25" s="209">
        <f>SUM(U22:U23)</f>
        <v>-72300</v>
      </c>
      <c r="V25" s="176"/>
      <c r="W25" s="209">
        <f>SUM(W22:W23)</f>
        <v>-42225</v>
      </c>
      <c r="X25" s="176"/>
      <c r="Y25" s="209">
        <f>SUM(Y22:Y23)</f>
        <v>-114525</v>
      </c>
    </row>
    <row r="26" spans="1:25" s="115" customFormat="1" ht="22.2" hidden="1" x14ac:dyDescent="0.6">
      <c r="A26" s="112"/>
      <c r="B26" s="112"/>
      <c r="C26" s="12"/>
      <c r="D26" s="12"/>
      <c r="E26" s="12"/>
      <c r="F26" s="123"/>
      <c r="G26" s="12"/>
      <c r="H26" s="123"/>
      <c r="I26" s="12"/>
      <c r="J26" s="123"/>
      <c r="K26" s="123"/>
      <c r="L26" s="123"/>
      <c r="M26" s="176"/>
      <c r="N26" s="176"/>
      <c r="O26" s="176"/>
      <c r="P26" s="176"/>
      <c r="Q26" s="176"/>
      <c r="R26" s="176"/>
      <c r="S26" s="176"/>
      <c r="T26" s="176"/>
      <c r="U26" s="250"/>
      <c r="V26" s="250"/>
      <c r="W26" s="250"/>
      <c r="X26" s="250"/>
      <c r="Y26" s="250"/>
    </row>
    <row r="27" spans="1:25" s="115" customFormat="1" ht="14.1" customHeight="1" x14ac:dyDescent="0.6">
      <c r="A27" s="112"/>
      <c r="B27" s="112"/>
      <c r="C27" s="12"/>
      <c r="D27" s="12"/>
      <c r="E27" s="12"/>
      <c r="F27" s="123"/>
      <c r="G27" s="12"/>
      <c r="H27" s="123"/>
      <c r="I27" s="12"/>
      <c r="J27" s="123"/>
      <c r="K27" s="123"/>
      <c r="L27" s="123"/>
      <c r="M27" s="176"/>
      <c r="N27" s="176"/>
      <c r="O27" s="176"/>
      <c r="P27" s="176"/>
      <c r="Q27" s="176"/>
      <c r="R27" s="176"/>
      <c r="S27" s="176"/>
      <c r="T27" s="176"/>
      <c r="U27" s="250"/>
      <c r="V27" s="250"/>
      <c r="W27" s="250"/>
      <c r="X27" s="250"/>
      <c r="Y27" s="250"/>
    </row>
    <row r="28" spans="1:25" s="111" customFormat="1" ht="22.2" x14ac:dyDescent="0.6">
      <c r="A28" s="129" t="s">
        <v>142</v>
      </c>
      <c r="B28" s="129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10"/>
      <c r="N28" s="176"/>
      <c r="O28" s="210"/>
      <c r="P28" s="176"/>
      <c r="Q28" s="176"/>
      <c r="R28" s="176"/>
      <c r="S28" s="176"/>
      <c r="T28" s="176"/>
      <c r="U28" s="251"/>
      <c r="V28" s="67"/>
      <c r="W28" s="250"/>
      <c r="X28" s="250"/>
      <c r="Y28" s="122"/>
    </row>
    <row r="29" spans="1:25" s="122" customFormat="1" ht="21.6" hidden="1" x14ac:dyDescent="0.55000000000000004">
      <c r="A29" s="131" t="s">
        <v>143</v>
      </c>
      <c r="B29" s="131"/>
      <c r="C29" s="251"/>
      <c r="D29" s="251"/>
      <c r="E29" s="251"/>
      <c r="F29" s="255"/>
      <c r="G29" s="251"/>
      <c r="H29" s="255"/>
      <c r="I29" s="251"/>
      <c r="J29" s="255"/>
      <c r="K29" s="255"/>
      <c r="L29" s="255"/>
      <c r="M29" s="177"/>
      <c r="N29" s="177"/>
      <c r="O29" s="177"/>
      <c r="P29" s="177"/>
      <c r="Q29" s="177"/>
      <c r="R29" s="177"/>
      <c r="S29" s="177"/>
      <c r="T29" s="177"/>
      <c r="U29" s="251"/>
      <c r="V29" s="251"/>
      <c r="W29" s="256"/>
      <c r="X29" s="251"/>
      <c r="Y29" s="251"/>
    </row>
    <row r="30" spans="1:25" s="122" customFormat="1" ht="21.6" hidden="1" x14ac:dyDescent="0.55000000000000004">
      <c r="A30" s="131"/>
      <c r="B30" s="131"/>
      <c r="C30" s="251"/>
      <c r="D30" s="251"/>
      <c r="E30" s="251"/>
      <c r="F30" s="255"/>
      <c r="G30" s="251"/>
      <c r="H30" s="255"/>
      <c r="I30" s="251"/>
      <c r="J30" s="255"/>
      <c r="K30" s="255"/>
      <c r="L30" s="255"/>
      <c r="M30" s="177"/>
      <c r="N30" s="177"/>
      <c r="O30" s="177"/>
      <c r="P30" s="177"/>
      <c r="Q30" s="177"/>
      <c r="R30" s="177"/>
      <c r="S30" s="177"/>
      <c r="T30" s="177"/>
      <c r="U30" s="251"/>
      <c r="V30" s="251"/>
      <c r="W30" s="256"/>
      <c r="X30" s="251"/>
    </row>
    <row r="31" spans="1:25" s="122" customFormat="1" ht="21.6" hidden="1" x14ac:dyDescent="0.55000000000000004">
      <c r="A31" s="134"/>
      <c r="B31" s="134"/>
      <c r="C31" s="251"/>
      <c r="D31" s="251"/>
      <c r="E31" s="251"/>
      <c r="F31" s="255"/>
      <c r="G31" s="251"/>
      <c r="H31" s="255"/>
      <c r="I31" s="251"/>
      <c r="J31" s="255"/>
      <c r="K31" s="255"/>
      <c r="L31" s="255"/>
      <c r="M31" s="177"/>
      <c r="N31" s="177"/>
      <c r="O31" s="177"/>
      <c r="P31" s="177"/>
      <c r="Q31" s="177"/>
      <c r="R31" s="177"/>
      <c r="S31" s="177"/>
      <c r="T31" s="177"/>
      <c r="U31" s="251"/>
      <c r="V31" s="251"/>
      <c r="W31" s="256"/>
      <c r="X31" s="251"/>
      <c r="Y31" s="251"/>
    </row>
    <row r="32" spans="1:25" s="122" customFormat="1" ht="21.6" x14ac:dyDescent="0.55000000000000004">
      <c r="A32" s="134" t="s">
        <v>144</v>
      </c>
      <c r="B32" s="134"/>
      <c r="C32" s="251"/>
      <c r="D32" s="251"/>
      <c r="E32" s="251"/>
      <c r="F32" s="255"/>
      <c r="G32" s="251"/>
      <c r="H32" s="255"/>
      <c r="I32" s="251"/>
      <c r="J32" s="255"/>
      <c r="K32" s="255"/>
      <c r="L32" s="255"/>
      <c r="M32" s="177"/>
      <c r="N32" s="177"/>
      <c r="O32" s="177"/>
      <c r="P32" s="177"/>
      <c r="Q32" s="177"/>
      <c r="R32" s="177"/>
      <c r="S32" s="177"/>
      <c r="T32" s="177"/>
      <c r="U32" s="251"/>
      <c r="V32" s="251"/>
      <c r="W32" s="256"/>
      <c r="X32" s="251"/>
    </row>
    <row r="33" spans="1:25" s="111" customFormat="1" ht="22.2" x14ac:dyDescent="0.6">
      <c r="A33" s="134" t="s">
        <v>145</v>
      </c>
      <c r="B33" s="185">
        <v>6</v>
      </c>
      <c r="C33" s="257">
        <v>0</v>
      </c>
      <c r="D33" s="257"/>
      <c r="E33" s="257">
        <v>0</v>
      </c>
      <c r="F33" s="256"/>
      <c r="G33" s="257">
        <v>0</v>
      </c>
      <c r="H33" s="256"/>
      <c r="I33" s="257">
        <v>0</v>
      </c>
      <c r="J33" s="256"/>
      <c r="K33" s="256">
        <v>0</v>
      </c>
      <c r="L33" s="256"/>
      <c r="M33" s="177">
        <v>0</v>
      </c>
      <c r="N33" s="177"/>
      <c r="O33" s="177">
        <v>0</v>
      </c>
      <c r="P33" s="177"/>
      <c r="Q33" s="212"/>
      <c r="R33" s="212"/>
      <c r="S33" s="212"/>
      <c r="T33" s="177"/>
      <c r="U33" s="257">
        <v>0</v>
      </c>
      <c r="V33" s="258"/>
      <c r="W33" s="257">
        <v>-74524</v>
      </c>
      <c r="X33" s="137"/>
      <c r="Y33" s="251">
        <f>+U33+W33</f>
        <v>-74524</v>
      </c>
    </row>
    <row r="34" spans="1:25" s="111" customFormat="1" ht="22.2" x14ac:dyDescent="0.6">
      <c r="A34" s="129" t="s">
        <v>146</v>
      </c>
      <c r="B34" s="129"/>
      <c r="C34" s="259">
        <f>SUM(C33)</f>
        <v>0</v>
      </c>
      <c r="D34" s="250"/>
      <c r="E34" s="259">
        <f>SUM(E33)</f>
        <v>0</v>
      </c>
      <c r="F34" s="254"/>
      <c r="G34" s="259">
        <f>SUM(G33)</f>
        <v>0</v>
      </c>
      <c r="H34" s="254"/>
      <c r="I34" s="259">
        <f>SUM(I33)</f>
        <v>0</v>
      </c>
      <c r="J34" s="254"/>
      <c r="K34" s="259">
        <f>SUM(K33)</f>
        <v>0</v>
      </c>
      <c r="L34" s="254"/>
      <c r="M34" s="259">
        <f>SUM(M33)</f>
        <v>0</v>
      </c>
      <c r="N34" s="210"/>
      <c r="O34" s="259">
        <f>SUM(O33)</f>
        <v>0</v>
      </c>
      <c r="P34" s="176"/>
      <c r="Q34" s="175"/>
      <c r="R34" s="176"/>
      <c r="S34" s="175"/>
      <c r="T34" s="176"/>
      <c r="U34" s="259">
        <f>SUM(U33)</f>
        <v>0</v>
      </c>
      <c r="V34" s="254"/>
      <c r="W34" s="259">
        <f>SUM(W33)</f>
        <v>-74524</v>
      </c>
      <c r="X34" s="260"/>
      <c r="Y34" s="259">
        <f>SUM(Y33)</f>
        <v>-74524</v>
      </c>
    </row>
    <row r="35" spans="1:25" s="111" customFormat="1" ht="10.5" customHeight="1" x14ac:dyDescent="0.6">
      <c r="A35" s="129"/>
      <c r="B35" s="129"/>
      <c r="C35" s="250"/>
      <c r="D35" s="250"/>
      <c r="E35" s="250"/>
      <c r="F35" s="254"/>
      <c r="G35" s="250"/>
      <c r="H35" s="254"/>
      <c r="I35" s="250"/>
      <c r="J35" s="254"/>
      <c r="K35" s="250"/>
      <c r="L35" s="254"/>
      <c r="M35" s="250"/>
      <c r="N35" s="210"/>
      <c r="O35" s="250"/>
      <c r="P35" s="176"/>
      <c r="Q35" s="176"/>
      <c r="R35" s="176"/>
      <c r="S35" s="176"/>
      <c r="T35" s="176"/>
      <c r="U35" s="250"/>
      <c r="V35" s="254"/>
      <c r="W35" s="250"/>
      <c r="X35" s="260"/>
      <c r="Y35" s="250"/>
    </row>
    <row r="36" spans="1:25" s="111" customFormat="1" ht="22.2" x14ac:dyDescent="0.6">
      <c r="A36" s="111" t="s">
        <v>147</v>
      </c>
      <c r="C36" s="16">
        <f>+C25+C34</f>
        <v>0</v>
      </c>
      <c r="D36" s="12"/>
      <c r="E36" s="16">
        <f>+E25+E34</f>
        <v>0</v>
      </c>
      <c r="F36" s="4"/>
      <c r="G36" s="16">
        <f>+G25+G34</f>
        <v>0</v>
      </c>
      <c r="H36" s="4"/>
      <c r="I36" s="16">
        <f>+I25+I34</f>
        <v>0</v>
      </c>
      <c r="J36" s="4"/>
      <c r="K36" s="16">
        <f>+K25+K34</f>
        <v>0</v>
      </c>
      <c r="L36" s="4"/>
      <c r="M36" s="261">
        <f>+M25+M34</f>
        <v>-72300</v>
      </c>
      <c r="N36" s="176"/>
      <c r="O36" s="16">
        <f>+O25+O34</f>
        <v>0</v>
      </c>
      <c r="P36" s="177"/>
      <c r="Q36" s="209"/>
      <c r="R36" s="177"/>
      <c r="S36" s="178"/>
      <c r="T36" s="176"/>
      <c r="U36" s="261">
        <f>+U25+U34</f>
        <v>-72300</v>
      </c>
      <c r="V36" s="8"/>
      <c r="W36" s="261">
        <f>+W25+W34</f>
        <v>-116749</v>
      </c>
      <c r="X36" s="4"/>
      <c r="Y36" s="261">
        <f>+Y25+Y34</f>
        <v>-189049</v>
      </c>
    </row>
    <row r="37" spans="1:25" s="115" customFormat="1" ht="15.9" hidden="1" customHeight="1" x14ac:dyDescent="0.6">
      <c r="A37" s="111"/>
      <c r="B37" s="111"/>
      <c r="C37" s="8"/>
      <c r="D37" s="8"/>
      <c r="E37" s="8"/>
      <c r="F37" s="4"/>
      <c r="G37" s="8"/>
      <c r="H37" s="4"/>
      <c r="I37" s="8"/>
      <c r="J37" s="4"/>
      <c r="K37" s="4"/>
      <c r="L37" s="4"/>
      <c r="M37" s="177"/>
      <c r="N37" s="212"/>
      <c r="O37" s="177"/>
      <c r="P37" s="212"/>
      <c r="Q37" s="212"/>
      <c r="R37" s="212"/>
      <c r="S37" s="212"/>
      <c r="T37" s="177"/>
      <c r="U37" s="8"/>
      <c r="V37" s="8"/>
      <c r="W37" s="8"/>
      <c r="X37" s="8"/>
      <c r="Y37" s="12"/>
    </row>
    <row r="38" spans="1:25" s="115" customFormat="1" ht="14.1" customHeight="1" x14ac:dyDescent="0.6">
      <c r="A38" s="111"/>
      <c r="B38" s="111"/>
      <c r="C38" s="8"/>
      <c r="D38" s="8"/>
      <c r="E38" s="8"/>
      <c r="F38" s="4"/>
      <c r="G38" s="8"/>
      <c r="H38" s="4"/>
      <c r="I38" s="8"/>
      <c r="J38" s="4"/>
      <c r="K38" s="4"/>
      <c r="L38" s="4"/>
      <c r="M38" s="177"/>
      <c r="N38" s="212"/>
      <c r="O38" s="177"/>
      <c r="P38" s="212"/>
      <c r="Q38" s="212"/>
      <c r="R38" s="212"/>
      <c r="S38" s="212"/>
      <c r="T38" s="177"/>
      <c r="U38" s="8"/>
      <c r="V38" s="8"/>
      <c r="W38" s="8"/>
      <c r="X38" s="8"/>
      <c r="Y38" s="12"/>
    </row>
    <row r="39" spans="1:25" s="115" customFormat="1" ht="22.2" x14ac:dyDescent="0.6">
      <c r="A39" s="205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111"/>
      <c r="C39" s="4"/>
      <c r="D39" s="4"/>
      <c r="E39" s="4"/>
      <c r="F39" s="4"/>
      <c r="G39" s="4"/>
      <c r="H39" s="4"/>
      <c r="I39" s="4"/>
      <c r="J39" s="4"/>
      <c r="K39" s="4"/>
      <c r="L39" s="4"/>
      <c r="M39" s="212"/>
      <c r="N39" s="212"/>
      <c r="O39" s="212"/>
      <c r="P39" s="212"/>
      <c r="Q39" s="212"/>
      <c r="R39" s="212"/>
      <c r="S39" s="212"/>
      <c r="T39" s="177"/>
      <c r="U39" s="4"/>
      <c r="V39" s="4"/>
      <c r="W39" s="4"/>
      <c r="X39" s="4"/>
      <c r="Y39" s="123"/>
    </row>
    <row r="40" spans="1:25" s="115" customFormat="1" ht="22.2" x14ac:dyDescent="0.6">
      <c r="A40" s="151" t="s">
        <v>148</v>
      </c>
      <c r="B40" s="155"/>
      <c r="C40" s="251">
        <v>0</v>
      </c>
      <c r="D40" s="251"/>
      <c r="E40" s="251">
        <v>0</v>
      </c>
      <c r="F40" s="4"/>
      <c r="G40" s="251">
        <v>0</v>
      </c>
      <c r="H40" s="4"/>
      <c r="I40" s="251">
        <v>0</v>
      </c>
      <c r="J40" s="8"/>
      <c r="K40" s="8">
        <v>0</v>
      </c>
      <c r="L40" s="8"/>
      <c r="M40" s="177">
        <f>+PL_8!G27</f>
        <v>-70854</v>
      </c>
      <c r="N40" s="212"/>
      <c r="O40" s="251">
        <v>0</v>
      </c>
      <c r="P40" s="212"/>
      <c r="Q40" s="212"/>
      <c r="R40" s="212"/>
      <c r="S40" s="212"/>
      <c r="T40" s="177"/>
      <c r="U40" s="21">
        <f>+C40+E40+G40+I40+K40+M40+O40</f>
        <v>-70854</v>
      </c>
      <c r="V40" s="250"/>
      <c r="W40" s="251">
        <f>+PL_8!G28</f>
        <v>34949</v>
      </c>
      <c r="X40" s="250"/>
      <c r="Y40" s="251">
        <f t="shared" ref="Y40:Y41" si="0">+U40+W40</f>
        <v>-35905</v>
      </c>
    </row>
    <row r="41" spans="1:25" s="115" customFormat="1" ht="22.2" x14ac:dyDescent="0.6">
      <c r="A41" s="151" t="s">
        <v>149</v>
      </c>
      <c r="B41" s="155"/>
      <c r="C41" s="251">
        <v>0</v>
      </c>
      <c r="D41" s="251"/>
      <c r="E41" s="251">
        <v>0</v>
      </c>
      <c r="F41" s="4"/>
      <c r="G41" s="251">
        <v>0</v>
      </c>
      <c r="H41" s="4"/>
      <c r="I41" s="251">
        <v>0</v>
      </c>
      <c r="J41" s="4"/>
      <c r="K41" s="14">
        <v>0</v>
      </c>
      <c r="L41" s="4"/>
      <c r="M41" s="14">
        <v>0</v>
      </c>
      <c r="N41" s="176"/>
      <c r="O41" s="212">
        <f>+PL_9!F18</f>
        <v>-182414</v>
      </c>
      <c r="P41" s="177"/>
      <c r="Q41" s="177"/>
      <c r="R41" s="177"/>
      <c r="S41" s="178"/>
      <c r="T41" s="177"/>
      <c r="U41" s="179">
        <f>+C41+E41+G41+I41+K41+M41+O41</f>
        <v>-182414</v>
      </c>
      <c r="V41" s="250"/>
      <c r="W41" s="252">
        <v>0</v>
      </c>
      <c r="X41" s="250"/>
      <c r="Y41" s="252">
        <f t="shared" si="0"/>
        <v>-182414</v>
      </c>
    </row>
    <row r="42" spans="1:25" s="115" customFormat="1" ht="22.2" x14ac:dyDescent="0.6">
      <c r="A42" s="205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149"/>
      <c r="C42" s="6">
        <v>0</v>
      </c>
      <c r="D42" s="12"/>
      <c r="E42" s="6">
        <v>0</v>
      </c>
      <c r="F42" s="123"/>
      <c r="G42" s="6">
        <v>0</v>
      </c>
      <c r="H42" s="123"/>
      <c r="I42" s="6">
        <v>0</v>
      </c>
      <c r="J42" s="123"/>
      <c r="K42" s="6">
        <v>0</v>
      </c>
      <c r="L42" s="123"/>
      <c r="M42" s="175">
        <f>SUM(M40:M41)</f>
        <v>-70854</v>
      </c>
      <c r="N42" s="210"/>
      <c r="O42" s="175">
        <f>SUM(O40:O41)</f>
        <v>-182414</v>
      </c>
      <c r="P42" s="210"/>
      <c r="Q42" s="175">
        <f>SUM(Q40:Q41)</f>
        <v>0</v>
      </c>
      <c r="R42" s="176"/>
      <c r="S42" s="175">
        <f>SUM(S40:S41)</f>
        <v>0</v>
      </c>
      <c r="T42" s="176"/>
      <c r="U42" s="175">
        <f>SUM(C42:Q42)</f>
        <v>-253268</v>
      </c>
      <c r="V42" s="123"/>
      <c r="W42" s="259">
        <f>SUM(W40:W41)</f>
        <v>34949</v>
      </c>
      <c r="X42" s="123"/>
      <c r="Y42" s="175">
        <f>SUM(Y40:Y41)</f>
        <v>-218319</v>
      </c>
    </row>
    <row r="43" spans="1:25" s="115" customFormat="1" ht="14.1" customHeight="1" x14ac:dyDescent="0.6">
      <c r="A43" s="156"/>
      <c r="B43" s="156"/>
      <c r="C43" s="8"/>
      <c r="D43" s="8"/>
      <c r="E43" s="8"/>
      <c r="F43" s="4"/>
      <c r="G43" s="8"/>
      <c r="H43" s="4"/>
      <c r="I43" s="8"/>
      <c r="J43" s="4"/>
      <c r="K43" s="4"/>
      <c r="L43" s="4"/>
      <c r="M43" s="177"/>
      <c r="N43" s="212"/>
      <c r="O43" s="177"/>
      <c r="P43" s="212"/>
      <c r="Q43" s="212"/>
      <c r="R43" s="212"/>
      <c r="S43" s="212"/>
      <c r="T43" s="177"/>
      <c r="U43" s="8"/>
      <c r="V43" s="4"/>
      <c r="W43" s="8"/>
      <c r="X43" s="4"/>
      <c r="Y43" s="12"/>
    </row>
    <row r="44" spans="1:25" s="115" customFormat="1" ht="22.8" thickBot="1" x14ac:dyDescent="0.65">
      <c r="A44" s="141" t="s">
        <v>150</v>
      </c>
      <c r="B44" s="141"/>
      <c r="C44" s="10">
        <f>C19+C42+C36</f>
        <v>3615000</v>
      </c>
      <c r="D44" s="12"/>
      <c r="E44" s="10">
        <f>E19+E42+E36</f>
        <v>3381235</v>
      </c>
      <c r="F44" s="123"/>
      <c r="G44" s="213">
        <f>G19+G42+G36</f>
        <v>1950685</v>
      </c>
      <c r="H44" s="123"/>
      <c r="I44" s="262">
        <f>I19+I42+I36</f>
        <v>-229047</v>
      </c>
      <c r="J44" s="123"/>
      <c r="K44" s="10">
        <f>K19+K42+K36</f>
        <v>97019</v>
      </c>
      <c r="L44" s="123"/>
      <c r="M44" s="213">
        <f>M19+M42+M36</f>
        <v>1709668</v>
      </c>
      <c r="N44" s="210"/>
      <c r="O44" s="213">
        <f>O34+O42+O19+O12</f>
        <v>-1134460</v>
      </c>
      <c r="P44" s="210"/>
      <c r="Q44" s="213">
        <f>Q34+Q42+Q19+Q12</f>
        <v>0</v>
      </c>
      <c r="R44" s="176"/>
      <c r="S44" s="213" t="e">
        <f>#REF!+S42+#REF!</f>
        <v>#REF!</v>
      </c>
      <c r="T44" s="176"/>
      <c r="U44" s="213">
        <f>U19+U42+U36</f>
        <v>9390100</v>
      </c>
      <c r="V44" s="123"/>
      <c r="W44" s="10">
        <f>W19+W42+W36</f>
        <v>483740</v>
      </c>
      <c r="X44" s="123"/>
      <c r="Y44" s="10">
        <f>Y19+Y42+Y36</f>
        <v>9873840</v>
      </c>
    </row>
    <row r="45" spans="1:25" s="115" customFormat="1" ht="22.2" thickTop="1" x14ac:dyDescent="0.55000000000000004"/>
    <row r="46" spans="1:25" s="115" customFormat="1" ht="21.6" x14ac:dyDescent="0.55000000000000004"/>
    <row r="47" spans="1:25" ht="21.6" x14ac:dyDescent="0.55000000000000004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6"/>
    </row>
    <row r="56" spans="3:3" x14ac:dyDescent="0.5">
      <c r="C56" s="106" t="s">
        <v>93</v>
      </c>
    </row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9" stopIfTrue="1">
      <formula>"if(E11&gt;0,#,##0;(#,##0),"-")"</formula>
    </cfRule>
  </conditionalFormatting>
  <conditionalFormatting sqref="C23:E24">
    <cfRule type="expression" priority="3" stopIfTrue="1">
      <formula>"if(E11&gt;0,#,##0;(#,##0),"-")"</formula>
    </cfRule>
  </conditionalFormatting>
  <conditionalFormatting sqref="C36:E36">
    <cfRule type="expression" priority="4" stopIfTrue="1">
      <formula>"if(E11&gt;0,#,##0;(#,##0),"-")"</formula>
    </cfRule>
  </conditionalFormatting>
  <conditionalFormatting sqref="G23:G24">
    <cfRule type="expression" priority="7" stopIfTrue="1">
      <formula>"if(E11&gt;0,#,##0;(#,##0),"-")"</formula>
    </cfRule>
  </conditionalFormatting>
  <conditionalFormatting sqref="G36 I36 K36 O36 T36">
    <cfRule type="expression" priority="2" stopIfTrue="1">
      <formula>"if(E11&gt;0,#,##0;(#,##0),"-")"</formula>
    </cfRule>
  </conditionalFormatting>
  <conditionalFormatting sqref="I16:I18">
    <cfRule type="expression" priority="8" stopIfTrue="1">
      <formula>"if(E11&gt;0,#,##0;(#,##0),"-")"</formula>
    </cfRule>
  </conditionalFormatting>
  <conditionalFormatting sqref="I23:I24">
    <cfRule type="expression" priority="6" stopIfTrue="1">
      <formula>"if(E11&gt;0,#,##0;(#,##0),"-")"</formula>
    </cfRule>
  </conditionalFormatting>
  <conditionalFormatting sqref="K23:K24">
    <cfRule type="expression" priority="5" stopIfTrue="1">
      <formula>"if(E11&gt;0,#,##0;(#,##0),"-")"</formula>
    </cfRule>
  </conditionalFormatting>
  <conditionalFormatting sqref="M16">
    <cfRule type="expression" priority="14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conditionalFormatting sqref="M40">
    <cfRule type="expression" priority="11" stopIfTrue="1">
      <formula>"if(E11&gt;0,#,##0;(#,##0),"-")"</formula>
    </cfRule>
  </conditionalFormatting>
  <conditionalFormatting sqref="P34:P35 R34:R35 T40">
    <cfRule type="expression" priority="12" stopIfTrue="1">
      <formula>"if(E11&gt;0,#,##0;(#,##0),"-")"</formula>
    </cfRule>
  </conditionalFormatting>
  <conditionalFormatting sqref="Q36">
    <cfRule type="expression" priority="10" stopIfTrue="1">
      <formula>"if(E11&gt;0,#,##0;(#,##0),"-")"</formula>
    </cfRule>
  </conditionalFormatting>
  <conditionalFormatting sqref="Q41">
    <cfRule type="expression" priority="13" stopIfTrue="1">
      <formula>"if(E11&gt;0,#,##0;(#,##0),"-")"</formula>
    </cfRule>
  </conditionalFormatting>
  <pageMargins left="0.78740157480314998" right="0.39370078740157499" top="0.47244094488188998" bottom="0.511811023622047" header="0.511811023622047" footer="0.511811023622047"/>
  <pageSetup paperSize="9" scale="69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56"/>
  <sheetViews>
    <sheetView showGridLines="0" view="pageBreakPreview" topLeftCell="A19" zoomScale="80" zoomScaleNormal="80" zoomScaleSheetLayoutView="80" workbookViewId="0">
      <selection activeCell="G50" sqref="G50"/>
    </sheetView>
  </sheetViews>
  <sheetFormatPr defaultColWidth="24.09765625" defaultRowHeight="19.8" x14ac:dyDescent="0.5"/>
  <cols>
    <col min="1" max="1" width="41.09765625" style="106" customWidth="1"/>
    <col min="2" max="2" width="7.8984375" style="106" customWidth="1"/>
    <col min="3" max="3" width="10.09765625" style="106" customWidth="1"/>
    <col min="4" max="4" width="1" style="106" customWidth="1"/>
    <col min="5" max="5" width="13.09765625" style="106" customWidth="1"/>
    <col min="6" max="6" width="1" style="106" customWidth="1"/>
    <col min="7" max="7" width="13.09765625" style="106" customWidth="1"/>
    <col min="8" max="8" width="1.09765625" style="106" customWidth="1"/>
    <col min="9" max="9" width="13.09765625" style="106" customWidth="1"/>
    <col min="10" max="10" width="1.09765625" style="106" customWidth="1"/>
    <col min="11" max="11" width="11.5" style="106" customWidth="1"/>
    <col min="12" max="12" width="1" style="106" customWidth="1"/>
    <col min="13" max="13" width="12.09765625" style="106" customWidth="1"/>
    <col min="14" max="14" width="1.09765625" style="106" customWidth="1"/>
    <col min="15" max="15" width="11.8984375" style="106" customWidth="1"/>
    <col min="16" max="16" width="1.09765625" style="106" hidden="1" customWidth="1"/>
    <col min="17" max="17" width="10.5" style="106" hidden="1" customWidth="1"/>
    <col min="18" max="18" width="1.09765625" style="106" hidden="1" customWidth="1"/>
    <col min="19" max="19" width="21" style="106" hidden="1" customWidth="1"/>
    <col min="20" max="20" width="1.5" style="106" customWidth="1"/>
    <col min="21" max="21" width="12.69921875" style="106" customWidth="1"/>
    <col min="22" max="22" width="1.09765625" style="106" customWidth="1"/>
    <col min="23" max="23" width="11.69921875" style="106" customWidth="1"/>
    <col min="24" max="24" width="1.09765625" style="106" customWidth="1"/>
    <col min="25" max="25" width="11.69921875" style="106" customWidth="1"/>
    <col min="26" max="26" width="12.59765625" style="106" bestFit="1" customWidth="1"/>
    <col min="27" max="27" width="13" style="235" customWidth="1"/>
    <col min="28" max="16384" width="24.09765625" style="106"/>
  </cols>
  <sheetData>
    <row r="1" spans="1:27" ht="23.4" x14ac:dyDescent="0.6">
      <c r="A1" s="1" t="s">
        <v>0</v>
      </c>
      <c r="B1" s="1"/>
      <c r="Y1" s="107"/>
    </row>
    <row r="2" spans="1:27" ht="23.4" x14ac:dyDescent="0.6">
      <c r="A2" s="2" t="s">
        <v>221</v>
      </c>
      <c r="B2" s="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7"/>
    </row>
    <row r="3" spans="1:27" ht="15" customHeight="1" x14ac:dyDescent="0.55000000000000004">
      <c r="A3" s="105"/>
      <c r="B3" s="105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09"/>
      <c r="W3" s="109"/>
      <c r="X3" s="109"/>
      <c r="Y3" s="109"/>
    </row>
    <row r="4" spans="1:27" s="115" customFormat="1" ht="22.2" x14ac:dyDescent="0.6">
      <c r="A4" s="111"/>
      <c r="B4" s="111"/>
      <c r="C4" s="290" t="s">
        <v>1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AA4" s="236"/>
    </row>
    <row r="5" spans="1:27" s="115" customFormat="1" ht="65.400000000000006" x14ac:dyDescent="0.6">
      <c r="A5" s="111"/>
      <c r="B5" s="111"/>
      <c r="C5" s="113"/>
      <c r="D5" s="113"/>
      <c r="E5" s="113"/>
      <c r="F5" s="113"/>
      <c r="G5" s="113"/>
      <c r="H5" s="113"/>
      <c r="I5" s="113"/>
      <c r="J5" s="113"/>
      <c r="K5" s="291" t="s">
        <v>65</v>
      </c>
      <c r="L5" s="291"/>
      <c r="M5" s="291"/>
      <c r="N5" s="113"/>
      <c r="O5" s="211" t="s">
        <v>69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AA5" s="236"/>
    </row>
    <row r="6" spans="1:27" s="115" customFormat="1" ht="21.75" customHeight="1" x14ac:dyDescent="0.55000000000000004">
      <c r="A6" s="114"/>
      <c r="B6" s="114"/>
      <c r="C6" s="114"/>
      <c r="D6" s="114"/>
      <c r="E6" s="114"/>
      <c r="F6" s="114"/>
      <c r="H6" s="114"/>
      <c r="I6" s="114" t="s">
        <v>106</v>
      </c>
      <c r="J6" s="114"/>
      <c r="K6" s="114"/>
      <c r="L6" s="114"/>
      <c r="M6" s="116"/>
      <c r="N6" s="114"/>
      <c r="O6" s="292" t="s">
        <v>107</v>
      </c>
      <c r="P6" s="122"/>
      <c r="Q6" s="122"/>
      <c r="R6" s="122"/>
      <c r="S6" s="122"/>
      <c r="T6" s="122"/>
      <c r="U6" s="114"/>
      <c r="V6" s="114"/>
      <c r="W6" s="117"/>
      <c r="X6" s="114"/>
      <c r="Y6" s="114"/>
      <c r="AA6" s="236"/>
    </row>
    <row r="7" spans="1:27" s="115" customFormat="1" ht="21.75" customHeight="1" x14ac:dyDescent="0.55000000000000004">
      <c r="A7" s="114"/>
      <c r="B7" s="114"/>
      <c r="C7" s="114" t="s">
        <v>108</v>
      </c>
      <c r="D7" s="114"/>
      <c r="E7" s="114"/>
      <c r="F7" s="114"/>
      <c r="G7" s="114"/>
      <c r="H7" s="114"/>
      <c r="I7" s="114" t="s">
        <v>109</v>
      </c>
      <c r="J7" s="114"/>
      <c r="K7" s="114"/>
      <c r="L7" s="114"/>
      <c r="M7" s="114"/>
      <c r="N7" s="114"/>
      <c r="O7" s="293"/>
      <c r="P7" s="114"/>
      <c r="Q7" s="208"/>
      <c r="R7" s="208"/>
      <c r="S7" s="294" t="s">
        <v>110</v>
      </c>
      <c r="T7" s="95"/>
      <c r="U7" s="114" t="s">
        <v>111</v>
      </c>
      <c r="V7" s="114"/>
      <c r="W7" s="117" t="s">
        <v>112</v>
      </c>
      <c r="X7" s="114"/>
      <c r="Y7" s="114"/>
      <c r="AA7" s="236"/>
    </row>
    <row r="8" spans="1:27" s="115" customFormat="1" ht="21" customHeight="1" x14ac:dyDescent="0.55000000000000004">
      <c r="A8" s="114"/>
      <c r="B8" s="114"/>
      <c r="C8" s="114" t="s">
        <v>113</v>
      </c>
      <c r="D8" s="114"/>
      <c r="E8" s="114" t="s">
        <v>114</v>
      </c>
      <c r="F8" s="114"/>
      <c r="G8" s="114" t="s">
        <v>115</v>
      </c>
      <c r="H8" s="114"/>
      <c r="I8" s="153" t="s">
        <v>116</v>
      </c>
      <c r="J8" s="114"/>
      <c r="K8" s="154" t="s">
        <v>117</v>
      </c>
      <c r="L8" s="154"/>
      <c r="M8" s="114"/>
      <c r="N8" s="114"/>
      <c r="O8" s="293"/>
      <c r="P8" s="114"/>
      <c r="Q8" s="208"/>
      <c r="R8" s="208"/>
      <c r="S8" s="294"/>
      <c r="T8" s="114"/>
      <c r="U8" s="114" t="s">
        <v>118</v>
      </c>
      <c r="V8" s="114"/>
      <c r="W8" s="117" t="s">
        <v>119</v>
      </c>
      <c r="X8" s="114"/>
      <c r="Y8" s="114" t="s">
        <v>120</v>
      </c>
      <c r="AA8" s="236"/>
    </row>
    <row r="9" spans="1:27" s="115" customFormat="1" ht="21" customHeight="1" x14ac:dyDescent="0.55000000000000004">
      <c r="A9" s="114"/>
      <c r="B9" s="118" t="s">
        <v>121</v>
      </c>
      <c r="C9" s="114" t="s">
        <v>122</v>
      </c>
      <c r="D9" s="114"/>
      <c r="E9" s="114" t="s">
        <v>123</v>
      </c>
      <c r="F9" s="114"/>
      <c r="G9" s="114" t="s">
        <v>124</v>
      </c>
      <c r="H9" s="114"/>
      <c r="I9" s="114" t="s">
        <v>125</v>
      </c>
      <c r="J9" s="114"/>
      <c r="K9" s="154" t="s">
        <v>126</v>
      </c>
      <c r="L9" s="154"/>
      <c r="M9" s="114" t="s">
        <v>68</v>
      </c>
      <c r="N9" s="114"/>
      <c r="O9" s="293"/>
      <c r="P9" s="114"/>
      <c r="Q9" s="208" t="s">
        <v>127</v>
      </c>
      <c r="R9" s="208"/>
      <c r="S9" s="294"/>
      <c r="T9" s="114"/>
      <c r="U9" s="114" t="s">
        <v>128</v>
      </c>
      <c r="V9" s="114"/>
      <c r="W9" s="117" t="s">
        <v>129</v>
      </c>
      <c r="X9" s="114"/>
      <c r="Y9" s="114" t="s">
        <v>130</v>
      </c>
      <c r="AA9" s="236"/>
    </row>
    <row r="10" spans="1:27" s="115" customFormat="1" ht="21.6" x14ac:dyDescent="0.55000000000000004">
      <c r="A10" s="153"/>
      <c r="B10" s="153"/>
      <c r="C10" s="295" t="s">
        <v>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  <c r="AA10" s="236"/>
    </row>
    <row r="11" spans="1:27" s="115" customFormat="1" ht="22.2" x14ac:dyDescent="0.6">
      <c r="A11" s="126" t="s">
        <v>151</v>
      </c>
      <c r="B11" s="126"/>
      <c r="C11" s="118"/>
      <c r="D11" s="118"/>
      <c r="E11" s="118"/>
      <c r="F11" s="118"/>
      <c r="G11" s="118"/>
      <c r="H11" s="118"/>
      <c r="I11" s="121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AA11" s="236"/>
    </row>
    <row r="12" spans="1:27" s="115" customFormat="1" ht="22.2" hidden="1" x14ac:dyDescent="0.6">
      <c r="A12" s="111" t="s">
        <v>132</v>
      </c>
      <c r="B12" s="111"/>
      <c r="C12" s="12"/>
      <c r="D12" s="12"/>
      <c r="E12" s="12"/>
      <c r="F12" s="12"/>
      <c r="G12" s="12"/>
      <c r="H12" s="12"/>
      <c r="I12" s="66"/>
      <c r="J12" s="12"/>
      <c r="K12" s="12"/>
      <c r="L12" s="12"/>
      <c r="M12" s="12"/>
      <c r="N12" s="12"/>
      <c r="O12" s="119"/>
      <c r="P12" s="12"/>
      <c r="Q12" s="12"/>
      <c r="R12" s="12"/>
      <c r="S12" s="12"/>
      <c r="T12" s="120"/>
      <c r="U12" s="12"/>
      <c r="V12" s="12"/>
      <c r="W12" s="12"/>
      <c r="X12" s="12"/>
      <c r="Y12" s="121">
        <f>SUM(U12:W12)</f>
        <v>0</v>
      </c>
      <c r="AA12" s="236"/>
    </row>
    <row r="13" spans="1:27" s="115" customFormat="1" ht="22.2" hidden="1" x14ac:dyDescent="0.6">
      <c r="A13" s="111" t="s">
        <v>13</v>
      </c>
      <c r="B13" s="11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8"/>
      <c r="W13" s="4"/>
      <c r="X13" s="4"/>
      <c r="Y13" s="123"/>
      <c r="AA13" s="236"/>
    </row>
    <row r="14" spans="1:27" s="115" customFormat="1" ht="22.2" hidden="1" x14ac:dyDescent="0.6">
      <c r="A14" s="126" t="s">
        <v>133</v>
      </c>
      <c r="B14" s="12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8"/>
      <c r="W14" s="4"/>
      <c r="X14" s="4"/>
      <c r="Y14" s="123"/>
      <c r="AA14" s="236"/>
    </row>
    <row r="15" spans="1:27" s="115" customFormat="1" ht="22.2" hidden="1" x14ac:dyDescent="0.6">
      <c r="A15" s="127" t="s">
        <v>134</v>
      </c>
      <c r="B15" s="12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8"/>
      <c r="W15" s="4"/>
      <c r="X15" s="4"/>
      <c r="Y15" s="123"/>
      <c r="AA15" s="236"/>
    </row>
    <row r="16" spans="1:27" s="115" customFormat="1" ht="21.6" hidden="1" x14ac:dyDescent="0.55000000000000004">
      <c r="A16" s="131"/>
      <c r="B16" s="131"/>
      <c r="C16" s="8"/>
      <c r="D16" s="8"/>
      <c r="E16" s="8"/>
      <c r="F16" s="4"/>
      <c r="G16" s="8"/>
      <c r="H16" s="4"/>
      <c r="I16" s="8"/>
      <c r="J16" s="4"/>
      <c r="K16" s="4"/>
      <c r="L16" s="4"/>
      <c r="M16" s="8"/>
      <c r="N16" s="4"/>
      <c r="O16" s="124"/>
      <c r="P16" s="4"/>
      <c r="Q16" s="4"/>
      <c r="R16" s="4"/>
      <c r="S16" s="4"/>
      <c r="T16" s="8"/>
      <c r="U16" s="124"/>
      <c r="V16" s="8"/>
      <c r="W16" s="124"/>
      <c r="X16" s="4"/>
      <c r="Y16" s="124"/>
      <c r="AA16" s="236"/>
    </row>
    <row r="17" spans="1:27" s="115" customFormat="1" ht="21.6" hidden="1" x14ac:dyDescent="0.55000000000000004">
      <c r="A17" s="156" t="s">
        <v>135</v>
      </c>
      <c r="B17" s="156"/>
      <c r="C17" s="8"/>
      <c r="D17" s="8"/>
      <c r="E17" s="8"/>
      <c r="F17" s="8"/>
      <c r="G17" s="8"/>
      <c r="H17" s="8"/>
      <c r="I17" s="8"/>
      <c r="J17" s="8"/>
      <c r="K17" s="8"/>
      <c r="L17" s="8"/>
      <c r="M17" s="70"/>
      <c r="N17" s="8"/>
      <c r="O17" s="124"/>
      <c r="P17" s="8"/>
      <c r="Q17" s="8"/>
      <c r="R17" s="8"/>
      <c r="S17" s="8"/>
      <c r="T17" s="8"/>
      <c r="U17" s="124"/>
      <c r="V17" s="8"/>
      <c r="W17" s="124"/>
      <c r="X17" s="8"/>
      <c r="Y17" s="124"/>
      <c r="AA17" s="236"/>
    </row>
    <row r="18" spans="1:27" s="115" customFormat="1" ht="21.6" hidden="1" x14ac:dyDescent="0.55000000000000004">
      <c r="A18" s="156" t="s">
        <v>136</v>
      </c>
      <c r="B18" s="156"/>
      <c r="C18" s="8"/>
      <c r="D18" s="8"/>
      <c r="E18" s="8"/>
      <c r="F18" s="4"/>
      <c r="G18" s="8"/>
      <c r="H18" s="4"/>
      <c r="I18" s="8"/>
      <c r="J18" s="4"/>
      <c r="K18" s="8"/>
      <c r="L18" s="4"/>
      <c r="M18" s="70"/>
      <c r="N18" s="4"/>
      <c r="O18" s="124"/>
      <c r="P18" s="4"/>
      <c r="Q18" s="8"/>
      <c r="R18" s="8"/>
      <c r="S18" s="8"/>
      <c r="T18" s="8"/>
      <c r="U18" s="124"/>
      <c r="V18" s="8"/>
      <c r="W18" s="124"/>
      <c r="X18" s="4"/>
      <c r="Y18" s="124">
        <f>+U18+W18</f>
        <v>0</v>
      </c>
      <c r="AA18" s="236"/>
    </row>
    <row r="19" spans="1:27" s="115" customFormat="1" ht="22.2" x14ac:dyDescent="0.6">
      <c r="A19" s="142" t="s">
        <v>152</v>
      </c>
      <c r="B19" s="142"/>
      <c r="C19" s="121">
        <v>3615000</v>
      </c>
      <c r="D19" s="121"/>
      <c r="E19" s="121">
        <v>3381235</v>
      </c>
      <c r="F19" s="12"/>
      <c r="G19" s="121">
        <v>1950685</v>
      </c>
      <c r="H19" s="12"/>
      <c r="I19" s="121">
        <v>-229047</v>
      </c>
      <c r="J19" s="12"/>
      <c r="K19" s="121">
        <v>97513</v>
      </c>
      <c r="L19" s="12"/>
      <c r="M19" s="176">
        <v>1789894</v>
      </c>
      <c r="N19" s="176"/>
      <c r="O19" s="176">
        <v>-1208201</v>
      </c>
      <c r="P19" s="176"/>
      <c r="Q19" s="176"/>
      <c r="R19" s="176"/>
      <c r="S19" s="176"/>
      <c r="T19" s="176"/>
      <c r="U19" s="121">
        <f>+C19+E19+G19+I19+K19+M19+O19</f>
        <v>9397079</v>
      </c>
      <c r="V19" s="121"/>
      <c r="W19" s="121">
        <v>539431</v>
      </c>
      <c r="X19" s="121"/>
      <c r="Y19" s="121">
        <f>+U19+W19</f>
        <v>9936510</v>
      </c>
      <c r="AA19" s="236">
        <f>+Y19-'BS_3-5'!F94</f>
        <v>0</v>
      </c>
    </row>
    <row r="20" spans="1:27" s="115" customFormat="1" ht="14.1" customHeight="1" x14ac:dyDescent="0.6">
      <c r="A20" s="112"/>
      <c r="B20" s="112"/>
      <c r="C20" s="12"/>
      <c r="D20" s="12"/>
      <c r="E20" s="12"/>
      <c r="F20" s="123"/>
      <c r="G20" s="12"/>
      <c r="H20" s="123"/>
      <c r="I20" s="12"/>
      <c r="J20" s="123"/>
      <c r="K20" s="123"/>
      <c r="L20" s="123"/>
      <c r="M20" s="176"/>
      <c r="N20" s="176"/>
      <c r="O20" s="176"/>
      <c r="P20" s="176"/>
      <c r="Q20" s="176"/>
      <c r="R20" s="176"/>
      <c r="S20" s="176"/>
      <c r="T20" s="176"/>
      <c r="U20" s="121"/>
      <c r="V20" s="121"/>
      <c r="W20" s="121"/>
      <c r="X20" s="121"/>
      <c r="Y20" s="121"/>
      <c r="AA20" s="236"/>
    </row>
    <row r="21" spans="1:27" s="115" customFormat="1" ht="22.2" x14ac:dyDescent="0.6">
      <c r="A21" s="111" t="s">
        <v>138</v>
      </c>
      <c r="B21" s="111"/>
      <c r="C21" s="4"/>
      <c r="D21" s="4"/>
      <c r="E21" s="4"/>
      <c r="F21" s="123"/>
      <c r="G21" s="12"/>
      <c r="H21" s="123"/>
      <c r="I21" s="12"/>
      <c r="J21" s="123"/>
      <c r="K21" s="123"/>
      <c r="L21" s="123"/>
      <c r="M21" s="176"/>
      <c r="N21" s="176"/>
      <c r="O21" s="176"/>
      <c r="P21" s="176"/>
      <c r="Q21" s="176"/>
      <c r="R21" s="176"/>
      <c r="S21" s="176"/>
      <c r="T21" s="176"/>
      <c r="U21" s="121"/>
      <c r="V21" s="121"/>
      <c r="W21" s="121"/>
      <c r="X21" s="121"/>
      <c r="Y21" s="121"/>
      <c r="AA21" s="236"/>
    </row>
    <row r="22" spans="1:27" s="115" customFormat="1" ht="21.6" x14ac:dyDescent="0.55000000000000004">
      <c r="A22" s="156" t="s">
        <v>139</v>
      </c>
      <c r="B22" s="185" t="s">
        <v>215</v>
      </c>
      <c r="C22" s="4">
        <v>0</v>
      </c>
      <c r="D22" s="4"/>
      <c r="E22" s="8">
        <v>0</v>
      </c>
      <c r="F22" s="4"/>
      <c r="G22" s="8">
        <v>0</v>
      </c>
      <c r="H22" s="4"/>
      <c r="I22" s="8">
        <v>0</v>
      </c>
      <c r="J22" s="4"/>
      <c r="K22" s="4">
        <v>0</v>
      </c>
      <c r="L22" s="4"/>
      <c r="M22" s="177">
        <v>-72299</v>
      </c>
      <c r="N22" s="177"/>
      <c r="O22" s="177">
        <v>0</v>
      </c>
      <c r="P22" s="177"/>
      <c r="Q22" s="177"/>
      <c r="R22" s="177"/>
      <c r="S22" s="177"/>
      <c r="T22" s="177"/>
      <c r="U22" s="177">
        <f t="shared" ref="U22:U23" si="0">+C22+E22+G22+I22+K22+M22+O22</f>
        <v>-72299</v>
      </c>
      <c r="V22" s="124"/>
      <c r="W22" s="124">
        <v>0</v>
      </c>
      <c r="X22" s="124"/>
      <c r="Y22" s="177">
        <f>+U22+W22</f>
        <v>-72299</v>
      </c>
      <c r="AA22" s="236"/>
    </row>
    <row r="23" spans="1:27" s="115" customFormat="1" ht="22.2" x14ac:dyDescent="0.6">
      <c r="A23" s="156" t="s">
        <v>140</v>
      </c>
      <c r="B23" s="185"/>
      <c r="C23" s="14">
        <v>0</v>
      </c>
      <c r="D23" s="8"/>
      <c r="E23" s="14">
        <v>0</v>
      </c>
      <c r="F23" s="123"/>
      <c r="G23" s="14">
        <v>0</v>
      </c>
      <c r="H23" s="123"/>
      <c r="I23" s="14">
        <v>0</v>
      </c>
      <c r="J23" s="123"/>
      <c r="K23" s="14">
        <v>0</v>
      </c>
      <c r="L23" s="123"/>
      <c r="M23" s="14">
        <v>0</v>
      </c>
      <c r="N23" s="176"/>
      <c r="O23" s="178">
        <v>0</v>
      </c>
      <c r="P23" s="176"/>
      <c r="Q23" s="176"/>
      <c r="R23" s="176"/>
      <c r="S23" s="176"/>
      <c r="T23" s="177"/>
      <c r="U23" s="179">
        <f t="shared" si="0"/>
        <v>0</v>
      </c>
      <c r="V23" s="121"/>
      <c r="W23" s="125">
        <v>-36314</v>
      </c>
      <c r="X23" s="121"/>
      <c r="Y23" s="125">
        <f>+U23+W23</f>
        <v>-36314</v>
      </c>
      <c r="AA23" s="236"/>
    </row>
    <row r="24" spans="1:27" s="115" customFormat="1" ht="22.2" hidden="1" x14ac:dyDescent="0.6">
      <c r="A24" s="126" t="s">
        <v>141</v>
      </c>
      <c r="B24" s="185"/>
      <c r="C24" s="219"/>
      <c r="D24" s="8"/>
      <c r="E24" s="219"/>
      <c r="F24" s="123"/>
      <c r="G24" s="219"/>
      <c r="H24" s="123"/>
      <c r="I24" s="219"/>
      <c r="J24" s="123"/>
      <c r="K24" s="219"/>
      <c r="L24" s="123"/>
      <c r="M24" s="220"/>
      <c r="N24" s="176"/>
      <c r="O24" s="220"/>
      <c r="P24" s="176"/>
      <c r="Q24" s="176"/>
      <c r="R24" s="176"/>
      <c r="S24" s="176"/>
      <c r="T24" s="177"/>
      <c r="U24" s="221"/>
      <c r="V24" s="121"/>
      <c r="W24" s="222"/>
      <c r="X24" s="121"/>
      <c r="Y24" s="222"/>
      <c r="AA24" s="236"/>
    </row>
    <row r="25" spans="1:27" s="115" customFormat="1" ht="22.2" x14ac:dyDescent="0.6">
      <c r="A25" s="126" t="s">
        <v>141</v>
      </c>
      <c r="B25" s="126"/>
      <c r="C25" s="209">
        <f>SUM(C22:C23)</f>
        <v>0</v>
      </c>
      <c r="D25" s="176"/>
      <c r="E25" s="209">
        <f>SUM(E22:E23)</f>
        <v>0</v>
      </c>
      <c r="F25" s="210"/>
      <c r="G25" s="209">
        <f>SUM(G22:G23)</f>
        <v>0</v>
      </c>
      <c r="H25" s="210"/>
      <c r="I25" s="209">
        <f>SUM(I22:I23)</f>
        <v>0</v>
      </c>
      <c r="J25" s="210"/>
      <c r="K25" s="209">
        <f>SUM(K22:K23)</f>
        <v>0</v>
      </c>
      <c r="L25" s="210"/>
      <c r="M25" s="209">
        <f>SUM(M22:M23)</f>
        <v>-72299</v>
      </c>
      <c r="N25" s="176"/>
      <c r="O25" s="209">
        <f>SUM(O22:O23)</f>
        <v>0</v>
      </c>
      <c r="P25" s="176"/>
      <c r="Q25" s="176"/>
      <c r="R25" s="176"/>
      <c r="S25" s="176"/>
      <c r="T25" s="176"/>
      <c r="U25" s="209">
        <f>SUM(U22:U23)</f>
        <v>-72299</v>
      </c>
      <c r="V25" s="176"/>
      <c r="W25" s="209">
        <f>SUM(W22:W23)</f>
        <v>-36314</v>
      </c>
      <c r="X25" s="176"/>
      <c r="Y25" s="209">
        <f>SUM(Y22:Y23)</f>
        <v>-108613</v>
      </c>
      <c r="AA25" s="236"/>
    </row>
    <row r="26" spans="1:27" s="115" customFormat="1" ht="22.2" hidden="1" x14ac:dyDescent="0.6">
      <c r="A26" s="112"/>
      <c r="B26" s="112"/>
      <c r="C26" s="12"/>
      <c r="D26" s="12"/>
      <c r="E26" s="12"/>
      <c r="F26" s="123"/>
      <c r="G26" s="12"/>
      <c r="H26" s="123"/>
      <c r="I26" s="12"/>
      <c r="J26" s="123"/>
      <c r="K26" s="123"/>
      <c r="L26" s="123"/>
      <c r="M26" s="176"/>
      <c r="N26" s="176"/>
      <c r="O26" s="176"/>
      <c r="P26" s="176"/>
      <c r="Q26" s="176"/>
      <c r="R26" s="176"/>
      <c r="S26" s="176"/>
      <c r="T26" s="176"/>
      <c r="U26" s="121"/>
      <c r="V26" s="121"/>
      <c r="W26" s="121"/>
      <c r="X26" s="121"/>
      <c r="Y26" s="121"/>
      <c r="AA26" s="236"/>
    </row>
    <row r="27" spans="1:27" s="115" customFormat="1" ht="14.1" customHeight="1" x14ac:dyDescent="0.6">
      <c r="A27" s="112"/>
      <c r="B27" s="112"/>
      <c r="C27" s="12"/>
      <c r="D27" s="12"/>
      <c r="E27" s="12"/>
      <c r="F27" s="123"/>
      <c r="G27" s="12"/>
      <c r="H27" s="123"/>
      <c r="I27" s="12"/>
      <c r="J27" s="123"/>
      <c r="K27" s="123"/>
      <c r="L27" s="123"/>
      <c r="M27" s="176"/>
      <c r="N27" s="176"/>
      <c r="O27" s="176"/>
      <c r="P27" s="176"/>
      <c r="Q27" s="176"/>
      <c r="R27" s="176"/>
      <c r="S27" s="176"/>
      <c r="T27" s="176"/>
      <c r="U27" s="121"/>
      <c r="V27" s="121"/>
      <c r="W27" s="121"/>
      <c r="X27" s="121"/>
      <c r="Y27" s="121"/>
      <c r="AA27" s="236"/>
    </row>
    <row r="28" spans="1:27" s="111" customFormat="1" ht="22.2" hidden="1" x14ac:dyDescent="0.6">
      <c r="A28" s="129" t="s">
        <v>142</v>
      </c>
      <c r="B28" s="129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210"/>
      <c r="N28" s="176"/>
      <c r="O28" s="210"/>
      <c r="P28" s="176"/>
      <c r="Q28" s="176"/>
      <c r="R28" s="176"/>
      <c r="S28" s="176"/>
      <c r="T28" s="176"/>
      <c r="U28" s="124"/>
      <c r="V28" s="67"/>
      <c r="W28" s="121"/>
      <c r="X28" s="121"/>
      <c r="Y28" s="122"/>
      <c r="AA28" s="169"/>
    </row>
    <row r="29" spans="1:27" s="122" customFormat="1" ht="21.6" hidden="1" x14ac:dyDescent="0.55000000000000004">
      <c r="A29" s="131" t="s">
        <v>143</v>
      </c>
      <c r="B29" s="131"/>
      <c r="C29" s="124"/>
      <c r="D29" s="124"/>
      <c r="E29" s="124"/>
      <c r="F29" s="132"/>
      <c r="G29" s="124"/>
      <c r="H29" s="132"/>
      <c r="I29" s="124"/>
      <c r="J29" s="132"/>
      <c r="K29" s="132"/>
      <c r="L29" s="132"/>
      <c r="M29" s="177"/>
      <c r="N29" s="177"/>
      <c r="O29" s="177"/>
      <c r="P29" s="177"/>
      <c r="Q29" s="177"/>
      <c r="R29" s="177"/>
      <c r="S29" s="177"/>
      <c r="T29" s="177"/>
      <c r="U29" s="124"/>
      <c r="V29" s="124"/>
      <c r="W29" s="133"/>
      <c r="X29" s="124"/>
      <c r="Y29" s="124"/>
      <c r="AA29" s="236"/>
    </row>
    <row r="30" spans="1:27" s="122" customFormat="1" ht="21.6" hidden="1" x14ac:dyDescent="0.55000000000000004">
      <c r="A30" s="131"/>
      <c r="B30" s="131"/>
      <c r="C30" s="124"/>
      <c r="D30" s="124"/>
      <c r="E30" s="124"/>
      <c r="F30" s="132"/>
      <c r="G30" s="124"/>
      <c r="H30" s="132"/>
      <c r="I30" s="124"/>
      <c r="J30" s="132"/>
      <c r="K30" s="132"/>
      <c r="L30" s="132"/>
      <c r="M30" s="177"/>
      <c r="N30" s="177"/>
      <c r="O30" s="177"/>
      <c r="P30" s="177"/>
      <c r="Q30" s="177"/>
      <c r="R30" s="177"/>
      <c r="S30" s="177"/>
      <c r="T30" s="177"/>
      <c r="U30" s="124"/>
      <c r="V30" s="124"/>
      <c r="W30" s="133"/>
      <c r="X30" s="124"/>
      <c r="AA30" s="236"/>
    </row>
    <row r="31" spans="1:27" s="122" customFormat="1" ht="21.6" hidden="1" x14ac:dyDescent="0.55000000000000004">
      <c r="A31" s="134"/>
      <c r="B31" s="134"/>
      <c r="C31" s="124"/>
      <c r="D31" s="124"/>
      <c r="E31" s="124"/>
      <c r="F31" s="132"/>
      <c r="G31" s="124"/>
      <c r="H31" s="132"/>
      <c r="I31" s="124"/>
      <c r="J31" s="132"/>
      <c r="K31" s="132"/>
      <c r="L31" s="132"/>
      <c r="M31" s="177"/>
      <c r="N31" s="177"/>
      <c r="O31" s="177"/>
      <c r="P31" s="177"/>
      <c r="Q31" s="177"/>
      <c r="R31" s="177"/>
      <c r="S31" s="177"/>
      <c r="T31" s="177"/>
      <c r="U31" s="124"/>
      <c r="V31" s="124"/>
      <c r="W31" s="133"/>
      <c r="X31" s="124"/>
      <c r="Y31" s="124"/>
      <c r="AA31" s="236"/>
    </row>
    <row r="32" spans="1:27" s="122" customFormat="1" ht="21.6" hidden="1" x14ac:dyDescent="0.55000000000000004">
      <c r="A32" s="134" t="s">
        <v>144</v>
      </c>
      <c r="B32" s="134"/>
      <c r="C32" s="124"/>
      <c r="D32" s="124"/>
      <c r="E32" s="124"/>
      <c r="F32" s="132"/>
      <c r="G32" s="124"/>
      <c r="H32" s="132"/>
      <c r="I32" s="124"/>
      <c r="J32" s="132"/>
      <c r="K32" s="132"/>
      <c r="L32" s="132"/>
      <c r="M32" s="177"/>
      <c r="N32" s="177"/>
      <c r="O32" s="177"/>
      <c r="P32" s="177"/>
      <c r="Q32" s="177"/>
      <c r="R32" s="177"/>
      <c r="S32" s="177"/>
      <c r="T32" s="177"/>
      <c r="U32" s="124"/>
      <c r="V32" s="124"/>
      <c r="W32" s="133"/>
      <c r="X32" s="124"/>
      <c r="AA32" s="236"/>
    </row>
    <row r="33" spans="1:27" s="111" customFormat="1" ht="22.2" hidden="1" x14ac:dyDescent="0.6">
      <c r="A33" s="134" t="s">
        <v>145</v>
      </c>
      <c r="B33" s="185">
        <v>6</v>
      </c>
      <c r="C33" s="135">
        <v>0</v>
      </c>
      <c r="D33" s="135"/>
      <c r="E33" s="135">
        <v>0</v>
      </c>
      <c r="F33" s="133"/>
      <c r="G33" s="135">
        <v>0</v>
      </c>
      <c r="H33" s="133"/>
      <c r="I33" s="135">
        <v>0</v>
      </c>
      <c r="J33" s="133"/>
      <c r="K33" s="133">
        <v>0</v>
      </c>
      <c r="L33" s="133"/>
      <c r="M33" s="177">
        <v>0</v>
      </c>
      <c r="N33" s="177"/>
      <c r="O33" s="177">
        <v>0</v>
      </c>
      <c r="P33" s="177"/>
      <c r="Q33" s="212"/>
      <c r="R33" s="212"/>
      <c r="S33" s="212"/>
      <c r="T33" s="177"/>
      <c r="U33" s="135">
        <f t="shared" ref="U33" si="1">+C33+E33+G33+I33+K33+M33+O33</f>
        <v>0</v>
      </c>
      <c r="V33" s="136"/>
      <c r="W33" s="135"/>
      <c r="X33" s="137"/>
      <c r="Y33" s="121">
        <f>+U33+W33</f>
        <v>0</v>
      </c>
      <c r="AA33" s="169"/>
    </row>
    <row r="34" spans="1:27" s="111" customFormat="1" ht="22.2" hidden="1" x14ac:dyDescent="0.6">
      <c r="A34" s="129" t="s">
        <v>146</v>
      </c>
      <c r="B34" s="129"/>
      <c r="C34" s="138">
        <f>SUM(C33)</f>
        <v>0</v>
      </c>
      <c r="D34" s="121"/>
      <c r="E34" s="138">
        <f>SUM(E33)</f>
        <v>0</v>
      </c>
      <c r="F34" s="130"/>
      <c r="G34" s="138">
        <f>SUM(G33)</f>
        <v>0</v>
      </c>
      <c r="H34" s="130"/>
      <c r="I34" s="138">
        <f>SUM(I33)</f>
        <v>0</v>
      </c>
      <c r="J34" s="130"/>
      <c r="K34" s="138">
        <f>SUM(K33)</f>
        <v>0</v>
      </c>
      <c r="L34" s="130"/>
      <c r="M34" s="138">
        <f>SUM(M33)</f>
        <v>0</v>
      </c>
      <c r="N34" s="210"/>
      <c r="O34" s="138">
        <f>SUM(O33)</f>
        <v>0</v>
      </c>
      <c r="P34" s="176"/>
      <c r="Q34" s="175"/>
      <c r="R34" s="176"/>
      <c r="S34" s="175"/>
      <c r="T34" s="176"/>
      <c r="U34" s="138">
        <f>SUM(U33)</f>
        <v>0</v>
      </c>
      <c r="V34" s="130"/>
      <c r="W34" s="138">
        <f>SUM(W33)</f>
        <v>0</v>
      </c>
      <c r="X34" s="139"/>
      <c r="Y34" s="138">
        <f>SUM(Y33)</f>
        <v>0</v>
      </c>
      <c r="AA34" s="169"/>
    </row>
    <row r="35" spans="1:27" s="111" customFormat="1" ht="10.5" hidden="1" customHeight="1" x14ac:dyDescent="0.6">
      <c r="A35" s="129"/>
      <c r="B35" s="129"/>
      <c r="C35" s="121"/>
      <c r="D35" s="121"/>
      <c r="E35" s="121"/>
      <c r="F35" s="130"/>
      <c r="G35" s="121"/>
      <c r="H35" s="130"/>
      <c r="I35" s="121"/>
      <c r="J35" s="130"/>
      <c r="K35" s="121"/>
      <c r="L35" s="130"/>
      <c r="M35" s="121"/>
      <c r="N35" s="210"/>
      <c r="O35" s="121"/>
      <c r="P35" s="176"/>
      <c r="Q35" s="176"/>
      <c r="R35" s="176"/>
      <c r="S35" s="176"/>
      <c r="T35" s="176"/>
      <c r="U35" s="121"/>
      <c r="V35" s="130"/>
      <c r="W35" s="121"/>
      <c r="X35" s="139"/>
      <c r="Y35" s="121"/>
      <c r="AA35" s="169"/>
    </row>
    <row r="36" spans="1:27" s="111" customFormat="1" ht="22.2" x14ac:dyDescent="0.6">
      <c r="A36" s="111" t="s">
        <v>147</v>
      </c>
      <c r="C36" s="16">
        <f>+C25+C34</f>
        <v>0</v>
      </c>
      <c r="D36" s="12"/>
      <c r="E36" s="16">
        <f>+E25+E34</f>
        <v>0</v>
      </c>
      <c r="F36" s="4"/>
      <c r="G36" s="16">
        <f>+G25+G34</f>
        <v>0</v>
      </c>
      <c r="H36" s="4"/>
      <c r="I36" s="16">
        <f>+I25+I34</f>
        <v>0</v>
      </c>
      <c r="J36" s="4"/>
      <c r="K36" s="16">
        <f>+K25+K34</f>
        <v>0</v>
      </c>
      <c r="L36" s="4"/>
      <c r="M36" s="128">
        <f>+M25+M34</f>
        <v>-72299</v>
      </c>
      <c r="N36" s="176"/>
      <c r="O36" s="16">
        <f>+O25+O34</f>
        <v>0</v>
      </c>
      <c r="P36" s="177"/>
      <c r="Q36" s="209"/>
      <c r="R36" s="177"/>
      <c r="S36" s="178"/>
      <c r="T36" s="176"/>
      <c r="U36" s="128">
        <f>+U25+U34</f>
        <v>-72299</v>
      </c>
      <c r="V36" s="8"/>
      <c r="W36" s="128">
        <f>+W25+W34</f>
        <v>-36314</v>
      </c>
      <c r="X36" s="4"/>
      <c r="Y36" s="128">
        <f>+Y25+Y34</f>
        <v>-108613</v>
      </c>
      <c r="AA36" s="169"/>
    </row>
    <row r="37" spans="1:27" s="115" customFormat="1" ht="15.9" hidden="1" customHeight="1" x14ac:dyDescent="0.6">
      <c r="A37" s="111"/>
      <c r="B37" s="111"/>
      <c r="C37" s="8"/>
      <c r="D37" s="8"/>
      <c r="E37" s="8"/>
      <c r="F37" s="4"/>
      <c r="G37" s="8"/>
      <c r="H37" s="4"/>
      <c r="I37" s="8"/>
      <c r="J37" s="4"/>
      <c r="K37" s="4"/>
      <c r="L37" s="4"/>
      <c r="M37" s="177"/>
      <c r="N37" s="212"/>
      <c r="O37" s="177"/>
      <c r="P37" s="212"/>
      <c r="Q37" s="212"/>
      <c r="R37" s="212"/>
      <c r="S37" s="212"/>
      <c r="T37" s="177"/>
      <c r="U37" s="8"/>
      <c r="V37" s="8"/>
      <c r="W37" s="8"/>
      <c r="X37" s="8"/>
      <c r="Y37" s="12"/>
      <c r="AA37" s="236"/>
    </row>
    <row r="38" spans="1:27" s="115" customFormat="1" ht="14.1" customHeight="1" x14ac:dyDescent="0.6">
      <c r="A38" s="111"/>
      <c r="B38" s="111"/>
      <c r="C38" s="8"/>
      <c r="D38" s="8"/>
      <c r="E38" s="8"/>
      <c r="F38" s="4"/>
      <c r="G38" s="8"/>
      <c r="H38" s="4"/>
      <c r="I38" s="8"/>
      <c r="J38" s="4"/>
      <c r="K38" s="4"/>
      <c r="L38" s="4"/>
      <c r="M38" s="177"/>
      <c r="N38" s="212"/>
      <c r="O38" s="177"/>
      <c r="P38" s="212"/>
      <c r="Q38" s="212"/>
      <c r="R38" s="212"/>
      <c r="S38" s="212"/>
      <c r="T38" s="177"/>
      <c r="U38" s="8"/>
      <c r="V38" s="8"/>
      <c r="W38" s="8"/>
      <c r="X38" s="8"/>
      <c r="Y38" s="12"/>
      <c r="AA38" s="236"/>
    </row>
    <row r="39" spans="1:27" s="115" customFormat="1" ht="22.2" x14ac:dyDescent="0.6">
      <c r="A39" s="205" t="s">
        <v>223</v>
      </c>
      <c r="B39" s="111"/>
      <c r="C39" s="4"/>
      <c r="D39" s="4"/>
      <c r="E39" s="4"/>
      <c r="F39" s="4"/>
      <c r="G39" s="4"/>
      <c r="H39" s="4"/>
      <c r="I39" s="4"/>
      <c r="J39" s="4"/>
      <c r="K39" s="4"/>
      <c r="L39" s="4"/>
      <c r="M39" s="212"/>
      <c r="N39" s="212"/>
      <c r="O39" s="212"/>
      <c r="P39" s="212"/>
      <c r="Q39" s="212"/>
      <c r="R39" s="212"/>
      <c r="S39" s="212"/>
      <c r="T39" s="177"/>
      <c r="U39" s="4"/>
      <c r="V39" s="4"/>
      <c r="W39" s="4"/>
      <c r="X39" s="4"/>
      <c r="Y39" s="123"/>
      <c r="AA39" s="236"/>
    </row>
    <row r="40" spans="1:27" s="115" customFormat="1" ht="22.2" x14ac:dyDescent="0.6">
      <c r="A40" s="151" t="s">
        <v>213</v>
      </c>
      <c r="B40" s="155"/>
      <c r="C40" s="124">
        <v>0</v>
      </c>
      <c r="D40" s="124"/>
      <c r="E40" s="124">
        <v>0</v>
      </c>
      <c r="F40" s="4"/>
      <c r="G40" s="124">
        <v>0</v>
      </c>
      <c r="H40" s="4"/>
      <c r="I40" s="124">
        <v>0</v>
      </c>
      <c r="J40" s="8"/>
      <c r="K40" s="8">
        <v>0</v>
      </c>
      <c r="L40" s="8"/>
      <c r="M40" s="177">
        <f>+PL_8!E27</f>
        <v>159553</v>
      </c>
      <c r="N40" s="212"/>
      <c r="O40" s="124">
        <v>0</v>
      </c>
      <c r="P40" s="212"/>
      <c r="Q40" s="212"/>
      <c r="R40" s="212"/>
      <c r="S40" s="212"/>
      <c r="T40" s="177"/>
      <c r="U40" s="21">
        <f t="shared" ref="U40:U41" si="2">+C40+E40+G40+I40+K40+M40+O40</f>
        <v>159553</v>
      </c>
      <c r="V40" s="121"/>
      <c r="W40" s="124">
        <f>+PL_8!E28</f>
        <v>44035</v>
      </c>
      <c r="X40" s="121"/>
      <c r="Y40" s="124">
        <f t="shared" ref="Y40" si="3">+U40+W40</f>
        <v>203588</v>
      </c>
      <c r="AA40" s="236"/>
    </row>
    <row r="41" spans="1:27" s="115" customFormat="1" ht="22.2" x14ac:dyDescent="0.6">
      <c r="A41" s="151" t="s">
        <v>96</v>
      </c>
      <c r="B41" s="155"/>
      <c r="C41" s="124">
        <v>0</v>
      </c>
      <c r="D41" s="124"/>
      <c r="E41" s="124">
        <v>0</v>
      </c>
      <c r="F41" s="4"/>
      <c r="G41" s="124">
        <v>0</v>
      </c>
      <c r="H41" s="4"/>
      <c r="I41" s="124">
        <v>0</v>
      </c>
      <c r="J41" s="4"/>
      <c r="K41" s="14">
        <v>0</v>
      </c>
      <c r="L41" s="4"/>
      <c r="M41" s="14">
        <v>274</v>
      </c>
      <c r="N41" s="176"/>
      <c r="O41" s="212">
        <v>0</v>
      </c>
      <c r="P41" s="177"/>
      <c r="Q41" s="177"/>
      <c r="R41" s="177"/>
      <c r="S41" s="178"/>
      <c r="T41" s="177"/>
      <c r="U41" s="179">
        <f t="shared" si="2"/>
        <v>274</v>
      </c>
      <c r="V41" s="121"/>
      <c r="W41" s="125">
        <v>117</v>
      </c>
      <c r="X41" s="121"/>
      <c r="Y41" s="125">
        <f>+U41+W41</f>
        <v>391</v>
      </c>
      <c r="AA41" s="236"/>
    </row>
    <row r="42" spans="1:27" s="115" customFormat="1" ht="22.2" x14ac:dyDescent="0.6">
      <c r="A42" s="205" t="s">
        <v>224</v>
      </c>
      <c r="B42" s="149"/>
      <c r="C42" s="6">
        <v>0</v>
      </c>
      <c r="D42" s="12"/>
      <c r="E42" s="6">
        <v>0</v>
      </c>
      <c r="F42" s="123"/>
      <c r="G42" s="6">
        <v>0</v>
      </c>
      <c r="H42" s="123"/>
      <c r="I42" s="6">
        <v>0</v>
      </c>
      <c r="J42" s="123"/>
      <c r="K42" s="6">
        <v>0</v>
      </c>
      <c r="L42" s="123"/>
      <c r="M42" s="175">
        <f>SUM(M40:M41)</f>
        <v>159827</v>
      </c>
      <c r="N42" s="210"/>
      <c r="O42" s="175">
        <f>SUM(O40:O41)</f>
        <v>0</v>
      </c>
      <c r="P42" s="210"/>
      <c r="Q42" s="175">
        <f>SUM(Q40:Q41)</f>
        <v>0</v>
      </c>
      <c r="R42" s="176"/>
      <c r="S42" s="175">
        <f>SUM(S40:S41)</f>
        <v>0</v>
      </c>
      <c r="T42" s="176"/>
      <c r="U42" s="175">
        <f>SUM(C42:Q42)</f>
        <v>159827</v>
      </c>
      <c r="V42" s="123"/>
      <c r="W42" s="138">
        <f>SUM(W40:W41)</f>
        <v>44152</v>
      </c>
      <c r="X42" s="123"/>
      <c r="Y42" s="175">
        <f>SUM(Y40:Y41)</f>
        <v>203979</v>
      </c>
      <c r="AA42" s="236"/>
    </row>
    <row r="43" spans="1:27" s="115" customFormat="1" ht="14.1" customHeight="1" x14ac:dyDescent="0.6">
      <c r="A43" s="156"/>
      <c r="B43" s="156"/>
      <c r="C43" s="8"/>
      <c r="D43" s="8"/>
      <c r="E43" s="8"/>
      <c r="F43" s="4"/>
      <c r="G43" s="8"/>
      <c r="H43" s="4"/>
      <c r="I43" s="8"/>
      <c r="J43" s="4"/>
      <c r="K43" s="4"/>
      <c r="L43" s="4"/>
      <c r="M43" s="177"/>
      <c r="N43" s="212"/>
      <c r="O43" s="177"/>
      <c r="P43" s="212"/>
      <c r="Q43" s="212"/>
      <c r="R43" s="212"/>
      <c r="S43" s="212"/>
      <c r="T43" s="177"/>
      <c r="U43" s="8"/>
      <c r="V43" s="4"/>
      <c r="W43" s="8"/>
      <c r="X43" s="4"/>
      <c r="Y43" s="12"/>
      <c r="AA43" s="236"/>
    </row>
    <row r="44" spans="1:27" s="115" customFormat="1" ht="22.8" thickBot="1" x14ac:dyDescent="0.65">
      <c r="A44" s="141" t="s">
        <v>153</v>
      </c>
      <c r="B44" s="141"/>
      <c r="C44" s="10">
        <f>C19+C42+C36</f>
        <v>3615000</v>
      </c>
      <c r="D44" s="12"/>
      <c r="E44" s="10">
        <f>E19+E42+E36</f>
        <v>3381235</v>
      </c>
      <c r="F44" s="123"/>
      <c r="G44" s="213">
        <f>G19+G42+G36</f>
        <v>1950685</v>
      </c>
      <c r="H44" s="123"/>
      <c r="I44" s="143">
        <f>I19+I42+I36</f>
        <v>-229047</v>
      </c>
      <c r="J44" s="123"/>
      <c r="K44" s="10">
        <f>K19+K42+K36</f>
        <v>97513</v>
      </c>
      <c r="L44" s="123"/>
      <c r="M44" s="213">
        <f>M19+M42+M36</f>
        <v>1877422</v>
      </c>
      <c r="N44" s="210"/>
      <c r="O44" s="213">
        <f>O34+O42+O19+O12</f>
        <v>-1208201</v>
      </c>
      <c r="P44" s="210"/>
      <c r="Q44" s="213">
        <f>Q34+Q42+Q19+Q12</f>
        <v>0</v>
      </c>
      <c r="R44" s="176"/>
      <c r="S44" s="213" t="e">
        <f>#REF!+S42+#REF!</f>
        <v>#REF!</v>
      </c>
      <c r="T44" s="176"/>
      <c r="U44" s="213">
        <f>U19+U42+U36</f>
        <v>9484607</v>
      </c>
      <c r="V44" s="123"/>
      <c r="W44" s="10">
        <f>W19+W42+W36</f>
        <v>547269</v>
      </c>
      <c r="X44" s="123"/>
      <c r="Y44" s="10">
        <f>Y19+Y42+Y36</f>
        <v>10031876</v>
      </c>
      <c r="AA44" s="236">
        <f>+Y44-'BS_3-5'!D94</f>
        <v>0</v>
      </c>
    </row>
    <row r="45" spans="1:27" s="115" customFormat="1" ht="22.2" thickTop="1" x14ac:dyDescent="0.55000000000000004">
      <c r="AA45" s="236"/>
    </row>
    <row r="46" spans="1:27" s="115" customFormat="1" ht="21.6" x14ac:dyDescent="0.55000000000000004"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AA46" s="236"/>
    </row>
    <row r="47" spans="1:27" ht="21.6" x14ac:dyDescent="0.55000000000000004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6"/>
    </row>
    <row r="56" spans="3:3" x14ac:dyDescent="0.5">
      <c r="C56" s="106" t="s">
        <v>93</v>
      </c>
    </row>
  </sheetData>
  <mergeCells count="5">
    <mergeCell ref="C4:Y4"/>
    <mergeCell ref="K5:M5"/>
    <mergeCell ref="S7:S9"/>
    <mergeCell ref="C10:Y10"/>
    <mergeCell ref="O6:O9"/>
  </mergeCells>
  <conditionalFormatting sqref="C16:E18 G16:G18">
    <cfRule type="expression" priority="18" stopIfTrue="1">
      <formula>"if(E11&gt;0,#,##0;(#,##0),"-")"</formula>
    </cfRule>
  </conditionalFormatting>
  <conditionalFormatting sqref="C23:E24">
    <cfRule type="expression" priority="7" stopIfTrue="1">
      <formula>"if(E11&gt;0,#,##0;(#,##0),"-")"</formula>
    </cfRule>
  </conditionalFormatting>
  <conditionalFormatting sqref="C36:E36">
    <cfRule type="expression" priority="8" stopIfTrue="1">
      <formula>"if(E11&gt;0,#,##0;(#,##0),"-")"</formula>
    </cfRule>
  </conditionalFormatting>
  <conditionalFormatting sqref="G23:G24">
    <cfRule type="expression" priority="15" stopIfTrue="1">
      <formula>"if(E11&gt;0,#,##0;(#,##0),"-")"</formula>
    </cfRule>
  </conditionalFormatting>
  <conditionalFormatting sqref="G36 I36 K36 O36 T36">
    <cfRule type="expression" priority="2" stopIfTrue="1">
      <formula>"if(E11&gt;0,#,##0;(#,##0),"-")"</formula>
    </cfRule>
  </conditionalFormatting>
  <conditionalFormatting sqref="I16:I18">
    <cfRule type="expression" priority="17" stopIfTrue="1">
      <formula>"if(E11&gt;0,#,##0;(#,##0),"-")"</formula>
    </cfRule>
  </conditionalFormatting>
  <conditionalFormatting sqref="I23:I24">
    <cfRule type="expression" priority="14" stopIfTrue="1">
      <formula>"if(E11&gt;0,#,##0;(#,##0),"-")"</formula>
    </cfRule>
  </conditionalFormatting>
  <conditionalFormatting sqref="K23:K24">
    <cfRule type="expression" priority="13" stopIfTrue="1">
      <formula>"if(E11&gt;0,#,##0;(#,##0),"-")"</formula>
    </cfRule>
  </conditionalFormatting>
  <conditionalFormatting sqref="M16">
    <cfRule type="expression" priority="30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conditionalFormatting sqref="M40">
    <cfRule type="expression" priority="27" stopIfTrue="1">
      <formula>"if(E11&gt;0,#,##0;(#,##0),"-")"</formula>
    </cfRule>
  </conditionalFormatting>
  <conditionalFormatting sqref="P34:P35 R34:R35 T40">
    <cfRule type="expression" priority="28" stopIfTrue="1">
      <formula>"if(E11&gt;0,#,##0;(#,##0),"-")"</formula>
    </cfRule>
  </conditionalFormatting>
  <conditionalFormatting sqref="Q36">
    <cfRule type="expression" priority="24" stopIfTrue="1">
      <formula>"if(E11&gt;0,#,##0;(#,##0),"-")"</formula>
    </cfRule>
  </conditionalFormatting>
  <conditionalFormatting sqref="Q41">
    <cfRule type="expression" priority="29" stopIfTrue="1">
      <formula>"if(E11&gt;0,#,##0;(#,##0),"-")"</formula>
    </cfRule>
  </conditionalFormatting>
  <pageMargins left="0.8" right="0.4" top="0.48" bottom="0.5" header="0.5" footer="0.5"/>
  <pageSetup paperSize="9" scale="69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3AA44-0642-44A9-8C8A-C3FA58CFD18F}">
  <dimension ref="A1:R68"/>
  <sheetViews>
    <sheetView showGridLines="0" view="pageBreakPreview" topLeftCell="A16" zoomScale="80" zoomScaleNormal="90" zoomScaleSheetLayoutView="80" workbookViewId="0">
      <selection activeCell="L32" sqref="L32"/>
    </sheetView>
  </sheetViews>
  <sheetFormatPr defaultColWidth="24.09765625" defaultRowHeight="19.2" x14ac:dyDescent="0.5"/>
  <cols>
    <col min="1" max="1" width="41.09765625" style="144" customWidth="1"/>
    <col min="2" max="2" width="7.5" style="144" customWidth="1"/>
    <col min="3" max="3" width="14.09765625" style="144" customWidth="1"/>
    <col min="4" max="4" width="1.5" style="144" customWidth="1"/>
    <col min="5" max="5" width="14.3984375" style="144" customWidth="1"/>
    <col min="6" max="6" width="1.09765625" style="144" customWidth="1"/>
    <col min="7" max="7" width="14.3984375" style="144" customWidth="1"/>
    <col min="8" max="8" width="1.5" style="144" customWidth="1"/>
    <col min="9" max="9" width="3.09765625" style="144" hidden="1" customWidth="1"/>
    <col min="10" max="10" width="12.8984375" style="144" customWidth="1"/>
    <col min="11" max="11" width="1.3984375" style="144" customWidth="1"/>
    <col min="12" max="12" width="12.8984375" style="144" customWidth="1"/>
    <col min="13" max="13" width="1.3984375" style="144" customWidth="1"/>
    <col min="14" max="14" width="16.09765625" style="144" customWidth="1"/>
    <col min="15" max="15" width="1.09765625" style="144" customWidth="1"/>
    <col min="16" max="16" width="12.8984375" style="144" customWidth="1"/>
    <col min="17" max="17" width="1.5" style="144" customWidth="1"/>
    <col min="18" max="18" width="10.8984375" style="144" bestFit="1" customWidth="1"/>
    <col min="19" max="16384" width="24.09765625" style="144"/>
  </cols>
  <sheetData>
    <row r="1" spans="1:18" ht="23.4" x14ac:dyDescent="0.6">
      <c r="A1" s="1" t="s">
        <v>0</v>
      </c>
      <c r="B1" s="1"/>
      <c r="P1" s="145"/>
    </row>
    <row r="2" spans="1:18" ht="23.4" x14ac:dyDescent="0.6">
      <c r="A2" s="2" t="s">
        <v>221</v>
      </c>
      <c r="B2" s="2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5"/>
    </row>
    <row r="3" spans="1:18" x14ac:dyDescent="0.5"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  <c r="P3" s="148"/>
    </row>
    <row r="4" spans="1:18" s="115" customFormat="1" ht="22.2" x14ac:dyDescent="0.6">
      <c r="A4" s="122"/>
      <c r="B4" s="122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8" s="115" customFormat="1" ht="47.4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291" t="s">
        <v>65</v>
      </c>
      <c r="K5" s="291"/>
      <c r="L5" s="291"/>
      <c r="M5" s="114"/>
      <c r="N5" s="218" t="s">
        <v>69</v>
      </c>
      <c r="O5" s="114"/>
    </row>
    <row r="6" spans="1:18" s="115" customFormat="1" ht="21.6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292" t="s">
        <v>107</v>
      </c>
      <c r="O6" s="114"/>
    </row>
    <row r="7" spans="1:18" s="115" customFormat="1" ht="28.35" customHeight="1" x14ac:dyDescent="0.55000000000000004">
      <c r="A7" s="114"/>
      <c r="B7" s="114"/>
      <c r="C7" s="114" t="s">
        <v>154</v>
      </c>
      <c r="D7" s="114"/>
      <c r="E7" s="114" t="s">
        <v>114</v>
      </c>
      <c r="F7" s="114"/>
      <c r="G7" s="114" t="s">
        <v>115</v>
      </c>
      <c r="H7" s="114"/>
      <c r="I7" s="114"/>
      <c r="J7" s="114" t="s">
        <v>117</v>
      </c>
      <c r="K7" s="114"/>
      <c r="L7" s="114"/>
      <c r="M7" s="114"/>
      <c r="N7" s="293"/>
      <c r="O7" s="114"/>
      <c r="P7" s="114" t="s">
        <v>111</v>
      </c>
    </row>
    <row r="8" spans="1:18" s="115" customFormat="1" ht="21.6" x14ac:dyDescent="0.55000000000000004">
      <c r="A8" s="114"/>
      <c r="B8" s="118" t="s">
        <v>121</v>
      </c>
      <c r="C8" s="114" t="s">
        <v>155</v>
      </c>
      <c r="D8" s="114"/>
      <c r="E8" s="114" t="s">
        <v>123</v>
      </c>
      <c r="F8" s="114"/>
      <c r="G8" s="114" t="s">
        <v>124</v>
      </c>
      <c r="H8" s="114"/>
      <c r="I8" s="114"/>
      <c r="J8" s="114" t="s">
        <v>126</v>
      </c>
      <c r="K8" s="114"/>
      <c r="L8" s="114" t="s">
        <v>68</v>
      </c>
      <c r="M8" s="114"/>
      <c r="N8" s="293"/>
      <c r="O8" s="114"/>
      <c r="P8" s="114" t="s">
        <v>118</v>
      </c>
    </row>
    <row r="9" spans="1:18" s="115" customFormat="1" ht="21.6" x14ac:dyDescent="0.55000000000000004">
      <c r="C9" s="296" t="s">
        <v>7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</row>
    <row r="10" spans="1:18" s="115" customFormat="1" ht="22.2" x14ac:dyDescent="0.6">
      <c r="A10" s="126" t="s">
        <v>131</v>
      </c>
      <c r="B10" s="126"/>
    </row>
    <row r="11" spans="1:18" s="115" customFormat="1" ht="22.2" x14ac:dyDescent="0.6">
      <c r="A11" s="111" t="s">
        <v>137</v>
      </c>
      <c r="B11" s="111"/>
      <c r="C11" s="12">
        <v>3615000</v>
      </c>
      <c r="D11" s="12"/>
      <c r="E11" s="12">
        <v>3381235</v>
      </c>
      <c r="F11" s="12"/>
      <c r="G11" s="12">
        <v>1950685</v>
      </c>
      <c r="H11" s="12"/>
      <c r="I11" s="12"/>
      <c r="J11" s="12">
        <v>97019</v>
      </c>
      <c r="K11" s="12"/>
      <c r="L11" s="12">
        <v>1531145</v>
      </c>
      <c r="M11" s="12"/>
      <c r="N11" s="176">
        <v>-952046</v>
      </c>
      <c r="O11" s="176"/>
      <c r="P11" s="176">
        <f>+C11+E11+G11+J11+L11+N11</f>
        <v>9623038</v>
      </c>
    </row>
    <row r="12" spans="1:18" s="115" customFormat="1" ht="22.2" x14ac:dyDescent="0.6">
      <c r="A12" s="111"/>
      <c r="B12" s="1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76"/>
      <c r="O12" s="176"/>
      <c r="P12" s="176"/>
    </row>
    <row r="13" spans="1:18" s="115" customFormat="1" ht="22.2" x14ac:dyDescent="0.6">
      <c r="A13" s="111" t="s">
        <v>138</v>
      </c>
      <c r="B13" s="111"/>
      <c r="C13" s="4"/>
      <c r="D13" s="123"/>
      <c r="E13" s="12"/>
      <c r="F13" s="123"/>
      <c r="G13" s="12"/>
      <c r="H13" s="123"/>
      <c r="I13" s="123"/>
      <c r="J13" s="123"/>
      <c r="K13" s="263"/>
      <c r="L13" s="263"/>
      <c r="M13" s="263"/>
      <c r="N13" s="176"/>
      <c r="O13" s="176"/>
      <c r="P13" s="176"/>
      <c r="Q13" s="263"/>
      <c r="R13" s="263"/>
    </row>
    <row r="14" spans="1:18" s="115" customFormat="1" ht="22.2" hidden="1" x14ac:dyDescent="0.6">
      <c r="A14" s="156" t="s">
        <v>156</v>
      </c>
      <c r="B14" s="185"/>
      <c r="C14" s="4"/>
      <c r="D14" s="123"/>
      <c r="E14" s="8"/>
      <c r="F14" s="123"/>
      <c r="G14" s="8"/>
      <c r="H14" s="4"/>
      <c r="I14" s="4"/>
      <c r="J14" s="4"/>
      <c r="K14" s="257"/>
      <c r="L14" s="257"/>
      <c r="M14" s="257"/>
      <c r="N14" s="177"/>
      <c r="O14" s="176"/>
      <c r="P14" s="177">
        <f>+C14+E14+G14+J14+L14+N14</f>
        <v>0</v>
      </c>
      <c r="Q14" s="263"/>
      <c r="R14" s="263"/>
    </row>
    <row r="15" spans="1:18" s="115" customFormat="1" ht="22.2" x14ac:dyDescent="0.6">
      <c r="A15" s="156" t="s">
        <v>157</v>
      </c>
      <c r="B15" s="185" t="s">
        <v>215</v>
      </c>
      <c r="C15" s="14">
        <v>0</v>
      </c>
      <c r="D15" s="123"/>
      <c r="E15" s="14">
        <v>0</v>
      </c>
      <c r="F15" s="123"/>
      <c r="G15" s="14">
        <v>0</v>
      </c>
      <c r="H15" s="123"/>
      <c r="I15" s="14"/>
      <c r="J15" s="179">
        <v>0</v>
      </c>
      <c r="K15" s="263"/>
      <c r="L15" s="179">
        <v>-72300</v>
      </c>
      <c r="M15" s="21"/>
      <c r="N15" s="178">
        <v>0</v>
      </c>
      <c r="O15" s="176"/>
      <c r="P15" s="178">
        <f>+C15+E15+G15+J15+L15+N15</f>
        <v>-72300</v>
      </c>
    </row>
    <row r="16" spans="1:18" s="115" customFormat="1" ht="22.2" x14ac:dyDescent="0.6">
      <c r="A16" s="111" t="s">
        <v>222</v>
      </c>
      <c r="B16" s="185"/>
      <c r="C16" s="8"/>
      <c r="D16" s="123"/>
      <c r="E16" s="8"/>
      <c r="F16" s="123"/>
      <c r="G16" s="8"/>
      <c r="H16" s="123"/>
      <c r="I16" s="8"/>
      <c r="J16" s="21"/>
      <c r="K16" s="263"/>
      <c r="L16" s="21"/>
      <c r="M16" s="21"/>
      <c r="N16" s="177"/>
      <c r="O16" s="176"/>
      <c r="P16" s="177"/>
    </row>
    <row r="17" spans="1:18" s="115" customFormat="1" ht="22.2" x14ac:dyDescent="0.6">
      <c r="A17" s="282" t="s">
        <v>158</v>
      </c>
      <c r="B17" s="126"/>
      <c r="C17" s="16">
        <f>SUM(C14:C15)</f>
        <v>0</v>
      </c>
      <c r="D17" s="12"/>
      <c r="E17" s="16">
        <f>SUM(E14:E15)</f>
        <v>0</v>
      </c>
      <c r="F17" s="12"/>
      <c r="G17" s="16">
        <f>SUM(G14:G15)</f>
        <v>0</v>
      </c>
      <c r="H17" s="12"/>
      <c r="I17" s="16"/>
      <c r="J17" s="16">
        <f>SUM(J14:J15)</f>
        <v>0</v>
      </c>
      <c r="K17" s="263"/>
      <c r="L17" s="209">
        <f>SUM(L14:L15)</f>
        <v>-72300</v>
      </c>
      <c r="M17" s="12"/>
      <c r="N17" s="16">
        <f>SUM(N14:N15)</f>
        <v>0</v>
      </c>
      <c r="O17" s="176"/>
      <c r="P17" s="209">
        <f>SUM(P14:P15)</f>
        <v>-72300</v>
      </c>
    </row>
    <row r="18" spans="1:18" s="115" customFormat="1" ht="22.2" x14ac:dyDescent="0.6">
      <c r="A18" s="122"/>
      <c r="B18" s="122"/>
      <c r="C18" s="4"/>
      <c r="D18" s="4"/>
      <c r="E18" s="4"/>
      <c r="F18" s="4"/>
      <c r="G18" s="4"/>
      <c r="H18" s="4"/>
      <c r="I18" s="4"/>
      <c r="J18" s="4"/>
      <c r="K18" s="4"/>
      <c r="L18" s="13"/>
      <c r="M18" s="13"/>
      <c r="N18" s="212"/>
      <c r="O18" s="212"/>
      <c r="P18" s="210"/>
    </row>
    <row r="19" spans="1:18" s="115" customFormat="1" ht="22.2" x14ac:dyDescent="0.6">
      <c r="A19" s="205" t="str" cm="1">
        <f t="array" ref="A19">IF(OR(B20:P25&lt;0),"กำไร (ขาดทุน) ","กำไรขาดทุน")&amp;"เบ็ดเสร็จสำหรับงวด"</f>
        <v>กำไร (ขาดทุน) เบ็ดเสร็จสำหรับงวด</v>
      </c>
      <c r="B19" s="111"/>
      <c r="C19" s="4"/>
      <c r="D19" s="4"/>
      <c r="E19" s="4"/>
      <c r="F19" s="4"/>
      <c r="G19" s="4"/>
      <c r="H19" s="4"/>
      <c r="I19" s="4"/>
      <c r="J19" s="4"/>
      <c r="K19" s="4"/>
      <c r="L19" s="13"/>
      <c r="M19" s="13"/>
      <c r="N19" s="212"/>
      <c r="O19" s="212"/>
      <c r="P19" s="210"/>
    </row>
    <row r="20" spans="1:18" s="115" customFormat="1" ht="21.6" x14ac:dyDescent="0.55000000000000004">
      <c r="A20" s="151" t="s">
        <v>159</v>
      </c>
      <c r="B20" s="151"/>
      <c r="C20" s="8">
        <v>0</v>
      </c>
      <c r="D20" s="8"/>
      <c r="E20" s="8">
        <v>0</v>
      </c>
      <c r="F20" s="8"/>
      <c r="G20" s="8">
        <v>0</v>
      </c>
      <c r="H20" s="8"/>
      <c r="I20" s="8"/>
      <c r="J20" s="8">
        <v>0</v>
      </c>
      <c r="K20" s="8"/>
      <c r="L20" s="21">
        <f>+PL_8!K24</f>
        <v>-70854</v>
      </c>
      <c r="M20" s="21"/>
      <c r="N20" s="8">
        <v>0</v>
      </c>
      <c r="O20" s="177"/>
      <c r="P20" s="177">
        <f t="shared" ref="P20:P21" si="0">+C20+E20+G20+J20+L20+N20</f>
        <v>-70854</v>
      </c>
    </row>
    <row r="21" spans="1:18" s="115" customFormat="1" ht="21.6" x14ac:dyDescent="0.55000000000000004">
      <c r="A21" s="151" t="s">
        <v>149</v>
      </c>
      <c r="B21" s="151"/>
      <c r="C21" s="8">
        <v>0</v>
      </c>
      <c r="D21" s="4"/>
      <c r="E21" s="14">
        <v>0</v>
      </c>
      <c r="F21" s="4"/>
      <c r="G21" s="8">
        <v>0</v>
      </c>
      <c r="H21" s="4"/>
      <c r="I21" s="4"/>
      <c r="J21" s="8">
        <v>0</v>
      </c>
      <c r="K21" s="4"/>
      <c r="L21" s="8">
        <v>0</v>
      </c>
      <c r="M21" s="21"/>
      <c r="N21" s="177">
        <f>+PL_9!J18</f>
        <v>-182414</v>
      </c>
      <c r="O21" s="212"/>
      <c r="P21" s="177">
        <f t="shared" si="0"/>
        <v>-182414</v>
      </c>
    </row>
    <row r="22" spans="1:18" s="115" customFormat="1" ht="22.2" x14ac:dyDescent="0.6">
      <c r="A22" s="205" t="s">
        <v>160</v>
      </c>
      <c r="B22" s="149"/>
      <c r="C22" s="6">
        <f>SUM(C20:C21)</f>
        <v>0</v>
      </c>
      <c r="D22" s="123"/>
      <c r="E22" s="6">
        <f>SUM(E20:E21)</f>
        <v>0</v>
      </c>
      <c r="F22" s="123"/>
      <c r="G22" s="6">
        <f>SUM(G20:G21)</f>
        <v>0</v>
      </c>
      <c r="H22" s="123"/>
      <c r="I22" s="123"/>
      <c r="J22" s="6">
        <f>SUM(J20:J21)</f>
        <v>0</v>
      </c>
      <c r="K22" s="123"/>
      <c r="L22" s="175">
        <f>SUM(L20:L21)</f>
        <v>-70854</v>
      </c>
      <c r="M22" s="214"/>
      <c r="N22" s="175">
        <f>SUM(N20:N21)</f>
        <v>-182414</v>
      </c>
      <c r="O22" s="210"/>
      <c r="P22" s="175">
        <f>SUM(P20:P21)</f>
        <v>-253268</v>
      </c>
    </row>
    <row r="23" spans="1:18" s="106" customFormat="1" ht="12.9" hidden="1" customHeight="1" x14ac:dyDescent="0.55000000000000004">
      <c r="A23" s="122"/>
      <c r="B23" s="12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12"/>
      <c r="O23" s="212"/>
      <c r="P23" s="212"/>
      <c r="Q23" s="4"/>
      <c r="R23" s="4"/>
    </row>
    <row r="24" spans="1:18" s="106" customFormat="1" ht="21.9" hidden="1" customHeight="1" x14ac:dyDescent="0.55000000000000004">
      <c r="A24" s="140" t="s">
        <v>161</v>
      </c>
      <c r="B24" s="140"/>
      <c r="C24" s="14">
        <v>0</v>
      </c>
      <c r="D24" s="4"/>
      <c r="E24" s="4"/>
      <c r="F24" s="4"/>
      <c r="G24" s="14">
        <v>0</v>
      </c>
      <c r="H24" s="4"/>
      <c r="I24" s="4"/>
      <c r="J24" s="15">
        <v>0</v>
      </c>
      <c r="K24" s="4"/>
      <c r="L24" s="152">
        <f>-J24</f>
        <v>0</v>
      </c>
      <c r="M24" s="215"/>
      <c r="N24" s="178"/>
      <c r="O24" s="212"/>
      <c r="P24" s="178">
        <v>0</v>
      </c>
      <c r="Q24" s="4"/>
      <c r="R24" s="4"/>
    </row>
    <row r="25" spans="1:18" s="106" customFormat="1" ht="21.9" hidden="1" customHeight="1" x14ac:dyDescent="0.55000000000000004">
      <c r="A25" s="140" t="s">
        <v>162</v>
      </c>
      <c r="B25" s="140"/>
      <c r="C25" s="14"/>
      <c r="D25" s="4"/>
      <c r="E25" s="14"/>
      <c r="F25" s="4"/>
      <c r="G25" s="14"/>
      <c r="H25" s="4"/>
      <c r="I25" s="14"/>
      <c r="J25" s="14"/>
      <c r="K25" s="4"/>
      <c r="L25" s="14"/>
      <c r="M25" s="8"/>
      <c r="N25" s="178"/>
      <c r="O25" s="212"/>
      <c r="P25" s="178"/>
      <c r="Q25" s="4"/>
      <c r="R25" s="4"/>
    </row>
    <row r="26" spans="1:18" s="106" customFormat="1" ht="22.5" customHeight="1" x14ac:dyDescent="0.55000000000000004">
      <c r="A26" s="122"/>
      <c r="B26" s="122"/>
      <c r="C26" s="4"/>
      <c r="D26" s="4"/>
      <c r="E26" s="4"/>
      <c r="F26" s="4"/>
      <c r="G26" s="4"/>
      <c r="H26" s="4"/>
      <c r="I26" s="4"/>
      <c r="J26" s="4"/>
      <c r="K26" s="4"/>
      <c r="L26" s="8"/>
      <c r="M26" s="8"/>
      <c r="N26" s="177"/>
      <c r="O26" s="212"/>
      <c r="P26" s="212"/>
      <c r="Q26" s="4"/>
      <c r="R26" s="4"/>
    </row>
    <row r="27" spans="1:18" s="115" customFormat="1" ht="22.8" thickBot="1" x14ac:dyDescent="0.65">
      <c r="A27" s="141" t="s">
        <v>150</v>
      </c>
      <c r="B27" s="141"/>
      <c r="C27" s="10">
        <f>C11+C22+C17</f>
        <v>3615000</v>
      </c>
      <c r="D27" s="123"/>
      <c r="E27" s="10">
        <f>E11+E22+E17</f>
        <v>3381235</v>
      </c>
      <c r="F27" s="123"/>
      <c r="G27" s="10">
        <f>G11+G22+G17</f>
        <v>1950685</v>
      </c>
      <c r="H27" s="123"/>
      <c r="I27" s="123"/>
      <c r="J27" s="10">
        <f>J11+J22+J17</f>
        <v>97019</v>
      </c>
      <c r="K27" s="123"/>
      <c r="L27" s="10">
        <f>L11+L22+L17</f>
        <v>1387991</v>
      </c>
      <c r="M27" s="12"/>
      <c r="N27" s="213">
        <f>N11+N22+N17</f>
        <v>-1134460</v>
      </c>
      <c r="O27" s="210"/>
      <c r="P27" s="10">
        <f>P11+P22+P17</f>
        <v>9297470</v>
      </c>
    </row>
    <row r="28" spans="1:18" ht="19.8" thickTop="1" x14ac:dyDescent="0.5">
      <c r="P28" s="150"/>
    </row>
    <row r="29" spans="1:18" x14ac:dyDescent="0.5"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</row>
    <row r="68" spans="3:3" x14ac:dyDescent="0.5">
      <c r="C68" s="144" t="s">
        <v>93</v>
      </c>
    </row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7" stopIfTrue="1">
      <formula>"if(E11&gt;0,#,##0;(#,##0),"-")"</formula>
    </cfRule>
  </conditionalFormatting>
  <pageMargins left="0.78740157480314998" right="0.55118110236220497" top="0.47244094488188998" bottom="0.511811023622047" header="0.511811023622047" footer="0.511811023622047"/>
  <pageSetup paperSize="9" scale="79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8"/>
  <sheetViews>
    <sheetView showGridLines="0" view="pageBreakPreview" topLeftCell="A19" zoomScale="80" zoomScaleNormal="90" zoomScaleSheetLayoutView="80" workbookViewId="0">
      <selection activeCell="N34" sqref="N34"/>
    </sheetView>
  </sheetViews>
  <sheetFormatPr defaultColWidth="24.09765625" defaultRowHeight="19.2" x14ac:dyDescent="0.5"/>
  <cols>
    <col min="1" max="1" width="41.09765625" style="144" customWidth="1"/>
    <col min="2" max="2" width="7.5" style="144" customWidth="1"/>
    <col min="3" max="3" width="14.09765625" style="144" customWidth="1"/>
    <col min="4" max="4" width="1.5" style="144" customWidth="1"/>
    <col min="5" max="5" width="14.3984375" style="144" customWidth="1"/>
    <col min="6" max="6" width="1.09765625" style="144" customWidth="1"/>
    <col min="7" max="7" width="14.3984375" style="144" customWidth="1"/>
    <col min="8" max="8" width="1.5" style="144" customWidth="1"/>
    <col min="9" max="9" width="3.09765625" style="144" hidden="1" customWidth="1"/>
    <col min="10" max="10" width="12.8984375" style="144" customWidth="1"/>
    <col min="11" max="11" width="1.3984375" style="144" customWidth="1"/>
    <col min="12" max="12" width="12.8984375" style="144" customWidth="1"/>
    <col min="13" max="13" width="1.3984375" style="144" customWidth="1"/>
    <col min="14" max="14" width="16.09765625" style="144" customWidth="1"/>
    <col min="15" max="15" width="1.09765625" style="144" customWidth="1"/>
    <col min="16" max="16" width="12.8984375" style="144" customWidth="1"/>
    <col min="17" max="17" width="1.5" style="144" customWidth="1"/>
    <col min="18" max="18" width="10.8984375" style="144" bestFit="1" customWidth="1"/>
    <col min="19" max="19" width="16.09765625" style="239" customWidth="1"/>
    <col min="20" max="16384" width="24.09765625" style="144"/>
  </cols>
  <sheetData>
    <row r="1" spans="1:19" ht="23.4" x14ac:dyDescent="0.6">
      <c r="A1" s="1" t="s">
        <v>0</v>
      </c>
      <c r="B1" s="1"/>
      <c r="P1" s="145"/>
    </row>
    <row r="2" spans="1:19" ht="23.4" x14ac:dyDescent="0.6">
      <c r="A2" s="2" t="s">
        <v>221</v>
      </c>
      <c r="B2" s="2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5"/>
    </row>
    <row r="3" spans="1:19" x14ac:dyDescent="0.5"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  <c r="P3" s="148"/>
    </row>
    <row r="4" spans="1:19" s="115" customFormat="1" ht="22.2" x14ac:dyDescent="0.6">
      <c r="A4" s="122"/>
      <c r="B4" s="122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S4" s="236"/>
    </row>
    <row r="5" spans="1:19" s="115" customFormat="1" ht="47.4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291" t="s">
        <v>65</v>
      </c>
      <c r="K5" s="291"/>
      <c r="L5" s="291"/>
      <c r="M5" s="114"/>
      <c r="N5" s="218" t="s">
        <v>69</v>
      </c>
      <c r="O5" s="114"/>
      <c r="S5" s="236"/>
    </row>
    <row r="6" spans="1:19" s="115" customFormat="1" ht="21.6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292" t="s">
        <v>107</v>
      </c>
      <c r="O6" s="114"/>
      <c r="S6" s="236"/>
    </row>
    <row r="7" spans="1:19" s="115" customFormat="1" ht="28.35" customHeight="1" x14ac:dyDescent="0.55000000000000004">
      <c r="A7" s="114"/>
      <c r="B7" s="114"/>
      <c r="C7" s="114" t="s">
        <v>154</v>
      </c>
      <c r="D7" s="114"/>
      <c r="E7" s="114" t="s">
        <v>114</v>
      </c>
      <c r="F7" s="114"/>
      <c r="G7" s="114" t="s">
        <v>115</v>
      </c>
      <c r="H7" s="114"/>
      <c r="I7" s="114"/>
      <c r="J7" s="114" t="s">
        <v>117</v>
      </c>
      <c r="K7" s="114"/>
      <c r="L7" s="114"/>
      <c r="M7" s="114"/>
      <c r="N7" s="293"/>
      <c r="O7" s="114"/>
      <c r="P7" s="114" t="s">
        <v>111</v>
      </c>
      <c r="S7" s="236"/>
    </row>
    <row r="8" spans="1:19" s="115" customFormat="1" ht="21.6" x14ac:dyDescent="0.55000000000000004">
      <c r="A8" s="114"/>
      <c r="B8" s="118" t="s">
        <v>121</v>
      </c>
      <c r="C8" s="114" t="s">
        <v>155</v>
      </c>
      <c r="D8" s="114"/>
      <c r="E8" s="114" t="s">
        <v>123</v>
      </c>
      <c r="F8" s="114"/>
      <c r="G8" s="114" t="s">
        <v>124</v>
      </c>
      <c r="H8" s="114"/>
      <c r="I8" s="114"/>
      <c r="J8" s="114" t="s">
        <v>126</v>
      </c>
      <c r="K8" s="114"/>
      <c r="L8" s="114" t="s">
        <v>68</v>
      </c>
      <c r="M8" s="114"/>
      <c r="N8" s="293"/>
      <c r="O8" s="114"/>
      <c r="P8" s="114" t="s">
        <v>118</v>
      </c>
      <c r="S8" s="236"/>
    </row>
    <row r="9" spans="1:19" s="115" customFormat="1" ht="21.6" x14ac:dyDescent="0.55000000000000004">
      <c r="C9" s="296" t="s">
        <v>7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S9" s="236"/>
    </row>
    <row r="10" spans="1:19" s="115" customFormat="1" ht="22.2" x14ac:dyDescent="0.6">
      <c r="A10" s="126" t="s">
        <v>151</v>
      </c>
      <c r="B10" s="126"/>
      <c r="S10" s="236"/>
    </row>
    <row r="11" spans="1:19" s="115" customFormat="1" ht="22.2" x14ac:dyDescent="0.6">
      <c r="A11" s="111" t="s">
        <v>152</v>
      </c>
      <c r="B11" s="111"/>
      <c r="C11" s="12">
        <v>3615000</v>
      </c>
      <c r="D11" s="12"/>
      <c r="E11" s="12">
        <v>3381235</v>
      </c>
      <c r="F11" s="12"/>
      <c r="G11" s="12">
        <v>1950685</v>
      </c>
      <c r="H11" s="12"/>
      <c r="I11" s="12"/>
      <c r="J11" s="12">
        <v>97513</v>
      </c>
      <c r="K11" s="12"/>
      <c r="L11" s="12">
        <v>1468217</v>
      </c>
      <c r="M11" s="12"/>
      <c r="N11" s="176">
        <v>-1208201</v>
      </c>
      <c r="O11" s="176"/>
      <c r="P11" s="176">
        <f>+C11+E11+G11+J11+L11+N11</f>
        <v>9304449</v>
      </c>
      <c r="S11" s="236">
        <f>+P11-'BS_3-5'!J92</f>
        <v>0</v>
      </c>
    </row>
    <row r="12" spans="1:19" s="115" customFormat="1" ht="22.2" x14ac:dyDescent="0.6">
      <c r="A12" s="111"/>
      <c r="B12" s="1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76"/>
      <c r="O12" s="176"/>
      <c r="P12" s="176"/>
      <c r="S12" s="236"/>
    </row>
    <row r="13" spans="1:19" s="115" customFormat="1" ht="22.2" x14ac:dyDescent="0.6">
      <c r="A13" s="111" t="s">
        <v>138</v>
      </c>
      <c r="B13" s="111"/>
      <c r="C13" s="4"/>
      <c r="D13" s="123"/>
      <c r="E13" s="12"/>
      <c r="F13" s="123"/>
      <c r="G13" s="12"/>
      <c r="H13" s="123"/>
      <c r="I13" s="123"/>
      <c r="J13" s="123"/>
      <c r="K13" s="121"/>
      <c r="L13" s="121"/>
      <c r="M13" s="121"/>
      <c r="N13" s="176"/>
      <c r="O13" s="176"/>
      <c r="P13" s="176"/>
      <c r="Q13" s="121"/>
      <c r="R13" s="121"/>
      <c r="S13" s="236"/>
    </row>
    <row r="14" spans="1:19" s="115" customFormat="1" ht="22.2" hidden="1" x14ac:dyDescent="0.6">
      <c r="A14" s="156" t="s">
        <v>156</v>
      </c>
      <c r="B14" s="185"/>
      <c r="C14" s="4"/>
      <c r="D14" s="123"/>
      <c r="E14" s="8"/>
      <c r="F14" s="123"/>
      <c r="G14" s="8"/>
      <c r="H14" s="4"/>
      <c r="I14" s="4"/>
      <c r="J14" s="4"/>
      <c r="K14" s="124"/>
      <c r="L14" s="124"/>
      <c r="M14" s="124"/>
      <c r="N14" s="177"/>
      <c r="O14" s="176"/>
      <c r="P14" s="177">
        <f>+C14+E14+G14+J14+L14+N14</f>
        <v>0</v>
      </c>
      <c r="Q14" s="121"/>
      <c r="R14" s="121"/>
      <c r="S14" s="236"/>
    </row>
    <row r="15" spans="1:19" s="115" customFormat="1" ht="22.2" x14ac:dyDescent="0.6">
      <c r="A15" s="156" t="s">
        <v>157</v>
      </c>
      <c r="B15" s="185" t="s">
        <v>215</v>
      </c>
      <c r="C15" s="14">
        <v>0</v>
      </c>
      <c r="D15" s="123"/>
      <c r="E15" s="14">
        <v>0</v>
      </c>
      <c r="F15" s="123"/>
      <c r="G15" s="14">
        <v>0</v>
      </c>
      <c r="H15" s="123"/>
      <c r="I15" s="14"/>
      <c r="J15" s="179">
        <v>0</v>
      </c>
      <c r="K15" s="121"/>
      <c r="L15" s="179">
        <f>+CH_11!M22</f>
        <v>-72299</v>
      </c>
      <c r="M15" s="21"/>
      <c r="N15" s="178">
        <v>0</v>
      </c>
      <c r="O15" s="176"/>
      <c r="P15" s="178">
        <f>+C15+E15+G15+J15+L15+N15</f>
        <v>-72299</v>
      </c>
      <c r="S15" s="236"/>
    </row>
    <row r="16" spans="1:19" s="115" customFormat="1" ht="22.2" x14ac:dyDescent="0.6">
      <c r="A16" s="111" t="s">
        <v>222</v>
      </c>
      <c r="B16" s="185"/>
      <c r="C16" s="8"/>
      <c r="D16" s="123"/>
      <c r="E16" s="8"/>
      <c r="F16" s="123"/>
      <c r="G16" s="8"/>
      <c r="H16" s="123"/>
      <c r="I16" s="8"/>
      <c r="J16" s="21"/>
      <c r="K16" s="121"/>
      <c r="L16" s="21"/>
      <c r="M16" s="21"/>
      <c r="N16" s="177"/>
      <c r="O16" s="176"/>
      <c r="P16" s="177"/>
      <c r="S16" s="236"/>
    </row>
    <row r="17" spans="1:19" s="115" customFormat="1" ht="22.2" x14ac:dyDescent="0.6">
      <c r="A17" s="282" t="s">
        <v>158</v>
      </c>
      <c r="B17" s="126"/>
      <c r="C17" s="16">
        <f>SUM(C14:C15)</f>
        <v>0</v>
      </c>
      <c r="D17" s="12"/>
      <c r="E17" s="16">
        <f>SUM(E14:E15)</f>
        <v>0</v>
      </c>
      <c r="F17" s="12"/>
      <c r="G17" s="16">
        <f>SUM(G14:G15)</f>
        <v>0</v>
      </c>
      <c r="H17" s="12"/>
      <c r="I17" s="16"/>
      <c r="J17" s="16">
        <f>SUM(J14:J15)</f>
        <v>0</v>
      </c>
      <c r="K17" s="121"/>
      <c r="L17" s="209">
        <f>SUM(L14:L15)</f>
        <v>-72299</v>
      </c>
      <c r="M17" s="12"/>
      <c r="N17" s="16">
        <f>SUM(N14:N15)</f>
        <v>0</v>
      </c>
      <c r="O17" s="176"/>
      <c r="P17" s="209">
        <f>SUM(P14:P15)</f>
        <v>-72299</v>
      </c>
      <c r="S17" s="236"/>
    </row>
    <row r="18" spans="1:19" s="115" customFormat="1" ht="22.2" x14ac:dyDescent="0.6">
      <c r="A18" s="122"/>
      <c r="B18" s="122"/>
      <c r="C18" s="4"/>
      <c r="D18" s="4"/>
      <c r="E18" s="4"/>
      <c r="F18" s="4"/>
      <c r="G18" s="4"/>
      <c r="H18" s="4"/>
      <c r="I18" s="4"/>
      <c r="J18" s="4"/>
      <c r="K18" s="4"/>
      <c r="L18" s="13"/>
      <c r="M18" s="13"/>
      <c r="N18" s="212"/>
      <c r="O18" s="212"/>
      <c r="P18" s="210"/>
      <c r="S18" s="236"/>
    </row>
    <row r="19" spans="1:19" s="115" customFormat="1" ht="22.2" x14ac:dyDescent="0.6">
      <c r="A19" s="205" t="s">
        <v>223</v>
      </c>
      <c r="B19" s="111"/>
      <c r="C19" s="4"/>
      <c r="D19" s="4"/>
      <c r="E19" s="4"/>
      <c r="F19" s="4"/>
      <c r="G19" s="4"/>
      <c r="H19" s="4"/>
      <c r="I19" s="4"/>
      <c r="J19" s="4"/>
      <c r="K19" s="4"/>
      <c r="L19" s="13"/>
      <c r="M19" s="13"/>
      <c r="N19" s="212"/>
      <c r="O19" s="212"/>
      <c r="P19" s="210"/>
      <c r="S19" s="236"/>
    </row>
    <row r="20" spans="1:19" s="115" customFormat="1" ht="21.6" x14ac:dyDescent="0.55000000000000004">
      <c r="A20" s="151" t="s">
        <v>213</v>
      </c>
      <c r="B20" s="151"/>
      <c r="C20" s="8">
        <v>0</v>
      </c>
      <c r="D20" s="8"/>
      <c r="E20" s="8">
        <v>0</v>
      </c>
      <c r="F20" s="8"/>
      <c r="G20" s="8">
        <v>0</v>
      </c>
      <c r="H20" s="8"/>
      <c r="I20" s="8"/>
      <c r="J20" s="8">
        <v>0</v>
      </c>
      <c r="K20" s="8"/>
      <c r="L20" s="21">
        <f>+PL_8!I24</f>
        <v>159553</v>
      </c>
      <c r="M20" s="21"/>
      <c r="N20" s="8">
        <v>0</v>
      </c>
      <c r="O20" s="177"/>
      <c r="P20" s="177">
        <f>+C20+E20+G20+J20+L20+N20</f>
        <v>159553</v>
      </c>
      <c r="S20" s="236"/>
    </row>
    <row r="21" spans="1:19" s="115" customFormat="1" ht="21.6" x14ac:dyDescent="0.55000000000000004">
      <c r="A21" s="151" t="s">
        <v>96</v>
      </c>
      <c r="B21" s="151"/>
      <c r="C21" s="8">
        <v>0</v>
      </c>
      <c r="D21" s="4"/>
      <c r="E21" s="14">
        <v>0</v>
      </c>
      <c r="F21" s="4"/>
      <c r="G21" s="8">
        <v>0</v>
      </c>
      <c r="H21" s="4"/>
      <c r="I21" s="4"/>
      <c r="J21" s="8">
        <v>0</v>
      </c>
      <c r="K21" s="4"/>
      <c r="L21" s="8">
        <v>0</v>
      </c>
      <c r="M21" s="21"/>
      <c r="N21" s="177">
        <f>+PL_9!H18</f>
        <v>0</v>
      </c>
      <c r="O21" s="212"/>
      <c r="P21" s="177">
        <f>+C21+E21+G21+J21+L21+N21</f>
        <v>0</v>
      </c>
      <c r="S21" s="236"/>
    </row>
    <row r="22" spans="1:19" s="115" customFormat="1" ht="22.2" x14ac:dyDescent="0.6">
      <c r="A22" s="205" t="s">
        <v>224</v>
      </c>
      <c r="B22" s="149"/>
      <c r="C22" s="6">
        <f>SUM(C20:C21)</f>
        <v>0</v>
      </c>
      <c r="D22" s="123"/>
      <c r="E22" s="6">
        <f>SUM(E20:E21)</f>
        <v>0</v>
      </c>
      <c r="F22" s="123"/>
      <c r="G22" s="6">
        <f>SUM(G20:G21)</f>
        <v>0</v>
      </c>
      <c r="H22" s="123"/>
      <c r="I22" s="123"/>
      <c r="J22" s="6">
        <f>SUM(J20:J21)</f>
        <v>0</v>
      </c>
      <c r="K22" s="123"/>
      <c r="L22" s="175">
        <f>SUM(L20:L21)</f>
        <v>159553</v>
      </c>
      <c r="M22" s="214"/>
      <c r="N22" s="175">
        <f>SUM(N20:N21)</f>
        <v>0</v>
      </c>
      <c r="O22" s="210"/>
      <c r="P22" s="175">
        <f>SUM(P20:P21)</f>
        <v>159553</v>
      </c>
      <c r="S22" s="236"/>
    </row>
    <row r="23" spans="1:19" s="106" customFormat="1" ht="12.9" hidden="1" customHeight="1" x14ac:dyDescent="0.55000000000000004">
      <c r="A23" s="122"/>
      <c r="B23" s="12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12"/>
      <c r="O23" s="212"/>
      <c r="P23" s="212"/>
      <c r="Q23" s="4"/>
      <c r="R23" s="4"/>
      <c r="S23" s="235"/>
    </row>
    <row r="24" spans="1:19" s="106" customFormat="1" ht="21.9" hidden="1" customHeight="1" x14ac:dyDescent="0.55000000000000004">
      <c r="A24" s="140" t="s">
        <v>161</v>
      </c>
      <c r="B24" s="140"/>
      <c r="C24" s="14">
        <v>0</v>
      </c>
      <c r="D24" s="4"/>
      <c r="E24" s="4"/>
      <c r="F24" s="4"/>
      <c r="G24" s="14">
        <v>0</v>
      </c>
      <c r="H24" s="4"/>
      <c r="I24" s="4"/>
      <c r="J24" s="15">
        <v>0</v>
      </c>
      <c r="K24" s="4"/>
      <c r="L24" s="152">
        <f>-J24</f>
        <v>0</v>
      </c>
      <c r="M24" s="215"/>
      <c r="N24" s="178"/>
      <c r="O24" s="212"/>
      <c r="P24" s="178">
        <v>0</v>
      </c>
      <c r="Q24" s="4"/>
      <c r="R24" s="4"/>
      <c r="S24" s="235"/>
    </row>
    <row r="25" spans="1:19" s="106" customFormat="1" ht="21.9" hidden="1" customHeight="1" x14ac:dyDescent="0.55000000000000004">
      <c r="A25" s="140" t="s">
        <v>162</v>
      </c>
      <c r="B25" s="140"/>
      <c r="C25" s="14"/>
      <c r="D25" s="4"/>
      <c r="E25" s="14"/>
      <c r="F25" s="4"/>
      <c r="G25" s="14"/>
      <c r="H25" s="4"/>
      <c r="I25" s="14"/>
      <c r="J25" s="14"/>
      <c r="K25" s="4"/>
      <c r="L25" s="14"/>
      <c r="M25" s="8"/>
      <c r="N25" s="178"/>
      <c r="O25" s="212"/>
      <c r="P25" s="178"/>
      <c r="Q25" s="4"/>
      <c r="R25" s="4"/>
      <c r="S25" s="235"/>
    </row>
    <row r="26" spans="1:19" s="106" customFormat="1" ht="22.5" customHeight="1" x14ac:dyDescent="0.55000000000000004">
      <c r="A26" s="122"/>
      <c r="B26" s="122"/>
      <c r="C26" s="4"/>
      <c r="D26" s="4"/>
      <c r="E26" s="4"/>
      <c r="F26" s="4"/>
      <c r="G26" s="4"/>
      <c r="H26" s="4"/>
      <c r="I26" s="4"/>
      <c r="J26" s="4"/>
      <c r="K26" s="4"/>
      <c r="L26" s="8"/>
      <c r="M26" s="8"/>
      <c r="N26" s="177"/>
      <c r="O26" s="212"/>
      <c r="P26" s="212"/>
      <c r="Q26" s="4"/>
      <c r="R26" s="4"/>
      <c r="S26" s="235"/>
    </row>
    <row r="27" spans="1:19" s="115" customFormat="1" ht="22.8" thickBot="1" x14ac:dyDescent="0.65">
      <c r="A27" s="141" t="s">
        <v>153</v>
      </c>
      <c r="B27" s="141"/>
      <c r="C27" s="10">
        <f>C11+C22+C17</f>
        <v>3615000</v>
      </c>
      <c r="D27" s="123"/>
      <c r="E27" s="10">
        <f>E11+E22+E17</f>
        <v>3381235</v>
      </c>
      <c r="F27" s="123"/>
      <c r="G27" s="10">
        <f>G11+G22+G17</f>
        <v>1950685</v>
      </c>
      <c r="H27" s="123"/>
      <c r="I27" s="123"/>
      <c r="J27" s="10">
        <f>J11+J22+J17</f>
        <v>97513</v>
      </c>
      <c r="K27" s="123"/>
      <c r="L27" s="10">
        <f>L11+L22+L17</f>
        <v>1555471</v>
      </c>
      <c r="M27" s="12"/>
      <c r="N27" s="213">
        <f>N11+N22+N17</f>
        <v>-1208201</v>
      </c>
      <c r="O27" s="210"/>
      <c r="P27" s="10">
        <f>P11+P22+P17</f>
        <v>9391703</v>
      </c>
      <c r="S27" s="236">
        <f>+P27-'BS_3-5'!H94</f>
        <v>0</v>
      </c>
    </row>
    <row r="28" spans="1:19" ht="19.8" thickTop="1" x14ac:dyDescent="0.5">
      <c r="P28" s="150"/>
    </row>
    <row r="29" spans="1:19" x14ac:dyDescent="0.5"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</row>
    <row r="30" spans="1:19" x14ac:dyDescent="0.5">
      <c r="L30" s="239"/>
      <c r="M30" s="239"/>
      <c r="N30" s="239"/>
    </row>
    <row r="68" spans="3:3" x14ac:dyDescent="0.5">
      <c r="C68" s="144" t="s">
        <v>93</v>
      </c>
    </row>
  </sheetData>
  <mergeCells count="4">
    <mergeCell ref="C4:P4"/>
    <mergeCell ref="J5:L5"/>
    <mergeCell ref="C9:P9"/>
    <mergeCell ref="N6:N8"/>
  </mergeCells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13" stopIfTrue="1">
      <formula>"if(E11&gt;0,#,##0;(#,##0),"-")"</formula>
    </cfRule>
  </conditionalFormatting>
  <pageMargins left="0.8" right="0.55000000000000004" top="0.48" bottom="0.5" header="0.5" footer="0.5"/>
  <pageSetup paperSize="9" scale="79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03"/>
  <sheetViews>
    <sheetView showGridLines="0" view="pageBreakPreview" zoomScale="85" zoomScaleNormal="100" zoomScaleSheetLayoutView="85" workbookViewId="0">
      <selection activeCell="L12" sqref="L12"/>
    </sheetView>
  </sheetViews>
  <sheetFormatPr defaultColWidth="24.09765625" defaultRowHeight="22.5" customHeight="1" x14ac:dyDescent="0.25"/>
  <cols>
    <col min="1" max="1" width="2.5" style="242" customWidth="1"/>
    <col min="2" max="2" width="49.3984375" style="242" customWidth="1"/>
    <col min="3" max="3" width="10.5" style="96" bestFit="1" customWidth="1"/>
    <col min="4" max="4" width="1.3984375" style="96" customWidth="1"/>
    <col min="5" max="5" width="10.5" style="96" customWidth="1"/>
    <col min="6" max="6" width="1.3984375" style="96" customWidth="1"/>
    <col min="7" max="7" width="10.5" style="96" customWidth="1"/>
    <col min="8" max="8" width="1.59765625" style="242" customWidth="1"/>
    <col min="9" max="9" width="10.5" style="96" customWidth="1"/>
    <col min="10" max="10" width="3.69921875" style="242" customWidth="1"/>
    <col min="11" max="11" width="16.3984375" style="238" customWidth="1"/>
    <col min="12" max="16384" width="24.09765625" style="242"/>
  </cols>
  <sheetData>
    <row r="1" spans="1:11" s="75" customFormat="1" ht="22.5" customHeight="1" x14ac:dyDescent="0.6">
      <c r="A1" s="1" t="s">
        <v>0</v>
      </c>
      <c r="B1" s="101"/>
      <c r="C1" s="102"/>
      <c r="D1" s="102"/>
      <c r="E1" s="102"/>
      <c r="F1" s="102"/>
      <c r="G1" s="102"/>
      <c r="I1" s="102"/>
      <c r="K1" s="238"/>
    </row>
    <row r="2" spans="1:11" s="75" customFormat="1" ht="22.5" customHeight="1" x14ac:dyDescent="0.25">
      <c r="A2" s="74" t="s">
        <v>163</v>
      </c>
      <c r="B2" s="240"/>
      <c r="C2" s="96"/>
      <c r="D2" s="96"/>
      <c r="E2" s="96"/>
      <c r="F2" s="96"/>
      <c r="G2" s="96"/>
      <c r="I2" s="96"/>
      <c r="K2" s="238"/>
    </row>
    <row r="3" spans="1:11" s="75" customFormat="1" ht="14.1" customHeight="1" x14ac:dyDescent="0.25">
      <c r="B3" s="75" t="s">
        <v>95</v>
      </c>
      <c r="C3" s="102"/>
      <c r="D3" s="102"/>
      <c r="E3" s="102"/>
      <c r="F3" s="102"/>
      <c r="G3" s="102"/>
      <c r="I3" s="102"/>
      <c r="K3" s="238"/>
    </row>
    <row r="4" spans="1:11" s="75" customFormat="1" ht="22.5" customHeight="1" x14ac:dyDescent="0.25">
      <c r="C4" s="297" t="s">
        <v>79</v>
      </c>
      <c r="D4" s="297"/>
      <c r="E4" s="297"/>
      <c r="F4" s="172"/>
      <c r="G4" s="298" t="s">
        <v>2</v>
      </c>
      <c r="H4" s="298"/>
      <c r="I4" s="298"/>
      <c r="K4" s="238"/>
    </row>
    <row r="5" spans="1:11" s="75" customFormat="1" ht="22.5" customHeight="1" x14ac:dyDescent="0.55000000000000004">
      <c r="C5" s="299" t="s">
        <v>100</v>
      </c>
      <c r="D5" s="299"/>
      <c r="E5" s="299"/>
      <c r="F5" s="172"/>
      <c r="G5" s="299" t="s">
        <v>100</v>
      </c>
      <c r="H5" s="299"/>
      <c r="I5" s="299"/>
      <c r="K5" s="238"/>
    </row>
    <row r="6" spans="1:11" s="75" customFormat="1" ht="22.5" customHeight="1" x14ac:dyDescent="0.55000000000000004">
      <c r="C6" s="299" t="s">
        <v>81</v>
      </c>
      <c r="D6" s="299"/>
      <c r="E6" s="299"/>
      <c r="F6" s="172"/>
      <c r="G6" s="299" t="s">
        <v>81</v>
      </c>
      <c r="H6" s="299"/>
      <c r="I6" s="299"/>
      <c r="K6" s="238"/>
    </row>
    <row r="7" spans="1:11" s="75" customFormat="1" ht="22.5" customHeight="1" x14ac:dyDescent="0.55000000000000004">
      <c r="C7" s="194">
        <v>2567</v>
      </c>
      <c r="D7" s="195"/>
      <c r="E7" s="194">
        <v>2566</v>
      </c>
      <c r="F7" s="194"/>
      <c r="G7" s="194">
        <v>2567</v>
      </c>
      <c r="H7" s="195"/>
      <c r="I7" s="194">
        <v>2566</v>
      </c>
      <c r="J7" s="94"/>
      <c r="K7" s="238"/>
    </row>
    <row r="8" spans="1:11" s="75" customFormat="1" ht="22.5" customHeight="1" x14ac:dyDescent="0.55000000000000004">
      <c r="C8" s="287" t="s">
        <v>7</v>
      </c>
      <c r="D8" s="287"/>
      <c r="E8" s="287"/>
      <c r="F8" s="287"/>
      <c r="G8" s="287"/>
      <c r="H8" s="287"/>
      <c r="I8" s="287"/>
      <c r="K8" s="238"/>
    </row>
    <row r="9" spans="1:11" ht="22.5" customHeight="1" x14ac:dyDescent="0.25">
      <c r="A9" s="76" t="s">
        <v>164</v>
      </c>
      <c r="B9" s="96"/>
      <c r="C9" s="241"/>
      <c r="E9" s="241"/>
      <c r="G9" s="241"/>
      <c r="I9" s="241"/>
    </row>
    <row r="10" spans="1:11" ht="22.5" customHeight="1" x14ac:dyDescent="0.25">
      <c r="A10" s="96" t="str">
        <f>PL_8!A24</f>
        <v>กำไร (ขาดทุน) สำหรับงวด</v>
      </c>
      <c r="B10" s="96"/>
      <c r="C10" s="243">
        <f>+PL_8!E24</f>
        <v>203588</v>
      </c>
      <c r="D10" s="243"/>
      <c r="E10" s="243">
        <f>+PL_8!G24</f>
        <v>-35905</v>
      </c>
      <c r="F10" s="243"/>
      <c r="G10" s="243">
        <f>+PL_8!I24</f>
        <v>159553</v>
      </c>
      <c r="I10" s="243">
        <f>+PL_8!K24</f>
        <v>-70854</v>
      </c>
    </row>
    <row r="11" spans="1:11" ht="22.5" customHeight="1" x14ac:dyDescent="0.55000000000000004">
      <c r="A11" s="227" t="str" cm="1">
        <f t="array" ref="A11">"ปรับรายการที่กระทบ"&amp;IF(AND(C10:I10&gt;=0),"กำไร",IF(AND(C10:I10&lt;=0),"ขาดทุน","กำไร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96"/>
      <c r="C11" s="243"/>
      <c r="D11" s="243"/>
      <c r="E11" s="243"/>
      <c r="F11" s="243"/>
      <c r="G11" s="243"/>
      <c r="I11" s="243"/>
    </row>
    <row r="12" spans="1:11" ht="22.5" customHeight="1" x14ac:dyDescent="0.25">
      <c r="A12" s="75" t="str">
        <f>PL_8!A23</f>
        <v>ค่าใช้จ่ายภาษีเงินได้</v>
      </c>
      <c r="B12" s="96"/>
      <c r="C12" s="243">
        <v>12576</v>
      </c>
      <c r="D12" s="243"/>
      <c r="E12" s="243">
        <v>10660</v>
      </c>
      <c r="F12" s="243"/>
      <c r="G12" s="77">
        <v>0</v>
      </c>
      <c r="I12" s="77">
        <v>0</v>
      </c>
      <c r="K12" s="103"/>
    </row>
    <row r="13" spans="1:11" ht="22.5" customHeight="1" x14ac:dyDescent="0.25">
      <c r="A13" s="96" t="s">
        <v>90</v>
      </c>
      <c r="B13" s="96"/>
      <c r="C13" s="243">
        <v>38103</v>
      </c>
      <c r="D13" s="243"/>
      <c r="E13" s="243">
        <v>40172</v>
      </c>
      <c r="F13" s="243"/>
      <c r="G13" s="78">
        <v>10039</v>
      </c>
      <c r="I13" s="78">
        <v>13622</v>
      </c>
      <c r="K13" s="103"/>
    </row>
    <row r="14" spans="1:11" ht="22.5" customHeight="1" x14ac:dyDescent="0.25">
      <c r="A14" s="96" t="s">
        <v>165</v>
      </c>
      <c r="B14" s="96"/>
      <c r="C14" s="243">
        <v>238680</v>
      </c>
      <c r="D14" s="243"/>
      <c r="E14" s="243">
        <v>230272</v>
      </c>
      <c r="F14" s="243"/>
      <c r="G14" s="243">
        <v>2767</v>
      </c>
      <c r="I14" s="243">
        <v>2880</v>
      </c>
      <c r="K14" s="103"/>
    </row>
    <row r="15" spans="1:11" ht="22.5" customHeight="1" x14ac:dyDescent="0.25">
      <c r="A15" s="87" t="str" cm="1">
        <f t="array" ref="A15">IF(AND(C15:I15&gt;=0),"ขาดทุน",IF(AND(C15:I15&lt;=0),"กำไร","(กำไร) ขาดทุน"))&amp;"จากอัตราแลกเปลี่ยนที่ยังไม่เกิดขึ้นจริง"</f>
        <v>(กำไร) ขาดทุนจากอัตราแลกเปลี่ยนที่ยังไม่เกิดขึ้นจริง</v>
      </c>
      <c r="B15" s="96"/>
      <c r="C15" s="243">
        <v>-287</v>
      </c>
      <c r="D15" s="243"/>
      <c r="E15" s="243">
        <v>81</v>
      </c>
      <c r="F15" s="243"/>
      <c r="G15" s="182">
        <v>0</v>
      </c>
      <c r="I15" s="182">
        <v>0</v>
      </c>
      <c r="K15" s="103"/>
    </row>
    <row r="16" spans="1:11" ht="22.5" hidden="1" customHeight="1" x14ac:dyDescent="0.25">
      <c r="A16" s="87" t="s">
        <v>166</v>
      </c>
      <c r="B16" s="96"/>
      <c r="C16" s="243">
        <v>0</v>
      </c>
      <c r="D16" s="243"/>
      <c r="E16" s="243">
        <v>0</v>
      </c>
      <c r="F16" s="243"/>
      <c r="G16" s="182">
        <v>0</v>
      </c>
      <c r="I16" s="182">
        <v>0</v>
      </c>
      <c r="K16" s="103"/>
    </row>
    <row r="17" spans="1:14" ht="22.5" customHeight="1" x14ac:dyDescent="0.25">
      <c r="A17" s="87" t="str" cm="1">
        <f t="array" ref="A17">IF(AND(C18:I18&gt;=0),"ขาดทุน",IF(AND(C18:I18&lt;=0),"กำไร","ขาดทุน (กำไร) "))&amp;"จากการปรับมูลค่าสินค้าคงเหลือ"</f>
        <v>ขาดทุนจากการปรับมูลค่าสินค้าคงเหลือ</v>
      </c>
      <c r="B17" s="96"/>
      <c r="C17" s="243">
        <v>2522</v>
      </c>
      <c r="D17" s="243"/>
      <c r="E17" s="243">
        <v>541</v>
      </c>
      <c r="F17" s="243"/>
      <c r="G17" s="103">
        <v>944</v>
      </c>
      <c r="I17" s="103">
        <v>63</v>
      </c>
      <c r="K17" s="103"/>
    </row>
    <row r="18" spans="1:14" ht="22.5" hidden="1" customHeight="1" x14ac:dyDescent="0.25">
      <c r="A18" s="87" t="s">
        <v>167</v>
      </c>
      <c r="B18" s="96"/>
      <c r="C18" s="243"/>
      <c r="D18" s="243"/>
      <c r="E18" s="243"/>
      <c r="F18" s="243"/>
      <c r="G18" s="103"/>
      <c r="I18" s="103"/>
    </row>
    <row r="19" spans="1:14" ht="22.5" hidden="1" customHeight="1" x14ac:dyDescent="0.25">
      <c r="A19" s="87" t="s">
        <v>168</v>
      </c>
      <c r="B19" s="96"/>
      <c r="C19" s="243"/>
      <c r="D19" s="243"/>
      <c r="E19" s="243"/>
      <c r="F19" s="243"/>
      <c r="G19" s="103"/>
      <c r="I19" s="103"/>
    </row>
    <row r="20" spans="1:14" ht="22.5" customHeight="1" x14ac:dyDescent="0.25">
      <c r="A20" s="96" t="str" cm="1">
        <f t="array" ref="A20">IF(AND(C20:I20&gt;=0),"ขาดทุน",IF(AND(C20:I20&lt;=0),"กำไร","ขาดทุน (กำไร) "))&amp;"จากการจำหน่ายที่ดิน อาคารและอุปกรณ์"</f>
        <v>ขาดทุนจากการจำหน่ายที่ดิน อาคารและอุปกรณ์</v>
      </c>
      <c r="C20" s="243">
        <v>410</v>
      </c>
      <c r="D20" s="243"/>
      <c r="E20" s="243">
        <v>2272</v>
      </c>
      <c r="F20" s="243"/>
      <c r="G20" s="182">
        <v>0</v>
      </c>
      <c r="I20" s="182">
        <v>0</v>
      </c>
    </row>
    <row r="21" spans="1:14" ht="22.5" customHeight="1" x14ac:dyDescent="0.25">
      <c r="A21" s="96" t="s">
        <v>169</v>
      </c>
      <c r="B21" s="96"/>
      <c r="C21" s="243">
        <v>-8938</v>
      </c>
      <c r="D21" s="243"/>
      <c r="E21" s="243">
        <v>-14679</v>
      </c>
      <c r="F21" s="243"/>
      <c r="G21" s="243">
        <v>-47537</v>
      </c>
      <c r="I21" s="243">
        <v>-42084</v>
      </c>
    </row>
    <row r="22" spans="1:14" ht="22.5" customHeight="1" x14ac:dyDescent="0.25">
      <c r="A22" s="96" t="s">
        <v>85</v>
      </c>
      <c r="B22" s="96"/>
      <c r="C22" s="243">
        <f>-+PL_8!E13</f>
        <v>-7568</v>
      </c>
      <c r="D22" s="243"/>
      <c r="E22" s="243">
        <f>-+PL_8!G13</f>
        <v>-19406</v>
      </c>
      <c r="F22" s="243"/>
      <c r="G22" s="243">
        <f>-PL_8!I13</f>
        <v>-7568</v>
      </c>
      <c r="I22" s="243">
        <f>-+PL_8!K13</f>
        <v>-19406</v>
      </c>
    </row>
    <row r="23" spans="1:14" ht="22.5" customHeight="1" x14ac:dyDescent="0.25">
      <c r="A23" s="79" t="s">
        <v>170</v>
      </c>
      <c r="B23" s="96"/>
      <c r="C23" s="243">
        <v>3110</v>
      </c>
      <c r="E23" s="243">
        <v>2978</v>
      </c>
      <c r="F23" s="77"/>
      <c r="G23" s="78">
        <v>1228</v>
      </c>
      <c r="I23" s="78">
        <v>1146</v>
      </c>
    </row>
    <row r="24" spans="1:14" ht="22.5" hidden="1" customHeight="1" x14ac:dyDescent="0.25">
      <c r="A24" s="79" t="s">
        <v>171</v>
      </c>
      <c r="B24" s="96"/>
      <c r="C24" s="243"/>
      <c r="E24" s="243"/>
      <c r="F24" s="77"/>
      <c r="G24" s="77"/>
      <c r="H24" s="77"/>
      <c r="I24" s="77">
        <v>0</v>
      </c>
    </row>
    <row r="25" spans="1:14" ht="22.5" customHeight="1" x14ac:dyDescent="0.25">
      <c r="A25" s="79" t="s">
        <v>172</v>
      </c>
      <c r="B25" s="96"/>
      <c r="C25" s="243">
        <v>-10000</v>
      </c>
      <c r="E25" s="237">
        <v>0</v>
      </c>
      <c r="F25" s="77"/>
      <c r="G25" s="243">
        <v>-10000</v>
      </c>
      <c r="H25" s="77"/>
      <c r="I25" s="77">
        <v>0</v>
      </c>
    </row>
    <row r="26" spans="1:14" ht="22.5" customHeight="1" x14ac:dyDescent="0.25">
      <c r="A26" s="96" t="str" cm="1">
        <f t="array" ref="A26">"ส่วนแบ่ง"&amp;IF(AND(C26:I26&gt;=0),"ขาดทุน",IF(AND(C26:I26&lt;=0),"กำไร","ขาดทุน (กำไร) "))&amp;"จากเงินลงทุนในบริษัทย่อยที่ใช้วิธีส่วนได้เสีย"</f>
        <v>ส่วนแบ่งขาดทุน (กำไร) จากเงินลงทุนในบริษัทย่อยที่ใช้วิธีส่วนได้เสีย</v>
      </c>
      <c r="B26" s="96"/>
      <c r="C26" s="77">
        <v>0</v>
      </c>
      <c r="E26" s="77">
        <v>0</v>
      </c>
      <c r="F26" s="77"/>
      <c r="G26" s="243">
        <v>-19910</v>
      </c>
      <c r="I26" s="243">
        <v>58530</v>
      </c>
      <c r="L26" s="186"/>
    </row>
    <row r="27" spans="1:14" ht="22.5" customHeight="1" x14ac:dyDescent="0.25">
      <c r="A27" s="96" t="str" cm="1">
        <f t="array" ref="A27">"ส่วนแบ่ง"&amp;IF(AND(C28:I28&gt;=0),"ขาดทุน",IF(AND(C28:I28&lt;=0),"กำไร","ขาดทุน (กำไร) "))&amp;"จากเงินลงทุนในบริษัทร่วม"</f>
        <v>ส่วนแบ่งขาดทุนจากเงินลงทุนในบริษัทร่วม</v>
      </c>
      <c r="B27" s="96"/>
      <c r="C27" s="77"/>
      <c r="E27" s="77"/>
      <c r="F27" s="77"/>
      <c r="G27" s="243"/>
      <c r="I27" s="243"/>
    </row>
    <row r="28" spans="1:14" ht="22.5" customHeight="1" x14ac:dyDescent="0.25">
      <c r="B28" s="96" t="s">
        <v>89</v>
      </c>
      <c r="C28" s="243">
        <v>5591</v>
      </c>
      <c r="D28" s="243"/>
      <c r="E28" s="243">
        <v>6598</v>
      </c>
      <c r="F28" s="243"/>
      <c r="G28" s="243">
        <v>5591</v>
      </c>
      <c r="I28" s="243">
        <v>6598</v>
      </c>
    </row>
    <row r="29" spans="1:14" ht="22.5" customHeight="1" x14ac:dyDescent="0.25">
      <c r="A29" s="96"/>
      <c r="B29" s="96"/>
      <c r="C29" s="273">
        <f>SUM(C10:C28)</f>
        <v>477787</v>
      </c>
      <c r="D29" s="243"/>
      <c r="E29" s="273">
        <f>SUM(E10:E28)</f>
        <v>223584</v>
      </c>
      <c r="F29" s="243"/>
      <c r="G29" s="273">
        <f>SUM(G10:G28)</f>
        <v>95107</v>
      </c>
      <c r="I29" s="273">
        <f>SUM(I10:I28)</f>
        <v>-49505</v>
      </c>
    </row>
    <row r="30" spans="1:14" ht="22.5" customHeight="1" x14ac:dyDescent="0.25">
      <c r="A30" s="80" t="s">
        <v>173</v>
      </c>
      <c r="C30" s="267"/>
      <c r="D30" s="267"/>
      <c r="E30" s="267"/>
      <c r="F30" s="267"/>
      <c r="G30" s="267"/>
      <c r="I30" s="267"/>
    </row>
    <row r="31" spans="1:14" ht="22.5" customHeight="1" x14ac:dyDescent="0.25">
      <c r="A31" s="96" t="s">
        <v>174</v>
      </c>
      <c r="B31" s="96"/>
      <c r="C31" s="243">
        <v>-240529</v>
      </c>
      <c r="D31" s="243"/>
      <c r="E31" s="243">
        <v>311587</v>
      </c>
      <c r="F31" s="243"/>
      <c r="G31" s="243">
        <v>-699151</v>
      </c>
      <c r="I31" s="243">
        <v>725</v>
      </c>
    </row>
    <row r="32" spans="1:14" ht="22.5" customHeight="1" x14ac:dyDescent="0.25">
      <c r="A32" s="242" t="s">
        <v>13</v>
      </c>
      <c r="C32" s="243">
        <v>-480277</v>
      </c>
      <c r="D32" s="243"/>
      <c r="E32" s="243">
        <f>425572-1+3520</f>
        <v>429091</v>
      </c>
      <c r="F32" s="243"/>
      <c r="G32" s="243">
        <v>-11986</v>
      </c>
      <c r="I32" s="243">
        <v>-14070</v>
      </c>
      <c r="N32" s="244"/>
    </row>
    <row r="33" spans="1:15" ht="22.5" customHeight="1" x14ac:dyDescent="0.25">
      <c r="A33" s="96" t="s">
        <v>16</v>
      </c>
      <c r="B33" s="96"/>
      <c r="C33" s="243">
        <v>-1044155</v>
      </c>
      <c r="D33" s="243"/>
      <c r="E33" s="243">
        <v>-1053119</v>
      </c>
      <c r="F33" s="243"/>
      <c r="G33" s="243">
        <v>411</v>
      </c>
      <c r="I33" s="243">
        <v>1138</v>
      </c>
    </row>
    <row r="34" spans="1:15" ht="22.5" customHeight="1" x14ac:dyDescent="0.25">
      <c r="A34" s="96" t="s">
        <v>175</v>
      </c>
      <c r="B34" s="96"/>
      <c r="C34" s="243">
        <v>998</v>
      </c>
      <c r="D34" s="243"/>
      <c r="E34" s="243">
        <v>-869</v>
      </c>
      <c r="F34" s="243"/>
      <c r="G34" s="182">
        <v>0</v>
      </c>
      <c r="I34" s="243">
        <v>-378</v>
      </c>
    </row>
    <row r="35" spans="1:15" ht="22.5" customHeight="1" x14ac:dyDescent="0.25">
      <c r="A35" s="96" t="s">
        <v>36</v>
      </c>
      <c r="B35" s="96"/>
      <c r="C35" s="243">
        <v>474370</v>
      </c>
      <c r="D35" s="243"/>
      <c r="E35" s="243">
        <v>13006</v>
      </c>
      <c r="F35" s="243"/>
      <c r="G35" s="243">
        <v>607571</v>
      </c>
      <c r="I35" s="243">
        <v>-305</v>
      </c>
    </row>
    <row r="36" spans="1:15" ht="22.5" customHeight="1" x14ac:dyDescent="0.25">
      <c r="A36" s="96" t="s">
        <v>37</v>
      </c>
      <c r="B36" s="96"/>
      <c r="C36" s="243">
        <f>10355</f>
        <v>10355</v>
      </c>
      <c r="D36" s="243"/>
      <c r="E36" s="243">
        <f>15668-10656</f>
        <v>5012</v>
      </c>
      <c r="F36" s="243"/>
      <c r="G36" s="243">
        <v>18695</v>
      </c>
      <c r="I36" s="243">
        <v>3901</v>
      </c>
    </row>
    <row r="37" spans="1:15" ht="22.5" customHeight="1" x14ac:dyDescent="0.25">
      <c r="A37" s="96" t="s">
        <v>177</v>
      </c>
      <c r="B37" s="96"/>
      <c r="C37" s="243">
        <v>726</v>
      </c>
      <c r="D37" s="243"/>
      <c r="E37" s="243">
        <f>34-15758</f>
        <v>-15724</v>
      </c>
      <c r="F37" s="243"/>
      <c r="G37" s="182">
        <v>0</v>
      </c>
      <c r="I37" s="243">
        <v>-79</v>
      </c>
    </row>
    <row r="38" spans="1:15" ht="22.5" customHeight="1" x14ac:dyDescent="0.25">
      <c r="A38" s="242" t="s">
        <v>176</v>
      </c>
      <c r="C38" s="271">
        <v>-215</v>
      </c>
      <c r="D38" s="243"/>
      <c r="E38" s="271">
        <v>-1162</v>
      </c>
      <c r="F38" s="243"/>
      <c r="G38" s="281">
        <v>0</v>
      </c>
      <c r="I38" s="281">
        <v>0</v>
      </c>
    </row>
    <row r="39" spans="1:15" ht="22.5" customHeight="1" x14ac:dyDescent="0.25">
      <c r="A39" s="96" t="s">
        <v>178</v>
      </c>
      <c r="B39" s="96"/>
      <c r="C39" s="180">
        <f>SUM(C29:C38)</f>
        <v>-800940</v>
      </c>
      <c r="D39" s="243"/>
      <c r="E39" s="180">
        <f>SUM(E29:E38)</f>
        <v>-88594</v>
      </c>
      <c r="F39" s="243"/>
      <c r="G39" s="180">
        <f>SUM(G29:G38)</f>
        <v>10647</v>
      </c>
      <c r="I39" s="180">
        <f>SUM(I29:I38)</f>
        <v>-58573</v>
      </c>
    </row>
    <row r="40" spans="1:15" ht="22.5" customHeight="1" x14ac:dyDescent="0.25">
      <c r="A40" s="242" t="s">
        <v>179</v>
      </c>
      <c r="C40" s="271">
        <v>-12014</v>
      </c>
      <c r="D40" s="243"/>
      <c r="E40" s="271">
        <v>-5357</v>
      </c>
      <c r="F40" s="243"/>
      <c r="G40" s="271">
        <v>-608</v>
      </c>
      <c r="I40" s="271">
        <v>-588</v>
      </c>
    </row>
    <row r="41" spans="1:15" ht="22.5" customHeight="1" x14ac:dyDescent="0.6">
      <c r="A41" s="228" t="str" cm="1">
        <f t="array" ref="A41">"กระแสเงินสดสุทธิ"&amp;IF(AND(C41:I41&gt;=0),"ได้มาจาก",IF(AND(C41:I41&lt;=0),"ใช้ไปใน","ได้มาจาก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41" s="82"/>
      <c r="C41" s="265">
        <f>SUM(C39:C40)</f>
        <v>-812954</v>
      </c>
      <c r="D41" s="83"/>
      <c r="E41" s="265">
        <f>SUM(E39:E40)</f>
        <v>-93951</v>
      </c>
      <c r="F41" s="83"/>
      <c r="G41" s="265">
        <f>SUM(G39:G40)</f>
        <v>10039</v>
      </c>
      <c r="H41" s="84"/>
      <c r="I41" s="265">
        <f>SUM(I39:I40)</f>
        <v>-59161</v>
      </c>
      <c r="L41" s="186"/>
    </row>
    <row r="42" spans="1:15" s="84" customFormat="1" ht="22.5" customHeight="1" x14ac:dyDescent="0.25">
      <c r="A42" s="81"/>
      <c r="B42" s="82"/>
      <c r="C42" s="83"/>
      <c r="D42" s="83"/>
      <c r="E42" s="83"/>
      <c r="F42" s="83"/>
      <c r="G42" s="83"/>
      <c r="I42" s="83"/>
      <c r="K42" s="238"/>
      <c r="L42" s="242"/>
      <c r="M42" s="242"/>
      <c r="N42" s="242"/>
      <c r="O42" s="242"/>
    </row>
    <row r="43" spans="1:15" s="84" customFormat="1" ht="22.5" customHeight="1" x14ac:dyDescent="0.6">
      <c r="A43" s="97" t="s">
        <v>0</v>
      </c>
      <c r="B43" s="101"/>
      <c r="C43" s="102"/>
      <c r="D43" s="102"/>
      <c r="E43" s="102"/>
      <c r="F43" s="102"/>
      <c r="G43" s="102"/>
      <c r="H43" s="75"/>
      <c r="I43" s="102"/>
      <c r="K43" s="238"/>
      <c r="L43" s="242"/>
      <c r="M43" s="242"/>
      <c r="N43" s="242"/>
    </row>
    <row r="44" spans="1:15" s="75" customFormat="1" ht="22.5" customHeight="1" x14ac:dyDescent="0.25">
      <c r="A44" s="85" t="s">
        <v>163</v>
      </c>
      <c r="B44" s="240"/>
      <c r="C44" s="96"/>
      <c r="D44" s="96"/>
      <c r="E44" s="96"/>
      <c r="F44" s="96"/>
      <c r="G44" s="96"/>
      <c r="I44" s="96"/>
      <c r="K44" s="238"/>
      <c r="L44" s="242"/>
      <c r="M44" s="242"/>
      <c r="O44" s="84"/>
    </row>
    <row r="45" spans="1:15" s="75" customFormat="1" ht="5.0999999999999996" customHeight="1" x14ac:dyDescent="0.25">
      <c r="A45" s="85"/>
      <c r="B45" s="240"/>
      <c r="C45" s="96"/>
      <c r="D45" s="96"/>
      <c r="E45" s="96"/>
      <c r="F45" s="96"/>
      <c r="G45" s="96"/>
      <c r="I45" s="96"/>
      <c r="K45" s="238"/>
      <c r="M45" s="242"/>
      <c r="N45" s="242"/>
    </row>
    <row r="46" spans="1:15" s="75" customFormat="1" ht="22.5" customHeight="1" x14ac:dyDescent="0.25">
      <c r="C46" s="300" t="s">
        <v>79</v>
      </c>
      <c r="D46" s="300"/>
      <c r="E46" s="300"/>
      <c r="F46" s="172"/>
      <c r="G46" s="301" t="s">
        <v>2</v>
      </c>
      <c r="H46" s="301"/>
      <c r="I46" s="301"/>
      <c r="K46" s="238"/>
    </row>
    <row r="47" spans="1:15" s="75" customFormat="1" ht="22.5" customHeight="1" x14ac:dyDescent="0.55000000000000004">
      <c r="C47" s="299" t="s">
        <v>100</v>
      </c>
      <c r="D47" s="299"/>
      <c r="E47" s="299"/>
      <c r="F47" s="172"/>
      <c r="G47" s="299" t="s">
        <v>100</v>
      </c>
      <c r="H47" s="299"/>
      <c r="I47" s="299"/>
      <c r="K47" s="238"/>
    </row>
    <row r="48" spans="1:15" s="75" customFormat="1" ht="22.5" customHeight="1" x14ac:dyDescent="0.55000000000000004">
      <c r="C48" s="299" t="s">
        <v>81</v>
      </c>
      <c r="D48" s="299"/>
      <c r="E48" s="299"/>
      <c r="F48" s="172"/>
      <c r="G48" s="299" t="s">
        <v>81</v>
      </c>
      <c r="H48" s="299"/>
      <c r="I48" s="299"/>
      <c r="K48" s="238"/>
      <c r="L48" s="187"/>
    </row>
    <row r="49" spans="1:15" s="75" customFormat="1" ht="22.5" customHeight="1" x14ac:dyDescent="0.55000000000000004">
      <c r="C49" s="194">
        <v>2567</v>
      </c>
      <c r="D49" s="195"/>
      <c r="E49" s="194">
        <v>2566</v>
      </c>
      <c r="F49" s="194"/>
      <c r="G49" s="194">
        <v>2567</v>
      </c>
      <c r="H49" s="195"/>
      <c r="I49" s="194">
        <v>2566</v>
      </c>
      <c r="K49" s="238"/>
      <c r="L49" s="242"/>
    </row>
    <row r="50" spans="1:15" s="75" customFormat="1" ht="18" customHeight="1" x14ac:dyDescent="0.55000000000000004">
      <c r="C50" s="287" t="s">
        <v>7</v>
      </c>
      <c r="D50" s="287"/>
      <c r="E50" s="287"/>
      <c r="F50" s="287"/>
      <c r="G50" s="287"/>
      <c r="H50" s="287"/>
      <c r="I50" s="287"/>
      <c r="J50" s="94"/>
      <c r="K50" s="238"/>
      <c r="L50" s="242"/>
    </row>
    <row r="51" spans="1:15" s="75" customFormat="1" ht="22.5" customHeight="1" x14ac:dyDescent="0.25">
      <c r="A51" s="86" t="s">
        <v>180</v>
      </c>
      <c r="B51" s="242"/>
      <c r="C51" s="241"/>
      <c r="D51" s="96"/>
      <c r="E51" s="241"/>
      <c r="F51" s="96"/>
      <c r="G51" s="241"/>
      <c r="H51" s="242"/>
      <c r="I51" s="241"/>
      <c r="K51" s="238"/>
    </row>
    <row r="52" spans="1:15" ht="22.5" customHeight="1" x14ac:dyDescent="0.25">
      <c r="A52" s="87" t="s">
        <v>181</v>
      </c>
      <c r="C52" s="173">
        <v>8938</v>
      </c>
      <c r="E52" s="173">
        <v>14738</v>
      </c>
      <c r="G52" s="173">
        <v>47863</v>
      </c>
      <c r="I52" s="173">
        <v>42143</v>
      </c>
      <c r="L52" s="75"/>
      <c r="M52" s="75"/>
      <c r="O52" s="75"/>
    </row>
    <row r="53" spans="1:15" ht="22.5" customHeight="1" x14ac:dyDescent="0.25">
      <c r="A53" s="242" t="s">
        <v>85</v>
      </c>
      <c r="C53" s="78">
        <v>7568</v>
      </c>
      <c r="D53" s="243"/>
      <c r="E53" s="78">
        <v>19406</v>
      </c>
      <c r="F53" s="243"/>
      <c r="G53" s="78">
        <v>92300</v>
      </c>
      <c r="I53" s="78">
        <v>117931</v>
      </c>
    </row>
    <row r="54" spans="1:15" ht="22.5" customHeight="1" x14ac:dyDescent="0.25">
      <c r="A54" s="88" t="s">
        <v>217</v>
      </c>
      <c r="C54" s="182">
        <v>0</v>
      </c>
      <c r="E54" s="243">
        <v>1120000</v>
      </c>
      <c r="G54" s="182">
        <v>0</v>
      </c>
      <c r="I54" s="243">
        <v>1120000</v>
      </c>
    </row>
    <row r="55" spans="1:15" ht="22.5" customHeight="1" x14ac:dyDescent="0.25">
      <c r="A55" s="88" t="s">
        <v>218</v>
      </c>
      <c r="C55" s="182">
        <v>0</v>
      </c>
      <c r="D55" s="243"/>
      <c r="E55" s="182">
        <v>0</v>
      </c>
      <c r="F55" s="243"/>
      <c r="G55" s="243">
        <v>664055</v>
      </c>
      <c r="I55" s="243">
        <v>8000</v>
      </c>
    </row>
    <row r="56" spans="1:15" ht="22.5" hidden="1" customHeight="1" x14ac:dyDescent="0.25">
      <c r="A56" s="88" t="s">
        <v>182</v>
      </c>
      <c r="C56" s="182"/>
      <c r="D56" s="243"/>
      <c r="E56" s="182">
        <v>0</v>
      </c>
      <c r="F56" s="243"/>
      <c r="G56" s="78"/>
      <c r="I56" s="78">
        <v>0</v>
      </c>
    </row>
    <row r="57" spans="1:15" ht="22.5" hidden="1" customHeight="1" x14ac:dyDescent="0.25">
      <c r="A57" s="88" t="s">
        <v>183</v>
      </c>
      <c r="C57" s="182"/>
      <c r="D57" s="243"/>
      <c r="E57" s="182">
        <v>0</v>
      </c>
      <c r="F57" s="243"/>
      <c r="G57" s="243"/>
      <c r="I57" s="243">
        <v>0</v>
      </c>
    </row>
    <row r="58" spans="1:15" ht="22.5" hidden="1" customHeight="1" x14ac:dyDescent="0.25">
      <c r="A58" s="88" t="s">
        <v>184</v>
      </c>
      <c r="C58" s="182"/>
      <c r="D58" s="243"/>
      <c r="E58" s="182">
        <v>0</v>
      </c>
      <c r="F58" s="243"/>
      <c r="G58" s="173"/>
      <c r="I58" s="173">
        <v>0</v>
      </c>
    </row>
    <row r="59" spans="1:15" ht="22.5" customHeight="1" x14ac:dyDescent="0.25">
      <c r="A59" s="88" t="s">
        <v>185</v>
      </c>
      <c r="C59" s="103">
        <v>-400000</v>
      </c>
      <c r="D59" s="243"/>
      <c r="E59" s="182">
        <v>0</v>
      </c>
      <c r="F59" s="243"/>
      <c r="G59" s="103">
        <v>-400000</v>
      </c>
      <c r="I59" s="182">
        <v>0</v>
      </c>
    </row>
    <row r="60" spans="1:15" ht="22.5" hidden="1" customHeight="1" x14ac:dyDescent="0.25">
      <c r="A60" s="242" t="s">
        <v>186</v>
      </c>
      <c r="C60" s="182"/>
      <c r="D60" s="243"/>
      <c r="E60" s="182">
        <v>0</v>
      </c>
      <c r="F60" s="182"/>
      <c r="G60" s="182"/>
      <c r="H60" s="182"/>
      <c r="I60" s="182">
        <v>0</v>
      </c>
    </row>
    <row r="61" spans="1:15" ht="22.5" customHeight="1" x14ac:dyDescent="0.25">
      <c r="A61" s="88" t="s">
        <v>187</v>
      </c>
      <c r="C61" s="243">
        <v>-44272</v>
      </c>
      <c r="D61" s="243"/>
      <c r="E61" s="243">
        <v>-96704</v>
      </c>
      <c r="F61" s="243"/>
      <c r="G61" s="243">
        <v>-73</v>
      </c>
      <c r="I61" s="243">
        <v>-22</v>
      </c>
    </row>
    <row r="62" spans="1:15" ht="22.5" hidden="1" customHeight="1" x14ac:dyDescent="0.25">
      <c r="A62" s="88" t="s">
        <v>188</v>
      </c>
      <c r="C62" s="173">
        <v>0</v>
      </c>
      <c r="D62" s="243"/>
      <c r="E62" s="173">
        <v>0</v>
      </c>
      <c r="F62" s="243"/>
      <c r="G62" s="173">
        <v>0</v>
      </c>
      <c r="I62" s="173">
        <v>0</v>
      </c>
    </row>
    <row r="63" spans="1:15" ht="22.5" customHeight="1" x14ac:dyDescent="0.6">
      <c r="A63" s="229" t="str" cm="1">
        <f t="array" ref="A63">"กระแสเงินสดสุทธิ"&amp;IF(AND(C63:I63&gt;=0),"ได้มาจาก",IF(AND(C63:I63&lt;=0),"ใช้ไปใน","ได้มาจาก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63" s="84"/>
      <c r="C63" s="265">
        <f>SUM(C52:C62)</f>
        <v>-427766</v>
      </c>
      <c r="D63" s="266"/>
      <c r="E63" s="265">
        <f>SUM(E52:E62)</f>
        <v>1057440</v>
      </c>
      <c r="F63" s="266"/>
      <c r="G63" s="265">
        <f>SUM(G52:G62)</f>
        <v>404145</v>
      </c>
      <c r="H63" s="84"/>
      <c r="I63" s="265">
        <f>SUM(I52:I62)</f>
        <v>1288052</v>
      </c>
      <c r="L63" s="186"/>
    </row>
    <row r="64" spans="1:15" s="84" customFormat="1" ht="10.35" customHeight="1" x14ac:dyDescent="0.25">
      <c r="A64" s="242"/>
      <c r="B64" s="242"/>
      <c r="C64" s="267"/>
      <c r="D64" s="267"/>
      <c r="E64" s="267"/>
      <c r="F64" s="267"/>
      <c r="G64" s="267"/>
      <c r="H64" s="242"/>
      <c r="I64" s="267"/>
      <c r="K64" s="238"/>
      <c r="L64" s="242"/>
      <c r="M64" s="242"/>
      <c r="N64" s="242"/>
      <c r="O64" s="242"/>
    </row>
    <row r="65" spans="1:15" ht="22.5" customHeight="1" x14ac:dyDescent="0.25">
      <c r="A65" s="86" t="s">
        <v>189</v>
      </c>
      <c r="C65" s="267"/>
      <c r="D65" s="267"/>
      <c r="E65" s="267"/>
      <c r="F65" s="267"/>
      <c r="G65" s="267"/>
      <c r="I65" s="267"/>
      <c r="O65" s="84"/>
    </row>
    <row r="66" spans="1:15" ht="22.5" customHeight="1" x14ac:dyDescent="0.25">
      <c r="A66" s="242" t="s">
        <v>190</v>
      </c>
      <c r="C66" s="96">
        <v>-38640</v>
      </c>
      <c r="D66" s="267"/>
      <c r="E66" s="96">
        <v>-41531</v>
      </c>
      <c r="F66" s="267"/>
      <c r="G66" s="96">
        <v>-13308</v>
      </c>
      <c r="I66" s="96">
        <v>-13091</v>
      </c>
    </row>
    <row r="67" spans="1:15" ht="22.5" hidden="1" customHeight="1" x14ac:dyDescent="0.25">
      <c r="A67" s="242" t="s">
        <v>191</v>
      </c>
      <c r="C67" s="103">
        <v>0</v>
      </c>
      <c r="D67" s="267"/>
      <c r="E67" s="103">
        <v>0</v>
      </c>
      <c r="F67" s="267"/>
      <c r="G67" s="103"/>
      <c r="I67" s="103">
        <v>0</v>
      </c>
    </row>
    <row r="68" spans="1:15" ht="22.5" customHeight="1" x14ac:dyDescent="0.25">
      <c r="A68" s="242" t="s">
        <v>192</v>
      </c>
      <c r="C68" s="103">
        <f>+CH_11!Y22</f>
        <v>-72299</v>
      </c>
      <c r="D68" s="267"/>
      <c r="E68" s="103">
        <v>-72300</v>
      </c>
      <c r="F68" s="267"/>
      <c r="G68" s="103">
        <v>-72299</v>
      </c>
      <c r="I68" s="103">
        <v>-72300</v>
      </c>
    </row>
    <row r="69" spans="1:15" ht="22.35" hidden="1" customHeight="1" x14ac:dyDescent="0.25">
      <c r="A69" s="242" t="s">
        <v>193</v>
      </c>
      <c r="D69" s="267"/>
      <c r="F69" s="267"/>
      <c r="G69" s="103"/>
      <c r="I69" s="103"/>
    </row>
    <row r="70" spans="1:15" ht="22.5" customHeight="1" x14ac:dyDescent="0.25">
      <c r="A70" s="242" t="s">
        <v>194</v>
      </c>
      <c r="C70" s="96">
        <f>+CH_11!Y23</f>
        <v>-36314</v>
      </c>
      <c r="D70" s="267"/>
      <c r="E70" s="96">
        <v>-42225</v>
      </c>
      <c r="F70" s="267"/>
      <c r="G70" s="103">
        <v>0</v>
      </c>
      <c r="I70" s="103">
        <v>0</v>
      </c>
    </row>
    <row r="71" spans="1:15" ht="21.6" customHeight="1" x14ac:dyDescent="0.55000000000000004">
      <c r="A71" s="94" t="s">
        <v>219</v>
      </c>
      <c r="C71" s="173">
        <v>1970000</v>
      </c>
      <c r="E71" s="173">
        <v>763387</v>
      </c>
      <c r="G71" s="103">
        <v>0</v>
      </c>
      <c r="I71" s="103">
        <v>0</v>
      </c>
      <c r="L71" s="186"/>
    </row>
    <row r="72" spans="1:15" ht="22.5" hidden="1" customHeight="1" x14ac:dyDescent="0.25">
      <c r="A72" s="88" t="s">
        <v>195</v>
      </c>
      <c r="C72" s="77"/>
      <c r="D72" s="267"/>
      <c r="E72" s="77"/>
      <c r="F72" s="267"/>
      <c r="G72" s="103"/>
      <c r="I72" s="103">
        <v>0</v>
      </c>
    </row>
    <row r="73" spans="1:15" ht="22.5" hidden="1" customHeight="1" x14ac:dyDescent="0.25">
      <c r="A73" s="88" t="s">
        <v>196</v>
      </c>
      <c r="D73" s="267"/>
      <c r="F73" s="267"/>
      <c r="G73" s="103"/>
      <c r="I73" s="103"/>
    </row>
    <row r="74" spans="1:15" ht="22.5" customHeight="1" x14ac:dyDescent="0.25">
      <c r="A74" s="242" t="s">
        <v>197</v>
      </c>
      <c r="C74" s="242"/>
      <c r="D74" s="243"/>
      <c r="E74" s="242"/>
      <c r="F74" s="243"/>
      <c r="G74" s="103"/>
      <c r="H74" s="78"/>
      <c r="I74" s="103"/>
    </row>
    <row r="75" spans="1:15" s="88" customFormat="1" ht="22.5" customHeight="1" x14ac:dyDescent="0.25">
      <c r="A75" s="242"/>
      <c r="B75" s="242" t="s">
        <v>198</v>
      </c>
      <c r="C75" s="182">
        <v>0</v>
      </c>
      <c r="D75" s="243"/>
      <c r="E75" s="96">
        <v>-74524</v>
      </c>
      <c r="F75" s="243"/>
      <c r="G75" s="103">
        <v>0</v>
      </c>
      <c r="H75" s="78"/>
      <c r="I75" s="103">
        <v>-74524</v>
      </c>
      <c r="J75" s="78"/>
      <c r="K75" s="238"/>
      <c r="L75" s="242"/>
      <c r="M75" s="242"/>
      <c r="O75" s="242"/>
    </row>
    <row r="76" spans="1:15" s="88" customFormat="1" ht="22.5" hidden="1" customHeight="1" x14ac:dyDescent="0.25">
      <c r="A76" s="89" t="s">
        <v>199</v>
      </c>
      <c r="C76" s="268"/>
      <c r="D76" s="269"/>
      <c r="E76" s="268"/>
      <c r="F76" s="269"/>
      <c r="G76" s="104"/>
      <c r="I76" s="104"/>
      <c r="J76" s="78"/>
      <c r="K76" s="238"/>
    </row>
    <row r="77" spans="1:15" s="88" customFormat="1" ht="22.5" hidden="1" customHeight="1" x14ac:dyDescent="0.25">
      <c r="A77" s="89"/>
      <c r="B77" s="88" t="s">
        <v>198</v>
      </c>
      <c r="C77" s="96"/>
      <c r="D77" s="269"/>
      <c r="E77" s="96"/>
      <c r="F77" s="77"/>
      <c r="G77" s="103"/>
      <c r="I77" s="103"/>
      <c r="K77" s="238"/>
    </row>
    <row r="78" spans="1:15" s="88" customFormat="1" ht="22.5" customHeight="1" x14ac:dyDescent="0.25">
      <c r="A78" s="89" t="s">
        <v>200</v>
      </c>
      <c r="C78" s="96">
        <v>-800000</v>
      </c>
      <c r="D78" s="96"/>
      <c r="E78" s="182">
        <v>0</v>
      </c>
      <c r="F78" s="96"/>
      <c r="G78" s="96">
        <v>-800000</v>
      </c>
      <c r="H78" s="96"/>
      <c r="I78" s="182">
        <v>0</v>
      </c>
      <c r="K78" s="238"/>
      <c r="L78" s="242"/>
      <c r="M78" s="242"/>
      <c r="N78" s="242"/>
    </row>
    <row r="79" spans="1:15" s="88" customFormat="1" ht="22.5" hidden="1" customHeight="1" x14ac:dyDescent="0.25">
      <c r="A79" s="242" t="s">
        <v>201</v>
      </c>
      <c r="B79" s="242"/>
      <c r="C79" s="103">
        <v>0</v>
      </c>
      <c r="D79" s="96"/>
      <c r="E79" s="103">
        <v>0</v>
      </c>
      <c r="F79" s="96"/>
      <c r="G79" s="103">
        <v>0</v>
      </c>
      <c r="H79" s="242"/>
      <c r="I79" s="103">
        <v>0</v>
      </c>
      <c r="K79" s="238"/>
    </row>
    <row r="80" spans="1:15" ht="22.5" customHeight="1" x14ac:dyDescent="0.25">
      <c r="A80" s="242" t="s">
        <v>202</v>
      </c>
      <c r="C80" s="96">
        <v>-231650</v>
      </c>
      <c r="E80" s="96">
        <v>-423940</v>
      </c>
      <c r="G80" s="103">
        <v>0</v>
      </c>
      <c r="I80" s="103">
        <v>0</v>
      </c>
      <c r="L80" s="88"/>
      <c r="M80" s="88"/>
      <c r="O80" s="88"/>
    </row>
    <row r="81" spans="1:15" ht="22.5" customHeight="1" x14ac:dyDescent="0.25">
      <c r="A81" s="88" t="s">
        <v>203</v>
      </c>
      <c r="B81" s="80"/>
      <c r="C81" s="96">
        <v>-4453</v>
      </c>
      <c r="E81" s="96">
        <v>-4251</v>
      </c>
      <c r="G81" s="103">
        <v>-1606</v>
      </c>
      <c r="I81" s="103">
        <v>-1450</v>
      </c>
      <c r="L81" s="186"/>
      <c r="M81" s="245"/>
      <c r="N81" s="245"/>
      <c r="O81" s="245"/>
    </row>
    <row r="82" spans="1:15" ht="22.5" customHeight="1" x14ac:dyDescent="0.6">
      <c r="A82" s="229" t="str" cm="1">
        <f t="array" ref="A82">"กระแสเงินสดสุทธิ"&amp;IF(AND(C82:I82&gt;=0),"ได้มาจาก",IF(AND(C82:I82&lt;=0),"ใช้ไปใน","ได้มาจาก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82" s="84"/>
      <c r="C82" s="265">
        <f>SUM(C66:C81)</f>
        <v>786644</v>
      </c>
      <c r="D82" s="83"/>
      <c r="E82" s="265">
        <f>SUM(E66:E81)</f>
        <v>104616</v>
      </c>
      <c r="F82" s="83"/>
      <c r="G82" s="270">
        <f>SUM(G66:G81)</f>
        <v>-887213</v>
      </c>
      <c r="H82" s="84"/>
      <c r="I82" s="270">
        <f>SUM(I66:I81)</f>
        <v>-161365</v>
      </c>
    </row>
    <row r="83" spans="1:15" s="84" customFormat="1" ht="10.35" customHeight="1" x14ac:dyDescent="0.25">
      <c r="A83" s="242"/>
      <c r="B83" s="242"/>
      <c r="C83" s="267"/>
      <c r="D83" s="267"/>
      <c r="E83" s="267"/>
      <c r="F83" s="267"/>
      <c r="G83" s="267"/>
      <c r="H83" s="242"/>
      <c r="I83" s="267"/>
      <c r="K83" s="238"/>
      <c r="L83" s="242"/>
      <c r="M83" s="242"/>
      <c r="N83" s="242"/>
      <c r="O83" s="242"/>
    </row>
    <row r="84" spans="1:15" ht="22.5" customHeight="1" x14ac:dyDescent="0.25">
      <c r="A84" s="84" t="str" cm="1">
        <f t="array" ref="A84">"เงินสดและรายการเทียบเท่าเงินสด"&amp;IF(AND(C84:I84&gt;=0),"เพิ่มขึ้น",IF(AND(C84:I84&lt;=0),"ลดลง","เพิ่มขึ้น (ลดลง) "))&amp;"สุทธิ"</f>
        <v>เงินสดและรายการเทียบเท่าเงินสดเพิ่มขึ้น (ลดลง) สุทธิ</v>
      </c>
      <c r="C84" s="83">
        <f>C41+C63+C82</f>
        <v>-454076</v>
      </c>
      <c r="D84" s="266"/>
      <c r="E84" s="83">
        <f>E41+E63+E82</f>
        <v>1068105</v>
      </c>
      <c r="F84" s="266"/>
      <c r="G84" s="83">
        <f>G41+G63+G82</f>
        <v>-473029</v>
      </c>
      <c r="H84" s="84"/>
      <c r="I84" s="83">
        <f>I41+I63+I82</f>
        <v>1067526</v>
      </c>
    </row>
    <row r="85" spans="1:15" ht="22.5" customHeight="1" x14ac:dyDescent="0.25">
      <c r="A85" s="242" t="s">
        <v>204</v>
      </c>
      <c r="C85" s="271">
        <f>+'BS_3-5'!F10</f>
        <v>2260336</v>
      </c>
      <c r="D85" s="243"/>
      <c r="E85" s="271">
        <v>1414223</v>
      </c>
      <c r="F85" s="243"/>
      <c r="G85" s="271">
        <f>+'BS_3-5'!J10</f>
        <v>1579192</v>
      </c>
      <c r="I85" s="271">
        <v>839945</v>
      </c>
    </row>
    <row r="86" spans="1:15" ht="22.5" customHeight="1" thickBot="1" x14ac:dyDescent="0.3">
      <c r="A86" s="84" t="s">
        <v>205</v>
      </c>
      <c r="B86" s="84"/>
      <c r="C86" s="272">
        <f>SUM(C84:C85)</f>
        <v>1806260</v>
      </c>
      <c r="D86" s="83"/>
      <c r="E86" s="272">
        <f>SUM(E84:E85)</f>
        <v>2482328</v>
      </c>
      <c r="F86" s="83"/>
      <c r="G86" s="272">
        <f>SUM(G84:G85)</f>
        <v>1106163</v>
      </c>
      <c r="H86" s="84"/>
      <c r="I86" s="272">
        <f>SUM(I84:I85)</f>
        <v>1907471</v>
      </c>
    </row>
    <row r="87" spans="1:15" s="84" customFormat="1" ht="10.35" customHeight="1" thickTop="1" x14ac:dyDescent="0.25">
      <c r="C87" s="83"/>
      <c r="D87" s="83"/>
      <c r="E87" s="83"/>
      <c r="F87" s="83"/>
      <c r="G87" s="83"/>
      <c r="I87" s="83"/>
      <c r="K87" s="238"/>
      <c r="L87" s="242"/>
      <c r="M87" s="242"/>
      <c r="N87" s="242"/>
      <c r="O87" s="242"/>
    </row>
    <row r="88" spans="1:15" s="84" customFormat="1" ht="22.5" hidden="1" customHeight="1" x14ac:dyDescent="0.6">
      <c r="A88" s="90" t="s">
        <v>206</v>
      </c>
      <c r="C88" s="83"/>
      <c r="D88" s="83"/>
      <c r="E88" s="83"/>
      <c r="F88" s="83"/>
      <c r="G88" s="83"/>
      <c r="I88" s="83"/>
      <c r="K88" s="238"/>
      <c r="L88" s="188"/>
      <c r="M88" s="242"/>
      <c r="O88" s="242"/>
    </row>
    <row r="89" spans="1:15" s="84" customFormat="1" ht="22.5" hidden="1" customHeight="1" x14ac:dyDescent="0.55000000000000004">
      <c r="A89" s="246" t="s">
        <v>207</v>
      </c>
      <c r="B89" s="242"/>
      <c r="C89" s="173"/>
      <c r="D89" s="96"/>
      <c r="E89" s="173"/>
      <c r="F89" s="96"/>
      <c r="G89" s="103"/>
      <c r="H89" s="242"/>
      <c r="I89" s="103"/>
      <c r="K89" s="238"/>
      <c r="L89" s="242"/>
      <c r="M89" s="242"/>
      <c r="N89" s="242"/>
    </row>
    <row r="90" spans="1:15" ht="22.5" hidden="1" customHeight="1" x14ac:dyDescent="0.25">
      <c r="A90" s="242" t="s">
        <v>208</v>
      </c>
      <c r="C90" s="103"/>
      <c r="E90" s="103"/>
      <c r="G90" s="103"/>
      <c r="I90" s="103"/>
      <c r="J90" s="78"/>
      <c r="O90" s="84"/>
    </row>
    <row r="91" spans="1:15" ht="22.5" hidden="1" customHeight="1" x14ac:dyDescent="0.25">
      <c r="A91" s="242" t="s">
        <v>209</v>
      </c>
      <c r="C91" s="173">
        <v>122</v>
      </c>
      <c r="E91" s="103">
        <v>0</v>
      </c>
      <c r="F91" s="237"/>
      <c r="G91" s="237">
        <v>0</v>
      </c>
      <c r="H91" s="237"/>
      <c r="I91" s="237">
        <v>0</v>
      </c>
      <c r="L91" s="88"/>
      <c r="O91" s="84"/>
    </row>
    <row r="92" spans="1:15" ht="22.5" customHeight="1" x14ac:dyDescent="0.25">
      <c r="C92" s="173"/>
      <c r="E92" s="103"/>
      <c r="F92" s="237"/>
      <c r="G92" s="237"/>
      <c r="H92" s="237"/>
      <c r="I92" s="237"/>
      <c r="L92" s="88"/>
      <c r="O92" s="84"/>
    </row>
    <row r="93" spans="1:15" ht="22.5" customHeight="1" x14ac:dyDescent="0.25">
      <c r="B93" s="241"/>
      <c r="C93" s="237"/>
      <c r="D93" s="237"/>
      <c r="E93" s="237"/>
      <c r="F93" s="237"/>
      <c r="G93" s="237"/>
      <c r="H93" s="96"/>
    </row>
    <row r="94" spans="1:15" ht="22.5" customHeight="1" x14ac:dyDescent="0.25">
      <c r="B94" s="241"/>
    </row>
    <row r="95" spans="1:15" ht="22.5" customHeight="1" x14ac:dyDescent="0.25">
      <c r="B95" s="241"/>
      <c r="C95" s="237"/>
    </row>
    <row r="96" spans="1:15" ht="22.5" customHeight="1" x14ac:dyDescent="0.25">
      <c r="B96" s="241"/>
      <c r="K96" s="247"/>
    </row>
    <row r="99" spans="2:11" ht="22.5" customHeight="1" x14ac:dyDescent="0.25">
      <c r="B99" s="241"/>
    </row>
    <row r="100" spans="2:11" ht="22.5" customHeight="1" x14ac:dyDescent="0.25">
      <c r="B100" s="241"/>
      <c r="K100" s="103"/>
    </row>
    <row r="101" spans="2:11" ht="22.5" customHeight="1" x14ac:dyDescent="0.25">
      <c r="B101" s="241"/>
      <c r="K101" s="103"/>
    </row>
    <row r="102" spans="2:11" ht="22.5" customHeight="1" x14ac:dyDescent="0.25">
      <c r="B102" s="241"/>
      <c r="K102" s="247"/>
    </row>
    <row r="103" spans="2:11" ht="22.5" customHeight="1" x14ac:dyDescent="0.25">
      <c r="K103" s="103"/>
    </row>
  </sheetData>
  <mergeCells count="14">
    <mergeCell ref="C50:I50"/>
    <mergeCell ref="C8:I8"/>
    <mergeCell ref="C46:E46"/>
    <mergeCell ref="G46:I46"/>
    <mergeCell ref="C47:E47"/>
    <mergeCell ref="G47:I47"/>
    <mergeCell ref="C48:E48"/>
    <mergeCell ref="G48:I4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42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Pathareeya Jaithong (BBGI-PTJ)</cp:lastModifiedBy>
  <cp:revision/>
  <cp:lastPrinted>2024-08-06T08:53:07Z</cp:lastPrinted>
  <dcterms:created xsi:type="dcterms:W3CDTF">2021-05-07T06:59:05Z</dcterms:created>
  <dcterms:modified xsi:type="dcterms:W3CDTF">2024-08-06T11:40:24Z</dcterms:modified>
  <cp:category/>
  <cp:contentStatus/>
</cp:coreProperties>
</file>