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\FS 2024\FS JUN 24\FS final\FS ยื่น SET\"/>
    </mc:Choice>
  </mc:AlternateContent>
  <xr:revisionPtr revIDLastSave="0" documentId="13_ncr:1_{0FCE4C6A-A99E-42BC-9B15-65D32EA38168}" xr6:coauthVersionLast="47" xr6:coauthVersionMax="47" xr10:uidLastSave="{00000000-0000-0000-0000-000000000000}"/>
  <bookViews>
    <workbookView xWindow="28692" yWindow="-108" windowWidth="29016" windowHeight="15816" tabRatio="761" xr2:uid="{14883CB7-AEC5-4D12-A49E-22CE010D98F3}"/>
  </bookViews>
  <sheets>
    <sheet name="BS_2-4" sheetId="2" r:id="rId1"/>
    <sheet name="PL_5-6" sheetId="3" r:id="rId2"/>
    <sheet name="PL_7-8" sheetId="4" r:id="rId3"/>
    <sheet name="SH_9" sheetId="6" r:id="rId4"/>
    <sheet name="SH_10" sheetId="10" r:id="rId5"/>
    <sheet name="SH_11" sheetId="8" r:id="rId6"/>
    <sheet name="SH_12" sheetId="12" r:id="rId7"/>
    <sheet name="CF_13-14" sheetId="5" r:id="rId8"/>
  </sheets>
  <definedNames>
    <definedName name="_xlnm._FilterDatabase" localSheetId="3" hidden="1">SH_9!#REF!</definedName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_xlnm.Print_Area" localSheetId="0">'BS_2-4'!$A$1:$K$104</definedName>
    <definedName name="_xlnm.Print_Area" localSheetId="7">'CF_13-14'!$A$1:$H$92</definedName>
    <definedName name="_xlnm.Print_Area" localSheetId="1">'PL_5-6'!$A$1:$K$67</definedName>
    <definedName name="_xlnm.Print_Area" localSheetId="2">'PL_7-8'!$A$1:$K$67</definedName>
    <definedName name="_xlnm.Print_Area" localSheetId="4">SH_10!$A$1:$U$30</definedName>
    <definedName name="_xlnm.Print_Area" localSheetId="5">SH_11!$A$1:$O$26</definedName>
    <definedName name="_xlnm.Print_Area" localSheetId="6">SH_12!$A$1:$O$26</definedName>
    <definedName name="_xlnm.Print_Area" localSheetId="3">SH_9!$A$1:$U$36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0" l="1"/>
  <c r="E22" i="10"/>
  <c r="S20" i="10"/>
  <c r="S22" i="10" s="1"/>
  <c r="O20" i="10"/>
  <c r="O22" i="10" s="1"/>
  <c r="M20" i="10"/>
  <c r="M22" i="10" s="1"/>
  <c r="K20" i="10"/>
  <c r="K22" i="10" s="1"/>
  <c r="I20" i="10"/>
  <c r="I22" i="10" s="1"/>
  <c r="G20" i="10"/>
  <c r="E20" i="10"/>
  <c r="C20" i="10"/>
  <c r="C22" i="10" s="1"/>
  <c r="E53" i="4"/>
  <c r="D8" i="3" l="1"/>
  <c r="H29" i="5"/>
  <c r="F29" i="5"/>
  <c r="F39" i="5" s="1"/>
  <c r="D29" i="5"/>
  <c r="D39" i="5" s="1"/>
  <c r="B29" i="5"/>
  <c r="B39" i="5" s="1"/>
  <c r="K23" i="4"/>
  <c r="I23" i="4"/>
  <c r="G23" i="4"/>
  <c r="E23" i="4"/>
  <c r="H82" i="5" l="1"/>
  <c r="F82" i="5"/>
  <c r="D82" i="5"/>
  <c r="B82" i="5"/>
  <c r="D63" i="5"/>
  <c r="F63" i="5"/>
  <c r="E30" i="4"/>
  <c r="K56" i="2"/>
  <c r="I56" i="2"/>
  <c r="I35" i="2"/>
  <c r="G35" i="2"/>
  <c r="E35" i="2"/>
  <c r="K33" i="2"/>
  <c r="K35" i="2" s="1"/>
  <c r="I33" i="2"/>
  <c r="G33" i="2"/>
  <c r="E33" i="2"/>
  <c r="E19" i="2"/>
  <c r="G53" i="4" l="1"/>
  <c r="G55" i="4" s="1"/>
  <c r="O13" i="8"/>
  <c r="U19" i="10"/>
  <c r="Q18" i="10"/>
  <c r="K96" i="2"/>
  <c r="I96" i="2"/>
  <c r="G96" i="2"/>
  <c r="E94" i="2"/>
  <c r="E96" i="2" s="1"/>
  <c r="I68" i="2"/>
  <c r="K68" i="2"/>
  <c r="K66" i="2"/>
  <c r="I66" i="2"/>
  <c r="G66" i="2"/>
  <c r="E66" i="2"/>
  <c r="M32" i="6"/>
  <c r="E56" i="2"/>
  <c r="G56" i="2"/>
  <c r="K19" i="2"/>
  <c r="U18" i="10" l="1"/>
  <c r="U20" i="10" s="1"/>
  <c r="U22" i="10" s="1"/>
  <c r="Q20" i="10"/>
  <c r="Q22" i="10" s="1"/>
  <c r="M22" i="12"/>
  <c r="K22" i="12"/>
  <c r="I22" i="12"/>
  <c r="G22" i="12"/>
  <c r="E22" i="12"/>
  <c r="C22" i="12"/>
  <c r="O21" i="12"/>
  <c r="O20" i="12"/>
  <c r="M17" i="12"/>
  <c r="K17" i="12"/>
  <c r="K24" i="12" s="1"/>
  <c r="I17" i="12"/>
  <c r="I24" i="12" s="1"/>
  <c r="G17" i="12"/>
  <c r="G24" i="12" s="1"/>
  <c r="E17" i="12"/>
  <c r="E24" i="12" s="1"/>
  <c r="C17" i="12"/>
  <c r="O16" i="12"/>
  <c r="O17" i="12" s="1"/>
  <c r="O24" i="12" s="1"/>
  <c r="O13" i="12"/>
  <c r="M23" i="8"/>
  <c r="K23" i="8"/>
  <c r="I23" i="8"/>
  <c r="G23" i="8"/>
  <c r="E23" i="8"/>
  <c r="C23" i="8"/>
  <c r="O22" i="8"/>
  <c r="A22" i="8" s="1" a="1"/>
  <c r="A22" i="8" s="1"/>
  <c r="O21" i="8"/>
  <c r="M18" i="8"/>
  <c r="M25" i="8" s="1"/>
  <c r="K18" i="8"/>
  <c r="K25" i="8" s="1"/>
  <c r="I18" i="8"/>
  <c r="I25" i="8" s="1"/>
  <c r="G18" i="8"/>
  <c r="G25" i="8" s="1"/>
  <c r="E18" i="8"/>
  <c r="E25" i="8" s="1"/>
  <c r="C18" i="8"/>
  <c r="C25" i="8" s="1"/>
  <c r="O17" i="8"/>
  <c r="O18" i="8" s="1"/>
  <c r="S27" i="10"/>
  <c r="S29" i="10" s="1"/>
  <c r="O27" i="10"/>
  <c r="M27" i="10"/>
  <c r="M29" i="10" s="1"/>
  <c r="K27" i="10"/>
  <c r="I27" i="10"/>
  <c r="I29" i="10" s="1"/>
  <c r="G27" i="10"/>
  <c r="E27" i="10"/>
  <c r="C27" i="10"/>
  <c r="Q26" i="10"/>
  <c r="U26" i="10" s="1"/>
  <c r="Q25" i="10"/>
  <c r="U25" i="10" s="1"/>
  <c r="K29" i="10"/>
  <c r="G29" i="10"/>
  <c r="U17" i="10"/>
  <c r="Q13" i="10"/>
  <c r="K32" i="6"/>
  <c r="I32" i="6"/>
  <c r="G32" i="6"/>
  <c r="E32" i="6"/>
  <c r="C32" i="6"/>
  <c r="Q31" i="6"/>
  <c r="S32" i="6"/>
  <c r="Q30" i="6"/>
  <c r="E27" i="6"/>
  <c r="E34" i="6" s="1"/>
  <c r="S25" i="6"/>
  <c r="Q25" i="6"/>
  <c r="I25" i="6"/>
  <c r="G25" i="6"/>
  <c r="E25" i="6"/>
  <c r="C25" i="6"/>
  <c r="Q24" i="6"/>
  <c r="U24" i="6" s="1"/>
  <c r="U25" i="6" s="1"/>
  <c r="O24" i="6"/>
  <c r="O25" i="6" s="1"/>
  <c r="M24" i="6"/>
  <c r="M25" i="6" s="1"/>
  <c r="K24" i="6"/>
  <c r="K25" i="6" s="1"/>
  <c r="I24" i="6"/>
  <c r="G24" i="6"/>
  <c r="E24" i="6"/>
  <c r="C24" i="6"/>
  <c r="S20" i="6"/>
  <c r="S27" i="6" s="1"/>
  <c r="O20" i="6"/>
  <c r="O27" i="6" s="1"/>
  <c r="M20" i="6"/>
  <c r="K20" i="6"/>
  <c r="I20" i="6"/>
  <c r="I27" i="6" s="1"/>
  <c r="I34" i="6" s="1"/>
  <c r="G20" i="6"/>
  <c r="G27" i="6" s="1"/>
  <c r="G34" i="6" s="1"/>
  <c r="E20" i="6"/>
  <c r="C20" i="6"/>
  <c r="C27" i="6" s="1"/>
  <c r="C34" i="6" s="1"/>
  <c r="U19" i="6"/>
  <c r="Q18" i="6"/>
  <c r="U18" i="6" s="1"/>
  <c r="Q17" i="6"/>
  <c r="Q20" i="6" s="1"/>
  <c r="Q27" i="6" s="1"/>
  <c r="Q13" i="6"/>
  <c r="U13" i="6" s="1"/>
  <c r="B10" i="6"/>
  <c r="G34" i="4"/>
  <c r="E34" i="4"/>
  <c r="K34" i="4"/>
  <c r="I34" i="4"/>
  <c r="O29" i="10" l="1"/>
  <c r="C29" i="10"/>
  <c r="E29" i="10"/>
  <c r="Q27" i="10"/>
  <c r="O22" i="12"/>
  <c r="M24" i="12"/>
  <c r="C24" i="12"/>
  <c r="O23" i="8"/>
  <c r="O32" i="6"/>
  <c r="O34" i="6" s="1"/>
  <c r="S34" i="6"/>
  <c r="A20" i="8" a="1"/>
  <c r="A20" i="8" s="1"/>
  <c r="U13" i="10"/>
  <c r="Q32" i="6"/>
  <c r="U32" i="6" s="1"/>
  <c r="U30" i="6"/>
  <c r="U31" i="6"/>
  <c r="A31" i="6" s="1" a="1"/>
  <c r="A31" i="6" s="1"/>
  <c r="K27" i="6"/>
  <c r="K34" i="6" s="1"/>
  <c r="M27" i="6"/>
  <c r="U17" i="6"/>
  <c r="U20" i="6" s="1"/>
  <c r="U27" i="6" s="1"/>
  <c r="U27" i="10" l="1"/>
  <c r="Q29" i="10"/>
  <c r="A23" i="8" a="1"/>
  <c r="A23" i="8" s="1"/>
  <c r="O25" i="8"/>
  <c r="U29" i="10"/>
  <c r="U34" i="6"/>
  <c r="A32" i="6" a="1"/>
  <c r="A32" i="6" s="1"/>
  <c r="A29" i="6" a="1"/>
  <c r="A29" i="6" s="1"/>
  <c r="Q34" i="6"/>
  <c r="M34" i="6"/>
  <c r="F85" i="5" l="1"/>
  <c r="B85" i="5" l="1"/>
  <c r="F41" i="5" l="1"/>
  <c r="F84" i="5" s="1"/>
  <c r="F86" i="5" s="1"/>
  <c r="I12" i="4" l="1"/>
  <c r="I17" i="4" s="1"/>
  <c r="I52" i="3"/>
  <c r="I54" i="3" s="1"/>
  <c r="I30" i="3"/>
  <c r="I12" i="3"/>
  <c r="I17" i="3" s="1"/>
  <c r="I23" i="3" s="1"/>
  <c r="I25" i="3" s="1"/>
  <c r="I94" i="2"/>
  <c r="I75" i="2"/>
  <c r="E75" i="2"/>
  <c r="I19" i="2"/>
  <c r="I25" i="4" l="1"/>
  <c r="I45" i="4" s="1"/>
  <c r="I30" i="4"/>
  <c r="A19" i="5" l="1" a="1"/>
  <c r="A19" i="5" s="1"/>
  <c r="A16" i="5" a="1"/>
  <c r="A16" i="5" s="1"/>
  <c r="A55" i="5" a="1"/>
  <c r="A55" i="5" s="1"/>
  <c r="A26" i="5" a="1"/>
  <c r="A26" i="5" s="1"/>
  <c r="D8" i="4"/>
  <c r="A21" i="4" a="1"/>
  <c r="A21" i="4" s="1"/>
  <c r="A19" i="4" a="1"/>
  <c r="A19" i="4" s="1"/>
  <c r="A24" i="4" a="1"/>
  <c r="A24" i="4" s="1"/>
  <c r="A13" i="5" s="1"/>
  <c r="A21" i="3" a="1"/>
  <c r="A21" i="3" s="1"/>
  <c r="A19" i="3" a="1"/>
  <c r="A19" i="3" s="1"/>
  <c r="A24" i="3" a="1"/>
  <c r="A24" i="3" s="1"/>
  <c r="C7" i="2"/>
  <c r="C43" i="2"/>
  <c r="C76" i="2"/>
  <c r="K94" i="2" l="1"/>
  <c r="G94" i="2"/>
  <c r="F94" i="2"/>
  <c r="F96" i="2" s="1"/>
  <c r="F98" i="2" s="1"/>
  <c r="G19" i="2"/>
  <c r="G68" i="2" l="1"/>
  <c r="G98" i="2" s="1"/>
  <c r="K98" i="2"/>
  <c r="I98" i="2"/>
  <c r="E68" i="2"/>
  <c r="E98" i="2" s="1"/>
  <c r="K52" i="3" l="1"/>
  <c r="K54" i="3" s="1"/>
  <c r="K34" i="3"/>
  <c r="K30" i="3"/>
  <c r="K45" i="3" s="1"/>
  <c r="K12" i="3"/>
  <c r="K17" i="3" s="1"/>
  <c r="K23" i="3" s="1"/>
  <c r="K25" i="3" s="1"/>
  <c r="G52" i="3"/>
  <c r="G54" i="3" s="1"/>
  <c r="G34" i="3"/>
  <c r="G30" i="3"/>
  <c r="G45" i="3" s="1"/>
  <c r="G12" i="3"/>
  <c r="G17" i="3" s="1"/>
  <c r="G23" i="3" s="1"/>
  <c r="G25" i="3" s="1"/>
  <c r="K61" i="4"/>
  <c r="K53" i="4"/>
  <c r="K55" i="4" s="1"/>
  <c r="K56" i="4" s="1"/>
  <c r="K30" i="4"/>
  <c r="K12" i="4"/>
  <c r="K17" i="4" s="1"/>
  <c r="K25" i="4" s="1"/>
  <c r="G61" i="4"/>
  <c r="G56" i="4"/>
  <c r="G30" i="4"/>
  <c r="G12" i="4"/>
  <c r="G17" i="4" s="1"/>
  <c r="G25" i="4" s="1"/>
  <c r="H63" i="5"/>
  <c r="H39" i="5"/>
  <c r="H41" i="5" s="1"/>
  <c r="D41" i="5"/>
  <c r="I34" i="3"/>
  <c r="E34" i="3"/>
  <c r="K55" i="3" l="1"/>
  <c r="K60" i="3" s="1"/>
  <c r="G55" i="3"/>
  <c r="G60" i="3" s="1"/>
  <c r="D84" i="5"/>
  <c r="D86" i="5" s="1"/>
  <c r="H84" i="5"/>
  <c r="H86" i="5" s="1"/>
  <c r="E52" i="3" l="1"/>
  <c r="E54" i="3" s="1"/>
  <c r="A53" i="3" s="1" a="1"/>
  <c r="A53" i="3" s="1"/>
  <c r="I53" i="4" l="1"/>
  <c r="I55" i="4" s="1"/>
  <c r="E55" i="4"/>
  <c r="A54" i="4" l="1" a="1"/>
  <c r="A54" i="4" s="1"/>
  <c r="G82" i="5"/>
  <c r="E82" i="5"/>
  <c r="C82" i="5"/>
  <c r="A82" i="5" s="1" a="1"/>
  <c r="A82" i="5" s="1"/>
  <c r="B63" i="5"/>
  <c r="A63" i="5" s="1" a="1"/>
  <c r="A63" i="5" s="1"/>
  <c r="I56" i="4"/>
  <c r="E12" i="4"/>
  <c r="E17" i="4" s="1"/>
  <c r="I45" i="3"/>
  <c r="I55" i="3" s="1"/>
  <c r="E30" i="3"/>
  <c r="E12" i="3"/>
  <c r="E61" i="4" l="1"/>
  <c r="E45" i="3"/>
  <c r="E55" i="3" s="1"/>
  <c r="A55" i="3" s="1" a="1"/>
  <c r="A55" i="3" s="1"/>
  <c r="A27" i="3" a="1"/>
  <c r="A27" i="3" s="1"/>
  <c r="A30" i="3" a="1"/>
  <c r="A30" i="3" s="1"/>
  <c r="A30" i="4" a="1"/>
  <c r="A30" i="4" s="1"/>
  <c r="A27" i="4" a="1"/>
  <c r="A27" i="4" s="1"/>
  <c r="E17" i="3"/>
  <c r="I61" i="4"/>
  <c r="A17" i="4" a="1"/>
  <c r="A17" i="4" s="1"/>
  <c r="E60" i="3"/>
  <c r="A58" i="4" l="1" a="1"/>
  <c r="A58" i="4" s="1"/>
  <c r="A61" i="4" a="1"/>
  <c r="A61" i="4" s="1"/>
  <c r="E23" i="3"/>
  <c r="A17" i="3" a="1"/>
  <c r="A17" i="3" s="1"/>
  <c r="A23" i="4" a="1"/>
  <c r="A23" i="4" s="1"/>
  <c r="E25" i="4"/>
  <c r="E45" i="4" s="1"/>
  <c r="E56" i="4" s="1"/>
  <c r="I60" i="3"/>
  <c r="A56" i="4" l="1" a="1"/>
  <c r="A56" i="4" s="1"/>
  <c r="A60" i="3" a="1"/>
  <c r="A60" i="3" s="1"/>
  <c r="A57" i="3" a="1"/>
  <c r="A57" i="3" s="1"/>
  <c r="E25" i="3"/>
  <c r="A25" i="3" s="1" a="1"/>
  <c r="A25" i="3" s="1"/>
  <c r="A45" i="3" s="1"/>
  <c r="A23" i="3" a="1"/>
  <c r="A23" i="3" s="1"/>
  <c r="A25" i="4" a="1"/>
  <c r="A25" i="4" s="1"/>
  <c r="A45" i="4" l="1"/>
  <c r="A11" i="5"/>
  <c r="B41" i="5"/>
  <c r="B86" i="5" l="1"/>
  <c r="A41" i="5" a="1"/>
  <c r="A41" i="5" s="1"/>
  <c r="A39" i="5" a="1"/>
  <c r="A39" i="5" s="1"/>
  <c r="A84" i="5" l="1" a="1"/>
  <c r="A84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<sst xmlns="http://schemas.openxmlformats.org/spreadsheetml/2006/main" count="467" uniqueCount="233">
  <si>
    <t>BBGI Public Company Limited and its Subsidiaries</t>
  </si>
  <si>
    <t>Statements of financial position</t>
  </si>
  <si>
    <t xml:space="preserve">Consolidated </t>
  </si>
  <si>
    <t>Separate</t>
  </si>
  <si>
    <t>financial statements</t>
  </si>
  <si>
    <t>30 June</t>
  </si>
  <si>
    <t>31 December</t>
  </si>
  <si>
    <t>Assets</t>
  </si>
  <si>
    <t>(Unaudited)</t>
  </si>
  <si>
    <t xml:space="preserve">(in thousand Baht) </t>
  </si>
  <si>
    <t>Current assets</t>
  </si>
  <si>
    <t>Cash and cash equivalents</t>
  </si>
  <si>
    <t>Current investment</t>
  </si>
  <si>
    <t xml:space="preserve">Trade accounts receivable </t>
  </si>
  <si>
    <t>2, 3</t>
  </si>
  <si>
    <t>Other current receivables</t>
  </si>
  <si>
    <t>2, 4</t>
  </si>
  <si>
    <t>Short-term loan to related parties</t>
  </si>
  <si>
    <t>Inventories</t>
  </si>
  <si>
    <t>Current tax assets</t>
  </si>
  <si>
    <t>Other current assets</t>
  </si>
  <si>
    <t>Total current assets</t>
  </si>
  <si>
    <t>Non-current assets</t>
  </si>
  <si>
    <t>Restricted deposits at financial institutions</t>
  </si>
  <si>
    <t>Investment in subsidiaries</t>
  </si>
  <si>
    <t>Investment in associate and joint venture</t>
  </si>
  <si>
    <t>Other non-current financial assets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</si>
  <si>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</si>
  <si>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</si>
  <si>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</si>
  <si>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</si>
  <si>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</si>
  <si>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</si>
  <si>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</si>
  <si>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</si>
  <si>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</si>
  <si>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</si>
  <si>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</si>
  <si>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/>
  </si>
  <si>
    <t xml:space="preserve">Trade accounts payable </t>
  </si>
  <si>
    <t>Other current payables</t>
  </si>
  <si>
    <t>Current portion of lease liabilities</t>
  </si>
  <si>
    <t>Current portion of debenture</t>
  </si>
  <si>
    <t>Current portion of long-term loans</t>
  </si>
  <si>
    <t xml:space="preserve">   from financial institutions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</si>
  <si>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</si>
  <si>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</si>
  <si>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</si>
  <si>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</si>
  <si>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</si>
  <si>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</si>
  <si>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Debentures</t>
  </si>
  <si>
    <t>Deferred tax liabilities</t>
  </si>
  <si>
    <t>Non-current provisions for employee benefits</t>
  </si>
  <si>
    <t>Other non-current financial liability</t>
  </si>
  <si>
    <t>Other non-current liabilities</t>
  </si>
  <si>
    <t>Total non-current liabilities</t>
  </si>
  <si>
    <t>Total liabilities</t>
  </si>
  <si>
    <t>Equity</t>
  </si>
  <si>
    <t>Share capital</t>
  </si>
  <si>
    <r>
      <t xml:space="preserve">   Authorised share capital </t>
    </r>
    <r>
      <rPr>
        <i/>
        <sz val="11"/>
        <rFont val="Times New Roman"/>
        <family val="1"/>
      </rPr>
      <t xml:space="preserve">(1,446,000,000 ordinary shares, </t>
    </r>
  </si>
  <si>
    <t xml:space="preserve">       par value at Baht 2.5 per share)</t>
  </si>
  <si>
    <r>
      <t xml:space="preserve">   Issued and paid-up share capital </t>
    </r>
    <r>
      <rPr>
        <i/>
        <sz val="11"/>
        <rFont val="Times New Roman"/>
        <family val="1"/>
      </rPr>
      <t xml:space="preserve">(1,446,000,000 ordinary </t>
    </r>
  </si>
  <si>
    <t xml:space="preserve">       shares, par value at Baht 2.5 per share)</t>
  </si>
  <si>
    <t>Share premium on ordinary shares</t>
  </si>
  <si>
    <t>Surplus from business combination</t>
  </si>
  <si>
    <t xml:space="preserve">Differences from business restructuring </t>
  </si>
  <si>
    <t xml:space="preserve">   under common control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</si>
  <si>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</si>
  <si>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</si>
  <si>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</si>
  <si>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</si>
  <si>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</si>
  <si>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</si>
  <si>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</si>
  <si>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</si>
  <si>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</si>
  <si>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Mr. Kittiphong Limsuwannarot</t>
  </si>
  <si>
    <t xml:space="preserve">Mr. Chalush Chinthammit </t>
  </si>
  <si>
    <t xml:space="preserve"> (President and Chief Executive Officer)</t>
  </si>
  <si>
    <t>(Director)</t>
  </si>
  <si>
    <t>Statement of income (Unaudited)</t>
  </si>
  <si>
    <t>Consolidated</t>
  </si>
  <si>
    <t>Three-month period ended</t>
  </si>
  <si>
    <t>(in thousand Baht)</t>
  </si>
  <si>
    <t>Revenue from sale of goods</t>
  </si>
  <si>
    <t>Cost of sale of goods</t>
  </si>
  <si>
    <t>Gross profit</t>
  </si>
  <si>
    <t>Other income</t>
  </si>
  <si>
    <t>Dividend income</t>
  </si>
  <si>
    <t>Distribution costs</t>
  </si>
  <si>
    <t>Administrative expenses</t>
  </si>
  <si>
    <t>using equity method</t>
  </si>
  <si>
    <t>joint venture accounted for using equity method</t>
  </si>
  <si>
    <t>Finance costs</t>
  </si>
  <si>
    <t xml:space="preserve">    Owners of parent</t>
  </si>
  <si>
    <t xml:space="preserve">    Non-controlling interests</t>
  </si>
  <si>
    <t>Chairman</t>
  </si>
  <si>
    <t>Director</t>
  </si>
  <si>
    <t>Statement of comprehensive income (Unaudited)</t>
  </si>
  <si>
    <t xml:space="preserve">Other comprehensive income  </t>
  </si>
  <si>
    <t>Items that will not be reclassified subsequently to profit or loss</t>
  </si>
  <si>
    <t xml:space="preserve">Loss on investments in equity instruments </t>
  </si>
  <si>
    <t>designated at FVOCI, net of tax</t>
  </si>
  <si>
    <t>Total items that will not be reclassified subsequently</t>
  </si>
  <si>
    <t>to profit or loss</t>
  </si>
  <si>
    <t>for the period, net of tax</t>
  </si>
  <si>
    <t xml:space="preserve">    Owners of the parent</t>
  </si>
  <si>
    <t>(Chief Executive officer and Managing Director)</t>
  </si>
  <si>
    <t xml:space="preserve">(Director) </t>
  </si>
  <si>
    <t xml:space="preserve"> </t>
  </si>
  <si>
    <t>Six-month period ended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</si>
  <si>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</si>
  <si>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</t>
  </si>
  <si>
    <t>Statement of changes in equity (Unaudited)</t>
  </si>
  <si>
    <t>Consolidated financial statements</t>
  </si>
  <si>
    <t>Other</t>
  </si>
  <si>
    <t xml:space="preserve"> components</t>
  </si>
  <si>
    <t xml:space="preserve">Differences </t>
  </si>
  <si>
    <t>Retained earnings</t>
  </si>
  <si>
    <t xml:space="preserve"> of equity</t>
  </si>
  <si>
    <t>Issued and</t>
  </si>
  <si>
    <t>Share premium</t>
  </si>
  <si>
    <t>Surplus from</t>
  </si>
  <si>
    <t xml:space="preserve"> from business</t>
  </si>
  <si>
    <t xml:space="preserve"> attributable</t>
  </si>
  <si>
    <t>Non-</t>
  </si>
  <si>
    <t xml:space="preserve">paid-up  </t>
  </si>
  <si>
    <t> on ordinary</t>
  </si>
  <si>
    <t xml:space="preserve">business </t>
  </si>
  <si>
    <t xml:space="preserve">restructuring under </t>
  </si>
  <si>
    <t>Legal</t>
  </si>
  <si>
    <t>Fair value</t>
  </si>
  <si>
    <t>to owners</t>
  </si>
  <si>
    <t xml:space="preserve">controlling </t>
  </si>
  <si>
    <t>Total</t>
  </si>
  <si>
    <t>share capital</t>
  </si>
  <si>
    <t xml:space="preserve"> shares</t>
  </si>
  <si>
    <t>combination</t>
  </si>
  <si>
    <t>common control</t>
  </si>
  <si>
    <t>reserve</t>
  </si>
  <si>
    <t>Unappropriated</t>
  </si>
  <si>
    <t xml:space="preserve"> reserve</t>
  </si>
  <si>
    <t>of the parent</t>
  </si>
  <si>
    <t>interests</t>
  </si>
  <si>
    <t xml:space="preserve"> equity</t>
  </si>
  <si>
    <t>Six-month period ended 30 June 2023</t>
  </si>
  <si>
    <t>Balance at 1 January 2023</t>
  </si>
  <si>
    <t xml:space="preserve">Transactions with owners, </t>
  </si>
  <si>
    <t xml:space="preserve">   recorded directly in equity</t>
  </si>
  <si>
    <t xml:space="preserve">   Issue of ordinary shares </t>
  </si>
  <si>
    <t xml:space="preserve">   Dividends paid to owners of the parent</t>
  </si>
  <si>
    <t xml:space="preserve">   Dividends paid by subsidiary</t>
  </si>
  <si>
    <t xml:space="preserve">   Total distributions to owners</t>
  </si>
  <si>
    <t xml:space="preserve">   Changes in non-controlling interests of subsidiaries</t>
  </si>
  <si>
    <t xml:space="preserve">Acquisition of non-controlling interests </t>
  </si>
  <si>
    <t>without loss of control</t>
  </si>
  <si>
    <t>Total changes in non-controlling interests of subsidiaries</t>
  </si>
  <si>
    <t xml:space="preserve">    Profit (loss) for the period</t>
  </si>
  <si>
    <t>Balance at 30 June 2023</t>
  </si>
  <si>
    <t>Six-month period ended 30 June 2024</t>
  </si>
  <si>
    <t>Balance at 1 January 2024</t>
  </si>
  <si>
    <t xml:space="preserve">    Issue of ordinary shares </t>
  </si>
  <si>
    <t>Balance at 30 June 2024</t>
  </si>
  <si>
    <t>Separate financial statements</t>
  </si>
  <si>
    <t>Transactions with owners, recorded directly in equity</t>
  </si>
  <si>
    <t xml:space="preserve">    Dividends paid to owners of the parent</t>
  </si>
  <si>
    <t xml:space="preserve">    Total transactions with owners, recorded directly in equity</t>
  </si>
  <si>
    <t xml:space="preserve">    Loss for the period</t>
  </si>
  <si>
    <t>Total transactions with owners, recorded directly in equity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</si>
  <si>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</si>
  <si>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</si>
  <si>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</si>
  <si>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</si>
  <si>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Loss on inventories devaluation</t>
  </si>
  <si>
    <t>Allowance for obsolete and loss on impairment of assets</t>
  </si>
  <si>
    <t>Interest income</t>
  </si>
  <si>
    <t>Share of loss (profit) of subsidiaries accounted for</t>
  </si>
  <si>
    <t xml:space="preserve">   using equity method</t>
  </si>
  <si>
    <t xml:space="preserve">   accounted for using equity method</t>
  </si>
  <si>
    <t>Profit from lawsuit</t>
  </si>
  <si>
    <t>Changes in operating assets and liabilities</t>
  </si>
  <si>
    <t>Trade accounts receivable</t>
  </si>
  <si>
    <t>Other current assets and other non-current assets</t>
  </si>
  <si>
    <t>Trade accounts payable</t>
  </si>
  <si>
    <t>Provisions for employee benefits</t>
  </si>
  <si>
    <t>Other current liabilities and other non-current liabilities</t>
  </si>
  <si>
    <t>Tax paid</t>
  </si>
  <si>
    <t>Cash flows from investing activities</t>
  </si>
  <si>
    <t>Interest received</t>
  </si>
  <si>
    <t>Dividends received</t>
  </si>
  <si>
    <t>Increase in other investment</t>
  </si>
  <si>
    <t>Cash paid for investment in subsidiary</t>
  </si>
  <si>
    <t>Cash paid for investment in associate</t>
  </si>
  <si>
    <t>Acquisition of property, plant and equipment</t>
  </si>
  <si>
    <t xml:space="preserve">     and intangible assets</t>
  </si>
  <si>
    <t xml:space="preserve">Proceeds from sales of property, plant and equipment </t>
  </si>
  <si>
    <t>Cash flows from financing activities</t>
  </si>
  <si>
    <t>Finance cost paid</t>
  </si>
  <si>
    <t>Proceeds from issue of ordinary shares - net</t>
  </si>
  <si>
    <t>Dividends paid to owners of the parent</t>
  </si>
  <si>
    <t xml:space="preserve">   financial institutions - net</t>
  </si>
  <si>
    <t xml:space="preserve">Payment of changes in non-controlling interest in </t>
  </si>
  <si>
    <t xml:space="preserve">   subsidiaries without loss of control</t>
  </si>
  <si>
    <t>Proceeds from short-term loans from related party</t>
  </si>
  <si>
    <t>Repayment of short-term loans from related party</t>
  </si>
  <si>
    <t>Proceeds from debentures</t>
  </si>
  <si>
    <t xml:space="preserve">Proceeds from long-term loans from </t>
  </si>
  <si>
    <t xml:space="preserve">   financial institutions</t>
  </si>
  <si>
    <t>Repayment of long-term loans from financial institutions</t>
  </si>
  <si>
    <t>Payment of lease liabilities</t>
  </si>
  <si>
    <t>Cash and cash equivalents at 1 January</t>
  </si>
  <si>
    <t>Cash and cash equivalents at 30 June</t>
  </si>
  <si>
    <t>Non-cash transaction</t>
  </si>
  <si>
    <t>Payable for property, plant and equipment</t>
  </si>
  <si>
    <t>Accrued investment</t>
  </si>
  <si>
    <t>Net account payables from lawsuit</t>
  </si>
  <si>
    <t>Other payables (lease liabilities)</t>
  </si>
  <si>
    <t>2, 11</t>
  </si>
  <si>
    <t>8, 12</t>
  </si>
  <si>
    <t>2, 9</t>
  </si>
  <si>
    <t>Dividends paid to non-controlling interests</t>
  </si>
  <si>
    <t xml:space="preserve">Proceeds from short-term loans from </t>
  </si>
  <si>
    <t>Repayment of debentures</t>
  </si>
  <si>
    <t>Reversal of liability provision</t>
  </si>
  <si>
    <t xml:space="preserve">Gain (loss) on investments in equity instruments </t>
  </si>
  <si>
    <t>Note</t>
  </si>
  <si>
    <t xml:space="preserve">    Profit for the period</t>
  </si>
  <si>
    <t>Proceeds from short-term loans to related parties - net</t>
  </si>
  <si>
    <t>Gain on remeasurements of defined benefit plans, net of tax</t>
  </si>
  <si>
    <t>Comprehensive income for the period</t>
  </si>
  <si>
    <t xml:space="preserve">    Other comprehensive income</t>
  </si>
  <si>
    <t>Total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</si>
</sst>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#,##0.00;\(#,##0.00\)"/>
    <numFmt numFmtId="193" formatCode="_(* #,##0.00_);_(* \(#,##0.00\);_(* &quot;-&quot;_);_(@_)"/>
    <numFmt numFmtId="194" formatCode="_(* #,##0.000_);_(* \(#,##0.000\);_(* &quot;-&quot;_);_(@_)"/>
    <numFmt numFmtId="195" formatCode="#,##0\ ;\(#,##0\)"/>
    <numFmt numFmtId="196" formatCode="[$-409]mmmm\ d\,\ yyyy;@"/>
  </numFmts>
  <fonts count="2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ahoma"/>
      <family val="2"/>
      <charset val="222"/>
      <scheme val="minor"/>
    </font>
    <font>
      <sz val="15"/>
      <name val="Times New Roman"/>
      <family val="1"/>
    </font>
    <font>
      <sz val="14"/>
      <name val="Browallia New"/>
      <family val="2"/>
    </font>
    <font>
      <i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15" fillId="0" borderId="0" applyFont="0" applyFill="0" applyBorder="0" applyAlignment="0" applyProtection="0"/>
    <xf numFmtId="0" fontId="10" fillId="0" borderId="0"/>
    <xf numFmtId="0" fontId="9" fillId="0" borderId="0"/>
    <xf numFmtId="0" fontId="17" fillId="0" borderId="0"/>
    <xf numFmtId="0" fontId="9" fillId="0" borderId="0"/>
    <xf numFmtId="188" fontId="17" fillId="0" borderId="0" applyFont="0" applyFill="0" applyBorder="0" applyAlignment="0" applyProtection="0"/>
    <xf numFmtId="0" fontId="9" fillId="0" borderId="0"/>
  </cellStyleXfs>
  <cellXfs count="356">
    <xf numFmtId="0" fontId="0" fillId="0" borderId="0" xfId="0"/>
    <xf numFmtId="0" fontId="3" fillId="2" borderId="0" xfId="2" applyFont="1" applyFill="1" applyAlignment="1">
      <alignment horizontal="left"/>
    </xf>
    <xf numFmtId="189" fontId="4" fillId="2" borderId="0" xfId="2" applyNumberFormat="1" applyFont="1" applyFill="1"/>
    <xf numFmtId="0" fontId="5" fillId="2" borderId="0" xfId="2" applyFont="1" applyFill="1" applyAlignment="1">
      <alignment horizontal="left"/>
    </xf>
    <xf numFmtId="189" fontId="2" fillId="2" borderId="0" xfId="2" applyNumberFormat="1" applyFill="1"/>
    <xf numFmtId="189" fontId="7" fillId="2" borderId="0" xfId="2" applyNumberFormat="1" applyFont="1" applyFill="1"/>
    <xf numFmtId="0" fontId="2" fillId="2" borderId="0" xfId="2" applyFill="1" applyAlignment="1">
      <alignment horizontal="center"/>
    </xf>
    <xf numFmtId="189" fontId="8" fillId="2" borderId="0" xfId="2" applyNumberFormat="1" applyFont="1" applyFill="1"/>
    <xf numFmtId="187" fontId="2" fillId="2" borderId="0" xfId="3" applyNumberFormat="1" applyFont="1" applyFill="1"/>
    <xf numFmtId="187" fontId="2" fillId="2" borderId="0" xfId="3" applyNumberFormat="1" applyFont="1" applyFill="1" applyAlignment="1">
      <alignment horizontal="center"/>
    </xf>
    <xf numFmtId="43" fontId="2" fillId="2" borderId="0" xfId="3" applyFont="1" applyFill="1"/>
    <xf numFmtId="190" fontId="2" fillId="2" borderId="0" xfId="3" applyNumberFormat="1" applyFont="1" applyFill="1"/>
    <xf numFmtId="187" fontId="7" fillId="2" borderId="1" xfId="3" applyNumberFormat="1" applyFont="1" applyFill="1" applyBorder="1"/>
    <xf numFmtId="187" fontId="7" fillId="2" borderId="0" xfId="3" applyNumberFormat="1" applyFont="1" applyFill="1"/>
    <xf numFmtId="187" fontId="7" fillId="2" borderId="0" xfId="3" applyNumberFormat="1" applyFont="1" applyFill="1" applyAlignment="1">
      <alignment horizontal="center"/>
    </xf>
    <xf numFmtId="187" fontId="2" fillId="2" borderId="0" xfId="3" applyNumberFormat="1" applyFont="1" applyFill="1" applyBorder="1"/>
    <xf numFmtId="187" fontId="7" fillId="2" borderId="0" xfId="3" applyNumberFormat="1" applyFont="1" applyFill="1" applyBorder="1"/>
    <xf numFmtId="187" fontId="7" fillId="2" borderId="0" xfId="3" applyNumberFormat="1" applyFont="1" applyFill="1" applyBorder="1" applyAlignment="1">
      <alignment horizontal="center"/>
    </xf>
    <xf numFmtId="187" fontId="7" fillId="2" borderId="2" xfId="3" applyNumberFormat="1" applyFont="1" applyFill="1" applyBorder="1"/>
    <xf numFmtId="189" fontId="6" fillId="2" borderId="0" xfId="2" applyNumberFormat="1" applyFont="1" applyFill="1"/>
    <xf numFmtId="187" fontId="7" fillId="2" borderId="3" xfId="3" applyNumberFormat="1" applyFont="1" applyFill="1" applyBorder="1"/>
    <xf numFmtId="0" fontId="7" fillId="2" borderId="0" xfId="2" applyFont="1" applyFill="1" applyAlignment="1">
      <alignment horizontal="left"/>
    </xf>
    <xf numFmtId="190" fontId="2" fillId="0" borderId="0" xfId="3" applyNumberFormat="1" applyFont="1" applyFill="1" applyBorder="1"/>
    <xf numFmtId="190" fontId="2" fillId="0" borderId="0" xfId="3" applyNumberFormat="1" applyFont="1" applyFill="1"/>
    <xf numFmtId="191" fontId="2" fillId="2" borderId="0" xfId="3" applyNumberFormat="1" applyFont="1" applyFill="1"/>
    <xf numFmtId="191" fontId="2" fillId="2" borderId="0" xfId="3" applyNumberFormat="1" applyFont="1" applyFill="1" applyBorder="1"/>
    <xf numFmtId="190" fontId="7" fillId="2" borderId="0" xfId="3" applyNumberFormat="1" applyFont="1" applyFill="1" applyBorder="1"/>
    <xf numFmtId="190" fontId="2" fillId="0" borderId="3" xfId="3" applyNumberFormat="1" applyFont="1" applyFill="1" applyBorder="1"/>
    <xf numFmtId="190" fontId="2" fillId="2" borderId="0" xfId="3" applyNumberFormat="1" applyFont="1" applyFill="1" applyBorder="1"/>
    <xf numFmtId="190" fontId="7" fillId="2" borderId="0" xfId="3" applyNumberFormat="1" applyFont="1" applyFill="1"/>
    <xf numFmtId="192" fontId="2" fillId="2" borderId="0" xfId="5" applyNumberFormat="1" applyFill="1"/>
    <xf numFmtId="0" fontId="6" fillId="2" borderId="0" xfId="5" applyFont="1" applyFill="1" applyAlignment="1">
      <alignment horizontal="center"/>
    </xf>
    <xf numFmtId="192" fontId="2" fillId="2" borderId="0" xfId="5" applyNumberFormat="1" applyFill="1" applyAlignment="1">
      <alignment horizontal="right"/>
    </xf>
    <xf numFmtId="0" fontId="8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6" fillId="2" borderId="0" xfId="6" applyNumberFormat="1" applyFont="1" applyFill="1" applyAlignment="1">
      <alignment horizontal="center"/>
    </xf>
    <xf numFmtId="43" fontId="2" fillId="2" borderId="0" xfId="3" applyFont="1" applyFill="1" applyBorder="1"/>
    <xf numFmtId="189" fontId="2" fillId="2" borderId="0" xfId="6" applyNumberFormat="1" applyFont="1" applyFill="1" applyBorder="1"/>
    <xf numFmtId="187" fontId="2" fillId="2" borderId="3" xfId="3" applyNumberFormat="1" applyFont="1" applyFill="1" applyBorder="1"/>
    <xf numFmtId="189" fontId="2" fillId="2" borderId="0" xfId="6" applyNumberFormat="1" applyFont="1" applyFill="1"/>
    <xf numFmtId="0" fontId="7" fillId="2" borderId="0" xfId="5" applyFont="1" applyFill="1"/>
    <xf numFmtId="192" fontId="7" fillId="2" borderId="0" xfId="5" applyNumberFormat="1" applyFont="1" applyFill="1"/>
    <xf numFmtId="0" fontId="8" fillId="2" borderId="0" xfId="6" applyNumberFormat="1" applyFont="1" applyFill="1" applyAlignment="1">
      <alignment horizontal="center"/>
    </xf>
    <xf numFmtId="43" fontId="7" fillId="2" borderId="0" xfId="3" applyFont="1" applyFill="1"/>
    <xf numFmtId="43" fontId="7" fillId="2" borderId="0" xfId="3" applyFont="1" applyFill="1" applyBorder="1"/>
    <xf numFmtId="189" fontId="7" fillId="2" borderId="0" xfId="6" applyNumberFormat="1" applyFont="1" applyFill="1"/>
    <xf numFmtId="187" fontId="7" fillId="2" borderId="4" xfId="3" applyNumberFormat="1" applyFont="1" applyFill="1" applyBorder="1"/>
    <xf numFmtId="191" fontId="7" fillId="2" borderId="4" xfId="3" applyNumberFormat="1" applyFont="1" applyFill="1" applyBorder="1"/>
    <xf numFmtId="188" fontId="2" fillId="2" borderId="0" xfId="3" applyNumberFormat="1" applyFont="1" applyFill="1" applyBorder="1"/>
    <xf numFmtId="0" fontId="6" fillId="2" borderId="0" xfId="6" applyNumberFormat="1" applyFont="1" applyFill="1" applyBorder="1" applyAlignment="1">
      <alignment horizontal="center"/>
    </xf>
    <xf numFmtId="187" fontId="2" fillId="2" borderId="0" xfId="3" applyNumberFormat="1" applyFont="1" applyFill="1" applyBorder="1" applyAlignment="1">
      <alignment horizontal="center"/>
    </xf>
    <xf numFmtId="187" fontId="2" fillId="2" borderId="3" xfId="3" applyNumberFormat="1" applyFont="1" applyFill="1" applyBorder="1" applyAlignment="1"/>
    <xf numFmtId="187" fontId="2" fillId="2" borderId="0" xfId="3" applyNumberFormat="1" applyFont="1" applyFill="1" applyBorder="1" applyAlignment="1"/>
    <xf numFmtId="43" fontId="2" fillId="2" borderId="0" xfId="3" applyFont="1" applyFill="1" applyBorder="1" applyAlignment="1"/>
    <xf numFmtId="0" fontId="8" fillId="2" borderId="0" xfId="5" applyFont="1" applyFill="1" applyAlignment="1">
      <alignment horizontal="center"/>
    </xf>
    <xf numFmtId="187" fontId="7" fillId="2" borderId="5" xfId="3" applyNumberFormat="1" applyFont="1" applyFill="1" applyBorder="1"/>
    <xf numFmtId="189" fontId="7" fillId="2" borderId="0" xfId="5" applyNumberFormat="1" applyFont="1" applyFill="1"/>
    <xf numFmtId="43" fontId="2" fillId="2" borderId="0" xfId="6" applyFont="1" applyFill="1" applyBorder="1"/>
    <xf numFmtId="0" fontId="2" fillId="2" borderId="0" xfId="7" applyFont="1" applyFill="1" applyAlignment="1">
      <alignment horizontal="left"/>
    </xf>
    <xf numFmtId="0" fontId="7" fillId="2" borderId="0" xfId="7" applyFont="1" applyFill="1" applyAlignment="1">
      <alignment horizontal="left"/>
    </xf>
    <xf numFmtId="193" fontId="7" fillId="2" borderId="2" xfId="3" applyNumberFormat="1" applyFont="1" applyFill="1" applyBorder="1"/>
    <xf numFmtId="194" fontId="7" fillId="2" borderId="0" xfId="3" applyNumberFormat="1" applyFont="1" applyFill="1"/>
    <xf numFmtId="0" fontId="7" fillId="2" borderId="0" xfId="2" applyFont="1" applyFill="1"/>
    <xf numFmtId="0" fontId="12" fillId="2" borderId="0" xfId="2" applyFont="1" applyFill="1"/>
    <xf numFmtId="0" fontId="8" fillId="2" borderId="0" xfId="2" applyFont="1" applyFill="1"/>
    <xf numFmtId="190" fontId="7" fillId="2" borderId="0" xfId="6" applyNumberFormat="1" applyFont="1" applyFill="1" applyBorder="1"/>
    <xf numFmtId="189" fontId="7" fillId="2" borderId="2" xfId="6" applyNumberFormat="1" applyFont="1" applyFill="1" applyBorder="1"/>
    <xf numFmtId="37" fontId="2" fillId="2" borderId="0" xfId="6" applyNumberFormat="1" applyFont="1" applyFill="1" applyBorder="1"/>
    <xf numFmtId="189" fontId="7" fillId="2" borderId="0" xfId="6" applyNumberFormat="1" applyFont="1" applyFill="1" applyBorder="1"/>
    <xf numFmtId="190" fontId="7" fillId="2" borderId="0" xfId="6" applyNumberFormat="1" applyFont="1" applyFill="1"/>
    <xf numFmtId="0" fontId="5" fillId="0" borderId="0" xfId="2" applyFont="1" applyAlignment="1">
      <alignment horizontal="left"/>
    </xf>
    <xf numFmtId="0" fontId="2" fillId="0" borderId="0" xfId="2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92" fontId="2" fillId="0" borderId="0" xfId="5" applyNumberFormat="1"/>
    <xf numFmtId="192" fontId="2" fillId="0" borderId="0" xfId="5" applyNumberFormat="1" applyAlignment="1">
      <alignment horizontal="right"/>
    </xf>
    <xf numFmtId="190" fontId="7" fillId="0" borderId="0" xfId="3" applyNumberFormat="1" applyFont="1" applyFill="1" applyBorder="1"/>
    <xf numFmtId="187" fontId="2" fillId="2" borderId="3" xfId="3" applyNumberFormat="1" applyFont="1" applyFill="1" applyBorder="1" applyAlignment="1">
      <alignment vertical="center"/>
    </xf>
    <xf numFmtId="192" fontId="4" fillId="2" borderId="0" xfId="5" applyNumberFormat="1" applyFont="1" applyFill="1"/>
    <xf numFmtId="0" fontId="5" fillId="2" borderId="0" xfId="2" applyFont="1" applyFill="1"/>
    <xf numFmtId="0" fontId="4" fillId="2" borderId="0" xfId="2" applyFont="1" applyFill="1" applyAlignment="1">
      <alignment horizontal="right"/>
    </xf>
    <xf numFmtId="0" fontId="4" fillId="2" borderId="0" xfId="2" applyFont="1" applyFill="1"/>
    <xf numFmtId="43" fontId="2" fillId="2" borderId="0" xfId="3" applyFont="1" applyFill="1" applyAlignment="1">
      <alignment horizontal="right"/>
    </xf>
    <xf numFmtId="187" fontId="2" fillId="2" borderId="0" xfId="4" applyNumberFormat="1" applyFont="1" applyFill="1" applyAlignment="1">
      <alignment horizontal="right"/>
    </xf>
    <xf numFmtId="187" fontId="2" fillId="2" borderId="0" xfId="4" applyNumberFormat="1" applyFont="1" applyFill="1" applyBorder="1"/>
    <xf numFmtId="187" fontId="2" fillId="2" borderId="0" xfId="4" applyNumberFormat="1" applyFont="1" applyFill="1"/>
    <xf numFmtId="187" fontId="2" fillId="0" borderId="0" xfId="4" applyNumberFormat="1" applyFont="1" applyFill="1" applyAlignment="1">
      <alignment horizontal="right"/>
    </xf>
    <xf numFmtId="187" fontId="2" fillId="0" borderId="0" xfId="4" applyNumberFormat="1" applyFont="1" applyFill="1"/>
    <xf numFmtId="43" fontId="2" fillId="0" borderId="0" xfId="3" applyFont="1" applyFill="1" applyAlignment="1">
      <alignment horizontal="right"/>
    </xf>
    <xf numFmtId="187" fontId="2" fillId="2" borderId="4" xfId="4" applyNumberFormat="1" applyFont="1" applyFill="1" applyBorder="1"/>
    <xf numFmtId="192" fontId="6" fillId="2" borderId="0" xfId="2" applyNumberFormat="1" applyFont="1" applyFill="1"/>
    <xf numFmtId="187" fontId="7" fillId="2" borderId="1" xfId="4" applyNumberFormat="1" applyFont="1" applyFill="1" applyBorder="1"/>
    <xf numFmtId="187" fontId="7" fillId="2" borderId="0" xfId="4" applyNumberFormat="1" applyFont="1" applyFill="1"/>
    <xf numFmtId="189" fontId="7" fillId="2" borderId="0" xfId="9" applyNumberFormat="1" applyFont="1" applyFill="1"/>
    <xf numFmtId="37" fontId="7" fillId="2" borderId="0" xfId="2" applyNumberFormat="1" applyFont="1" applyFill="1"/>
    <xf numFmtId="192" fontId="8" fillId="2" borderId="0" xfId="2" applyNumberFormat="1" applyFont="1" applyFill="1"/>
    <xf numFmtId="187" fontId="2" fillId="0" borderId="0" xfId="3" applyNumberFormat="1" applyFont="1" applyFill="1" applyBorder="1"/>
    <xf numFmtId="187" fontId="2" fillId="0" borderId="0" xfId="3" applyNumberFormat="1" applyFont="1" applyFill="1"/>
    <xf numFmtId="43" fontId="2" fillId="0" borderId="0" xfId="3" applyFont="1" applyFill="1" applyBorder="1"/>
    <xf numFmtId="43" fontId="2" fillId="0" borderId="0" xfId="3" applyFont="1" applyFill="1"/>
    <xf numFmtId="43" fontId="2" fillId="2" borderId="0" xfId="3" applyFont="1" applyFill="1" applyAlignment="1"/>
    <xf numFmtId="0" fontId="2" fillId="2" borderId="0" xfId="2" applyFill="1" applyAlignment="1">
      <alignment vertical="center" wrapText="1"/>
    </xf>
    <xf numFmtId="0" fontId="2" fillId="2" borderId="0" xfId="2" applyFill="1" applyAlignment="1">
      <alignment vertical="top" wrapText="1"/>
    </xf>
    <xf numFmtId="189" fontId="2" fillId="2" borderId="0" xfId="2" applyNumberFormat="1" applyFill="1" applyAlignment="1">
      <alignment vertical="top" wrapText="1"/>
    </xf>
    <xf numFmtId="191" fontId="2" fillId="2" borderId="3" xfId="1" applyNumberFormat="1" applyFont="1" applyFill="1" applyBorder="1"/>
    <xf numFmtId="191" fontId="7" fillId="2" borderId="2" xfId="1" applyNumberFormat="1" applyFont="1" applyFill="1" applyBorder="1"/>
    <xf numFmtId="191" fontId="2" fillId="2" borderId="0" xfId="1" applyNumberFormat="1" applyFont="1" applyFill="1"/>
    <xf numFmtId="191" fontId="2" fillId="0" borderId="0" xfId="1" applyNumberFormat="1" applyFont="1" applyFill="1" applyAlignment="1">
      <alignment horizontal="right"/>
    </xf>
    <xf numFmtId="187" fontId="7" fillId="0" borderId="0" xfId="7" applyNumberFormat="1" applyFont="1"/>
    <xf numFmtId="187" fontId="7" fillId="2" borderId="0" xfId="3" applyNumberFormat="1" applyFont="1" applyFill="1" applyAlignment="1"/>
    <xf numFmtId="43" fontId="7" fillId="2" borderId="0" xfId="3" applyFont="1" applyFill="1" applyAlignment="1"/>
    <xf numFmtId="191" fontId="7" fillId="2" borderId="1" xfId="1" applyNumberFormat="1" applyFont="1" applyFill="1" applyBorder="1"/>
    <xf numFmtId="191" fontId="7" fillId="0" borderId="0" xfId="1" applyNumberFormat="1" applyFont="1" applyAlignment="1"/>
    <xf numFmtId="191" fontId="7" fillId="2" borderId="5" xfId="1" applyNumberFormat="1" applyFont="1" applyFill="1" applyBorder="1"/>
    <xf numFmtId="191" fontId="7" fillId="2" borderId="3" xfId="1" applyNumberFormat="1" applyFont="1" applyFill="1" applyBorder="1"/>
    <xf numFmtId="192" fontId="7" fillId="0" borderId="0" xfId="10" applyNumberFormat="1" applyFont="1"/>
    <xf numFmtId="0" fontId="7" fillId="0" borderId="0" xfId="7" applyFont="1"/>
    <xf numFmtId="0" fontId="8" fillId="0" borderId="0" xfId="10" applyFont="1" applyAlignment="1">
      <alignment horizontal="center"/>
    </xf>
    <xf numFmtId="187" fontId="7" fillId="0" borderId="0" xfId="3" applyNumberFormat="1" applyFont="1" applyFill="1"/>
    <xf numFmtId="192" fontId="14" fillId="0" borderId="0" xfId="10" applyNumberFormat="1" applyFont="1"/>
    <xf numFmtId="0" fontId="7" fillId="0" borderId="0" xfId="7" applyFont="1" applyAlignment="1">
      <alignment horizontal="left"/>
    </xf>
    <xf numFmtId="192" fontId="2" fillId="0" borderId="0" xfId="10" applyNumberFormat="1" applyFont="1"/>
    <xf numFmtId="0" fontId="6" fillId="0" borderId="0" xfId="10" applyFont="1" applyAlignment="1">
      <alignment horizontal="center"/>
    </xf>
    <xf numFmtId="0" fontId="2" fillId="0" borderId="0" xfId="7" applyFont="1" applyAlignment="1">
      <alignment horizontal="left"/>
    </xf>
    <xf numFmtId="43" fontId="7" fillId="0" borderId="0" xfId="3" applyFont="1" applyFill="1" applyBorder="1"/>
    <xf numFmtId="190" fontId="7" fillId="0" borderId="1" xfId="3" applyNumberFormat="1" applyFont="1" applyFill="1" applyBorder="1"/>
    <xf numFmtId="190" fontId="7" fillId="0" borderId="0" xfId="3" applyNumberFormat="1" applyFont="1" applyFill="1"/>
    <xf numFmtId="191" fontId="7" fillId="2" borderId="0" xfId="3" applyNumberFormat="1" applyFont="1" applyFill="1" applyBorder="1"/>
    <xf numFmtId="192" fontId="8" fillId="0" borderId="0" xfId="10" applyNumberFormat="1" applyFont="1" applyAlignment="1">
      <alignment horizontal="left"/>
    </xf>
    <xf numFmtId="0" fontId="13" fillId="0" borderId="0" xfId="7" applyFont="1" applyAlignment="1">
      <alignment horizontal="left"/>
    </xf>
    <xf numFmtId="191" fontId="7" fillId="0" borderId="1" xfId="3" applyNumberFormat="1" applyFont="1" applyFill="1" applyBorder="1"/>
    <xf numFmtId="191" fontId="7" fillId="0" borderId="0" xfId="3" applyNumberFormat="1" applyFont="1" applyFill="1" applyBorder="1"/>
    <xf numFmtId="191" fontId="7" fillId="0" borderId="3" xfId="3" applyNumberFormat="1" applyFont="1" applyFill="1" applyBorder="1"/>
    <xf numFmtId="190" fontId="7" fillId="0" borderId="2" xfId="3" applyNumberFormat="1" applyFont="1" applyFill="1" applyBorder="1"/>
    <xf numFmtId="189" fontId="11" fillId="2" borderId="0" xfId="2" applyNumberFormat="1" applyFont="1" applyFill="1" applyAlignment="1">
      <alignment horizontal="center"/>
    </xf>
    <xf numFmtId="191" fontId="2" fillId="0" borderId="3" xfId="3" applyNumberFormat="1" applyFont="1" applyFill="1" applyBorder="1"/>
    <xf numFmtId="187" fontId="2" fillId="0" borderId="3" xfId="3" applyNumberFormat="1" applyFont="1" applyFill="1" applyBorder="1"/>
    <xf numFmtId="191" fontId="2" fillId="0" borderId="0" xfId="1" applyNumberFormat="1" applyFont="1" applyFill="1"/>
    <xf numFmtId="188" fontId="2" fillId="2" borderId="0" xfId="1" applyFont="1" applyFill="1"/>
    <xf numFmtId="187" fontId="2" fillId="0" borderId="0" xfId="4" applyNumberFormat="1" applyFont="1" applyFill="1" applyBorder="1"/>
    <xf numFmtId="188" fontId="2" fillId="0" borderId="0" xfId="1" applyFont="1" applyFill="1" applyAlignment="1">
      <alignment horizontal="right"/>
    </xf>
    <xf numFmtId="187" fontId="2" fillId="0" borderId="3" xfId="4" applyNumberFormat="1" applyFont="1" applyFill="1" applyBorder="1"/>
    <xf numFmtId="192" fontId="2" fillId="2" borderId="0" xfId="5" applyNumberFormat="1" applyFill="1" applyAlignment="1">
      <alignment horizontal="center"/>
    </xf>
    <xf numFmtId="0" fontId="2" fillId="2" borderId="0" xfId="2" quotePrefix="1" applyFill="1" applyAlignment="1">
      <alignment horizontal="center"/>
    </xf>
    <xf numFmtId="189" fontId="2" fillId="2" borderId="0" xfId="5" applyNumberFormat="1" applyFill="1" applyAlignment="1">
      <alignment horizontal="center"/>
    </xf>
    <xf numFmtId="0" fontId="2" fillId="2" borderId="0" xfId="5" applyFill="1"/>
    <xf numFmtId="192" fontId="13" fillId="2" borderId="0" xfId="5" applyNumberFormat="1" applyFont="1" applyFill="1"/>
    <xf numFmtId="0" fontId="13" fillId="2" borderId="0" xfId="5" applyFont="1" applyFill="1"/>
    <xf numFmtId="189" fontId="2" fillId="2" borderId="0" xfId="5" applyNumberFormat="1" applyFill="1"/>
    <xf numFmtId="0" fontId="2" fillId="2" borderId="0" xfId="2" applyFill="1" applyAlignment="1">
      <alignment horizontal="left"/>
    </xf>
    <xf numFmtId="189" fontId="2" fillId="2" borderId="0" xfId="2" applyNumberFormat="1" applyFill="1" applyAlignment="1">
      <alignment horizontal="center"/>
    </xf>
    <xf numFmtId="188" fontId="2" fillId="2" borderId="0" xfId="1" applyFont="1" applyFill="1" applyBorder="1"/>
    <xf numFmtId="188" fontId="7" fillId="2" borderId="0" xfId="1" applyFont="1" applyFill="1"/>
    <xf numFmtId="188" fontId="2" fillId="2" borderId="3" xfId="1" applyFont="1" applyFill="1" applyBorder="1" applyAlignment="1">
      <alignment vertical="center"/>
    </xf>
    <xf numFmtId="0" fontId="8" fillId="0" borderId="0" xfId="7" applyFont="1" applyAlignment="1">
      <alignment horizontal="left"/>
    </xf>
    <xf numFmtId="192" fontId="7" fillId="0" borderId="0" xfId="5" applyNumberFormat="1" applyFont="1"/>
    <xf numFmtId="0" fontId="7" fillId="0" borderId="0" xfId="5" applyFont="1"/>
    <xf numFmtId="0" fontId="8" fillId="0" borderId="0" xfId="6" applyNumberFormat="1" applyFont="1" applyFill="1" applyAlignment="1">
      <alignment horizontal="center"/>
    </xf>
    <xf numFmtId="187" fontId="2" fillId="0" borderId="0" xfId="3" applyNumberFormat="1" applyFont="1" applyFill="1" applyAlignment="1">
      <alignment horizontal="center"/>
    </xf>
    <xf numFmtId="187" fontId="7" fillId="0" borderId="2" xfId="3" applyNumberFormat="1" applyFont="1" applyFill="1" applyBorder="1"/>
    <xf numFmtId="187" fontId="7" fillId="0" borderId="0" xfId="3" applyNumberFormat="1" applyFont="1" applyFill="1" applyAlignment="1">
      <alignment horizontal="center"/>
    </xf>
    <xf numFmtId="195" fontId="7" fillId="0" borderId="0" xfId="3" applyNumberFormat="1" applyFont="1" applyFill="1" applyBorder="1"/>
    <xf numFmtId="195" fontId="7" fillId="0" borderId="0" xfId="6" applyNumberFormat="1" applyFont="1" applyFill="1" applyBorder="1"/>
    <xf numFmtId="188" fontId="7" fillId="0" borderId="0" xfId="1" applyFont="1" applyFill="1" applyBorder="1"/>
    <xf numFmtId="188" fontId="7" fillId="0" borderId="0" xfId="1" applyFont="1"/>
    <xf numFmtId="195" fontId="2" fillId="0" borderId="0" xfId="3" applyNumberFormat="1" applyFont="1" applyFill="1" applyBorder="1"/>
    <xf numFmtId="195" fontId="2" fillId="0" borderId="0" xfId="6" applyNumberFormat="1" applyFont="1" applyFill="1" applyBorder="1"/>
    <xf numFmtId="190" fontId="7" fillId="0" borderId="3" xfId="3" applyNumberFormat="1" applyFont="1" applyFill="1" applyBorder="1"/>
    <xf numFmtId="192" fontId="2" fillId="2" borderId="0" xfId="2" applyNumberFormat="1" applyFill="1"/>
    <xf numFmtId="189" fontId="2" fillId="0" borderId="0" xfId="2" applyNumberFormat="1"/>
    <xf numFmtId="187" fontId="16" fillId="0" borderId="0" xfId="7" applyNumberFormat="1" applyFont="1" applyAlignment="1">
      <alignment vertical="top"/>
    </xf>
    <xf numFmtId="37" fontId="2" fillId="2" borderId="0" xfId="2" applyNumberFormat="1" applyFill="1" applyAlignment="1">
      <alignment horizontal="right"/>
    </xf>
    <xf numFmtId="37" fontId="2" fillId="2" borderId="0" xfId="2" applyNumberFormat="1" applyFill="1"/>
    <xf numFmtId="189" fontId="2" fillId="3" borderId="0" xfId="2" applyNumberFormat="1" applyFill="1"/>
    <xf numFmtId="195" fontId="2" fillId="2" borderId="0" xfId="2" applyNumberFormat="1" applyFill="1"/>
    <xf numFmtId="0" fontId="2" fillId="2" borderId="0" xfId="2" applyFill="1"/>
    <xf numFmtId="188" fontId="2" fillId="0" borderId="3" xfId="1" applyFont="1" applyFill="1" applyBorder="1"/>
    <xf numFmtId="187" fontId="7" fillId="0" borderId="1" xfId="4" applyNumberFormat="1" applyFont="1" applyFill="1" applyBorder="1"/>
    <xf numFmtId="190" fontId="2" fillId="0" borderId="0" xfId="3" applyNumberFormat="1" applyFont="1" applyFill="1" applyAlignment="1"/>
    <xf numFmtId="192" fontId="7" fillId="0" borderId="0" xfId="2" applyNumberFormat="1" applyFont="1"/>
    <xf numFmtId="192" fontId="8" fillId="0" borderId="0" xfId="2" applyNumberFormat="1" applyFont="1"/>
    <xf numFmtId="0" fontId="2" fillId="0" borderId="0" xfId="2" applyAlignment="1">
      <alignment wrapText="1"/>
    </xf>
    <xf numFmtId="192" fontId="2" fillId="0" borderId="0" xfId="2" applyNumberFormat="1"/>
    <xf numFmtId="191" fontId="7" fillId="2" borderId="0" xfId="1" applyNumberFormat="1" applyFont="1" applyFill="1" applyBorder="1"/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189" fontId="13" fillId="2" borderId="0" xfId="0" applyNumberFormat="1" applyFont="1" applyFill="1"/>
    <xf numFmtId="0" fontId="3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192" fontId="2" fillId="0" borderId="0" xfId="10" applyNumberFormat="1" applyFont="1" applyAlignment="1">
      <alignment horizontal="right"/>
    </xf>
    <xf numFmtId="0" fontId="5" fillId="0" borderId="0" xfId="10" applyFont="1" applyAlignment="1">
      <alignment horizontal="left"/>
    </xf>
    <xf numFmtId="192" fontId="2" fillId="0" borderId="0" xfId="10" applyNumberFormat="1" applyFont="1" applyAlignment="1">
      <alignment horizontal="left"/>
    </xf>
    <xf numFmtId="192" fontId="7" fillId="0" borderId="0" xfId="10" applyNumberFormat="1" applyFont="1" applyAlignment="1">
      <alignment horizontal="centerContinuous"/>
    </xf>
    <xf numFmtId="192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center"/>
    </xf>
    <xf numFmtId="192" fontId="7" fillId="0" borderId="0" xfId="10" applyNumberFormat="1" applyFont="1" applyAlignment="1">
      <alignment horizontal="left"/>
    </xf>
    <xf numFmtId="190" fontId="2" fillId="0" borderId="0" xfId="3" applyNumberFormat="1" applyFont="1" applyFill="1" applyBorder="1" applyAlignment="1">
      <alignment horizontal="center"/>
    </xf>
    <xf numFmtId="0" fontId="8" fillId="0" borderId="0" xfId="2" applyFont="1"/>
    <xf numFmtId="187" fontId="7" fillId="0" borderId="1" xfId="3" applyNumberFormat="1" applyFont="1" applyFill="1" applyBorder="1"/>
    <xf numFmtId="191" fontId="7" fillId="0" borderId="2" xfId="3" applyNumberFormat="1" applyFont="1" applyFill="1" applyBorder="1"/>
    <xf numFmtId="189" fontId="7" fillId="0" borderId="0" xfId="9" applyNumberFormat="1" applyFont="1"/>
    <xf numFmtId="0" fontId="2" fillId="0" borderId="0" xfId="7" applyFont="1"/>
    <xf numFmtId="192" fontId="2" fillId="0" borderId="3" xfId="10" applyNumberFormat="1" applyFont="1" applyBorder="1" applyAlignment="1">
      <alignment horizontal="center"/>
    </xf>
    <xf numFmtId="188" fontId="2" fillId="0" borderId="0" xfId="1" applyFont="1"/>
    <xf numFmtId="188" fontId="7" fillId="2" borderId="0" xfId="1" applyFont="1" applyFill="1" applyAlignment="1">
      <alignment horizontal="center"/>
    </xf>
    <xf numFmtId="188" fontId="7" fillId="2" borderId="0" xfId="1" applyFont="1" applyFill="1" applyBorder="1"/>
    <xf numFmtId="191" fontId="2" fillId="2" borderId="0" xfId="1" applyNumberFormat="1" applyFont="1" applyFill="1" applyBorder="1"/>
    <xf numFmtId="191" fontId="7" fillId="2" borderId="0" xfId="3" applyNumberFormat="1" applyFont="1" applyFill="1" applyBorder="1" applyAlignment="1">
      <alignment horizontal="center"/>
    </xf>
    <xf numFmtId="191" fontId="7" fillId="2" borderId="0" xfId="3" applyNumberFormat="1" applyFont="1" applyFill="1"/>
    <xf numFmtId="191" fontId="7" fillId="2" borderId="3" xfId="3" applyNumberFormat="1" applyFont="1" applyFill="1" applyBorder="1"/>
    <xf numFmtId="0" fontId="8" fillId="2" borderId="0" xfId="7" applyFont="1" applyFill="1" applyAlignment="1">
      <alignment horizontal="left"/>
    </xf>
    <xf numFmtId="192" fontId="10" fillId="0" borderId="0" xfId="13" applyNumberFormat="1" applyFont="1"/>
    <xf numFmtId="0" fontId="13" fillId="0" borderId="0" xfId="12" applyFont="1" applyAlignment="1">
      <alignment horizontal="left"/>
    </xf>
    <xf numFmtId="192" fontId="13" fillId="0" borderId="0" xfId="13" applyNumberFormat="1" applyFont="1"/>
    <xf numFmtId="0" fontId="8" fillId="0" borderId="0" xfId="12" applyFont="1" applyAlignment="1">
      <alignment horizontal="left"/>
    </xf>
    <xf numFmtId="192" fontId="2" fillId="0" borderId="0" xfId="13" applyNumberFormat="1" applyFont="1"/>
    <xf numFmtId="192" fontId="13" fillId="0" borderId="0" xfId="10" applyNumberFormat="1" applyFont="1" applyAlignment="1">
      <alignment horizontal="center"/>
    </xf>
    <xf numFmtId="188" fontId="7" fillId="0" borderId="1" xfId="1" applyFont="1" applyFill="1" applyBorder="1"/>
    <xf numFmtId="191" fontId="2" fillId="2" borderId="0" xfId="1" applyNumberFormat="1" applyFont="1" applyFill="1" applyAlignment="1"/>
    <xf numFmtId="189" fontId="6" fillId="2" borderId="0" xfId="0" applyNumberFormat="1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2" fillId="0" borderId="0" xfId="0" applyFont="1"/>
    <xf numFmtId="0" fontId="5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96" fontId="7" fillId="2" borderId="0" xfId="0" applyNumberFormat="1" applyFont="1" applyFill="1" applyAlignment="1">
      <alignment horizontal="center"/>
    </xf>
    <xf numFmtId="0" fontId="2" fillId="2" borderId="0" xfId="0" applyFont="1" applyFill="1"/>
    <xf numFmtId="196" fontId="6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left"/>
    </xf>
    <xf numFmtId="191" fontId="2" fillId="2" borderId="0" xfId="0" applyNumberFormat="1" applyFont="1" applyFill="1"/>
    <xf numFmtId="191" fontId="2" fillId="2" borderId="0" xfId="16" applyNumberFormat="1" applyFont="1" applyFill="1" applyAlignment="1"/>
    <xf numFmtId="195" fontId="2" fillId="2" borderId="0" xfId="0" applyNumberFormat="1" applyFont="1" applyFill="1" applyAlignment="1">
      <alignment horizontal="center"/>
    </xf>
    <xf numFmtId="188" fontId="2" fillId="2" borderId="0" xfId="16" applyFont="1" applyFill="1" applyAlignment="1"/>
    <xf numFmtId="0" fontId="18" fillId="2" borderId="0" xfId="0" applyFont="1" applyFill="1"/>
    <xf numFmtId="191" fontId="19" fillId="2" borderId="0" xfId="16" applyNumberFormat="1" applyFont="1" applyFill="1" applyAlignment="1"/>
    <xf numFmtId="191" fontId="20" fillId="2" borderId="0" xfId="16" applyNumberFormat="1" applyFont="1" applyFill="1" applyAlignment="1"/>
    <xf numFmtId="49" fontId="7" fillId="2" borderId="0" xfId="0" applyNumberFormat="1" applyFont="1" applyFill="1" applyAlignment="1">
      <alignment horizontal="left"/>
    </xf>
    <xf numFmtId="191" fontId="7" fillId="2" borderId="1" xfId="16" applyNumberFormat="1" applyFont="1" applyFill="1" applyBorder="1" applyAlignment="1"/>
    <xf numFmtId="191" fontId="7" fillId="2" borderId="0" xfId="16" applyNumberFormat="1" applyFont="1" applyFill="1" applyBorder="1" applyAlignment="1"/>
    <xf numFmtId="188" fontId="7" fillId="2" borderId="0" xfId="16" applyFont="1" applyFill="1" applyBorder="1" applyAlignment="1"/>
    <xf numFmtId="188" fontId="20" fillId="2" borderId="0" xfId="16" applyFont="1" applyFill="1" applyBorder="1" applyAlignment="1"/>
    <xf numFmtId="188" fontId="21" fillId="2" borderId="0" xfId="16" applyFont="1" applyFill="1" applyAlignment="1"/>
    <xf numFmtId="188" fontId="19" fillId="2" borderId="0" xfId="16" applyFont="1" applyFill="1" applyAlignment="1"/>
    <xf numFmtId="49" fontId="2" fillId="2" borderId="0" xfId="0" applyNumberFormat="1" applyFont="1" applyFill="1" applyAlignment="1">
      <alignment horizontal="left"/>
    </xf>
    <xf numFmtId="191" fontId="7" fillId="2" borderId="0" xfId="16" applyNumberFormat="1" applyFont="1" applyFill="1" applyAlignment="1"/>
    <xf numFmtId="191" fontId="7" fillId="2" borderId="2" xfId="16" applyNumberFormat="1" applyFont="1" applyFill="1" applyBorder="1" applyAlignment="1"/>
    <xf numFmtId="0" fontId="22" fillId="2" borderId="0" xfId="0" applyFont="1" applyFill="1" applyAlignment="1">
      <alignment horizontal="center"/>
    </xf>
    <xf numFmtId="188" fontId="7" fillId="2" borderId="0" xfId="16" applyFont="1" applyFill="1" applyAlignment="1"/>
    <xf numFmtId="188" fontId="7" fillId="2" borderId="0" xfId="16" applyFont="1" applyFill="1" applyAlignment="1">
      <alignment horizontal="center"/>
    </xf>
    <xf numFmtId="191" fontId="2" fillId="2" borderId="3" xfId="16" applyNumberFormat="1" applyFont="1" applyFill="1" applyBorder="1" applyAlignment="1"/>
    <xf numFmtId="191" fontId="2" fillId="2" borderId="0" xfId="16" applyNumberFormat="1" applyFont="1" applyFill="1" applyBorder="1" applyAlignment="1"/>
    <xf numFmtId="189" fontId="6" fillId="2" borderId="0" xfId="17" applyNumberFormat="1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191" fontId="7" fillId="2" borderId="1" xfId="16" applyNumberFormat="1" applyFont="1" applyFill="1" applyBorder="1" applyAlignment="1">
      <alignment horizontal="right"/>
    </xf>
    <xf numFmtId="195" fontId="7" fillId="2" borderId="0" xfId="0" applyNumberFormat="1" applyFont="1" applyFill="1" applyAlignment="1">
      <alignment horizontal="center"/>
    </xf>
    <xf numFmtId="191" fontId="7" fillId="2" borderId="0" xfId="16" applyNumberFormat="1" applyFont="1" applyFill="1" applyBorder="1" applyAlignment="1">
      <alignment horizontal="right"/>
    </xf>
    <xf numFmtId="191" fontId="7" fillId="2" borderId="4" xfId="16" applyNumberFormat="1" applyFont="1" applyFill="1" applyBorder="1" applyAlignment="1">
      <alignment horizontal="right"/>
    </xf>
    <xf numFmtId="191" fontId="7" fillId="2" borderId="3" xfId="16" applyNumberFormat="1" applyFont="1" applyFill="1" applyBorder="1" applyAlignment="1"/>
    <xf numFmtId="38" fontId="2" fillId="2" borderId="0" xfId="0" applyNumberFormat="1" applyFont="1" applyFill="1"/>
    <xf numFmtId="191" fontId="2" fillId="2" borderId="2" xfId="16" applyNumberFormat="1" applyFont="1" applyFill="1" applyBorder="1" applyAlignment="1"/>
    <xf numFmtId="191" fontId="7" fillId="2" borderId="4" xfId="16" applyNumberFormat="1" applyFont="1" applyFill="1" applyBorder="1" applyAlignment="1"/>
    <xf numFmtId="49" fontId="24" fillId="2" borderId="0" xfId="0" applyNumberFormat="1" applyFont="1" applyFill="1" applyAlignment="1">
      <alignment horizontal="left"/>
    </xf>
    <xf numFmtId="191" fontId="7" fillId="2" borderId="0" xfId="0" applyNumberFormat="1" applyFont="1" applyFill="1"/>
    <xf numFmtId="191" fontId="8" fillId="2" borderId="0" xfId="0" applyNumberFormat="1" applyFont="1" applyFill="1" applyAlignment="1">
      <alignment horizontal="center"/>
    </xf>
    <xf numFmtId="191" fontId="11" fillId="2" borderId="0" xfId="0" applyNumberFormat="1" applyFont="1" applyFill="1"/>
    <xf numFmtId="0" fontId="11" fillId="2" borderId="0" xfId="0" applyFont="1" applyFill="1"/>
    <xf numFmtId="191" fontId="2" fillId="2" borderId="0" xfId="0" applyNumberFormat="1" applyFont="1" applyFill="1" applyAlignment="1">
      <alignment horizontal="center"/>
    </xf>
    <xf numFmtId="19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91" fontId="7" fillId="0" borderId="2" xfId="1" applyNumberFormat="1" applyFont="1" applyFill="1" applyBorder="1"/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187" fontId="7" fillId="0" borderId="3" xfId="3" applyNumberFormat="1" applyFont="1" applyFill="1" applyBorder="1"/>
    <xf numFmtId="191" fontId="2" fillId="0" borderId="0" xfId="3" applyNumberFormat="1" applyFont="1" applyFill="1" applyBorder="1"/>
    <xf numFmtId="191" fontId="6" fillId="0" borderId="0" xfId="0" applyNumberFormat="1" applyFont="1" applyAlignment="1">
      <alignment horizontal="center"/>
    </xf>
    <xf numFmtId="0" fontId="2" fillId="0" borderId="0" xfId="7" applyFont="1" applyAlignment="1">
      <alignment horizontal="left" indent="1"/>
    </xf>
    <xf numFmtId="0" fontId="2" fillId="0" borderId="0" xfId="7" applyFont="1" applyAlignment="1">
      <alignment horizontal="left" indent="2"/>
    </xf>
    <xf numFmtId="0" fontId="8" fillId="0" borderId="0" xfId="2" applyFont="1" applyAlignment="1">
      <alignment horizontal="left" indent="1"/>
    </xf>
    <xf numFmtId="189" fontId="2" fillId="0" borderId="0" xfId="2" applyNumberFormat="1" applyAlignment="1">
      <alignment horizontal="left"/>
    </xf>
    <xf numFmtId="49" fontId="6" fillId="2" borderId="0" xfId="0" applyNumberFormat="1" applyFont="1" applyFill="1" applyAlignment="1">
      <alignment horizontal="left"/>
    </xf>
    <xf numFmtId="188" fontId="7" fillId="0" borderId="3" xfId="1" applyFont="1" applyFill="1" applyBorder="1"/>
    <xf numFmtId="191" fontId="7" fillId="0" borderId="3" xfId="1" applyNumberFormat="1" applyFont="1" applyFill="1" applyBorder="1"/>
    <xf numFmtId="191" fontId="2" fillId="2" borderId="0" xfId="16" applyNumberFormat="1" applyFont="1" applyFill="1" applyAlignment="1">
      <alignment horizontal="right"/>
    </xf>
    <xf numFmtId="0" fontId="5" fillId="0" borderId="0" xfId="0" applyFont="1"/>
    <xf numFmtId="0" fontId="7" fillId="0" borderId="0" xfId="0" applyFont="1"/>
    <xf numFmtId="191" fontId="2" fillId="0" borderId="0" xfId="0" applyNumberFormat="1" applyFont="1"/>
    <xf numFmtId="0" fontId="7" fillId="2" borderId="0" xfId="10" applyFont="1" applyFill="1" applyAlignment="1">
      <alignment horizontal="left"/>
    </xf>
    <xf numFmtId="192" fontId="2" fillId="2" borderId="0" xfId="10" applyNumberFormat="1" applyFont="1" applyFill="1"/>
    <xf numFmtId="192" fontId="2" fillId="2" borderId="0" xfId="10" applyNumberFormat="1" applyFont="1" applyFill="1" applyAlignment="1">
      <alignment horizontal="right"/>
    </xf>
    <xf numFmtId="0" fontId="5" fillId="2" borderId="0" xfId="10" applyFont="1" applyFill="1" applyAlignment="1">
      <alignment horizontal="left"/>
    </xf>
    <xf numFmtId="192" fontId="2" fillId="2" borderId="0" xfId="10" applyNumberFormat="1" applyFont="1" applyFill="1" applyAlignment="1">
      <alignment horizontal="left"/>
    </xf>
    <xf numFmtId="192" fontId="7" fillId="2" borderId="0" xfId="10" applyNumberFormat="1" applyFont="1" applyFill="1" applyAlignment="1">
      <alignment horizontal="centerContinuous"/>
    </xf>
    <xf numFmtId="192" fontId="7" fillId="2" borderId="0" xfId="10" applyNumberFormat="1" applyFont="1" applyFill="1"/>
    <xf numFmtId="192" fontId="2" fillId="2" borderId="0" xfId="10" applyNumberFormat="1" applyFont="1" applyFill="1" applyAlignment="1">
      <alignment horizontal="center"/>
    </xf>
    <xf numFmtId="192" fontId="2" fillId="2" borderId="3" xfId="10" applyNumberFormat="1" applyFont="1" applyFill="1" applyBorder="1" applyAlignment="1">
      <alignment horizontal="center"/>
    </xf>
    <xf numFmtId="0" fontId="2" fillId="2" borderId="0" xfId="7" applyFont="1" applyFill="1" applyAlignment="1">
      <alignment horizontal="center"/>
    </xf>
    <xf numFmtId="0" fontId="6" fillId="2" borderId="0" xfId="10" applyFont="1" applyFill="1" applyAlignment="1">
      <alignment horizontal="center"/>
    </xf>
    <xf numFmtId="192" fontId="7" fillId="2" borderId="0" xfId="10" applyNumberFormat="1" applyFont="1" applyFill="1" applyAlignment="1">
      <alignment horizontal="left"/>
    </xf>
    <xf numFmtId="192" fontId="8" fillId="2" borderId="0" xfId="10" applyNumberFormat="1" applyFont="1" applyFill="1" applyAlignment="1">
      <alignment horizontal="left"/>
    </xf>
    <xf numFmtId="0" fontId="8" fillId="2" borderId="0" xfId="10" applyFont="1" applyFill="1" applyAlignment="1">
      <alignment horizontal="center"/>
    </xf>
    <xf numFmtId="190" fontId="2" fillId="2" borderId="0" xfId="3" applyNumberFormat="1" applyFont="1" applyFill="1" applyBorder="1" applyAlignment="1">
      <alignment horizontal="center"/>
    </xf>
    <xf numFmtId="191" fontId="2" fillId="2" borderId="0" xfId="3" applyNumberFormat="1" applyFont="1" applyFill="1" applyBorder="1" applyAlignment="1">
      <alignment horizontal="center"/>
    </xf>
    <xf numFmtId="0" fontId="7" fillId="2" borderId="0" xfId="7" applyFont="1" applyFill="1"/>
    <xf numFmtId="190" fontId="2" fillId="2" borderId="3" xfId="3" applyNumberFormat="1" applyFont="1" applyFill="1" applyBorder="1"/>
    <xf numFmtId="190" fontId="7" fillId="2" borderId="1" xfId="3" applyNumberFormat="1" applyFont="1" applyFill="1" applyBorder="1"/>
    <xf numFmtId="190" fontId="7" fillId="2" borderId="2" xfId="3" applyNumberFormat="1" applyFont="1" applyFill="1" applyBorder="1"/>
    <xf numFmtId="191" fontId="7" fillId="2" borderId="2" xfId="3" applyNumberFormat="1" applyFont="1" applyFill="1" applyBorder="1"/>
    <xf numFmtId="0" fontId="13" fillId="0" borderId="0" xfId="0" applyFont="1"/>
    <xf numFmtId="0" fontId="13" fillId="2" borderId="0" xfId="0" applyFont="1" applyFill="1"/>
    <xf numFmtId="192" fontId="13" fillId="2" borderId="0" xfId="10" applyNumberFormat="1" applyFont="1" applyFill="1" applyAlignment="1">
      <alignment horizontal="center"/>
    </xf>
    <xf numFmtId="0" fontId="13" fillId="2" borderId="0" xfId="7" applyFont="1" applyFill="1"/>
    <xf numFmtId="0" fontId="13" fillId="2" borderId="0" xfId="7" applyFont="1" applyFill="1" applyAlignment="1">
      <alignment horizontal="left"/>
    </xf>
    <xf numFmtId="191" fontId="2" fillId="2" borderId="3" xfId="3" applyNumberFormat="1" applyFont="1" applyFill="1" applyBorder="1"/>
    <xf numFmtId="191" fontId="7" fillId="2" borderId="1" xfId="3" applyNumberFormat="1" applyFont="1" applyFill="1" applyBorder="1"/>
    <xf numFmtId="189" fontId="2" fillId="4" borderId="0" xfId="2" applyNumberFormat="1" applyFill="1"/>
    <xf numFmtId="188" fontId="2" fillId="2" borderId="3" xfId="1" applyFont="1" applyFill="1" applyBorder="1"/>
    <xf numFmtId="187" fontId="7" fillId="0" borderId="0" xfId="3" applyNumberFormat="1" applyFont="1" applyFill="1" applyBorder="1"/>
    <xf numFmtId="0" fontId="2" fillId="0" borderId="0" xfId="2"/>
    <xf numFmtId="0" fontId="25" fillId="0" borderId="0" xfId="15" applyFont="1" applyAlignment="1">
      <alignment horizontal="center"/>
    </xf>
    <xf numFmtId="191" fontId="2" fillId="0" borderId="3" xfId="11" applyNumberFormat="1" applyFont="1" applyFill="1" applyBorder="1"/>
    <xf numFmtId="191" fontId="2" fillId="0" borderId="0" xfId="11" applyNumberFormat="1" applyFont="1" applyFill="1" applyBorder="1"/>
    <xf numFmtId="190" fontId="2" fillId="0" borderId="0" xfId="2" applyNumberFormat="1"/>
    <xf numFmtId="191" fontId="2" fillId="0" borderId="0" xfId="2" applyNumberFormat="1"/>
    <xf numFmtId="191" fontId="7" fillId="0" borderId="0" xfId="11" applyNumberFormat="1" applyFont="1" applyFill="1" applyBorder="1"/>
    <xf numFmtId="188" fontId="7" fillId="0" borderId="0" xfId="1" applyFont="1" applyFill="1"/>
    <xf numFmtId="188" fontId="2" fillId="0" borderId="0" xfId="1" applyFont="1" applyFill="1"/>
    <xf numFmtId="188" fontId="2" fillId="0" borderId="0" xfId="1" applyFont="1" applyFill="1" applyBorder="1"/>
    <xf numFmtId="188" fontId="7" fillId="2" borderId="1" xfId="1" applyFont="1" applyFill="1" applyBorder="1"/>
    <xf numFmtId="188" fontId="2" fillId="2" borderId="0" xfId="1" applyFont="1" applyFill="1" applyAlignment="1">
      <alignment horizontal="right"/>
    </xf>
    <xf numFmtId="192" fontId="26" fillId="2" borderId="0" xfId="10" applyNumberFormat="1" applyFont="1" applyFill="1"/>
    <xf numFmtId="0" fontId="7" fillId="0" borderId="0" xfId="2" applyFont="1"/>
    <xf numFmtId="187" fontId="2" fillId="0" borderId="3" xfId="3" applyNumberFormat="1" applyFont="1" applyBorder="1"/>
    <xf numFmtId="188" fontId="2" fillId="2" borderId="0" xfId="1" applyFont="1" applyFill="1" applyAlignment="1"/>
    <xf numFmtId="188" fontId="6" fillId="2" borderId="0" xfId="16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96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96" fontId="6" fillId="2" borderId="0" xfId="0" applyNumberFormat="1" applyFont="1" applyFill="1" applyAlignment="1">
      <alignment horizontal="center"/>
    </xf>
    <xf numFmtId="189" fontId="2" fillId="2" borderId="0" xfId="2" applyNumberFormat="1" applyFill="1" applyAlignment="1">
      <alignment horizontal="center"/>
    </xf>
    <xf numFmtId="189" fontId="6" fillId="2" borderId="0" xfId="2" applyNumberFormat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2" fillId="2" borderId="0" xfId="2" applyFill="1" applyAlignment="1">
      <alignment horizontal="center" wrapText="1"/>
    </xf>
    <xf numFmtId="16" fontId="2" fillId="2" borderId="0" xfId="2" quotePrefix="1" applyNumberFormat="1" applyFill="1" applyAlignment="1">
      <alignment horizontal="center" wrapText="1"/>
    </xf>
    <xf numFmtId="189" fontId="11" fillId="2" borderId="0" xfId="2" applyNumberFormat="1" applyFont="1" applyFill="1" applyAlignment="1">
      <alignment horizontal="center"/>
    </xf>
    <xf numFmtId="192" fontId="2" fillId="0" borderId="3" xfId="10" applyNumberFormat="1" applyFont="1" applyBorder="1" applyAlignment="1">
      <alignment horizontal="center"/>
    </xf>
    <xf numFmtId="192" fontId="6" fillId="0" borderId="0" xfId="10" applyNumberFormat="1" applyFont="1" applyAlignment="1">
      <alignment horizontal="center"/>
    </xf>
    <xf numFmtId="192" fontId="2" fillId="2" borderId="3" xfId="10" applyNumberFormat="1" applyFont="1" applyFill="1" applyBorder="1" applyAlignment="1">
      <alignment horizontal="center"/>
    </xf>
    <xf numFmtId="192" fontId="6" fillId="2" borderId="0" xfId="10" applyNumberFormat="1" applyFont="1" applyFill="1" applyAlignment="1">
      <alignment horizontal="center"/>
    </xf>
    <xf numFmtId="0" fontId="5" fillId="2" borderId="0" xfId="2" applyFont="1" applyFill="1" applyAlignment="1">
      <alignment horizontal="left"/>
    </xf>
  </cellXfs>
  <cellStyles count="18">
    <cellStyle name="Comma" xfId="1" builtinId="3"/>
    <cellStyle name="Comma 2" xfId="3" xr:uid="{FF781402-3764-4CC0-BF07-DD8C21FC8198}"/>
    <cellStyle name="Comma 2 2" xfId="8" xr:uid="{54D191F9-BFF0-4441-8C44-7C76AE9B308C}"/>
    <cellStyle name="Comma 3" xfId="16" xr:uid="{7C857F8C-1538-4723-AD89-A89E470E631F}"/>
    <cellStyle name="Comma_AMT_BCP_TFS_Q151_Final-120508 2 2" xfId="6" xr:uid="{712ED2A1-11DD-4320-AB11-B329CD1D41B9}"/>
    <cellStyle name="Currency 2" xfId="4" xr:uid="{E76C54E5-7C12-4B37-A8D0-E4DE830BC8A1}"/>
    <cellStyle name="Currency 3" xfId="11" xr:uid="{97D379A8-45A9-47D9-919D-654BD9325566}"/>
    <cellStyle name="Normal" xfId="0" builtinId="0"/>
    <cellStyle name="Normal 2" xfId="2" xr:uid="{8353A5A8-E171-49A7-8981-9FA82395FA13}"/>
    <cellStyle name="Normal 2 2" xfId="7" xr:uid="{D6048D13-0797-4A6B-AB67-94F3DD25C5DD}"/>
    <cellStyle name="Normal 2 2 2" xfId="15" xr:uid="{1CF22AB5-EB88-410A-A456-00B1BFCFD8CB}"/>
    <cellStyle name="Normal 4 2" xfId="12" xr:uid="{692291A0-8C5A-4919-87CC-B6332FC9B627}"/>
    <cellStyle name="Normal 4 2 2" xfId="9" xr:uid="{E4F0B940-E3B1-4C34-A8E0-703FF4F3C754}"/>
    <cellStyle name="Normal 4 2 2 2" xfId="17" xr:uid="{BCBCBABE-B481-4604-8457-898678E4F320}"/>
    <cellStyle name="Normal 8" xfId="14" xr:uid="{9B0DB06F-15A8-4037-A7CB-0CD7903433A9}"/>
    <cellStyle name="Normal_AMT_BCP_TFS_Q151_Final-120508" xfId="5" xr:uid="{EDED6A2A-0E3F-46FB-9DA6-EBF155B06163}"/>
    <cellStyle name="Normal_AMT_BCP_TFS_Q151_Final-120508 2 2" xfId="13" xr:uid="{6670EB77-6062-411F-8ED7-A7CF08929BD6}"/>
    <cellStyle name="Normal_BCP_FS 2009 Q1_EN - final_11.05.09" xfId="10" xr:uid="{1B4D58FB-6232-463C-9B33-8639A4291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FEC0-A765-4DF9-B7A4-27CC2A5E26DA}">
  <dimension ref="A1:O111"/>
  <sheetViews>
    <sheetView showGridLines="0" tabSelected="1" view="pageBreakPreview" zoomScale="80" zoomScaleNormal="85" zoomScaleSheetLayoutView="80" workbookViewId="0">
      <selection activeCell="I26" sqref="I26"/>
    </sheetView>
  </sheetViews>
  <sheetFormatPr defaultColWidth="8.19921875" defaultRowHeight="20.25" customHeight="1" x14ac:dyDescent="0.25"/>
  <cols>
    <col min="1" max="1" width="19.09765625" style="223" customWidth="1"/>
    <col min="2" max="2" width="20.5" style="223" customWidth="1"/>
    <col min="3" max="3" width="9.3984375" style="271" customWidth="1"/>
    <col min="4" max="4" width="1.09765625" style="271" customWidth="1"/>
    <col min="5" max="5" width="12.8984375" style="271" customWidth="1"/>
    <col min="6" max="6" width="1.19921875" style="270" customWidth="1"/>
    <col min="7" max="7" width="12.8984375" style="271" customWidth="1"/>
    <col min="8" max="8" width="1.19921875" style="223" customWidth="1"/>
    <col min="9" max="9" width="12.8984375" style="223" customWidth="1"/>
    <col min="10" max="10" width="1.19921875" style="223" customWidth="1"/>
    <col min="11" max="11" width="12.8984375" style="223" customWidth="1"/>
    <col min="12" max="12" width="9.19921875" style="223" bestFit="1" customWidth="1"/>
    <col min="13" max="13" width="8.19921875" style="223"/>
    <col min="14" max="14" width="9.19921875" style="223" bestFit="1" customWidth="1"/>
    <col min="15" max="16384" width="8.19921875" style="223"/>
  </cols>
  <sheetData>
    <row r="1" spans="1:11" ht="21.9" customHeight="1" x14ac:dyDescent="0.3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21.9" customHeight="1" x14ac:dyDescent="0.3">
      <c r="A2" s="289" t="s">
        <v>1</v>
      </c>
      <c r="B2" s="290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13.8" x14ac:dyDescent="0.25">
      <c r="A3" s="222"/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ht="17.399999999999999" customHeight="1" x14ac:dyDescent="0.3">
      <c r="A4" s="222"/>
      <c r="B4" s="222"/>
      <c r="C4" s="226"/>
      <c r="D4" s="226"/>
      <c r="E4" s="342" t="s">
        <v>2</v>
      </c>
      <c r="F4" s="342"/>
      <c r="G4" s="342"/>
      <c r="H4" s="227"/>
      <c r="I4" s="343" t="s">
        <v>3</v>
      </c>
      <c r="J4" s="343"/>
      <c r="K4" s="343"/>
    </row>
    <row r="5" spans="1:11" ht="17.399999999999999" customHeight="1" x14ac:dyDescent="0.25">
      <c r="A5" s="228"/>
      <c r="B5" s="222"/>
      <c r="C5" s="229"/>
      <c r="D5" s="229"/>
      <c r="E5" s="342" t="s">
        <v>4</v>
      </c>
      <c r="F5" s="342"/>
      <c r="G5" s="342"/>
      <c r="H5" s="227"/>
      <c r="I5" s="342" t="s">
        <v>4</v>
      </c>
      <c r="J5" s="342"/>
      <c r="K5" s="342"/>
    </row>
    <row r="6" spans="1:11" ht="17.399999999999999" customHeight="1" x14ac:dyDescent="0.25">
      <c r="A6" s="228"/>
      <c r="B6" s="222"/>
      <c r="C6" s="229"/>
      <c r="D6" s="229"/>
      <c r="E6" s="184" t="s">
        <v>5</v>
      </c>
      <c r="F6" s="184"/>
      <c r="G6" s="184" t="s">
        <v>6</v>
      </c>
      <c r="H6" s="184"/>
      <c r="I6" s="184" t="s">
        <v>5</v>
      </c>
      <c r="J6" s="184"/>
      <c r="K6" s="184" t="s">
        <v>6</v>
      </c>
    </row>
    <row r="7" spans="1:11" ht="17.399999999999999" customHeight="1" x14ac:dyDescent="0.25">
      <c r="A7" s="186" t="s">
        <v>7</v>
      </c>
      <c r="B7" s="222"/>
      <c r="C7" s="271" t="str">
        <f>IF(SUM(C8:C35)=0,"","Note")</f>
        <v>Note</v>
      </c>
      <c r="D7" s="229"/>
      <c r="E7" s="184">
        <v>2024</v>
      </c>
      <c r="F7" s="184"/>
      <c r="G7" s="184">
        <v>2023</v>
      </c>
      <c r="H7" s="184"/>
      <c r="I7" s="184">
        <v>2024</v>
      </c>
      <c r="J7" s="184"/>
      <c r="K7" s="184">
        <v>2023</v>
      </c>
    </row>
    <row r="8" spans="1:11" ht="17.399999999999999" customHeight="1" x14ac:dyDescent="0.25">
      <c r="A8" s="186"/>
      <c r="B8" s="222"/>
      <c r="C8" s="229"/>
      <c r="D8" s="229"/>
      <c r="E8" s="184" t="s">
        <v>8</v>
      </c>
      <c r="F8" s="184"/>
      <c r="G8" s="184"/>
      <c r="H8" s="184"/>
      <c r="I8" s="184" t="s">
        <v>8</v>
      </c>
      <c r="J8" s="184"/>
      <c r="K8" s="184"/>
    </row>
    <row r="9" spans="1:11" ht="17.399999999999999" customHeight="1" x14ac:dyDescent="0.25">
      <c r="A9" s="228"/>
      <c r="B9" s="228"/>
      <c r="C9" s="185"/>
      <c r="D9" s="185"/>
      <c r="E9" s="344" t="s">
        <v>9</v>
      </c>
      <c r="F9" s="344"/>
      <c r="G9" s="344"/>
      <c r="H9" s="344"/>
      <c r="I9" s="344"/>
      <c r="J9" s="344"/>
      <c r="K9" s="344"/>
    </row>
    <row r="10" spans="1:11" ht="21.9" customHeight="1" x14ac:dyDescent="0.3">
      <c r="A10" s="230" t="s">
        <v>10</v>
      </c>
      <c r="B10" s="228"/>
      <c r="C10" s="185"/>
      <c r="D10" s="185"/>
      <c r="E10" s="185"/>
      <c r="F10" s="184"/>
      <c r="G10" s="185"/>
      <c r="H10" s="231"/>
      <c r="I10" s="231"/>
      <c r="J10" s="231"/>
      <c r="K10" s="231"/>
    </row>
    <row r="11" spans="1:11" ht="21.9" customHeight="1" x14ac:dyDescent="0.25">
      <c r="A11" s="228" t="s">
        <v>11</v>
      </c>
      <c r="B11" s="228"/>
      <c r="C11" s="220"/>
      <c r="D11" s="220"/>
      <c r="E11" s="232">
        <v>1806260</v>
      </c>
      <c r="F11" s="233"/>
      <c r="G11" s="288">
        <v>2260336</v>
      </c>
      <c r="H11" s="232"/>
      <c r="I11" s="232">
        <v>1106163</v>
      </c>
      <c r="J11" s="234"/>
      <c r="K11" s="232">
        <v>1579192</v>
      </c>
    </row>
    <row r="12" spans="1:11" ht="21.9" hidden="1" customHeight="1" x14ac:dyDescent="0.25">
      <c r="A12" s="228" t="s">
        <v>12</v>
      </c>
      <c r="B12" s="235"/>
      <c r="C12" s="220"/>
      <c r="D12" s="220"/>
      <c r="E12" s="232">
        <v>0</v>
      </c>
      <c r="F12" s="233"/>
      <c r="G12" s="288">
        <v>0</v>
      </c>
      <c r="H12" s="232"/>
      <c r="I12" s="232">
        <v>0</v>
      </c>
      <c r="J12" s="234"/>
      <c r="K12" s="232"/>
    </row>
    <row r="13" spans="1:11" ht="21.9" customHeight="1" x14ac:dyDescent="0.25">
      <c r="A13" s="228" t="s">
        <v>13</v>
      </c>
      <c r="B13" s="228"/>
      <c r="C13" s="220" t="s">
        <v>14</v>
      </c>
      <c r="D13" s="220"/>
      <c r="E13" s="232">
        <v>1444139</v>
      </c>
      <c r="F13" s="233"/>
      <c r="G13" s="288">
        <v>1203613</v>
      </c>
      <c r="H13" s="232"/>
      <c r="I13" s="232">
        <v>767973</v>
      </c>
      <c r="J13" s="234"/>
      <c r="K13" s="232">
        <v>68822</v>
      </c>
    </row>
    <row r="14" spans="1:11" ht="21.9" customHeight="1" x14ac:dyDescent="0.25">
      <c r="A14" s="228" t="s">
        <v>15</v>
      </c>
      <c r="B14" s="228"/>
      <c r="C14" s="220" t="s">
        <v>16</v>
      </c>
      <c r="D14" s="220"/>
      <c r="E14" s="232">
        <v>863512</v>
      </c>
      <c r="F14" s="233"/>
      <c r="G14" s="288">
        <v>383867</v>
      </c>
      <c r="H14" s="232"/>
      <c r="I14" s="232">
        <v>41734</v>
      </c>
      <c r="J14" s="234"/>
      <c r="K14" s="232">
        <v>30074</v>
      </c>
    </row>
    <row r="15" spans="1:11" ht="21.9" customHeight="1" x14ac:dyDescent="0.25">
      <c r="A15" s="228" t="s">
        <v>17</v>
      </c>
      <c r="B15" s="228"/>
      <c r="C15" s="220">
        <v>2</v>
      </c>
      <c r="D15" s="220"/>
      <c r="E15" s="232">
        <v>0</v>
      </c>
      <c r="F15" s="233"/>
      <c r="G15" s="288">
        <v>0</v>
      </c>
      <c r="H15" s="232"/>
      <c r="I15" s="232">
        <v>1719945</v>
      </c>
      <c r="J15" s="234"/>
      <c r="K15" s="232">
        <v>2384000</v>
      </c>
    </row>
    <row r="16" spans="1:11" ht="21.9" customHeight="1" x14ac:dyDescent="0.25">
      <c r="A16" s="228" t="s">
        <v>18</v>
      </c>
      <c r="B16" s="228"/>
      <c r="C16" s="220">
        <v>5</v>
      </c>
      <c r="D16" s="220"/>
      <c r="E16" s="232">
        <v>2131971</v>
      </c>
      <c r="F16" s="233"/>
      <c r="G16" s="288">
        <v>1090338</v>
      </c>
      <c r="H16" s="232"/>
      <c r="I16" s="232">
        <v>0</v>
      </c>
      <c r="J16" s="234"/>
      <c r="K16" s="232">
        <v>1355</v>
      </c>
    </row>
    <row r="17" spans="1:11" ht="21.9" customHeight="1" x14ac:dyDescent="0.25">
      <c r="A17" s="228" t="s">
        <v>19</v>
      </c>
      <c r="B17" s="228"/>
      <c r="C17" s="185"/>
      <c r="D17" s="185"/>
      <c r="E17" s="232">
        <v>608</v>
      </c>
      <c r="F17" s="233"/>
      <c r="G17" s="288">
        <v>2020</v>
      </c>
      <c r="H17" s="232"/>
      <c r="I17" s="236">
        <v>608</v>
      </c>
      <c r="J17" s="234"/>
      <c r="K17" s="232">
        <v>2020</v>
      </c>
    </row>
    <row r="18" spans="1:11" ht="21.9" customHeight="1" x14ac:dyDescent="0.25">
      <c r="A18" s="228" t="s">
        <v>20</v>
      </c>
      <c r="B18" s="228"/>
      <c r="C18" s="185"/>
      <c r="D18" s="185"/>
      <c r="E18" s="232">
        <v>854</v>
      </c>
      <c r="F18" s="233"/>
      <c r="G18" s="288">
        <v>94</v>
      </c>
      <c r="H18" s="232"/>
      <c r="I18" s="237">
        <v>0</v>
      </c>
      <c r="J18" s="234"/>
      <c r="K18" s="232">
        <v>0</v>
      </c>
    </row>
    <row r="19" spans="1:11" ht="21.9" customHeight="1" x14ac:dyDescent="0.25">
      <c r="A19" s="238" t="s">
        <v>21</v>
      </c>
      <c r="B19" s="228"/>
      <c r="C19" s="185"/>
      <c r="D19" s="185"/>
      <c r="E19" s="239">
        <f>SUM(E11:E18)</f>
        <v>6247344</v>
      </c>
      <c r="F19" s="233"/>
      <c r="G19" s="239">
        <f>SUM(G11:G18)</f>
        <v>4940268</v>
      </c>
      <c r="H19" s="240"/>
      <c r="I19" s="239">
        <f>SUM(I11:I18)</f>
        <v>3636423</v>
      </c>
      <c r="J19" s="234"/>
      <c r="K19" s="239">
        <f>SUM(K11:K18)</f>
        <v>4065463</v>
      </c>
    </row>
    <row r="20" spans="1:11" ht="13.8" x14ac:dyDescent="0.25">
      <c r="A20" s="222"/>
      <c r="B20" s="228"/>
      <c r="C20" s="185"/>
      <c r="D20" s="185"/>
      <c r="E20" s="241"/>
      <c r="F20" s="233"/>
      <c r="G20" s="241"/>
      <c r="H20" s="241"/>
      <c r="I20" s="242"/>
      <c r="J20" s="234"/>
      <c r="K20" s="242"/>
    </row>
    <row r="21" spans="1:11" ht="21.9" customHeight="1" x14ac:dyDescent="0.3">
      <c r="A21" s="230" t="s">
        <v>22</v>
      </c>
      <c r="B21" s="228"/>
      <c r="C21" s="185"/>
      <c r="D21" s="185"/>
      <c r="E21" s="243"/>
      <c r="F21" s="233"/>
      <c r="G21" s="243"/>
      <c r="H21" s="243"/>
      <c r="I21" s="244"/>
      <c r="J21" s="243"/>
      <c r="K21" s="244"/>
    </row>
    <row r="22" spans="1:11" ht="21.9" hidden="1" customHeight="1" x14ac:dyDescent="0.25">
      <c r="A22" s="245" t="s">
        <v>23</v>
      </c>
      <c r="B22" s="228"/>
      <c r="C22" s="185"/>
      <c r="D22" s="185"/>
      <c r="E22" s="232"/>
      <c r="F22" s="233"/>
      <c r="G22" s="232"/>
      <c r="H22" s="243"/>
      <c r="I22" s="244"/>
      <c r="J22" s="243"/>
      <c r="K22" s="244"/>
    </row>
    <row r="23" spans="1:11" ht="21.9" customHeight="1" x14ac:dyDescent="0.25">
      <c r="A23" s="245" t="s">
        <v>24</v>
      </c>
      <c r="B23" s="228"/>
      <c r="C23" s="220">
        <v>6</v>
      </c>
      <c r="D23" s="220"/>
      <c r="E23" s="246">
        <v>0</v>
      </c>
      <c r="F23" s="233"/>
      <c r="G23" s="232">
        <v>0</v>
      </c>
      <c r="H23" s="232"/>
      <c r="I23" s="232">
        <v>4902812</v>
      </c>
      <c r="J23" s="232"/>
      <c r="K23" s="232">
        <v>4901833</v>
      </c>
    </row>
    <row r="24" spans="1:11" ht="21.9" customHeight="1" x14ac:dyDescent="0.25">
      <c r="A24" s="245" t="s">
        <v>25</v>
      </c>
      <c r="B24" s="228"/>
      <c r="C24" s="220">
        <v>6</v>
      </c>
      <c r="D24" s="220"/>
      <c r="E24" s="232">
        <v>937288</v>
      </c>
      <c r="F24" s="233"/>
      <c r="G24" s="232">
        <v>542879</v>
      </c>
      <c r="H24" s="232"/>
      <c r="I24" s="232">
        <v>937288</v>
      </c>
      <c r="J24" s="232"/>
      <c r="K24" s="232">
        <v>542879</v>
      </c>
    </row>
    <row r="25" spans="1:11" ht="21.9" hidden="1" customHeight="1" x14ac:dyDescent="0.25">
      <c r="A25" s="245"/>
      <c r="B25" s="228"/>
      <c r="D25" s="220"/>
      <c r="E25" s="232">
        <v>0</v>
      </c>
      <c r="F25" s="233"/>
      <c r="G25" s="232"/>
      <c r="H25" s="232"/>
      <c r="J25" s="232"/>
      <c r="K25" s="232"/>
    </row>
    <row r="26" spans="1:11" ht="21.9" customHeight="1" x14ac:dyDescent="0.25">
      <c r="A26" s="228" t="s">
        <v>26</v>
      </c>
      <c r="B26" s="228"/>
      <c r="C26" s="220">
        <v>12</v>
      </c>
      <c r="D26" s="220"/>
      <c r="E26" s="232">
        <v>596441</v>
      </c>
      <c r="F26" s="233"/>
      <c r="G26" s="232">
        <v>596441</v>
      </c>
      <c r="H26" s="232"/>
      <c r="I26" s="232">
        <v>596441</v>
      </c>
      <c r="J26" s="232"/>
      <c r="K26" s="232">
        <v>596441</v>
      </c>
    </row>
    <row r="27" spans="1:11" ht="21.9" customHeight="1" x14ac:dyDescent="0.25">
      <c r="A27" s="228" t="s">
        <v>27</v>
      </c>
      <c r="B27" s="228"/>
      <c r="C27" s="220">
        <v>7</v>
      </c>
      <c r="D27" s="220"/>
      <c r="E27" s="232">
        <v>5632122</v>
      </c>
      <c r="F27" s="233"/>
      <c r="G27" s="232">
        <v>5828921</v>
      </c>
      <c r="H27" s="232"/>
      <c r="I27" s="232">
        <v>13145</v>
      </c>
      <c r="J27" s="232"/>
      <c r="K27" s="232">
        <v>14452</v>
      </c>
    </row>
    <row r="28" spans="1:11" ht="21.9" customHeight="1" x14ac:dyDescent="0.25">
      <c r="A28" s="228" t="s">
        <v>28</v>
      </c>
      <c r="B28" s="228"/>
      <c r="C28" s="220"/>
      <c r="D28" s="220"/>
      <c r="E28" s="232">
        <v>19833</v>
      </c>
      <c r="F28" s="233"/>
      <c r="G28" s="232">
        <v>23255</v>
      </c>
      <c r="H28" s="232"/>
      <c r="I28" s="232">
        <v>9661</v>
      </c>
      <c r="J28" s="232"/>
      <c r="K28" s="232">
        <v>10994</v>
      </c>
    </row>
    <row r="29" spans="1:11" ht="21.9" customHeight="1" x14ac:dyDescent="0.25">
      <c r="A29" s="228" t="s">
        <v>29</v>
      </c>
      <c r="B29" s="228"/>
      <c r="C29" s="220"/>
      <c r="D29" s="220"/>
      <c r="E29" s="232">
        <v>1602325</v>
      </c>
      <c r="F29" s="233"/>
      <c r="G29" s="232">
        <v>1602325</v>
      </c>
      <c r="H29" s="232"/>
      <c r="I29" s="232">
        <v>0</v>
      </c>
      <c r="J29" s="232"/>
      <c r="K29" s="232">
        <v>0</v>
      </c>
    </row>
    <row r="30" spans="1:11" ht="21.9" customHeight="1" x14ac:dyDescent="0.25">
      <c r="A30" s="228" t="s">
        <v>30</v>
      </c>
      <c r="B30" s="228"/>
      <c r="C30" s="220"/>
      <c r="D30" s="220"/>
      <c r="E30" s="232">
        <v>21658</v>
      </c>
      <c r="F30" s="233"/>
      <c r="G30" s="232">
        <v>24711</v>
      </c>
      <c r="H30" s="232"/>
      <c r="I30" s="232">
        <v>300</v>
      </c>
      <c r="J30" s="232"/>
      <c r="K30" s="232">
        <v>355</v>
      </c>
    </row>
    <row r="31" spans="1:11" ht="21.9" customHeight="1" x14ac:dyDescent="0.25">
      <c r="A31" s="228" t="s">
        <v>31</v>
      </c>
      <c r="B31" s="228"/>
      <c r="C31" s="220"/>
      <c r="D31" s="220"/>
      <c r="E31" s="232">
        <v>58487</v>
      </c>
      <c r="F31" s="233"/>
      <c r="G31" s="232">
        <v>58334</v>
      </c>
      <c r="H31" s="232"/>
      <c r="I31" s="232">
        <v>50378</v>
      </c>
      <c r="J31" s="232"/>
      <c r="K31" s="232">
        <v>50378</v>
      </c>
    </row>
    <row r="32" spans="1:11" ht="21.9" customHeight="1" x14ac:dyDescent="0.25">
      <c r="A32" s="228" t="s">
        <v>32</v>
      </c>
      <c r="B32" s="228"/>
      <c r="C32" s="220">
        <v>6</v>
      </c>
      <c r="D32" s="220"/>
      <c r="E32" s="232">
        <v>16350</v>
      </c>
      <c r="F32" s="233"/>
      <c r="G32" s="232">
        <v>17994</v>
      </c>
      <c r="H32" s="232"/>
      <c r="I32" s="232">
        <v>16270</v>
      </c>
      <c r="J32" s="232"/>
      <c r="K32" s="232">
        <v>80052</v>
      </c>
    </row>
    <row r="33" spans="1:11" ht="21.9" customHeight="1" x14ac:dyDescent="0.25">
      <c r="A33" s="238" t="s">
        <v>33</v>
      </c>
      <c r="B33" s="228"/>
      <c r="C33" s="185"/>
      <c r="D33" s="185"/>
      <c r="E33" s="239">
        <f>SUM(E22:E32)</f>
        <v>8884504</v>
      </c>
      <c r="F33" s="233"/>
      <c r="G33" s="239">
        <f>SUM(G22:G32)</f>
        <v>8694860</v>
      </c>
      <c r="H33" s="240"/>
      <c r="I33" s="239">
        <f>SUM(I22:I32)</f>
        <v>6526295</v>
      </c>
      <c r="J33" s="232"/>
      <c r="K33" s="239">
        <f>SUM(K22:K32)</f>
        <v>6197384</v>
      </c>
    </row>
    <row r="34" spans="1:11" ht="21.9" customHeight="1" x14ac:dyDescent="0.25">
      <c r="A34" s="238"/>
      <c r="B34" s="228"/>
      <c r="C34" s="185"/>
      <c r="D34" s="185"/>
      <c r="E34" s="240"/>
      <c r="F34" s="233"/>
      <c r="G34" s="240"/>
      <c r="H34" s="240"/>
      <c r="I34" s="240"/>
      <c r="J34" s="232"/>
      <c r="K34" s="240"/>
    </row>
    <row r="35" spans="1:11" ht="21.9" customHeight="1" thickBot="1" x14ac:dyDescent="0.3">
      <c r="A35" s="238" t="s">
        <v>34</v>
      </c>
      <c r="B35" s="228"/>
      <c r="C35" s="185"/>
      <c r="D35" s="185"/>
      <c r="E35" s="247">
        <f>E19+E33</f>
        <v>15131848</v>
      </c>
      <c r="F35" s="233"/>
      <c r="G35" s="247">
        <f>G19+G33</f>
        <v>13635128</v>
      </c>
      <c r="H35" s="240"/>
      <c r="I35" s="247">
        <f>I19+I33</f>
        <v>10162718</v>
      </c>
      <c r="J35" s="232"/>
      <c r="K35" s="247">
        <f>K19+K33</f>
        <v>10262847</v>
      </c>
    </row>
    <row r="36" spans="1:11" ht="21.9" customHeight="1" thickTop="1" x14ac:dyDescent="0.25">
      <c r="A36" s="228"/>
      <c r="B36" s="228"/>
      <c r="C36" s="248"/>
      <c r="D36" s="248"/>
      <c r="E36" s="248"/>
      <c r="F36" s="184"/>
      <c r="G36" s="248"/>
      <c r="H36" s="234"/>
      <c r="I36" s="234"/>
      <c r="J36" s="234"/>
      <c r="K36" s="234"/>
    </row>
    <row r="37" spans="1:11" ht="21.9" customHeight="1" x14ac:dyDescent="0.3">
      <c r="A37" s="221" t="s">
        <v>0</v>
      </c>
      <c r="B37" s="222"/>
      <c r="C37" s="222"/>
      <c r="D37" s="222"/>
      <c r="E37" s="222"/>
      <c r="F37" s="222"/>
      <c r="G37" s="222"/>
      <c r="H37" s="249"/>
      <c r="I37" s="249"/>
      <c r="J37" s="249"/>
      <c r="K37" s="249"/>
    </row>
    <row r="38" spans="1:11" ht="21.9" customHeight="1" x14ac:dyDescent="0.3">
      <c r="A38" s="224" t="s">
        <v>1</v>
      </c>
      <c r="B38" s="222"/>
      <c r="C38" s="222"/>
      <c r="D38" s="222"/>
      <c r="E38" s="222"/>
      <c r="F38" s="222"/>
      <c r="G38" s="222"/>
      <c r="H38" s="249"/>
      <c r="I38" s="249"/>
      <c r="J38" s="249"/>
      <c r="K38" s="249"/>
    </row>
    <row r="39" spans="1:11" ht="15.75" customHeight="1" x14ac:dyDescent="0.25">
      <c r="A39" s="222"/>
      <c r="B39" s="225"/>
      <c r="C39" s="225"/>
      <c r="D39" s="225"/>
      <c r="E39" s="225"/>
      <c r="F39" s="225"/>
      <c r="G39" s="225"/>
      <c r="H39" s="250"/>
      <c r="I39" s="250"/>
      <c r="J39" s="250"/>
      <c r="K39" s="250"/>
    </row>
    <row r="40" spans="1:11" ht="17.100000000000001" customHeight="1" x14ac:dyDescent="0.25">
      <c r="A40" s="222"/>
      <c r="B40" s="225"/>
      <c r="C40" s="225"/>
      <c r="D40" s="225"/>
      <c r="E40" s="342" t="s">
        <v>2</v>
      </c>
      <c r="F40" s="342"/>
      <c r="G40" s="342"/>
      <c r="H40" s="227"/>
      <c r="I40" s="343" t="s">
        <v>3</v>
      </c>
      <c r="J40" s="343"/>
      <c r="K40" s="343"/>
    </row>
    <row r="41" spans="1:11" ht="17.100000000000001" customHeight="1" x14ac:dyDescent="0.25">
      <c r="A41" s="222"/>
      <c r="B41" s="225"/>
      <c r="C41" s="225"/>
      <c r="D41" s="225"/>
      <c r="E41" s="342" t="s">
        <v>4</v>
      </c>
      <c r="F41" s="342"/>
      <c r="G41" s="342"/>
      <c r="H41" s="227"/>
      <c r="I41" s="342" t="s">
        <v>4</v>
      </c>
      <c r="J41" s="342"/>
      <c r="K41" s="342"/>
    </row>
    <row r="42" spans="1:11" ht="17.100000000000001" customHeight="1" x14ac:dyDescent="0.25">
      <c r="A42" s="222"/>
      <c r="B42" s="222"/>
      <c r="C42" s="229"/>
      <c r="D42" s="229"/>
      <c r="E42" s="184" t="s">
        <v>5</v>
      </c>
      <c r="F42" s="184"/>
      <c r="G42" s="184" t="s">
        <v>6</v>
      </c>
      <c r="H42" s="184"/>
      <c r="I42" s="184" t="s">
        <v>5</v>
      </c>
      <c r="J42" s="184"/>
      <c r="K42" s="184" t="s">
        <v>6</v>
      </c>
    </row>
    <row r="43" spans="1:11" ht="17.100000000000001" customHeight="1" x14ac:dyDescent="0.25">
      <c r="A43" s="222" t="s">
        <v>35</v>
      </c>
      <c r="B43" s="222"/>
      <c r="C43" s="271" t="str">
        <f>IF(SUM(C44:C68)=0,"","Note")</f>
        <v>Note</v>
      </c>
      <c r="D43" s="229"/>
      <c r="E43" s="184">
        <v>2024</v>
      </c>
      <c r="F43" s="184"/>
      <c r="G43" s="184">
        <v>2023</v>
      </c>
      <c r="H43" s="184"/>
      <c r="I43" s="184">
        <v>2024</v>
      </c>
      <c r="J43" s="184"/>
      <c r="K43" s="184">
        <v>2023</v>
      </c>
    </row>
    <row r="44" spans="1:11" ht="17.100000000000001" customHeight="1" x14ac:dyDescent="0.25">
      <c r="A44" s="222"/>
      <c r="B44" s="222"/>
      <c r="C44" s="229"/>
      <c r="D44" s="229"/>
      <c r="E44" s="184" t="s">
        <v>8</v>
      </c>
      <c r="F44" s="184"/>
      <c r="G44" s="184"/>
      <c r="H44" s="184"/>
      <c r="I44" s="184" t="s">
        <v>8</v>
      </c>
      <c r="J44" s="184"/>
      <c r="K44" s="184"/>
    </row>
    <row r="45" spans="1:11" ht="17.100000000000001" customHeight="1" x14ac:dyDescent="0.25">
      <c r="A45" s="228"/>
      <c r="B45" s="228"/>
      <c r="C45" s="248"/>
      <c r="D45" s="248"/>
      <c r="E45" s="344" t="s">
        <v>9</v>
      </c>
      <c r="F45" s="344"/>
      <c r="G45" s="344"/>
      <c r="H45" s="344"/>
      <c r="I45" s="344"/>
      <c r="J45" s="344"/>
      <c r="K45" s="344"/>
    </row>
    <row r="46" spans="1:11" ht="21.9" customHeight="1" x14ac:dyDescent="0.3">
      <c r="A46" s="230" t="s">
        <v>36</v>
      </c>
      <c r="B46" s="228"/>
      <c r="C46" s="185"/>
      <c r="D46" s="185"/>
      <c r="E46" s="185"/>
      <c r="F46" s="184"/>
      <c r="G46" s="185"/>
      <c r="H46" s="234"/>
      <c r="I46" s="234"/>
      <c r="J46" s="234"/>
      <c r="K46" s="234"/>
    </row>
    <row r="47" spans="1:11" ht="21.9" customHeight="1" x14ac:dyDescent="0.25">
      <c r="A47" s="228" t="s">
        <v>37</v>
      </c>
      <c r="B47" s="228"/>
      <c r="C47" s="220" t="s">
        <v>38</v>
      </c>
      <c r="D47" s="220"/>
      <c r="E47" s="232">
        <v>2530000</v>
      </c>
      <c r="F47" s="184"/>
      <c r="G47" s="232">
        <v>560000</v>
      </c>
      <c r="H47" s="232"/>
      <c r="I47" s="236">
        <v>0</v>
      </c>
      <c r="J47" s="232"/>
      <c r="K47" s="236">
        <v>0</v>
      </c>
    </row>
    <row r="48" spans="1:11" ht="21.9" customHeight="1" x14ac:dyDescent="0.25">
      <c r="A48" s="228" t="s">
        <v>39</v>
      </c>
      <c r="B48" s="228"/>
      <c r="C48" s="220">
        <v>2</v>
      </c>
      <c r="D48" s="220"/>
      <c r="E48" s="232">
        <v>1331446</v>
      </c>
      <c r="F48" s="233"/>
      <c r="G48" s="232">
        <v>857076</v>
      </c>
      <c r="H48" s="232"/>
      <c r="I48" s="236">
        <v>676230</v>
      </c>
      <c r="J48" s="232"/>
      <c r="K48" s="236">
        <v>68659</v>
      </c>
    </row>
    <row r="49" spans="1:11" ht="22.5" customHeight="1" x14ac:dyDescent="0.25">
      <c r="A49" s="228" t="s">
        <v>40</v>
      </c>
      <c r="B49" s="228"/>
      <c r="C49" s="220">
        <v>2</v>
      </c>
      <c r="D49" s="220"/>
      <c r="E49" s="232">
        <v>172411</v>
      </c>
      <c r="F49" s="233"/>
      <c r="G49" s="232">
        <v>174108</v>
      </c>
      <c r="H49" s="232"/>
      <c r="I49" s="232">
        <v>28793</v>
      </c>
      <c r="J49" s="232"/>
      <c r="K49" s="232">
        <v>13803</v>
      </c>
    </row>
    <row r="50" spans="1:11" ht="22.5" customHeight="1" x14ac:dyDescent="0.25">
      <c r="A50" s="228" t="s">
        <v>41</v>
      </c>
      <c r="B50" s="228"/>
      <c r="C50" s="220"/>
      <c r="D50" s="220"/>
      <c r="E50" s="232">
        <v>8006</v>
      </c>
      <c r="F50" s="233"/>
      <c r="G50" s="232">
        <v>7953</v>
      </c>
      <c r="H50" s="232"/>
      <c r="I50" s="232">
        <v>2761</v>
      </c>
      <c r="J50" s="232"/>
      <c r="K50" s="232">
        <v>2761</v>
      </c>
    </row>
    <row r="51" spans="1:11" ht="22.5" customHeight="1" x14ac:dyDescent="0.25">
      <c r="A51" s="228" t="s">
        <v>42</v>
      </c>
      <c r="B51" s="228"/>
      <c r="C51" s="220" t="s">
        <v>219</v>
      </c>
      <c r="D51" s="220"/>
      <c r="E51" s="338">
        <v>0</v>
      </c>
      <c r="F51" s="233"/>
      <c r="G51" s="232">
        <v>799820</v>
      </c>
      <c r="H51" s="232"/>
      <c r="I51" s="338">
        <v>0</v>
      </c>
      <c r="J51" s="232"/>
      <c r="K51" s="232">
        <v>799820</v>
      </c>
    </row>
    <row r="52" spans="1:11" ht="21" customHeight="1" x14ac:dyDescent="0.25">
      <c r="A52" s="228" t="s">
        <v>43</v>
      </c>
      <c r="B52" s="228"/>
      <c r="C52" s="220"/>
      <c r="D52" s="220"/>
      <c r="E52" s="232"/>
      <c r="F52" s="233"/>
      <c r="G52" s="232"/>
      <c r="H52" s="232"/>
      <c r="I52" s="236"/>
      <c r="J52" s="232"/>
      <c r="K52" s="236"/>
    </row>
    <row r="53" spans="1:11" ht="21.9" customHeight="1" x14ac:dyDescent="0.25">
      <c r="A53" s="228" t="s">
        <v>44</v>
      </c>
      <c r="B53" s="228"/>
      <c r="D53" s="220"/>
      <c r="E53" s="232">
        <v>382300</v>
      </c>
      <c r="F53" s="233"/>
      <c r="G53" s="232">
        <v>444550</v>
      </c>
      <c r="H53" s="232"/>
      <c r="I53" s="236">
        <v>0</v>
      </c>
      <c r="J53" s="232"/>
      <c r="K53" s="236">
        <v>0</v>
      </c>
    </row>
    <row r="54" spans="1:11" ht="21.9" customHeight="1" x14ac:dyDescent="0.25">
      <c r="A54" s="228" t="s">
        <v>45</v>
      </c>
      <c r="B54" s="228"/>
      <c r="D54" s="185"/>
      <c r="E54" s="232">
        <v>14853</v>
      </c>
      <c r="F54" s="233"/>
      <c r="G54" s="232">
        <v>11168</v>
      </c>
      <c r="H54" s="232"/>
      <c r="I54" s="232">
        <v>0</v>
      </c>
      <c r="J54" s="232"/>
      <c r="K54" s="232">
        <v>0</v>
      </c>
    </row>
    <row r="55" spans="1:11" ht="21.9" customHeight="1" x14ac:dyDescent="0.25">
      <c r="A55" s="228" t="s">
        <v>46</v>
      </c>
      <c r="B55" s="228"/>
      <c r="C55" s="220"/>
      <c r="D55" s="220"/>
      <c r="E55" s="251">
        <v>10923</v>
      </c>
      <c r="F55" s="233"/>
      <c r="G55" s="251">
        <v>11345</v>
      </c>
      <c r="H55" s="252"/>
      <c r="I55" s="236">
        <v>65</v>
      </c>
      <c r="J55" s="232"/>
      <c r="K55" s="236">
        <v>50</v>
      </c>
    </row>
    <row r="56" spans="1:11" ht="21.9" customHeight="1" x14ac:dyDescent="0.25">
      <c r="A56" s="238" t="s">
        <v>47</v>
      </c>
      <c r="B56" s="228"/>
      <c r="C56" s="185"/>
      <c r="D56" s="185"/>
      <c r="E56" s="239">
        <f>SUM(E47:E55)</f>
        <v>4449939</v>
      </c>
      <c r="F56" s="233"/>
      <c r="G56" s="239">
        <f>SUM(G47:G55)</f>
        <v>2866020</v>
      </c>
      <c r="H56" s="240"/>
      <c r="I56" s="239">
        <f>SUM(I47:I55)</f>
        <v>707849</v>
      </c>
      <c r="J56" s="232"/>
      <c r="K56" s="239">
        <f>SUM(K47:K55)</f>
        <v>885093</v>
      </c>
    </row>
    <row r="57" spans="1:11" ht="9" customHeight="1" x14ac:dyDescent="0.25">
      <c r="A57" s="222"/>
      <c r="B57" s="228"/>
      <c r="C57" s="185"/>
      <c r="D57" s="185"/>
      <c r="E57" s="241"/>
      <c r="F57" s="233"/>
      <c r="G57" s="241"/>
      <c r="H57" s="241"/>
      <c r="I57" s="242"/>
      <c r="J57" s="234"/>
      <c r="K57" s="242"/>
    </row>
    <row r="58" spans="1:11" ht="21.9" customHeight="1" x14ac:dyDescent="0.3">
      <c r="A58" s="230" t="s">
        <v>48</v>
      </c>
      <c r="B58" s="228"/>
      <c r="C58" s="185"/>
      <c r="D58" s="185"/>
      <c r="E58" s="243"/>
      <c r="F58" s="233"/>
      <c r="G58" s="243"/>
      <c r="H58" s="243"/>
      <c r="I58" s="244"/>
      <c r="J58" s="243"/>
      <c r="K58" s="244"/>
    </row>
    <row r="59" spans="1:11" ht="21.75" customHeight="1" x14ac:dyDescent="0.25">
      <c r="A59" s="228" t="s">
        <v>49</v>
      </c>
      <c r="B59" s="228"/>
      <c r="C59" s="220"/>
      <c r="D59" s="220"/>
      <c r="E59" s="232">
        <v>508900</v>
      </c>
      <c r="F59" s="233"/>
      <c r="G59" s="232">
        <v>678300</v>
      </c>
      <c r="H59" s="232"/>
      <c r="I59" s="236">
        <v>0</v>
      </c>
      <c r="J59" s="232"/>
      <c r="K59" s="236">
        <v>0</v>
      </c>
    </row>
    <row r="60" spans="1:11" ht="21.75" customHeight="1" x14ac:dyDescent="0.25">
      <c r="A60" s="228" t="s">
        <v>50</v>
      </c>
      <c r="B60" s="228"/>
      <c r="C60" s="220"/>
      <c r="D60" s="253"/>
      <c r="E60" s="232">
        <v>13920</v>
      </c>
      <c r="F60" s="233"/>
      <c r="G60" s="232">
        <v>17433</v>
      </c>
      <c r="H60" s="232"/>
      <c r="I60" s="236">
        <v>8729</v>
      </c>
      <c r="J60" s="232"/>
      <c r="K60" s="236">
        <v>10096</v>
      </c>
    </row>
    <row r="61" spans="1:11" ht="21.75" hidden="1" customHeight="1" x14ac:dyDescent="0.25">
      <c r="A61" s="228" t="s">
        <v>51</v>
      </c>
      <c r="B61" s="228"/>
      <c r="C61" s="220"/>
      <c r="D61" s="253"/>
      <c r="E61" s="232"/>
      <c r="F61" s="233"/>
      <c r="G61" s="232"/>
      <c r="H61" s="232"/>
      <c r="I61" s="236"/>
      <c r="J61" s="232"/>
      <c r="K61" s="236"/>
    </row>
    <row r="62" spans="1:11" ht="21.75" customHeight="1" x14ac:dyDescent="0.25">
      <c r="A62" s="228" t="s">
        <v>52</v>
      </c>
      <c r="B62" s="228"/>
      <c r="C62" s="253"/>
      <c r="D62" s="253"/>
      <c r="E62" s="232">
        <v>39650</v>
      </c>
      <c r="F62" s="233"/>
      <c r="G62" s="232">
        <v>41714</v>
      </c>
      <c r="H62" s="232"/>
      <c r="I62" s="236">
        <v>0</v>
      </c>
      <c r="J62" s="232"/>
      <c r="K62" s="236">
        <v>0</v>
      </c>
    </row>
    <row r="63" spans="1:11" ht="21.75" customHeight="1" x14ac:dyDescent="0.25">
      <c r="A63" s="228" t="s">
        <v>53</v>
      </c>
      <c r="B63" s="228"/>
      <c r="C63" s="220"/>
      <c r="D63" s="220"/>
      <c r="E63" s="232">
        <v>42071</v>
      </c>
      <c r="F63" s="233"/>
      <c r="G63" s="232">
        <v>39664</v>
      </c>
      <c r="H63" s="232"/>
      <c r="I63" s="236">
        <v>11437</v>
      </c>
      <c r="J63" s="232"/>
      <c r="K63" s="236">
        <v>10209</v>
      </c>
    </row>
    <row r="64" spans="1:11" ht="21.75" customHeight="1" x14ac:dyDescent="0.25">
      <c r="A64" s="187" t="s">
        <v>54</v>
      </c>
      <c r="B64" s="228"/>
      <c r="C64" s="220">
        <v>12</v>
      </c>
      <c r="D64" s="220"/>
      <c r="E64" s="232">
        <v>43000</v>
      </c>
      <c r="F64" s="233"/>
      <c r="G64" s="232">
        <v>53000</v>
      </c>
      <c r="H64" s="232"/>
      <c r="I64" s="236">
        <v>43000</v>
      </c>
      <c r="J64" s="232"/>
      <c r="K64" s="236">
        <v>53000</v>
      </c>
    </row>
    <row r="65" spans="1:11" ht="21.75" customHeight="1" x14ac:dyDescent="0.25">
      <c r="A65" s="228" t="s">
        <v>55</v>
      </c>
      <c r="B65" s="228"/>
      <c r="C65" s="220"/>
      <c r="D65" s="220"/>
      <c r="E65" s="251">
        <v>2492</v>
      </c>
      <c r="F65" s="233"/>
      <c r="G65" s="251">
        <v>2487</v>
      </c>
      <c r="H65" s="252"/>
      <c r="I65" s="251">
        <v>0</v>
      </c>
      <c r="J65" s="232"/>
      <c r="K65" s="251">
        <v>0</v>
      </c>
    </row>
    <row r="66" spans="1:11" ht="21.9" customHeight="1" x14ac:dyDescent="0.3">
      <c r="A66" s="238" t="s">
        <v>56</v>
      </c>
      <c r="B66" s="222"/>
      <c r="C66" s="254"/>
      <c r="D66" s="254"/>
      <c r="E66" s="255">
        <f>SUM(E59:E65)</f>
        <v>650033</v>
      </c>
      <c r="F66" s="256"/>
      <c r="G66" s="255">
        <f>SUM(G59:G65)</f>
        <v>832598</v>
      </c>
      <c r="H66" s="257"/>
      <c r="I66" s="255">
        <f>SUM(I59:I65)</f>
        <v>63166</v>
      </c>
      <c r="J66" s="232"/>
      <c r="K66" s="255">
        <f>SUM(K59:K65)</f>
        <v>73305</v>
      </c>
    </row>
    <row r="67" spans="1:11" ht="21.9" customHeight="1" x14ac:dyDescent="0.3">
      <c r="A67" s="238"/>
      <c r="B67" s="222"/>
      <c r="C67" s="254"/>
      <c r="D67" s="254"/>
      <c r="E67" s="257"/>
      <c r="F67" s="256"/>
      <c r="G67" s="257"/>
      <c r="H67" s="257"/>
      <c r="I67" s="258"/>
      <c r="J67" s="232"/>
      <c r="K67" s="258"/>
    </row>
    <row r="68" spans="1:11" ht="21.9" customHeight="1" x14ac:dyDescent="0.3">
      <c r="A68" s="238" t="s">
        <v>57</v>
      </c>
      <c r="B68" s="222"/>
      <c r="C68" s="254"/>
      <c r="D68" s="254"/>
      <c r="E68" s="259">
        <f>E56+E66</f>
        <v>5099972</v>
      </c>
      <c r="F68" s="256"/>
      <c r="G68" s="259">
        <f>G56+G66</f>
        <v>3698618</v>
      </c>
      <c r="H68" s="240"/>
      <c r="I68" s="259">
        <f>I56+I66</f>
        <v>771015</v>
      </c>
      <c r="J68" s="232"/>
      <c r="K68" s="259">
        <f>K56+K66</f>
        <v>958398</v>
      </c>
    </row>
    <row r="69" spans="1:11" ht="21.9" customHeight="1" x14ac:dyDescent="0.3">
      <c r="A69" s="238"/>
      <c r="B69" s="222"/>
      <c r="C69" s="254"/>
      <c r="D69" s="254"/>
      <c r="E69" s="254"/>
      <c r="F69" s="256"/>
      <c r="G69" s="254"/>
      <c r="H69" s="241"/>
      <c r="I69" s="241"/>
      <c r="J69" s="234"/>
      <c r="K69" s="241"/>
    </row>
    <row r="70" spans="1:11" ht="21.9" customHeight="1" x14ac:dyDescent="0.3">
      <c r="A70" s="221" t="s">
        <v>0</v>
      </c>
      <c r="B70" s="222"/>
      <c r="C70" s="254"/>
      <c r="D70" s="254"/>
      <c r="E70" s="254"/>
      <c r="F70" s="256"/>
      <c r="G70" s="254"/>
      <c r="H70" s="241"/>
      <c r="I70" s="241"/>
      <c r="J70" s="234"/>
      <c r="K70" s="241"/>
    </row>
    <row r="71" spans="1:11" ht="21.9" customHeight="1" x14ac:dyDescent="0.3">
      <c r="A71" s="224" t="s">
        <v>1</v>
      </c>
      <c r="B71" s="222"/>
      <c r="C71" s="222"/>
      <c r="D71" s="222"/>
      <c r="E71" s="222"/>
      <c r="F71" s="222"/>
      <c r="G71" s="222"/>
      <c r="H71" s="249"/>
      <c r="I71" s="249"/>
      <c r="J71" s="249"/>
      <c r="K71" s="249"/>
    </row>
    <row r="72" spans="1:11" ht="15.75" customHeight="1" x14ac:dyDescent="0.25">
      <c r="A72" s="222"/>
      <c r="B72" s="225"/>
      <c r="C72" s="225"/>
      <c r="D72" s="225"/>
      <c r="E72" s="225"/>
      <c r="F72" s="225"/>
      <c r="G72" s="225"/>
      <c r="H72" s="250"/>
      <c r="I72" s="250"/>
      <c r="J72" s="250"/>
      <c r="K72" s="250"/>
    </row>
    <row r="73" spans="1:11" ht="20.100000000000001" customHeight="1" x14ac:dyDescent="0.25">
      <c r="A73" s="222"/>
      <c r="B73" s="225"/>
      <c r="C73" s="225"/>
      <c r="D73" s="225"/>
      <c r="E73" s="342" t="s">
        <v>2</v>
      </c>
      <c r="F73" s="342"/>
      <c r="G73" s="342"/>
      <c r="H73" s="227"/>
      <c r="I73" s="343" t="s">
        <v>3</v>
      </c>
      <c r="J73" s="343"/>
      <c r="K73" s="343"/>
    </row>
    <row r="74" spans="1:11" ht="20.100000000000001" customHeight="1" x14ac:dyDescent="0.3">
      <c r="A74" s="222"/>
      <c r="B74" s="222"/>
      <c r="C74" s="226"/>
      <c r="D74" s="226"/>
      <c r="E74" s="342" t="s">
        <v>4</v>
      </c>
      <c r="F74" s="342"/>
      <c r="G74" s="342"/>
      <c r="H74" s="227"/>
      <c r="I74" s="342" t="s">
        <v>4</v>
      </c>
      <c r="J74" s="342"/>
      <c r="K74" s="342"/>
    </row>
    <row r="75" spans="1:11" ht="20.100000000000001" customHeight="1" x14ac:dyDescent="0.25">
      <c r="A75" s="186"/>
      <c r="B75" s="186"/>
      <c r="C75" s="229"/>
      <c r="D75" s="229"/>
      <c r="E75" s="184" t="str">
        <f>+E42</f>
        <v>30 June</v>
      </c>
      <c r="F75" s="184"/>
      <c r="G75" s="184" t="s">
        <v>6</v>
      </c>
      <c r="H75" s="184"/>
      <c r="I75" s="184" t="str">
        <f>+I42</f>
        <v>30 June</v>
      </c>
      <c r="J75" s="184"/>
      <c r="K75" s="184" t="s">
        <v>6</v>
      </c>
    </row>
    <row r="76" spans="1:11" ht="20.100000000000001" customHeight="1" x14ac:dyDescent="0.25">
      <c r="A76" s="222" t="s">
        <v>35</v>
      </c>
      <c r="B76" s="222"/>
      <c r="C76" s="271" t="str">
        <f>IF(SUM(C77:C98)=0,"","Note")</f>
        <v/>
      </c>
      <c r="D76" s="229"/>
      <c r="E76" s="184">
        <v>2024</v>
      </c>
      <c r="F76" s="184"/>
      <c r="G76" s="184">
        <v>2023</v>
      </c>
      <c r="H76" s="184"/>
      <c r="I76" s="184">
        <v>2024</v>
      </c>
      <c r="J76" s="184"/>
      <c r="K76" s="184">
        <v>2023</v>
      </c>
    </row>
    <row r="77" spans="1:11" ht="20.100000000000001" customHeight="1" x14ac:dyDescent="0.25">
      <c r="A77" s="222"/>
      <c r="B77" s="222"/>
      <c r="C77" s="229"/>
      <c r="D77" s="229"/>
      <c r="E77" s="272" t="s">
        <v>8</v>
      </c>
      <c r="F77" s="184"/>
      <c r="G77" s="184"/>
      <c r="H77" s="184"/>
      <c r="I77" s="272" t="s">
        <v>8</v>
      </c>
      <c r="J77" s="184"/>
      <c r="K77" s="184"/>
    </row>
    <row r="78" spans="1:11" ht="17.100000000000001" customHeight="1" x14ac:dyDescent="0.25">
      <c r="A78" s="222"/>
      <c r="B78" s="222"/>
      <c r="C78" s="229"/>
      <c r="D78" s="229"/>
      <c r="E78" s="344" t="s">
        <v>9</v>
      </c>
      <c r="F78" s="344"/>
      <c r="G78" s="344"/>
      <c r="H78" s="344"/>
      <c r="I78" s="344"/>
      <c r="J78" s="344"/>
      <c r="K78" s="344"/>
    </row>
    <row r="79" spans="1:11" ht="20.100000000000001" customHeight="1" x14ac:dyDescent="0.3">
      <c r="A79" s="230" t="s">
        <v>58</v>
      </c>
      <c r="B79" s="228"/>
      <c r="C79" s="222"/>
      <c r="D79" s="222"/>
      <c r="E79" s="222"/>
      <c r="F79" s="222"/>
      <c r="G79" s="222"/>
      <c r="H79" s="249"/>
      <c r="I79" s="249"/>
      <c r="J79" s="339"/>
      <c r="K79" s="339"/>
    </row>
    <row r="80" spans="1:11" ht="21.9" customHeight="1" x14ac:dyDescent="0.25">
      <c r="A80" s="228" t="s">
        <v>59</v>
      </c>
      <c r="B80" s="260"/>
      <c r="C80" s="185"/>
      <c r="D80" s="185"/>
      <c r="E80" s="185"/>
      <c r="F80" s="233"/>
      <c r="G80" s="185"/>
      <c r="H80" s="234"/>
      <c r="I80" s="234"/>
      <c r="J80" s="234"/>
      <c r="K80" s="234"/>
    </row>
    <row r="81" spans="1:11" ht="21.9" customHeight="1" x14ac:dyDescent="0.25">
      <c r="A81" s="245" t="s">
        <v>60</v>
      </c>
      <c r="B81" s="260"/>
      <c r="C81" s="185"/>
      <c r="D81" s="185"/>
      <c r="E81" s="185"/>
      <c r="F81" s="233"/>
      <c r="G81" s="185"/>
      <c r="H81" s="234"/>
      <c r="I81" s="234"/>
      <c r="J81" s="234"/>
      <c r="K81" s="234"/>
    </row>
    <row r="82" spans="1:11" ht="21.9" customHeight="1" thickBot="1" x14ac:dyDescent="0.3">
      <c r="A82" s="285" t="s">
        <v>61</v>
      </c>
      <c r="B82" s="260"/>
      <c r="C82" s="185"/>
      <c r="D82" s="185"/>
      <c r="E82" s="261">
        <v>3615000</v>
      </c>
      <c r="F82" s="233"/>
      <c r="G82" s="261">
        <v>3615000</v>
      </c>
      <c r="H82" s="252"/>
      <c r="I82" s="261">
        <v>3615000</v>
      </c>
      <c r="J82" s="252"/>
      <c r="K82" s="261">
        <v>3615000</v>
      </c>
    </row>
    <row r="83" spans="1:11" ht="21.9" customHeight="1" thickTop="1" x14ac:dyDescent="0.25">
      <c r="A83" s="245" t="s">
        <v>62</v>
      </c>
      <c r="B83" s="260"/>
      <c r="C83" s="185"/>
      <c r="D83" s="185"/>
      <c r="E83" s="252"/>
      <c r="F83" s="233"/>
      <c r="G83" s="252"/>
      <c r="H83" s="252"/>
      <c r="I83" s="252"/>
      <c r="J83" s="252"/>
      <c r="K83" s="252"/>
    </row>
    <row r="84" spans="1:11" ht="21.9" customHeight="1" x14ac:dyDescent="0.25">
      <c r="A84" s="285" t="s">
        <v>63</v>
      </c>
      <c r="B84" s="260"/>
      <c r="C84" s="185"/>
      <c r="D84" s="185"/>
      <c r="E84" s="232">
        <v>3615000</v>
      </c>
      <c r="F84" s="233"/>
      <c r="G84" s="232">
        <v>3615000</v>
      </c>
      <c r="H84" s="232"/>
      <c r="I84" s="232">
        <v>3615000</v>
      </c>
      <c r="J84" s="232"/>
      <c r="K84" s="232">
        <v>3615000</v>
      </c>
    </row>
    <row r="85" spans="1:11" ht="21.9" customHeight="1" x14ac:dyDescent="0.25">
      <c r="A85" s="187" t="s">
        <v>64</v>
      </c>
      <c r="B85" s="260"/>
      <c r="C85" s="185"/>
      <c r="D85" s="185"/>
      <c r="E85" s="232">
        <v>3381235</v>
      </c>
      <c r="F85" s="233"/>
      <c r="G85" s="232">
        <v>3381235</v>
      </c>
      <c r="H85" s="232"/>
      <c r="I85" s="232">
        <v>3381235</v>
      </c>
      <c r="J85" s="232"/>
      <c r="K85" s="232">
        <v>3381235</v>
      </c>
    </row>
    <row r="86" spans="1:11" ht="21.9" customHeight="1" x14ac:dyDescent="0.25">
      <c r="A86" s="228" t="s">
        <v>65</v>
      </c>
      <c r="B86" s="260"/>
      <c r="C86" s="220"/>
      <c r="D86" s="220"/>
      <c r="E86" s="252">
        <v>1950685</v>
      </c>
      <c r="F86" s="233"/>
      <c r="G86" s="252">
        <v>1950685</v>
      </c>
      <c r="H86" s="252"/>
      <c r="I86" s="252">
        <v>1950685</v>
      </c>
      <c r="J86" s="252"/>
      <c r="K86" s="252">
        <v>1950685</v>
      </c>
    </row>
    <row r="87" spans="1:11" ht="21.9" customHeight="1" x14ac:dyDescent="0.25">
      <c r="A87" s="245" t="s">
        <v>66</v>
      </c>
      <c r="B87" s="228"/>
      <c r="C87" s="185"/>
      <c r="D87" s="185"/>
      <c r="E87" s="252"/>
      <c r="F87" s="233"/>
      <c r="G87" s="252"/>
      <c r="H87" s="252"/>
      <c r="I87" s="252"/>
      <c r="J87" s="252"/>
      <c r="K87" s="252"/>
    </row>
    <row r="88" spans="1:11" ht="21.9" customHeight="1" x14ac:dyDescent="0.25">
      <c r="A88" s="245" t="s">
        <v>67</v>
      </c>
      <c r="B88" s="228"/>
      <c r="C88" s="185"/>
      <c r="D88" s="185"/>
      <c r="E88" s="252">
        <v>-229047</v>
      </c>
      <c r="F88" s="233"/>
      <c r="G88" s="252">
        <v>-229047</v>
      </c>
      <c r="H88" s="252"/>
      <c r="I88" s="252">
        <v>0</v>
      </c>
      <c r="J88" s="252"/>
      <c r="K88" s="252">
        <v>0</v>
      </c>
    </row>
    <row r="89" spans="1:11" ht="21.9" customHeight="1" x14ac:dyDescent="0.25">
      <c r="A89" s="228" t="s">
        <v>68</v>
      </c>
      <c r="B89" s="228"/>
      <c r="C89" s="228"/>
      <c r="D89" s="228"/>
      <c r="E89" s="232"/>
      <c r="F89" s="184"/>
      <c r="G89" s="232"/>
      <c r="H89" s="232"/>
      <c r="I89" s="232"/>
      <c r="J89" s="232"/>
      <c r="K89" s="236"/>
    </row>
    <row r="90" spans="1:11" ht="21.9" customHeight="1" x14ac:dyDescent="0.25">
      <c r="A90" s="228" t="s">
        <v>69</v>
      </c>
      <c r="B90" s="228"/>
      <c r="C90" s="185"/>
      <c r="D90" s="185"/>
      <c r="E90" s="232"/>
      <c r="F90" s="233"/>
      <c r="G90" s="232"/>
      <c r="H90" s="232"/>
      <c r="I90" s="232"/>
      <c r="J90" s="232"/>
      <c r="K90" s="236"/>
    </row>
    <row r="91" spans="1:11" ht="21.9" customHeight="1" x14ac:dyDescent="0.25">
      <c r="A91" s="228" t="s">
        <v>70</v>
      </c>
      <c r="B91" s="228"/>
      <c r="C91" s="185"/>
      <c r="D91" s="185"/>
      <c r="E91" s="236">
        <v>97513</v>
      </c>
      <c r="F91" s="233"/>
      <c r="G91" s="236">
        <v>97513</v>
      </c>
      <c r="H91" s="236"/>
      <c r="I91" s="236">
        <v>97513</v>
      </c>
      <c r="J91" s="232"/>
      <c r="K91" s="236">
        <v>97513</v>
      </c>
    </row>
    <row r="92" spans="1:11" ht="21.9" customHeight="1" x14ac:dyDescent="0.25">
      <c r="A92" s="228" t="s">
        <v>71</v>
      </c>
      <c r="B92" s="228"/>
      <c r="C92" s="185"/>
      <c r="D92" s="185"/>
      <c r="E92" s="252">
        <v>1877422</v>
      </c>
      <c r="F92" s="233"/>
      <c r="G92" s="252">
        <v>1789894</v>
      </c>
      <c r="H92" s="252"/>
      <c r="I92" s="252">
        <v>1555471</v>
      </c>
      <c r="J92" s="252"/>
      <c r="K92" s="252">
        <v>1468217</v>
      </c>
    </row>
    <row r="93" spans="1:11" ht="21.9" customHeight="1" x14ac:dyDescent="0.25">
      <c r="A93" s="228" t="s">
        <v>72</v>
      </c>
      <c r="B93" s="228"/>
      <c r="C93" s="185"/>
      <c r="D93" s="185"/>
      <c r="E93" s="252">
        <v>-1208201</v>
      </c>
      <c r="F93" s="233"/>
      <c r="G93" s="252">
        <v>-1208201</v>
      </c>
      <c r="H93" s="252"/>
      <c r="I93" s="252">
        <v>-1208201</v>
      </c>
      <c r="J93" s="252"/>
      <c r="K93" s="252">
        <v>-1208201</v>
      </c>
    </row>
    <row r="94" spans="1:11" ht="21.9" customHeight="1" x14ac:dyDescent="0.25">
      <c r="A94" s="238" t="s">
        <v>73</v>
      </c>
      <c r="B94" s="228"/>
      <c r="C94" s="185"/>
      <c r="D94" s="185"/>
      <c r="E94" s="262">
        <f>SUM(E84:E93)</f>
        <v>9484607</v>
      </c>
      <c r="F94" s="240">
        <f t="shared" ref="F94" si="0">SUM(F84:F93)</f>
        <v>0</v>
      </c>
      <c r="G94" s="262">
        <f>SUM(G84:G93)</f>
        <v>9397079</v>
      </c>
      <c r="H94" s="240"/>
      <c r="I94" s="262">
        <f>SUM(I84:I93)</f>
        <v>9391703</v>
      </c>
      <c r="J94" s="246"/>
      <c r="K94" s="262">
        <f>SUM(K84:K93)</f>
        <v>9304449</v>
      </c>
    </row>
    <row r="95" spans="1:11" ht="21.9" customHeight="1" x14ac:dyDescent="0.25">
      <c r="A95" s="228" t="s">
        <v>74</v>
      </c>
      <c r="B95" s="228"/>
      <c r="C95" s="220"/>
      <c r="D95" s="220"/>
      <c r="E95" s="251">
        <v>547269</v>
      </c>
      <c r="F95" s="233"/>
      <c r="G95" s="251">
        <v>539431</v>
      </c>
      <c r="H95" s="252"/>
      <c r="I95" s="251">
        <v>0</v>
      </c>
      <c r="J95" s="232"/>
      <c r="K95" s="251">
        <v>0</v>
      </c>
    </row>
    <row r="96" spans="1:11" ht="21.9" customHeight="1" x14ac:dyDescent="0.25">
      <c r="A96" s="238" t="s">
        <v>75</v>
      </c>
      <c r="B96" s="222"/>
      <c r="C96" s="185"/>
      <c r="D96" s="185"/>
      <c r="E96" s="259">
        <f>E94+E95</f>
        <v>10031876</v>
      </c>
      <c r="F96" s="240">
        <f t="shared" ref="F96" si="1">F94+F95</f>
        <v>0</v>
      </c>
      <c r="G96" s="259">
        <f>G94+G95</f>
        <v>9936510</v>
      </c>
      <c r="H96" s="240"/>
      <c r="I96" s="259">
        <f>I94+I95</f>
        <v>9391703</v>
      </c>
      <c r="J96" s="232"/>
      <c r="K96" s="259">
        <f>K94+K95</f>
        <v>9304449</v>
      </c>
    </row>
    <row r="97" spans="1:15" ht="21.9" customHeight="1" x14ac:dyDescent="0.25">
      <c r="A97" s="238"/>
      <c r="B97" s="222"/>
      <c r="C97" s="185"/>
      <c r="D97" s="185"/>
      <c r="E97" s="240"/>
      <c r="F97" s="256"/>
      <c r="G97" s="240"/>
      <c r="H97" s="240"/>
      <c r="I97" s="240"/>
      <c r="J97" s="232"/>
      <c r="K97" s="240"/>
    </row>
    <row r="98" spans="1:15" ht="21.9" customHeight="1" thickBot="1" x14ac:dyDescent="0.35">
      <c r="A98" s="238" t="s">
        <v>76</v>
      </c>
      <c r="B98" s="222"/>
      <c r="C98" s="226"/>
      <c r="D98" s="226"/>
      <c r="E98" s="247">
        <f>E68+E96</f>
        <v>15131848</v>
      </c>
      <c r="F98" s="240">
        <f>F68+F96</f>
        <v>0</v>
      </c>
      <c r="G98" s="247">
        <f>G68+G96</f>
        <v>13635128</v>
      </c>
      <c r="H98" s="240"/>
      <c r="I98" s="247">
        <f>I68+I96</f>
        <v>10162718</v>
      </c>
      <c r="J98" s="232"/>
      <c r="K98" s="247">
        <f>K68+K96</f>
        <v>10262847</v>
      </c>
      <c r="L98" s="291"/>
      <c r="M98" s="291"/>
      <c r="N98" s="291"/>
      <c r="O98" s="291"/>
    </row>
    <row r="99" spans="1:15" ht="21.9" customHeight="1" thickTop="1" x14ac:dyDescent="0.3">
      <c r="A99" s="263"/>
      <c r="B99" s="264"/>
      <c r="C99" s="226"/>
      <c r="D99" s="226"/>
      <c r="E99" s="265"/>
      <c r="F99" s="256"/>
      <c r="G99" s="265"/>
      <c r="H99" s="266"/>
      <c r="I99" s="266"/>
      <c r="J99" s="267"/>
      <c r="K99" s="266"/>
    </row>
    <row r="100" spans="1:15" ht="21.9" customHeight="1" x14ac:dyDescent="0.25">
      <c r="A100" s="228"/>
      <c r="B100" s="231"/>
      <c r="C100" s="184"/>
      <c r="D100" s="184"/>
      <c r="E100" s="268"/>
      <c r="F100" s="184"/>
      <c r="G100" s="268"/>
      <c r="H100" s="228"/>
      <c r="I100" s="228"/>
      <c r="J100" s="228"/>
      <c r="K100" s="228"/>
    </row>
    <row r="101" spans="1:15" ht="21.9" customHeight="1" x14ac:dyDescent="0.25">
      <c r="A101" s="228"/>
      <c r="B101" s="231"/>
      <c r="C101" s="184"/>
      <c r="D101" s="184"/>
      <c r="E101" s="268"/>
      <c r="F101" s="184"/>
      <c r="G101" s="268"/>
      <c r="H101" s="228"/>
      <c r="I101" s="228"/>
      <c r="J101" s="228"/>
      <c r="K101" s="228"/>
    </row>
    <row r="102" spans="1:15" ht="21.9" customHeight="1" x14ac:dyDescent="0.25">
      <c r="A102" s="228"/>
      <c r="B102" s="228"/>
      <c r="C102" s="185"/>
      <c r="D102" s="185"/>
      <c r="E102" s="185"/>
      <c r="F102" s="184"/>
      <c r="G102" s="185"/>
      <c r="H102" s="228"/>
      <c r="I102" s="228"/>
      <c r="J102" s="228"/>
      <c r="K102" s="228"/>
    </row>
    <row r="103" spans="1:15" ht="21.9" customHeight="1" x14ac:dyDescent="0.25">
      <c r="A103" s="340" t="s">
        <v>77</v>
      </c>
      <c r="B103" s="340"/>
      <c r="C103" s="185"/>
      <c r="D103" s="185"/>
      <c r="E103" s="185"/>
      <c r="F103" s="340" t="s">
        <v>78</v>
      </c>
      <c r="G103" s="340"/>
      <c r="H103" s="340"/>
      <c r="I103" s="340"/>
      <c r="J103" s="340"/>
      <c r="K103" s="340"/>
    </row>
    <row r="104" spans="1:15" ht="21.9" customHeight="1" x14ac:dyDescent="0.25">
      <c r="A104" s="341" t="s">
        <v>79</v>
      </c>
      <c r="B104" s="341"/>
      <c r="C104" s="184"/>
      <c r="D104" s="184"/>
      <c r="E104" s="184"/>
      <c r="F104" s="341" t="s">
        <v>80</v>
      </c>
      <c r="G104" s="341"/>
      <c r="H104" s="341"/>
      <c r="I104" s="341"/>
      <c r="J104" s="341"/>
      <c r="K104" s="341"/>
    </row>
    <row r="105" spans="1:15" ht="21.9" customHeight="1" x14ac:dyDescent="0.25">
      <c r="C105" s="269"/>
      <c r="D105" s="269"/>
      <c r="E105" s="269"/>
      <c r="G105" s="269"/>
    </row>
    <row r="106" spans="1:15" ht="13.8" x14ac:dyDescent="0.25"/>
    <row r="107" spans="1:15" ht="13.8" x14ac:dyDescent="0.25"/>
    <row r="108" spans="1:15" ht="13.8" x14ac:dyDescent="0.25">
      <c r="E108" s="280"/>
      <c r="F108" s="280"/>
      <c r="G108" s="280"/>
      <c r="H108" s="280"/>
      <c r="I108" s="280"/>
      <c r="J108" s="280"/>
      <c r="K108" s="280"/>
    </row>
    <row r="109" spans="1:15" ht="13.8" x14ac:dyDescent="0.25"/>
    <row r="110" spans="1:15" ht="13.8" x14ac:dyDescent="0.25"/>
    <row r="111" spans="1:15" ht="13.8" x14ac:dyDescent="0.25"/>
  </sheetData>
  <mergeCells count="20">
    <mergeCell ref="E73:G73"/>
    <mergeCell ref="I73:K73"/>
    <mergeCell ref="E74:G74"/>
    <mergeCell ref="I74:K74"/>
    <mergeCell ref="E78:K78"/>
    <mergeCell ref="E40:G40"/>
    <mergeCell ref="I40:K40"/>
    <mergeCell ref="E41:G41"/>
    <mergeCell ref="I41:K41"/>
    <mergeCell ref="E45:K45"/>
    <mergeCell ref="E4:G4"/>
    <mergeCell ref="I4:K4"/>
    <mergeCell ref="E5:G5"/>
    <mergeCell ref="I5:K5"/>
    <mergeCell ref="E9:K9"/>
    <mergeCell ref="J79:K79"/>
    <mergeCell ref="A103:B103"/>
    <mergeCell ref="F103:K103"/>
    <mergeCell ref="A104:B104"/>
    <mergeCell ref="F104:K104"/>
  </mergeCells>
  <conditionalFormatting sqref="D88:D89">
    <cfRule type="expression" priority="3" stopIfTrue="1">
      <formula>"if(E11&gt;0,#,##0;(#,##0),"-")"</formula>
    </cfRule>
  </conditionalFormatting>
  <conditionalFormatting sqref="F89">
    <cfRule type="expression" priority="5" stopIfTrue="1">
      <formula>"if(E11&gt;0,#,##0;(#,##0),"-")"</formula>
    </cfRule>
  </conditionalFormatting>
  <conditionalFormatting sqref="H89">
    <cfRule type="expression" priority="2" stopIfTrue="1">
      <formula>"if(E11&gt;0,#,##0;(#,##0),"-")"</formula>
    </cfRule>
  </conditionalFormatting>
  <conditionalFormatting sqref="H94">
    <cfRule type="expression" priority="6" stopIfTrue="1">
      <formula>"if(E11&gt;0,#,##0;(#,##0),"-")"</formula>
    </cfRule>
  </conditionalFormatting>
  <conditionalFormatting sqref="J8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5" firstPageNumber="2" fitToHeight="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6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C3AA-CCB7-478B-A8C6-DE10F198C5BE}">
  <sheetPr>
    <pageSetUpPr fitToPage="1"/>
  </sheetPr>
  <dimension ref="A1:R91"/>
  <sheetViews>
    <sheetView view="pageBreakPreview" zoomScale="85" zoomScaleNormal="100" zoomScaleSheetLayoutView="85" workbookViewId="0">
      <selection activeCell="N43" sqref="N42:N43"/>
    </sheetView>
  </sheetViews>
  <sheetFormatPr defaultColWidth="26.5" defaultRowHeight="19.5" customHeight="1" x14ac:dyDescent="0.25"/>
  <cols>
    <col min="1" max="1" width="2.5" style="30" customWidth="1"/>
    <col min="2" max="2" width="2.8984375" style="30" customWidth="1"/>
    <col min="3" max="3" width="44.69921875" style="30" customWidth="1"/>
    <col min="4" max="4" width="8.19921875" style="31" customWidth="1"/>
    <col min="5" max="5" width="11.09765625" style="30" customWidth="1"/>
    <col min="6" max="6" width="1.09765625" style="30" customWidth="1"/>
    <col min="7" max="7" width="11.09765625" style="30" customWidth="1"/>
    <col min="8" max="8" width="1.09765625" style="30" customWidth="1"/>
    <col min="9" max="9" width="11.09765625" style="30" customWidth="1"/>
    <col min="10" max="10" width="1.09765625" style="30" customWidth="1"/>
    <col min="11" max="11" width="11.09765625" style="30" customWidth="1"/>
    <col min="12" max="12" width="0.5" style="30" customWidth="1"/>
    <col min="13" max="16384" width="26.5" style="30"/>
  </cols>
  <sheetData>
    <row r="1" spans="1:12" ht="19.5" customHeight="1" x14ac:dyDescent="0.3">
      <c r="A1" s="1" t="s">
        <v>0</v>
      </c>
      <c r="B1" s="4"/>
      <c r="L1" s="32"/>
    </row>
    <row r="2" spans="1:12" ht="19.5" customHeight="1" x14ac:dyDescent="0.3">
      <c r="A2" s="3" t="s">
        <v>81</v>
      </c>
      <c r="B2" s="6"/>
      <c r="C2" s="6"/>
      <c r="D2" s="33"/>
      <c r="E2" s="34"/>
      <c r="F2" s="34"/>
      <c r="G2" s="34"/>
      <c r="L2" s="32"/>
    </row>
    <row r="4" spans="1:12" ht="19.5" customHeight="1" x14ac:dyDescent="0.25">
      <c r="E4" s="347" t="s">
        <v>82</v>
      </c>
      <c r="F4" s="347"/>
      <c r="G4" s="347"/>
      <c r="H4" s="34"/>
      <c r="I4" s="347" t="s">
        <v>3</v>
      </c>
      <c r="J4" s="347"/>
      <c r="K4" s="347"/>
      <c r="L4" s="142"/>
    </row>
    <row r="5" spans="1:12" ht="19.5" customHeight="1" x14ac:dyDescent="0.25">
      <c r="E5" s="347" t="s">
        <v>4</v>
      </c>
      <c r="F5" s="347"/>
      <c r="G5" s="347"/>
      <c r="H5" s="34"/>
      <c r="I5" s="347" t="s">
        <v>4</v>
      </c>
      <c r="J5" s="347"/>
      <c r="K5" s="347"/>
      <c r="L5" s="142"/>
    </row>
    <row r="6" spans="1:12" ht="19.5" customHeight="1" x14ac:dyDescent="0.25">
      <c r="D6" s="271"/>
      <c r="E6" s="348" t="s">
        <v>83</v>
      </c>
      <c r="F6" s="348"/>
      <c r="G6" s="348"/>
      <c r="H6" s="34"/>
      <c r="I6" s="348" t="s">
        <v>83</v>
      </c>
      <c r="J6" s="348"/>
      <c r="K6" s="348"/>
      <c r="L6" s="142"/>
    </row>
    <row r="7" spans="1:12" ht="19.5" customHeight="1" x14ac:dyDescent="0.25">
      <c r="E7" s="349" t="s">
        <v>5</v>
      </c>
      <c r="F7" s="348"/>
      <c r="G7" s="348"/>
      <c r="H7" s="34"/>
      <c r="I7" s="349" t="s">
        <v>5</v>
      </c>
      <c r="J7" s="348"/>
      <c r="K7" s="348"/>
      <c r="L7" s="142"/>
    </row>
    <row r="8" spans="1:12" ht="19.5" customHeight="1" x14ac:dyDescent="0.25">
      <c r="D8" s="271" t="str">
        <f>IF(SUM(D9:D36)=0,"","Note")</f>
        <v>Note</v>
      </c>
      <c r="E8" s="143">
        <v>2024</v>
      </c>
      <c r="F8" s="6"/>
      <c r="G8" s="143">
        <v>2023</v>
      </c>
      <c r="H8" s="6"/>
      <c r="I8" s="143">
        <v>2024</v>
      </c>
      <c r="J8" s="6"/>
      <c r="K8" s="143">
        <v>2023</v>
      </c>
      <c r="L8" s="144"/>
    </row>
    <row r="9" spans="1:12" ht="19.5" customHeight="1" x14ac:dyDescent="0.25">
      <c r="E9" s="346" t="s">
        <v>84</v>
      </c>
      <c r="F9" s="346"/>
      <c r="G9" s="346"/>
      <c r="H9" s="346"/>
      <c r="I9" s="346"/>
      <c r="J9" s="346"/>
      <c r="K9" s="346"/>
      <c r="L9" s="144"/>
    </row>
    <row r="10" spans="1:12" ht="19.5" customHeight="1" x14ac:dyDescent="0.25">
      <c r="A10" s="30" t="s">
        <v>85</v>
      </c>
      <c r="D10" s="35" t="s">
        <v>220</v>
      </c>
      <c r="E10" s="8">
        <v>5208824</v>
      </c>
      <c r="F10" s="8"/>
      <c r="G10" s="8">
        <v>3049075</v>
      </c>
      <c r="H10" s="9"/>
      <c r="I10" s="11">
        <v>2218148</v>
      </c>
      <c r="J10" s="36"/>
      <c r="K10" s="11">
        <v>725</v>
      </c>
      <c r="L10" s="37"/>
    </row>
    <row r="11" spans="1:12" ht="19.5" customHeight="1" x14ac:dyDescent="0.25">
      <c r="A11" s="30" t="s">
        <v>86</v>
      </c>
      <c r="D11" s="35">
        <v>2</v>
      </c>
      <c r="E11" s="38">
        <v>-5061469</v>
      </c>
      <c r="F11" s="8"/>
      <c r="G11" s="38">
        <v>-2991593</v>
      </c>
      <c r="H11" s="9"/>
      <c r="I11" s="38">
        <v>-2180240</v>
      </c>
      <c r="J11" s="36"/>
      <c r="K11" s="38">
        <v>-467</v>
      </c>
      <c r="L11" s="39"/>
    </row>
    <row r="12" spans="1:12" s="41" customFormat="1" ht="19.5" customHeight="1" x14ac:dyDescent="0.3">
      <c r="A12" s="40" t="s">
        <v>87</v>
      </c>
      <c r="C12" s="145"/>
      <c r="D12" s="42"/>
      <c r="E12" s="16">
        <f>SUM(E10:E11)</f>
        <v>147355</v>
      </c>
      <c r="F12" s="13"/>
      <c r="G12" s="16">
        <f>SUM(G10:G11)</f>
        <v>57482</v>
      </c>
      <c r="H12" s="14"/>
      <c r="I12" s="29">
        <f>SUM(I10:I11)</f>
        <v>37908</v>
      </c>
      <c r="J12" s="44"/>
      <c r="K12" s="29">
        <f>SUM(K10:K11)</f>
        <v>258</v>
      </c>
      <c r="L12" s="45"/>
    </row>
    <row r="13" spans="1:12" s="41" customFormat="1" ht="19.5" customHeight="1" x14ac:dyDescent="0.25">
      <c r="A13" s="30" t="s">
        <v>88</v>
      </c>
      <c r="B13" s="40"/>
      <c r="C13" s="145"/>
      <c r="D13" s="35">
        <v>2</v>
      </c>
      <c r="E13" s="15">
        <v>21698</v>
      </c>
      <c r="F13" s="13"/>
      <c r="G13" s="15">
        <v>61334</v>
      </c>
      <c r="H13" s="14"/>
      <c r="I13" s="15">
        <v>50729</v>
      </c>
      <c r="J13" s="44"/>
      <c r="K13" s="15">
        <v>33280</v>
      </c>
      <c r="L13" s="45"/>
    </row>
    <row r="14" spans="1:12" s="41" customFormat="1" ht="19.5" customHeight="1" x14ac:dyDescent="0.25">
      <c r="A14" s="30" t="s">
        <v>89</v>
      </c>
      <c r="B14" s="40"/>
      <c r="C14" s="145"/>
      <c r="D14" s="35"/>
      <c r="E14" s="15">
        <v>7568</v>
      </c>
      <c r="F14" s="13"/>
      <c r="G14" s="15">
        <v>19406</v>
      </c>
      <c r="H14" s="14"/>
      <c r="I14" s="15">
        <v>7568</v>
      </c>
      <c r="J14" s="44"/>
      <c r="K14" s="15">
        <v>19406</v>
      </c>
      <c r="L14" s="45"/>
    </row>
    <row r="15" spans="1:12" s="41" customFormat="1" ht="19.5" customHeight="1" x14ac:dyDescent="0.25">
      <c r="A15" s="30" t="s">
        <v>90</v>
      </c>
      <c r="B15" s="40"/>
      <c r="C15" s="145"/>
      <c r="D15" s="35"/>
      <c r="E15" s="15">
        <v>-16158</v>
      </c>
      <c r="F15" s="13"/>
      <c r="G15" s="15">
        <v>-10689</v>
      </c>
      <c r="H15" s="14"/>
      <c r="I15" s="15">
        <v>-11022</v>
      </c>
      <c r="J15" s="44"/>
      <c r="K15" s="15">
        <v>-5124</v>
      </c>
      <c r="L15" s="45"/>
    </row>
    <row r="16" spans="1:12" s="41" customFormat="1" ht="19.5" customHeight="1" x14ac:dyDescent="0.25">
      <c r="A16" s="30" t="s">
        <v>91</v>
      </c>
      <c r="B16" s="40"/>
      <c r="C16" s="145"/>
      <c r="D16" s="35">
        <v>2</v>
      </c>
      <c r="E16" s="207">
        <v>-67726</v>
      </c>
      <c r="F16" s="16"/>
      <c r="G16" s="207">
        <v>-104621</v>
      </c>
      <c r="H16" s="208"/>
      <c r="I16" s="207">
        <v>-30844</v>
      </c>
      <c r="J16" s="127"/>
      <c r="K16" s="207">
        <v>-32051</v>
      </c>
      <c r="L16" s="45"/>
    </row>
    <row r="17" spans="1:12" s="41" customFormat="1" ht="19.5" customHeight="1" x14ac:dyDescent="0.25">
      <c r="A17" s="273" t="str" cm="1">
        <f t="array" ref="A17">IF(AND(E17:K17&lt;=0),"Loss ",IF(OR(E17:K17&lt;0),"Profit (loss) ","Profit "))&amp;"from operating activities"</f>
        <v>Profit from operating activities</v>
      </c>
      <c r="B17" s="40"/>
      <c r="C17" s="145"/>
      <c r="D17" s="35"/>
      <c r="E17" s="46">
        <f>SUM(E12:E16)</f>
        <v>92737</v>
      </c>
      <c r="F17" s="13"/>
      <c r="G17" s="46">
        <f>SUM(G12:G16)</f>
        <v>22912</v>
      </c>
      <c r="H17" s="14"/>
      <c r="I17" s="47">
        <f>SUM(I12:I16)</f>
        <v>54339</v>
      </c>
      <c r="J17" s="44"/>
      <c r="K17" s="47">
        <f>SUM(K12:K16)</f>
        <v>15769</v>
      </c>
      <c r="L17" s="45"/>
    </row>
    <row r="18" spans="1:12" ht="19.5" customHeight="1" x14ac:dyDescent="0.25">
      <c r="A18" s="30" t="s">
        <v>94</v>
      </c>
      <c r="D18" s="49"/>
      <c r="E18" s="15">
        <v>-21700</v>
      </c>
      <c r="F18" s="15">
        <v>-24703271</v>
      </c>
      <c r="G18" s="15">
        <v>-20775</v>
      </c>
      <c r="H18" s="50"/>
      <c r="I18" s="15">
        <v>-3281</v>
      </c>
      <c r="J18" s="36"/>
      <c r="K18" s="15">
        <v>-6848</v>
      </c>
      <c r="L18" s="39"/>
    </row>
    <row r="19" spans="1:12" s="41" customFormat="1" ht="19.5" customHeight="1" x14ac:dyDescent="0.25">
      <c r="A19" s="146" t="str" cm="1">
        <f t="array" ref="A19">"Share of "&amp;IF(AND(E20:K20&lt;=0),"loss",IF(OR(E20:K20&lt;0),"profit (loss)","profit"))&amp;" of subsidiaries accounted for"</f>
        <v>Share of loss of subsidiaries accounted for</v>
      </c>
      <c r="B19" s="40"/>
      <c r="C19" s="145"/>
      <c r="D19" s="35"/>
      <c r="E19" s="15"/>
      <c r="F19" s="16"/>
      <c r="G19" s="15"/>
      <c r="H19" s="17"/>
      <c r="I19" s="48"/>
      <c r="J19" s="44"/>
      <c r="K19" s="48"/>
      <c r="L19" s="45"/>
    </row>
    <row r="20" spans="1:12" s="41" customFormat="1" ht="19.5" customHeight="1" x14ac:dyDescent="0.25">
      <c r="A20" s="146"/>
      <c r="B20" s="147" t="s">
        <v>92</v>
      </c>
      <c r="C20" s="145"/>
      <c r="D20" s="35"/>
      <c r="E20" s="151">
        <v>0</v>
      </c>
      <c r="F20" s="13"/>
      <c r="G20" s="151">
        <v>0</v>
      </c>
      <c r="H20" s="14"/>
      <c r="I20" s="25">
        <v>-7841</v>
      </c>
      <c r="J20" s="26"/>
      <c r="K20" s="25">
        <v>-46473</v>
      </c>
      <c r="L20" s="45"/>
    </row>
    <row r="21" spans="1:12" s="41" customFormat="1" ht="19.5" customHeight="1" x14ac:dyDescent="0.25">
      <c r="A21" s="146" t="str" cm="1">
        <f t="array" ref="A21">"Share of "&amp;IF(AND(E22:K22&lt;=0),"loss",IF(OR(E22:K22&lt;0),"profit (loss)","profit"))&amp;" of associate and"</f>
        <v>Share of loss of associate and</v>
      </c>
      <c r="B21" s="40"/>
      <c r="C21" s="145"/>
      <c r="D21" s="35"/>
      <c r="F21" s="13"/>
      <c r="H21" s="14"/>
      <c r="I21" s="48"/>
      <c r="J21" s="26"/>
      <c r="K21" s="48"/>
      <c r="L21" s="45"/>
    </row>
    <row r="22" spans="1:12" s="41" customFormat="1" ht="19.5" customHeight="1" x14ac:dyDescent="0.25">
      <c r="A22" s="146"/>
      <c r="B22" s="147" t="s">
        <v>93</v>
      </c>
      <c r="C22" s="145"/>
      <c r="D22" s="35"/>
      <c r="E22" s="38">
        <v>-3498</v>
      </c>
      <c r="F22" s="13"/>
      <c r="G22" s="38">
        <v>-2610</v>
      </c>
      <c r="H22" s="14"/>
      <c r="I22" s="318">
        <v>-3498</v>
      </c>
      <c r="J22" s="26"/>
      <c r="K22" s="318">
        <v>-2610</v>
      </c>
      <c r="L22" s="45"/>
    </row>
    <row r="23" spans="1:12" ht="19.5" customHeight="1" x14ac:dyDescent="0.25">
      <c r="A23" s="273" t="str" cm="1">
        <f t="array" ref="A23">IF(AND(E23:K23&lt;=0),"Loss ",IF(OR(E23:K23&lt;0),"Profit (loss) ","Profit "))&amp;"before "&amp;LOWER(A24)</f>
        <v xml:space="preserve">Profit (loss) before tax expense </v>
      </c>
      <c r="D23" s="35"/>
      <c r="E23" s="16">
        <f>SUM(E17:E22)</f>
        <v>67539</v>
      </c>
      <c r="F23" s="8"/>
      <c r="G23" s="16">
        <f>SUM(G17:G22)</f>
        <v>-473</v>
      </c>
      <c r="H23" s="9"/>
      <c r="I23" s="16">
        <f>SUM(I17:I22)</f>
        <v>39719</v>
      </c>
      <c r="J23" s="36"/>
      <c r="K23" s="16">
        <f>SUM(K17:K22)</f>
        <v>-40162</v>
      </c>
      <c r="L23" s="39"/>
    </row>
    <row r="24" spans="1:12" ht="19.5" customHeight="1" x14ac:dyDescent="0.25">
      <c r="A24" s="274" t="str" cm="1">
        <f t="array" ref="A24">"Tax "&amp;IF(AND(E24:K24&lt;=0),"expense ",IF(OR(E24:K24&lt;0),"income (expense) ","income"))</f>
        <v xml:space="preserve">Tax expense </v>
      </c>
      <c r="D24" s="49">
        <v>10</v>
      </c>
      <c r="E24" s="51">
        <v>-6017</v>
      </c>
      <c r="F24" s="52"/>
      <c r="G24" s="51">
        <v>-9384</v>
      </c>
      <c r="H24" s="50"/>
      <c r="I24" s="151">
        <v>0</v>
      </c>
      <c r="J24" s="53"/>
      <c r="K24" s="151">
        <v>0</v>
      </c>
      <c r="L24" s="39"/>
    </row>
    <row r="25" spans="1:12" s="41" customFormat="1" ht="19.5" customHeight="1" thickBot="1" x14ac:dyDescent="0.35">
      <c r="A25" s="273" t="str" cm="1">
        <f t="array" ref="A25">IF(AND(E25:K25&lt;=0),"Loss ",IF(OR(E25:K25&lt;0),"Profit (loss) ","Profit "))&amp;"for the period"</f>
        <v>Profit (loss) for the period</v>
      </c>
      <c r="D25" s="54"/>
      <c r="E25" s="55">
        <f>SUM(E23:E24)</f>
        <v>61522</v>
      </c>
      <c r="F25" s="16"/>
      <c r="G25" s="55">
        <f>SUM(G23:G24)</f>
        <v>-9857</v>
      </c>
      <c r="H25" s="16"/>
      <c r="I25" s="55">
        <f>SUM(I23:I24)</f>
        <v>39719</v>
      </c>
      <c r="J25" s="44"/>
      <c r="K25" s="55">
        <f>SUM(K23:K24)</f>
        <v>-40162</v>
      </c>
      <c r="L25" s="56"/>
    </row>
    <row r="26" spans="1:12" ht="19.5" customHeight="1" thickTop="1" x14ac:dyDescent="0.25">
      <c r="E26" s="15"/>
      <c r="F26" s="8"/>
      <c r="G26" s="15"/>
      <c r="H26" s="8"/>
      <c r="I26" s="15"/>
      <c r="J26" s="36"/>
      <c r="K26" s="15"/>
      <c r="L26" s="148"/>
    </row>
    <row r="27" spans="1:12" ht="19.5" customHeight="1" x14ac:dyDescent="0.25">
      <c r="A27" s="186" t="str" cm="1">
        <f t="array" ref="A27">"Profit "&amp;IF(OR(E28:K30&lt;0),"(loss) ","")&amp;"attributable to:"</f>
        <v>Profit (loss) attributable to:</v>
      </c>
      <c r="B27" s="41"/>
      <c r="C27" s="41"/>
      <c r="E27" s="15"/>
      <c r="F27" s="8"/>
      <c r="G27" s="15"/>
      <c r="H27" s="8"/>
      <c r="I27" s="15"/>
      <c r="J27" s="36"/>
      <c r="K27" s="15"/>
      <c r="L27" s="148"/>
    </row>
    <row r="28" spans="1:12" ht="19.5" customHeight="1" x14ac:dyDescent="0.25">
      <c r="A28" s="149" t="s">
        <v>95</v>
      </c>
      <c r="E28" s="15">
        <v>39719</v>
      </c>
      <c r="F28" s="8"/>
      <c r="G28" s="15">
        <v>-40162</v>
      </c>
      <c r="H28" s="8"/>
      <c r="I28" s="15">
        <v>39719</v>
      </c>
      <c r="J28" s="36"/>
      <c r="K28" s="15">
        <v>-40162</v>
      </c>
      <c r="L28" s="57"/>
    </row>
    <row r="29" spans="1:12" ht="19.5" customHeight="1" x14ac:dyDescent="0.25">
      <c r="A29" s="58" t="s">
        <v>96</v>
      </c>
      <c r="E29" s="38">
        <v>21803</v>
      </c>
      <c r="F29" s="8"/>
      <c r="G29" s="38">
        <v>30305</v>
      </c>
      <c r="H29" s="8"/>
      <c r="I29" s="321">
        <v>0</v>
      </c>
      <c r="J29" s="151"/>
      <c r="K29" s="321">
        <v>0</v>
      </c>
      <c r="L29" s="148"/>
    </row>
    <row r="30" spans="1:12" s="41" customFormat="1" ht="19.5" customHeight="1" thickBot="1" x14ac:dyDescent="0.3">
      <c r="A30" s="41" t="str" cm="1">
        <f t="array" ref="A30">IF(AND(E30:K30&lt;=0),"Loss ",IF(OR(E30:K30&lt;0),"Profit (loss) ","Profit "))&amp;"for the period"</f>
        <v>Profit (loss) for the period</v>
      </c>
      <c r="B30" s="30"/>
      <c r="C30" s="30"/>
      <c r="D30" s="31"/>
      <c r="E30" s="55">
        <f>SUM(E28:E29)</f>
        <v>61522</v>
      </c>
      <c r="F30" s="16"/>
      <c r="G30" s="55">
        <f>SUM(G28:G29)</f>
        <v>-9857</v>
      </c>
      <c r="H30" s="16"/>
      <c r="I30" s="55">
        <f>SUM(I28:I29)</f>
        <v>39719</v>
      </c>
      <c r="J30" s="44"/>
      <c r="K30" s="55">
        <f>SUM(K28:K29)</f>
        <v>-40162</v>
      </c>
      <c r="L30" s="56"/>
    </row>
    <row r="31" spans="1:12" ht="19.5" customHeight="1" thickTop="1" x14ac:dyDescent="0.3">
      <c r="A31" s="41"/>
      <c r="B31" s="41"/>
      <c r="C31" s="41"/>
      <c r="D31" s="54"/>
      <c r="E31" s="16"/>
      <c r="F31" s="13"/>
      <c r="G31" s="16"/>
      <c r="H31" s="13"/>
      <c r="I31" s="16"/>
      <c r="J31" s="44"/>
      <c r="K31" s="16"/>
    </row>
    <row r="32" spans="1:12" ht="19.5" customHeight="1" x14ac:dyDescent="0.25">
      <c r="A32" s="59"/>
      <c r="E32" s="8"/>
      <c r="F32" s="8"/>
      <c r="G32" s="8"/>
      <c r="H32" s="8"/>
      <c r="I32" s="8"/>
      <c r="J32" s="36"/>
      <c r="K32" s="8"/>
    </row>
    <row r="33" spans="1:12" ht="4.5" customHeight="1" x14ac:dyDescent="0.25">
      <c r="A33" s="58"/>
      <c r="E33" s="15"/>
      <c r="F33" s="15"/>
      <c r="G33" s="15"/>
      <c r="H33" s="15"/>
      <c r="I33" s="15"/>
      <c r="J33" s="36"/>
      <c r="K33" s="15"/>
    </row>
    <row r="34" spans="1:12" ht="15" thickBot="1" x14ac:dyDescent="0.35">
      <c r="A34" s="59" t="s">
        <v>112</v>
      </c>
      <c r="E34" s="60">
        <f>E28/1446000</f>
        <v>2.7468188105117565E-2</v>
      </c>
      <c r="F34" s="61"/>
      <c r="G34" s="60">
        <f>G28/1446000</f>
        <v>-2.7774550484094052E-2</v>
      </c>
      <c r="H34" s="61"/>
      <c r="I34" s="60">
        <f>I28/1446000</f>
        <v>2.7468188105117565E-2</v>
      </c>
      <c r="J34" s="44"/>
      <c r="K34" s="60">
        <f>K28/1446000</f>
        <v>-2.7774550484094052E-2</v>
      </c>
    </row>
    <row r="35" spans="1:12" ht="19.5" customHeight="1" thickTop="1" x14ac:dyDescent="0.25">
      <c r="A35" s="62"/>
      <c r="B35" s="62"/>
      <c r="C35" s="134"/>
      <c r="D35" s="134" t="s">
        <v>97</v>
      </c>
      <c r="E35" s="134"/>
      <c r="F35" s="63"/>
      <c r="G35" s="350" t="s">
        <v>98</v>
      </c>
      <c r="H35" s="350"/>
      <c r="I35" s="350"/>
      <c r="J35" s="350"/>
      <c r="K35" s="350"/>
    </row>
    <row r="36" spans="1:12" ht="19.5" customHeight="1" x14ac:dyDescent="0.3">
      <c r="A36" s="1" t="s">
        <v>0</v>
      </c>
      <c r="B36" s="4"/>
      <c r="L36" s="32"/>
    </row>
    <row r="37" spans="1:12" ht="19.5" customHeight="1" x14ac:dyDescent="0.3">
      <c r="A37" s="3" t="s">
        <v>99</v>
      </c>
      <c r="B37" s="6"/>
      <c r="C37" s="6"/>
      <c r="D37" s="33"/>
      <c r="E37" s="34"/>
      <c r="F37" s="34"/>
      <c r="G37" s="34"/>
      <c r="L37" s="32"/>
    </row>
    <row r="38" spans="1:12" ht="19.5" customHeight="1" x14ac:dyDescent="0.3">
      <c r="A38" s="62"/>
      <c r="B38" s="62"/>
      <c r="C38" s="62"/>
      <c r="D38" s="64"/>
      <c r="E38" s="62"/>
      <c r="F38" s="62"/>
      <c r="G38" s="62"/>
      <c r="L38" s="32"/>
    </row>
    <row r="39" spans="1:12" ht="19.5" customHeight="1" x14ac:dyDescent="0.25">
      <c r="E39" s="347" t="s">
        <v>82</v>
      </c>
      <c r="F39" s="347"/>
      <c r="G39" s="347"/>
      <c r="H39" s="34"/>
      <c r="I39" s="347" t="s">
        <v>3</v>
      </c>
      <c r="J39" s="347"/>
      <c r="K39" s="347"/>
      <c r="L39" s="142"/>
    </row>
    <row r="40" spans="1:12" ht="19.5" customHeight="1" x14ac:dyDescent="0.25">
      <c r="E40" s="347" t="s">
        <v>4</v>
      </c>
      <c r="F40" s="347"/>
      <c r="G40" s="347"/>
      <c r="H40" s="34"/>
      <c r="I40" s="347" t="s">
        <v>4</v>
      </c>
      <c r="J40" s="347"/>
      <c r="K40" s="347"/>
      <c r="L40" s="142"/>
    </row>
    <row r="41" spans="1:12" ht="15" customHeight="1" x14ac:dyDescent="0.25">
      <c r="E41" s="348" t="s">
        <v>83</v>
      </c>
      <c r="F41" s="348"/>
      <c r="G41" s="348"/>
      <c r="H41" s="34"/>
      <c r="I41" s="348" t="s">
        <v>83</v>
      </c>
      <c r="J41" s="348"/>
      <c r="K41" s="348"/>
      <c r="L41" s="142"/>
    </row>
    <row r="42" spans="1:12" ht="13.8" x14ac:dyDescent="0.25">
      <c r="E42" s="349" t="s">
        <v>5</v>
      </c>
      <c r="F42" s="348"/>
      <c r="G42" s="348"/>
      <c r="H42" s="34"/>
      <c r="I42" s="349" t="s">
        <v>5</v>
      </c>
      <c r="J42" s="348"/>
      <c r="K42" s="348"/>
      <c r="L42" s="142"/>
    </row>
    <row r="43" spans="1:12" ht="19.5" customHeight="1" x14ac:dyDescent="0.25">
      <c r="E43" s="143">
        <v>2024</v>
      </c>
      <c r="F43" s="6"/>
      <c r="G43" s="143">
        <v>2023</v>
      </c>
      <c r="H43" s="6"/>
      <c r="I43" s="143">
        <v>2024</v>
      </c>
      <c r="J43" s="6"/>
      <c r="K43" s="143">
        <v>2023</v>
      </c>
      <c r="L43" s="144"/>
    </row>
    <row r="44" spans="1:12" ht="19.5" customHeight="1" x14ac:dyDescent="0.25">
      <c r="E44" s="346" t="s">
        <v>84</v>
      </c>
      <c r="F44" s="346"/>
      <c r="G44" s="346"/>
      <c r="H44" s="346"/>
      <c r="I44" s="346"/>
      <c r="J44" s="346"/>
      <c r="K44" s="346"/>
      <c r="L44" s="144"/>
    </row>
    <row r="45" spans="1:12" s="41" customFormat="1" ht="19.5" customHeight="1" thickBot="1" x14ac:dyDescent="0.35">
      <c r="A45" s="41" t="str">
        <f>A25</f>
        <v>Profit (loss) for the period</v>
      </c>
      <c r="C45" s="40"/>
      <c r="D45" s="42"/>
      <c r="E45" s="183">
        <f>E30</f>
        <v>61522</v>
      </c>
      <c r="F45" s="16"/>
      <c r="G45" s="183">
        <f>G30</f>
        <v>-9857</v>
      </c>
      <c r="H45" s="17"/>
      <c r="I45" s="183">
        <f>I30</f>
        <v>39719</v>
      </c>
      <c r="J45" s="65"/>
      <c r="K45" s="183">
        <f>K30</f>
        <v>-40162</v>
      </c>
      <c r="L45" s="66"/>
    </row>
    <row r="46" spans="1:12" s="41" customFormat="1" ht="19.5" customHeight="1" thickTop="1" x14ac:dyDescent="0.3">
      <c r="C46" s="40"/>
      <c r="D46" s="42"/>
      <c r="E46" s="15"/>
      <c r="F46" s="8"/>
      <c r="G46" s="15"/>
      <c r="H46" s="9"/>
      <c r="I46" s="15"/>
      <c r="J46" s="67"/>
      <c r="K46" s="15"/>
      <c r="L46" s="68"/>
    </row>
    <row r="47" spans="1:12" s="41" customFormat="1" ht="19.5" customHeight="1" x14ac:dyDescent="0.3">
      <c r="A47" s="59" t="s">
        <v>100</v>
      </c>
      <c r="C47" s="40"/>
      <c r="D47" s="42"/>
      <c r="E47" s="15"/>
      <c r="F47" s="8"/>
      <c r="G47" s="15"/>
      <c r="H47" s="9"/>
      <c r="I47" s="15"/>
      <c r="J47" s="67"/>
      <c r="K47" s="15"/>
      <c r="L47" s="68"/>
    </row>
    <row r="48" spans="1:12" s="41" customFormat="1" ht="19.5" customHeight="1" x14ac:dyDescent="0.3">
      <c r="A48" s="211" t="s">
        <v>101</v>
      </c>
      <c r="C48" s="40"/>
      <c r="D48" s="42"/>
      <c r="E48" s="15"/>
      <c r="F48" s="8"/>
      <c r="G48" s="15"/>
      <c r="H48" s="9"/>
      <c r="I48" s="15"/>
      <c r="J48" s="67"/>
      <c r="K48" s="15"/>
      <c r="L48" s="68"/>
    </row>
    <row r="49" spans="1:14" s="41" customFormat="1" ht="19.5" customHeight="1" x14ac:dyDescent="0.25">
      <c r="A49" s="58" t="s">
        <v>225</v>
      </c>
      <c r="B49" s="30"/>
      <c r="C49" s="30"/>
      <c r="D49" s="35"/>
      <c r="E49" s="8"/>
      <c r="F49" s="8"/>
      <c r="G49" s="8"/>
      <c r="H49" s="8"/>
      <c r="I49" s="8"/>
      <c r="J49" s="10"/>
      <c r="K49" s="8"/>
      <c r="L49" s="68"/>
    </row>
    <row r="50" spans="1:14" s="41" customFormat="1" ht="19.5" customHeight="1" x14ac:dyDescent="0.25">
      <c r="A50" s="58"/>
      <c r="B50" s="30" t="s">
        <v>103</v>
      </c>
      <c r="C50" s="30"/>
      <c r="D50" s="35"/>
      <c r="E50" s="104">
        <v>7762</v>
      </c>
      <c r="F50" s="24"/>
      <c r="G50" s="104">
        <v>-151365</v>
      </c>
      <c r="H50" s="24"/>
      <c r="I50" s="104">
        <v>7762</v>
      </c>
      <c r="J50" s="10"/>
      <c r="K50" s="104">
        <v>-151365</v>
      </c>
      <c r="L50" s="68"/>
    </row>
    <row r="51" spans="1:14" s="41" customFormat="1" ht="19.5" customHeight="1" x14ac:dyDescent="0.25">
      <c r="A51" s="59" t="s">
        <v>104</v>
      </c>
      <c r="B51" s="30"/>
      <c r="C51" s="30"/>
      <c r="D51" s="35"/>
      <c r="E51" s="106"/>
      <c r="F51" s="8"/>
      <c r="G51" s="106"/>
      <c r="H51" s="15"/>
      <c r="I51" s="106"/>
      <c r="J51" s="36"/>
      <c r="K51" s="106"/>
      <c r="L51" s="68"/>
    </row>
    <row r="52" spans="1:14" s="41" customFormat="1" ht="19.5" customHeight="1" x14ac:dyDescent="0.25">
      <c r="A52" s="59"/>
      <c r="B52" s="59" t="s">
        <v>105</v>
      </c>
      <c r="C52" s="30"/>
      <c r="D52" s="35"/>
      <c r="E52" s="114">
        <f>E50</f>
        <v>7762</v>
      </c>
      <c r="F52" s="209"/>
      <c r="G52" s="114">
        <f>G50</f>
        <v>-151365</v>
      </c>
      <c r="H52" s="209"/>
      <c r="I52" s="114">
        <f>I50</f>
        <v>7762</v>
      </c>
      <c r="J52" s="43"/>
      <c r="K52" s="114">
        <f>K50</f>
        <v>-151365</v>
      </c>
      <c r="L52" s="68"/>
    </row>
    <row r="53" spans="1:14" s="41" customFormat="1" ht="19.5" customHeight="1" x14ac:dyDescent="0.25">
      <c r="A53" s="186" t="str" cm="1">
        <f t="array" ref="A53">"Other comprehensive income "&amp;IF(OR(E54:K54&lt;0),"(loss) ","")</f>
        <v xml:space="preserve">Other comprehensive income (loss) </v>
      </c>
      <c r="B53" s="30"/>
      <c r="C53" s="30"/>
      <c r="D53" s="35"/>
      <c r="E53" s="207"/>
      <c r="F53" s="24"/>
      <c r="G53" s="207"/>
      <c r="H53" s="24"/>
      <c r="I53" s="207"/>
      <c r="J53" s="10"/>
      <c r="K53" s="207"/>
      <c r="L53" s="68"/>
    </row>
    <row r="54" spans="1:14" s="41" customFormat="1" ht="19.5" customHeight="1" x14ac:dyDescent="0.25">
      <c r="A54" s="59"/>
      <c r="B54" s="41" t="s">
        <v>106</v>
      </c>
      <c r="C54" s="30"/>
      <c r="D54" s="35"/>
      <c r="E54" s="114">
        <f>E52</f>
        <v>7762</v>
      </c>
      <c r="F54" s="209"/>
      <c r="G54" s="114">
        <f>G52</f>
        <v>-151365</v>
      </c>
      <c r="H54" s="209"/>
      <c r="I54" s="210">
        <f>I52</f>
        <v>7762</v>
      </c>
      <c r="J54" s="43"/>
      <c r="K54" s="210">
        <f>K52</f>
        <v>-151365</v>
      </c>
      <c r="L54" s="68"/>
    </row>
    <row r="55" spans="1:14" s="41" customFormat="1" ht="19.5" customHeight="1" thickBot="1" x14ac:dyDescent="0.35">
      <c r="A55" s="186" t="str" cm="1">
        <f t="array" ref="A55">"Total comprehensive income "&amp;IF(OR(E55:K55&lt;0),"(loss) ","")&amp;"for the period"</f>
        <v>Total comprehensive income (loss) for the period</v>
      </c>
      <c r="D55" s="42"/>
      <c r="E55" s="105">
        <f>+E45+E54</f>
        <v>69284</v>
      </c>
      <c r="F55" s="13"/>
      <c r="G55" s="105">
        <f>+G45+G54</f>
        <v>-161222</v>
      </c>
      <c r="H55" s="14"/>
      <c r="I55" s="105">
        <f>+I45+I54</f>
        <v>47481</v>
      </c>
      <c r="J55" s="44"/>
      <c r="K55" s="105">
        <f>+K45+K54</f>
        <v>-191527</v>
      </c>
      <c r="L55" s="68"/>
    </row>
    <row r="56" spans="1:14" ht="19.5" customHeight="1" thickTop="1" x14ac:dyDescent="0.25">
      <c r="A56" s="59"/>
      <c r="B56" s="41"/>
      <c r="C56" s="41"/>
      <c r="D56" s="35"/>
      <c r="E56" s="15"/>
      <c r="F56" s="8"/>
      <c r="G56" s="15"/>
      <c r="H56" s="9"/>
      <c r="I56" s="15"/>
      <c r="J56" s="36"/>
      <c r="K56" s="15"/>
      <c r="L56" s="37"/>
    </row>
    <row r="57" spans="1:14" ht="19.5" customHeight="1" x14ac:dyDescent="0.25">
      <c r="A57" s="186" t="str" cm="1">
        <f t="array" ref="A57">"Comprehensive income "&amp;IF(OR(E58:K60&lt;0),"(loss) ","")&amp;"attributable to:"</f>
        <v>Comprehensive income (loss) attributable to:</v>
      </c>
      <c r="E57" s="15"/>
      <c r="F57" s="8"/>
      <c r="G57" s="15"/>
      <c r="H57" s="8"/>
      <c r="I57" s="15"/>
      <c r="J57" s="36"/>
      <c r="K57" s="15"/>
      <c r="L57" s="148"/>
    </row>
    <row r="58" spans="1:14" ht="19.5" customHeight="1" x14ac:dyDescent="0.25">
      <c r="A58" s="149" t="s">
        <v>107</v>
      </c>
      <c r="E58" s="106">
        <v>47481</v>
      </c>
      <c r="F58" s="8"/>
      <c r="G58" s="106">
        <v>-191527</v>
      </c>
      <c r="H58" s="15"/>
      <c r="I58" s="106">
        <v>47481</v>
      </c>
      <c r="J58" s="36"/>
      <c r="K58" s="106">
        <v>-191527</v>
      </c>
      <c r="L58" s="57"/>
    </row>
    <row r="59" spans="1:14" ht="19.5" customHeight="1" x14ac:dyDescent="0.25">
      <c r="A59" s="58" t="s">
        <v>96</v>
      </c>
      <c r="E59" s="104">
        <v>21803</v>
      </c>
      <c r="F59" s="15"/>
      <c r="G59" s="104">
        <v>30305</v>
      </c>
      <c r="H59" s="15"/>
      <c r="I59" s="104">
        <v>0</v>
      </c>
      <c r="J59" s="36"/>
      <c r="K59" s="104">
        <v>0</v>
      </c>
      <c r="L59" s="148"/>
      <c r="N59" s="67"/>
    </row>
    <row r="60" spans="1:14" s="41" customFormat="1" ht="19.5" customHeight="1" thickBot="1" x14ac:dyDescent="0.3">
      <c r="A60" s="186" t="str" cm="1">
        <f t="array" ref="A60">"Total comprehensive income "&amp;IF(OR(E60:K60&lt;0),"(loss) ","")&amp;"for the period"</f>
        <v>Total comprehensive income (loss) for the period</v>
      </c>
      <c r="B60" s="30"/>
      <c r="C60" s="30"/>
      <c r="D60" s="31"/>
      <c r="E60" s="105">
        <f>SUM(E58:E59)</f>
        <v>69284</v>
      </c>
      <c r="F60" s="13"/>
      <c r="G60" s="105">
        <f>SUM(G58:G59)</f>
        <v>-161222</v>
      </c>
      <c r="H60" s="14"/>
      <c r="I60" s="105">
        <f>SUM(I58:I59)</f>
        <v>47481</v>
      </c>
      <c r="J60" s="44"/>
      <c r="K60" s="105">
        <f>SUM(K58:K59)</f>
        <v>-191527</v>
      </c>
      <c r="L60" s="56"/>
    </row>
    <row r="61" spans="1:14" ht="19.5" customHeight="1" thickTop="1" x14ac:dyDescent="0.3">
      <c r="A61" s="41"/>
      <c r="B61" s="41"/>
      <c r="C61" s="41"/>
      <c r="D61" s="54"/>
      <c r="E61" s="65"/>
      <c r="F61" s="69"/>
      <c r="G61" s="65"/>
      <c r="H61" s="69"/>
      <c r="I61" s="65"/>
      <c r="J61" s="65"/>
      <c r="K61" s="65"/>
    </row>
    <row r="62" spans="1:14" ht="19.5" customHeight="1" x14ac:dyDescent="0.25">
      <c r="A62" s="148"/>
      <c r="B62" s="148"/>
      <c r="C62" s="148"/>
    </row>
    <row r="63" spans="1:14" ht="19.5" customHeight="1" x14ac:dyDescent="0.25">
      <c r="A63" s="21"/>
      <c r="B63" s="6"/>
      <c r="C63" s="150"/>
      <c r="D63" s="150"/>
      <c r="E63" s="150"/>
      <c r="F63" s="205">
        <v>0</v>
      </c>
      <c r="G63" s="150"/>
      <c r="H63" s="148">
        <v>53000</v>
      </c>
      <c r="I63" s="144"/>
      <c r="J63" s="138">
        <v>0</v>
      </c>
      <c r="K63" s="144"/>
    </row>
    <row r="64" spans="1:14" ht="19.5" customHeight="1" x14ac:dyDescent="0.25">
      <c r="A64" s="62"/>
      <c r="B64" s="62"/>
      <c r="C64" s="150"/>
      <c r="D64" s="150"/>
      <c r="E64" s="150"/>
      <c r="F64" s="62"/>
      <c r="G64" s="150"/>
      <c r="H64" s="148"/>
      <c r="I64" s="144"/>
      <c r="J64" s="148"/>
      <c r="K64" s="144"/>
    </row>
    <row r="65" spans="1:18" ht="19.5" customHeight="1" x14ac:dyDescent="0.25">
      <c r="A65" s="62"/>
      <c r="B65" s="62"/>
      <c r="C65" s="150"/>
      <c r="D65" s="150"/>
      <c r="E65" s="150"/>
      <c r="F65" s="62"/>
      <c r="G65" s="150"/>
      <c r="H65" s="148"/>
      <c r="I65" s="144"/>
      <c r="J65" s="148"/>
      <c r="K65" s="144"/>
    </row>
    <row r="66" spans="1:18" s="4" customFormat="1" ht="20.25" customHeight="1" x14ac:dyDescent="0.25">
      <c r="A66" s="345" t="s">
        <v>77</v>
      </c>
      <c r="B66" s="345"/>
      <c r="C66" s="345"/>
      <c r="D66" s="345"/>
      <c r="E66" s="345"/>
      <c r="F66" s="345" t="s">
        <v>78</v>
      </c>
      <c r="G66" s="345"/>
      <c r="H66" s="345"/>
      <c r="I66" s="345"/>
      <c r="J66" s="345"/>
      <c r="K66" s="345"/>
    </row>
    <row r="67" spans="1:18" s="4" customFormat="1" ht="20.100000000000001" customHeight="1" x14ac:dyDescent="0.25">
      <c r="A67" s="345" t="s">
        <v>108</v>
      </c>
      <c r="B67" s="345"/>
      <c r="C67" s="345"/>
      <c r="D67" s="345"/>
      <c r="E67" s="345"/>
      <c r="F67" s="345" t="s">
        <v>109</v>
      </c>
      <c r="G67" s="345"/>
      <c r="H67" s="345"/>
      <c r="I67" s="345"/>
      <c r="J67" s="345"/>
      <c r="K67" s="345"/>
    </row>
    <row r="72" spans="1:18" ht="19.5" customHeight="1" x14ac:dyDescent="0.25">
      <c r="R72" s="30" t="s">
        <v>110</v>
      </c>
    </row>
    <row r="91" spans="8:8" ht="19.5" customHeight="1" x14ac:dyDescent="0.25">
      <c r="H91" s="30">
        <v>1663141</v>
      </c>
    </row>
  </sheetData>
  <mergeCells count="23">
    <mergeCell ref="E39:G39"/>
    <mergeCell ref="I39:K39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5:K35"/>
    <mergeCell ref="E40:G40"/>
    <mergeCell ref="I40:K40"/>
    <mergeCell ref="E41:G41"/>
    <mergeCell ref="I41:K41"/>
    <mergeCell ref="E42:G42"/>
    <mergeCell ref="I42:K42"/>
    <mergeCell ref="A67:E67"/>
    <mergeCell ref="A66:E66"/>
    <mergeCell ref="F66:K66"/>
    <mergeCell ref="F67:K67"/>
    <mergeCell ref="E44:K44"/>
  </mergeCells>
  <conditionalFormatting sqref="E50 E52:E54">
    <cfRule type="expression" priority="82" stopIfTrue="1">
      <formula>"if(E11&gt;0,#,##0;(#,##0),"-")"</formula>
    </cfRule>
  </conditionalFormatting>
  <conditionalFormatting sqref="E10:F19 H16:K16">
    <cfRule type="expression" priority="108" stopIfTrue="1">
      <formula>"if(E11&gt;0,#,##0;(#,##0),"-")"</formula>
    </cfRule>
  </conditionalFormatting>
  <conditionalFormatting sqref="E45:K48">
    <cfRule type="expression" priority="21" stopIfTrue="1">
      <formula>"if(E11&gt;0,#,##0;(#,##0),"-")"</formula>
    </cfRule>
  </conditionalFormatting>
  <conditionalFormatting sqref="E56:K57 E61:K61">
    <cfRule type="expression" priority="33" stopIfTrue="1">
      <formula>"if(E11&gt;0,#,##0;(#,##0),"-")"</formula>
    </cfRule>
  </conditionalFormatting>
  <conditionalFormatting sqref="F51 H51">
    <cfRule type="expression" priority="14" stopIfTrue="1">
      <formula>"if(E11&gt;0,#,##0;(#,##0),"-")"</formula>
    </cfRule>
  </conditionalFormatting>
  <conditionalFormatting sqref="F58:F60 H58:H60">
    <cfRule type="expression" priority="136" stopIfTrue="1">
      <formula>"if(E11&gt;0,#,##0;(#,##0),"-")"</formula>
    </cfRule>
  </conditionalFormatting>
  <conditionalFormatting sqref="G10:G20">
    <cfRule type="expression" priority="8" stopIfTrue="1">
      <formula>"if(E11&gt;0,#,##0;(#,##0),"-")"</formula>
    </cfRule>
  </conditionalFormatting>
  <conditionalFormatting sqref="G50">
    <cfRule type="expression" priority="3" stopIfTrue="1">
      <formula>"if(E11&gt;0,#,##0;(#,##0),"-")"</formula>
    </cfRule>
  </conditionalFormatting>
  <conditionalFormatting sqref="G52:G54">
    <cfRule type="expression" priority="34" stopIfTrue="1">
      <formula>"if(E11&gt;0,#,##0;(#,##0),"-")"</formula>
    </cfRule>
  </conditionalFormatting>
  <conditionalFormatting sqref="H10:H11 J10:J11 H12:J12 H13:H15 J13:J15 H17:H18 J17:J18 L45:L60 F55 H55 J55 J58:J60 N59">
    <cfRule type="expression" priority="151" stopIfTrue="1">
      <formula>"if(E11&gt;0,#,##0;(#,##0),"-")"</formula>
    </cfRule>
  </conditionalFormatting>
  <conditionalFormatting sqref="I11">
    <cfRule type="expression" priority="87" stopIfTrue="1">
      <formula>"if(E11&gt;0,#,##0;(#,##0),"-")"</formula>
    </cfRule>
  </conditionalFormatting>
  <conditionalFormatting sqref="I13:I18">
    <cfRule type="expression" priority="105" stopIfTrue="1">
      <formula>"if(E11&gt;0,#,##0;(#,##0),"-")"</formula>
    </cfRule>
  </conditionalFormatting>
  <conditionalFormatting sqref="I50 I52:I54">
    <cfRule type="expression" priority="49" stopIfTrue="1">
      <formula>"if(E11&gt;0,#,##0;(#,##0),"-")"</formula>
    </cfRule>
  </conditionalFormatting>
  <conditionalFormatting sqref="I59">
    <cfRule type="expression" priority="92" stopIfTrue="1">
      <formula>"if(E11&gt;0,#,##0;(#,##0),"-")"</formula>
    </cfRule>
  </conditionalFormatting>
  <conditionalFormatting sqref="J51">
    <cfRule type="expression" priority="15" stopIfTrue="1">
      <formula>"if(E11&gt;0,#,##0;(#,##0),"-")"</formula>
    </cfRule>
  </conditionalFormatting>
  <conditionalFormatting sqref="K50">
    <cfRule type="expression" priority="2" stopIfTrue="1">
      <formula>"if(E11&gt;0,#,##0;(#,##0),"-")"</formula>
    </cfRule>
  </conditionalFormatting>
  <conditionalFormatting sqref="K52:K54">
    <cfRule type="expression" priority="16" stopIfTrue="1">
      <formula>"if(E11&gt;0,#,##0;(#,##0),"-")"</formula>
    </cfRule>
  </conditionalFormatting>
  <conditionalFormatting sqref="K59">
    <cfRule type="expression" priority="1" stopIfTrue="1">
      <formula>"if(E11&gt;0,#,##0;(#,##0),"-")"</formula>
    </cfRule>
  </conditionalFormatting>
  <conditionalFormatting sqref="L9:L30 K11:K22 E18:G18 H18:J22 E20 F20:F22 E22 G22 E23:K31">
    <cfRule type="expression" priority="86" stopIfTrue="1">
      <formula>"if(E11&gt;0,#,##0;(#,##0),"-")"</formula>
    </cfRule>
  </conditionalFormatting>
  <pageMargins left="0.8" right="0.8" top="0.48" bottom="0.5" header="0.5" footer="0.5"/>
  <pageSetup paperSize="9" scale="75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E18C-52B7-45BF-9793-9496388C6B24}">
  <sheetPr>
    <pageSetUpPr fitToPage="1"/>
  </sheetPr>
  <dimension ref="A1:R87"/>
  <sheetViews>
    <sheetView showGridLines="0" view="pageBreakPreview" zoomScale="85" zoomScaleNormal="80" zoomScaleSheetLayoutView="85" workbookViewId="0">
      <selection activeCell="D73" sqref="D73"/>
    </sheetView>
  </sheetViews>
  <sheetFormatPr defaultColWidth="26.5" defaultRowHeight="19.5" customHeight="1" x14ac:dyDescent="0.25"/>
  <cols>
    <col min="1" max="1" width="2.5" style="30" customWidth="1"/>
    <col min="2" max="2" width="2.8984375" style="30" customWidth="1"/>
    <col min="3" max="3" width="42.5" style="30" customWidth="1"/>
    <col min="4" max="4" width="8.5" style="31" customWidth="1"/>
    <col min="5" max="5" width="11.59765625" style="30" customWidth="1"/>
    <col min="6" max="6" width="1.09765625" style="30" customWidth="1"/>
    <col min="7" max="7" width="11.59765625" style="30" customWidth="1"/>
    <col min="8" max="8" width="1.09765625" style="30" customWidth="1"/>
    <col min="9" max="9" width="11.59765625" style="30" customWidth="1"/>
    <col min="10" max="10" width="1.09765625" style="30" customWidth="1"/>
    <col min="11" max="11" width="11.59765625" style="30" customWidth="1"/>
    <col min="12" max="12" width="0.5" style="30" customWidth="1"/>
    <col min="13" max="16384" width="26.5" style="30"/>
  </cols>
  <sheetData>
    <row r="1" spans="1:12" ht="19.5" customHeight="1" x14ac:dyDescent="0.3">
      <c r="A1" s="1" t="s">
        <v>0</v>
      </c>
      <c r="B1" s="4"/>
      <c r="L1" s="32"/>
    </row>
    <row r="2" spans="1:12" s="74" customFormat="1" ht="19.5" customHeight="1" x14ac:dyDescent="0.3">
      <c r="A2" s="70" t="s">
        <v>81</v>
      </c>
      <c r="B2" s="71"/>
      <c r="C2" s="71"/>
      <c r="D2" s="72"/>
      <c r="E2" s="73"/>
      <c r="F2" s="73"/>
      <c r="G2" s="73"/>
      <c r="L2" s="75"/>
    </row>
    <row r="4" spans="1:12" ht="19.5" customHeight="1" x14ac:dyDescent="0.25">
      <c r="E4" s="347" t="s">
        <v>82</v>
      </c>
      <c r="F4" s="347"/>
      <c r="G4" s="347"/>
      <c r="H4" s="34"/>
      <c r="I4" s="347" t="s">
        <v>3</v>
      </c>
      <c r="J4" s="347"/>
      <c r="K4" s="347"/>
      <c r="L4" s="142"/>
    </row>
    <row r="5" spans="1:12" ht="19.5" customHeight="1" x14ac:dyDescent="0.25">
      <c r="E5" s="347" t="s">
        <v>4</v>
      </c>
      <c r="F5" s="347"/>
      <c r="G5" s="347"/>
      <c r="H5" s="34"/>
      <c r="I5" s="347" t="s">
        <v>4</v>
      </c>
      <c r="J5" s="347"/>
      <c r="K5" s="347"/>
      <c r="L5" s="142"/>
    </row>
    <row r="6" spans="1:12" ht="19.5" customHeight="1" x14ac:dyDescent="0.25">
      <c r="E6" s="348" t="s">
        <v>111</v>
      </c>
      <c r="F6" s="348"/>
      <c r="G6" s="348"/>
      <c r="H6" s="34"/>
      <c r="I6" s="348" t="s">
        <v>111</v>
      </c>
      <c r="J6" s="348"/>
      <c r="K6" s="348"/>
      <c r="L6" s="142"/>
    </row>
    <row r="7" spans="1:12" ht="19.5" customHeight="1" x14ac:dyDescent="0.25">
      <c r="E7" s="349" t="s">
        <v>5</v>
      </c>
      <c r="F7" s="348"/>
      <c r="G7" s="348"/>
      <c r="H7" s="34"/>
      <c r="I7" s="349" t="s">
        <v>5</v>
      </c>
      <c r="J7" s="348"/>
      <c r="K7" s="348"/>
      <c r="L7" s="142"/>
    </row>
    <row r="8" spans="1:12" ht="19.5" customHeight="1" x14ac:dyDescent="0.25">
      <c r="D8" s="271" t="str">
        <f>IF(SUM(D9:D35)=0,"","Note")</f>
        <v>Note</v>
      </c>
      <c r="E8" s="143">
        <v>2024</v>
      </c>
      <c r="F8" s="6"/>
      <c r="G8" s="143">
        <v>2023</v>
      </c>
      <c r="H8" s="6"/>
      <c r="I8" s="143">
        <v>2024</v>
      </c>
      <c r="J8" s="6"/>
      <c r="K8" s="143">
        <v>2023</v>
      </c>
      <c r="L8" s="144"/>
    </row>
    <row r="9" spans="1:12" ht="19.5" customHeight="1" x14ac:dyDescent="0.25">
      <c r="E9" s="346" t="s">
        <v>84</v>
      </c>
      <c r="F9" s="346"/>
      <c r="G9" s="346"/>
      <c r="H9" s="346"/>
      <c r="I9" s="346"/>
      <c r="J9" s="346"/>
      <c r="K9" s="346"/>
      <c r="L9" s="144"/>
    </row>
    <row r="10" spans="1:12" ht="19.5" customHeight="1" x14ac:dyDescent="0.25">
      <c r="A10" s="30" t="s">
        <v>85</v>
      </c>
      <c r="D10" s="35" t="s">
        <v>220</v>
      </c>
      <c r="E10" s="8">
        <v>10167002</v>
      </c>
      <c r="F10" s="8"/>
      <c r="G10" s="8">
        <v>5990720</v>
      </c>
      <c r="H10" s="9"/>
      <c r="I10" s="11">
        <v>5899545</v>
      </c>
      <c r="J10" s="36"/>
      <c r="K10" s="11">
        <v>2563</v>
      </c>
      <c r="L10" s="37"/>
    </row>
    <row r="11" spans="1:12" ht="19.5" customHeight="1" x14ac:dyDescent="0.25">
      <c r="A11" s="30" t="s">
        <v>86</v>
      </c>
      <c r="D11" s="35">
        <v>2</v>
      </c>
      <c r="E11" s="38">
        <v>-9780483</v>
      </c>
      <c r="F11" s="8"/>
      <c r="G11" s="38">
        <v>-5858396</v>
      </c>
      <c r="H11" s="9"/>
      <c r="I11" s="38">
        <v>-5767834</v>
      </c>
      <c r="J11" s="36"/>
      <c r="K11" s="38">
        <v>-1601</v>
      </c>
      <c r="L11" s="39"/>
    </row>
    <row r="12" spans="1:12" s="41" customFormat="1" ht="19.5" customHeight="1" x14ac:dyDescent="0.3">
      <c r="A12" s="40" t="s">
        <v>87</v>
      </c>
      <c r="C12" s="145"/>
      <c r="D12" s="42"/>
      <c r="E12" s="16">
        <f>SUM(E10:E11)</f>
        <v>386519</v>
      </c>
      <c r="F12" s="13"/>
      <c r="G12" s="16">
        <f>SUM(G10:G11)</f>
        <v>132324</v>
      </c>
      <c r="H12" s="14"/>
      <c r="I12" s="29">
        <f>SUM(I10:I11)</f>
        <v>131711</v>
      </c>
      <c r="J12" s="44"/>
      <c r="K12" s="29">
        <f>SUM(K10:K11)</f>
        <v>962</v>
      </c>
      <c r="L12" s="45"/>
    </row>
    <row r="13" spans="1:12" s="41" customFormat="1" ht="19.5" customHeight="1" x14ac:dyDescent="0.25">
      <c r="A13" s="30" t="s">
        <v>88</v>
      </c>
      <c r="B13" s="40"/>
      <c r="C13" s="145"/>
      <c r="D13" s="35">
        <v>2</v>
      </c>
      <c r="E13" s="15">
        <v>31748</v>
      </c>
      <c r="F13" s="13"/>
      <c r="G13" s="15">
        <v>75097</v>
      </c>
      <c r="H13" s="14"/>
      <c r="I13" s="96">
        <v>89681</v>
      </c>
      <c r="J13" s="44"/>
      <c r="K13" s="96">
        <v>62425</v>
      </c>
      <c r="L13" s="45"/>
    </row>
    <row r="14" spans="1:12" s="41" customFormat="1" ht="19.5" customHeight="1" x14ac:dyDescent="0.25">
      <c r="A14" s="30" t="s">
        <v>89</v>
      </c>
      <c r="B14" s="40"/>
      <c r="C14" s="145"/>
      <c r="D14" s="35"/>
      <c r="E14" s="15">
        <v>7568</v>
      </c>
      <c r="F14" s="13"/>
      <c r="G14" s="15">
        <v>19406</v>
      </c>
      <c r="H14" s="14"/>
      <c r="I14" s="15">
        <v>7568</v>
      </c>
      <c r="J14" s="44"/>
      <c r="K14" s="15">
        <v>19406</v>
      </c>
      <c r="L14" s="45"/>
    </row>
    <row r="15" spans="1:12" s="41" customFormat="1" ht="19.5" customHeight="1" x14ac:dyDescent="0.25">
      <c r="A15" s="30" t="s">
        <v>90</v>
      </c>
      <c r="B15" s="40"/>
      <c r="C15" s="145"/>
      <c r="D15" s="35"/>
      <c r="E15" s="15">
        <v>-33693</v>
      </c>
      <c r="F15" s="13"/>
      <c r="G15" s="15">
        <v>-25957</v>
      </c>
      <c r="H15" s="14"/>
      <c r="I15" s="15">
        <v>-14251</v>
      </c>
      <c r="J15" s="44"/>
      <c r="K15" s="15">
        <v>-14027</v>
      </c>
      <c r="L15" s="45"/>
    </row>
    <row r="16" spans="1:12" s="41" customFormat="1" ht="19.5" customHeight="1" x14ac:dyDescent="0.25">
      <c r="A16" s="30" t="s">
        <v>91</v>
      </c>
      <c r="B16" s="40"/>
      <c r="C16" s="145"/>
      <c r="D16" s="35">
        <v>2</v>
      </c>
      <c r="E16" s="15">
        <v>-132284</v>
      </c>
      <c r="F16" s="13"/>
      <c r="G16" s="15">
        <v>-179345</v>
      </c>
      <c r="H16" s="14"/>
      <c r="I16" s="15">
        <v>-59436</v>
      </c>
      <c r="J16" s="44"/>
      <c r="K16" s="15">
        <v>-60870</v>
      </c>
      <c r="L16" s="45"/>
    </row>
    <row r="17" spans="1:12" s="41" customFormat="1" ht="19.5" customHeight="1" x14ac:dyDescent="0.25">
      <c r="A17" s="186" t="str" cm="1">
        <f t="array" ref="A17">IF(AND(E17:K17&lt;=0),"Loss ",IF(OR(E17:K17&lt;0),"Profit (loss) ","Profit "))&amp;"from operating activities"</f>
        <v>Profit from operating activities</v>
      </c>
      <c r="B17" s="40"/>
      <c r="C17" s="145"/>
      <c r="D17" s="35"/>
      <c r="E17" s="46">
        <f>SUM(E12:E16)</f>
        <v>259858</v>
      </c>
      <c r="F17" s="13"/>
      <c r="G17" s="46">
        <f>SUM(G12:G16)</f>
        <v>21525</v>
      </c>
      <c r="H17" s="14"/>
      <c r="I17" s="46">
        <f>SUM(I12:I16)</f>
        <v>155273</v>
      </c>
      <c r="J17" s="44"/>
      <c r="K17" s="46">
        <f>SUM(K12:K16)</f>
        <v>7896</v>
      </c>
      <c r="L17" s="45"/>
    </row>
    <row r="18" spans="1:12" ht="19.95" customHeight="1" x14ac:dyDescent="0.25">
      <c r="A18" s="30" t="s">
        <v>94</v>
      </c>
      <c r="D18" s="49"/>
      <c r="E18" s="15">
        <v>-38103</v>
      </c>
      <c r="F18" s="15"/>
      <c r="G18" s="15">
        <v>-40172</v>
      </c>
      <c r="H18" s="50"/>
      <c r="I18" s="15">
        <v>-10039</v>
      </c>
      <c r="J18" s="36"/>
      <c r="K18" s="15">
        <v>-13622</v>
      </c>
      <c r="L18" s="39"/>
    </row>
    <row r="19" spans="1:12" s="41" customFormat="1" ht="19.5" customHeight="1" x14ac:dyDescent="0.25">
      <c r="A19" s="146" t="str" cm="1">
        <f t="array" ref="A19">"Share of "&amp;IF(AND(E20:K20&lt;=0),"loss",IF(OR(E20:K20&lt;0),"profit (loss)","profit"))&amp;" of subsidiaries accounted for"</f>
        <v>Share of profit (loss) of subsidiaries accounted for</v>
      </c>
      <c r="B19" s="40"/>
      <c r="C19" s="145"/>
      <c r="D19" s="35"/>
      <c r="E19" s="15"/>
      <c r="F19" s="16"/>
      <c r="G19" s="15"/>
      <c r="H19" s="17"/>
      <c r="I19" s="36"/>
      <c r="J19" s="44"/>
      <c r="K19" s="36"/>
      <c r="L19" s="45"/>
    </row>
    <row r="20" spans="1:12" s="41" customFormat="1" ht="19.5" customHeight="1" x14ac:dyDescent="0.25">
      <c r="A20" s="146"/>
      <c r="B20" s="147" t="s">
        <v>92</v>
      </c>
      <c r="C20" s="145"/>
      <c r="D20" s="35"/>
      <c r="E20" s="151">
        <v>0</v>
      </c>
      <c r="F20" s="152"/>
      <c r="G20" s="151">
        <v>0</v>
      </c>
      <c r="H20" s="14"/>
      <c r="I20" s="207">
        <v>19910</v>
      </c>
      <c r="J20" s="76"/>
      <c r="K20" s="207">
        <v>-58530</v>
      </c>
      <c r="L20" s="45"/>
    </row>
    <row r="21" spans="1:12" s="41" customFormat="1" ht="19.5" customHeight="1" x14ac:dyDescent="0.25">
      <c r="A21" s="146" t="str" cm="1">
        <f t="array" ref="A21">"Share of "&amp;IF(AND(E22:K22&lt;=0),"loss",IF(OR(E22:K22&lt;0),"profit (loss)","profit"))&amp;" of associate and"</f>
        <v>Share of loss of associate and</v>
      </c>
      <c r="B21" s="40"/>
      <c r="C21" s="145"/>
      <c r="D21" s="35"/>
      <c r="F21" s="13"/>
      <c r="H21" s="14"/>
      <c r="I21" s="28"/>
      <c r="J21" s="76"/>
      <c r="K21" s="28"/>
      <c r="L21" s="45"/>
    </row>
    <row r="22" spans="1:12" s="41" customFormat="1" ht="19.2" customHeight="1" x14ac:dyDescent="0.25">
      <c r="A22" s="146"/>
      <c r="B22" s="147" t="s">
        <v>93</v>
      </c>
      <c r="C22" s="145"/>
      <c r="D22" s="35"/>
      <c r="E22" s="38">
        <v>-5591</v>
      </c>
      <c r="F22" s="13"/>
      <c r="G22" s="38">
        <v>-6598</v>
      </c>
      <c r="H22" s="14"/>
      <c r="I22" s="104">
        <v>-5591</v>
      </c>
      <c r="J22" s="26"/>
      <c r="K22" s="104">
        <v>-6598</v>
      </c>
      <c r="L22" s="45"/>
    </row>
    <row r="23" spans="1:12" ht="19.5" customHeight="1" x14ac:dyDescent="0.25">
      <c r="A23" s="273" t="str" cm="1">
        <f t="array" ref="A23">IF(AND(E23:K23&lt;=0),"Loss ",IF(OR(E23:K23&lt;0),"Profit (loss) ","Profit "))&amp;"before "&amp;LOWER(A24)</f>
        <v xml:space="preserve">Profit (loss) before tax expense </v>
      </c>
      <c r="D23" s="35"/>
      <c r="E23" s="16">
        <f>SUM(E17:E22)</f>
        <v>216164</v>
      </c>
      <c r="F23" s="8"/>
      <c r="G23" s="16">
        <f>SUM(G17:G22)</f>
        <v>-25245</v>
      </c>
      <c r="H23" s="9"/>
      <c r="I23" s="16">
        <f>SUM(I17:I22)</f>
        <v>159553</v>
      </c>
      <c r="J23" s="36"/>
      <c r="K23" s="16">
        <f>SUM(K17:K22)</f>
        <v>-70854</v>
      </c>
      <c r="L23" s="39"/>
    </row>
    <row r="24" spans="1:12" ht="19.5" customHeight="1" x14ac:dyDescent="0.25">
      <c r="A24" s="274" t="str" cm="1">
        <f t="array" ref="A24">"Tax "&amp;IF(AND(E24:K24&lt;=0),"expense ",IF(OR(E24:K24&lt;0),"income (expense) ","income"))</f>
        <v xml:space="preserve">Tax expense </v>
      </c>
      <c r="D24" s="49">
        <v>10</v>
      </c>
      <c r="E24" s="77">
        <v>-12576</v>
      </c>
      <c r="F24" s="15"/>
      <c r="G24" s="77">
        <v>-10660</v>
      </c>
      <c r="H24" s="50"/>
      <c r="I24" s="153">
        <v>0</v>
      </c>
      <c r="J24" s="36"/>
      <c r="K24" s="153">
        <v>0</v>
      </c>
      <c r="L24" s="39"/>
    </row>
    <row r="25" spans="1:12" s="41" customFormat="1" ht="19.5" customHeight="1" thickBot="1" x14ac:dyDescent="0.35">
      <c r="A25" s="273" t="str" cm="1">
        <f t="array" ref="A25">IF(AND(E25:K25&lt;=0),"Loss ",IF(OR(E25:K25&lt;0),"Profit (loss) ","Profit "))&amp;"for the period"</f>
        <v>Profit (loss) for the period</v>
      </c>
      <c r="D25" s="54"/>
      <c r="E25" s="55">
        <f>SUM(E23:E24)</f>
        <v>203588</v>
      </c>
      <c r="F25" s="16"/>
      <c r="G25" s="55">
        <f>SUM(G23:G24)</f>
        <v>-35905</v>
      </c>
      <c r="H25" s="16"/>
      <c r="I25" s="55">
        <f>SUM(I23:I24)</f>
        <v>159553</v>
      </c>
      <c r="J25" s="44"/>
      <c r="K25" s="55">
        <f>SUM(K23:K24)</f>
        <v>-70854</v>
      </c>
      <c r="L25" s="56"/>
    </row>
    <row r="26" spans="1:12" ht="19.5" customHeight="1" thickTop="1" x14ac:dyDescent="0.25">
      <c r="E26" s="15"/>
      <c r="F26" s="8"/>
      <c r="G26" s="15"/>
      <c r="H26" s="8"/>
      <c r="I26" s="15"/>
      <c r="J26" s="36"/>
      <c r="K26" s="15"/>
      <c r="L26" s="148"/>
    </row>
    <row r="27" spans="1:12" ht="19.5" customHeight="1" x14ac:dyDescent="0.25">
      <c r="A27" s="186" t="str" cm="1">
        <f t="array" ref="A27">"Profit "&amp;IF(OR(E28:K30&lt;0),"(loss) ","")&amp;"attributable to:"</f>
        <v>Profit (loss) attributable to:</v>
      </c>
      <c r="B27" s="41"/>
      <c r="C27" s="41"/>
      <c r="E27" s="15"/>
      <c r="F27" s="8"/>
      <c r="G27" s="15"/>
      <c r="H27" s="8"/>
      <c r="I27" s="15"/>
      <c r="J27" s="36"/>
      <c r="K27" s="15"/>
      <c r="L27" s="148"/>
    </row>
    <row r="28" spans="1:12" ht="19.5" customHeight="1" x14ac:dyDescent="0.25">
      <c r="A28" s="149" t="s">
        <v>95</v>
      </c>
      <c r="E28" s="15">
        <v>159553</v>
      </c>
      <c r="F28" s="8"/>
      <c r="G28" s="15">
        <v>-70854</v>
      </c>
      <c r="H28" s="8"/>
      <c r="I28" s="15">
        <v>159553</v>
      </c>
      <c r="J28" s="36"/>
      <c r="K28" s="15">
        <v>-70854</v>
      </c>
      <c r="L28" s="57"/>
    </row>
    <row r="29" spans="1:12" ht="19.5" customHeight="1" x14ac:dyDescent="0.25">
      <c r="A29" s="58" t="s">
        <v>96</v>
      </c>
      <c r="E29" s="38">
        <v>44035</v>
      </c>
      <c r="F29" s="8"/>
      <c r="G29" s="38">
        <v>34949</v>
      </c>
      <c r="H29" s="8"/>
      <c r="I29" s="151">
        <v>0</v>
      </c>
      <c r="J29" s="151"/>
      <c r="K29" s="151">
        <v>0</v>
      </c>
      <c r="L29" s="148"/>
    </row>
    <row r="30" spans="1:12" s="41" customFormat="1" ht="19.5" customHeight="1" thickBot="1" x14ac:dyDescent="0.3">
      <c r="A30" s="41" t="str" cm="1">
        <f t="array" ref="A30">IF(AND(E30:K30&lt;=0),"Loss ",IF(OR(E30:K30&lt;0),"Profit (loss) ","Profit "))&amp;"for the period"</f>
        <v>Profit (loss) for the period</v>
      </c>
      <c r="B30" s="30"/>
      <c r="C30" s="30"/>
      <c r="D30" s="31"/>
      <c r="E30" s="55">
        <f>SUM(E28:E29)</f>
        <v>203588</v>
      </c>
      <c r="F30" s="16"/>
      <c r="G30" s="55">
        <f>SUM(G28:G29)</f>
        <v>-35905</v>
      </c>
      <c r="H30" s="16"/>
      <c r="I30" s="55">
        <f>SUM(I28:I29)</f>
        <v>159553</v>
      </c>
      <c r="J30" s="44"/>
      <c r="K30" s="55">
        <f>SUM(K28:K29)</f>
        <v>-70854</v>
      </c>
      <c r="L30" s="56"/>
    </row>
    <row r="31" spans="1:12" ht="19.5" customHeight="1" thickTop="1" x14ac:dyDescent="0.3">
      <c r="A31" s="41"/>
      <c r="B31" s="41"/>
      <c r="C31" s="41"/>
      <c r="D31" s="54"/>
      <c r="E31" s="16"/>
      <c r="F31" s="13"/>
      <c r="G31" s="16"/>
      <c r="H31" s="13"/>
      <c r="I31" s="16"/>
      <c r="J31" s="44"/>
      <c r="K31" s="16"/>
    </row>
    <row r="32" spans="1:12" ht="19.5" customHeight="1" x14ac:dyDescent="0.25">
      <c r="A32" s="59"/>
      <c r="E32" s="8"/>
      <c r="F32" s="8"/>
      <c r="G32" s="8"/>
      <c r="H32" s="8"/>
      <c r="I32" s="8"/>
      <c r="J32" s="36"/>
      <c r="K32" s="8"/>
    </row>
    <row r="33" spans="1:12" ht="4.5" customHeight="1" x14ac:dyDescent="0.25">
      <c r="A33" s="58"/>
      <c r="E33" s="15"/>
      <c r="F33" s="15"/>
      <c r="G33" s="15"/>
      <c r="H33" s="15"/>
      <c r="I33" s="15"/>
      <c r="J33" s="36"/>
      <c r="K33" s="15"/>
    </row>
    <row r="34" spans="1:12" ht="15" thickBot="1" x14ac:dyDescent="0.35">
      <c r="A34" s="59" t="s">
        <v>112</v>
      </c>
      <c r="E34" s="60">
        <f>E28/1446000</f>
        <v>0.11034094052558782</v>
      </c>
      <c r="F34" s="61"/>
      <c r="G34" s="60">
        <f>G28/1446000</f>
        <v>-4.9000000000000002E-2</v>
      </c>
      <c r="H34" s="61"/>
      <c r="I34" s="60">
        <f>I28/1446000</f>
        <v>0.11034094052558782</v>
      </c>
      <c r="J34" s="44"/>
      <c r="K34" s="60">
        <f>K28/1446000</f>
        <v>-4.9000000000000002E-2</v>
      </c>
    </row>
    <row r="35" spans="1:12" ht="19.5" customHeight="1" thickTop="1" x14ac:dyDescent="0.25">
      <c r="A35" s="148"/>
      <c r="B35" s="148"/>
      <c r="C35" s="148"/>
    </row>
    <row r="36" spans="1:12" ht="19.5" customHeight="1" x14ac:dyDescent="0.3">
      <c r="A36" s="1" t="s">
        <v>0</v>
      </c>
      <c r="B36" s="4"/>
      <c r="L36" s="32"/>
    </row>
    <row r="37" spans="1:12" ht="19.5" customHeight="1" x14ac:dyDescent="0.3">
      <c r="A37" s="3" t="s">
        <v>99</v>
      </c>
      <c r="B37" s="6"/>
      <c r="C37" s="6"/>
      <c r="D37" s="33"/>
      <c r="E37" s="34"/>
      <c r="F37" s="34"/>
      <c r="G37" s="34"/>
      <c r="L37" s="32"/>
    </row>
    <row r="38" spans="1:12" ht="19.5" customHeight="1" x14ac:dyDescent="0.3">
      <c r="A38" s="62"/>
      <c r="B38" s="62"/>
      <c r="C38" s="62"/>
      <c r="D38" s="64"/>
      <c r="E38" s="62"/>
      <c r="F38" s="62"/>
      <c r="G38" s="62"/>
      <c r="L38" s="32"/>
    </row>
    <row r="39" spans="1:12" ht="19.5" customHeight="1" x14ac:dyDescent="0.25">
      <c r="E39" s="347" t="s">
        <v>82</v>
      </c>
      <c r="F39" s="347"/>
      <c r="G39" s="347"/>
      <c r="H39" s="34"/>
      <c r="I39" s="347" t="s">
        <v>3</v>
      </c>
      <c r="J39" s="347"/>
      <c r="K39" s="347"/>
      <c r="L39" s="142"/>
    </row>
    <row r="40" spans="1:12" ht="19.5" customHeight="1" x14ac:dyDescent="0.25">
      <c r="E40" s="347" t="s">
        <v>4</v>
      </c>
      <c r="F40" s="347"/>
      <c r="G40" s="347"/>
      <c r="H40" s="34"/>
      <c r="I40" s="347" t="s">
        <v>4</v>
      </c>
      <c r="J40" s="347"/>
      <c r="K40" s="347"/>
      <c r="L40" s="142"/>
    </row>
    <row r="41" spans="1:12" ht="20.100000000000001" customHeight="1" x14ac:dyDescent="0.25">
      <c r="E41" s="348" t="s">
        <v>111</v>
      </c>
      <c r="F41" s="348"/>
      <c r="G41" s="348"/>
      <c r="H41" s="34"/>
      <c r="I41" s="348" t="s">
        <v>111</v>
      </c>
      <c r="J41" s="348"/>
      <c r="K41" s="348"/>
      <c r="L41" s="142"/>
    </row>
    <row r="42" spans="1:12" ht="17.399999999999999" customHeight="1" x14ac:dyDescent="0.25">
      <c r="E42" s="349" t="s">
        <v>5</v>
      </c>
      <c r="F42" s="348"/>
      <c r="G42" s="348"/>
      <c r="H42" s="34"/>
      <c r="I42" s="349" t="s">
        <v>5</v>
      </c>
      <c r="J42" s="348"/>
      <c r="K42" s="348"/>
      <c r="L42" s="142"/>
    </row>
    <row r="43" spans="1:12" ht="19.5" customHeight="1" x14ac:dyDescent="0.25">
      <c r="E43" s="143">
        <v>2024</v>
      </c>
      <c r="F43" s="6"/>
      <c r="G43" s="143">
        <v>2023</v>
      </c>
      <c r="H43" s="6"/>
      <c r="I43" s="143">
        <v>2024</v>
      </c>
      <c r="J43" s="6"/>
      <c r="K43" s="143">
        <v>2023</v>
      </c>
      <c r="L43" s="144"/>
    </row>
    <row r="44" spans="1:12" ht="19.5" customHeight="1" x14ac:dyDescent="0.25">
      <c r="E44" s="346" t="s">
        <v>84</v>
      </c>
      <c r="F44" s="346"/>
      <c r="G44" s="346"/>
      <c r="H44" s="346"/>
      <c r="I44" s="346"/>
      <c r="J44" s="346"/>
      <c r="K44" s="346"/>
      <c r="L44" s="144"/>
    </row>
    <row r="45" spans="1:12" s="41" customFormat="1" ht="19.5" customHeight="1" thickBot="1" x14ac:dyDescent="0.35">
      <c r="A45" s="41" t="str">
        <f>A25</f>
        <v>Profit (loss) for the period</v>
      </c>
      <c r="C45" s="40"/>
      <c r="D45" s="42"/>
      <c r="E45" s="16">
        <f>+E25</f>
        <v>203588</v>
      </c>
      <c r="F45" s="16"/>
      <c r="G45" s="16">
        <v>-35905</v>
      </c>
      <c r="H45" s="17"/>
      <c r="I45" s="16">
        <f>+I25</f>
        <v>159553</v>
      </c>
      <c r="J45" s="65"/>
      <c r="K45" s="16">
        <v>-70854</v>
      </c>
      <c r="L45" s="66"/>
    </row>
    <row r="46" spans="1:12" s="41" customFormat="1" ht="19.5" customHeight="1" thickTop="1" x14ac:dyDescent="0.3">
      <c r="C46" s="40"/>
      <c r="D46" s="42"/>
      <c r="E46" s="15"/>
      <c r="F46" s="8"/>
      <c r="G46" s="15"/>
      <c r="H46" s="9"/>
      <c r="I46" s="15"/>
      <c r="J46" s="67"/>
      <c r="K46" s="15"/>
      <c r="L46" s="68"/>
    </row>
    <row r="47" spans="1:12" s="41" customFormat="1" ht="19.5" customHeight="1" x14ac:dyDescent="0.3">
      <c r="A47" s="59" t="s">
        <v>113</v>
      </c>
      <c r="C47" s="40"/>
      <c r="D47" s="42"/>
      <c r="E47" s="15"/>
      <c r="F47" s="8"/>
      <c r="G47" s="15"/>
      <c r="H47" s="9"/>
      <c r="I47" s="15"/>
      <c r="J47" s="67"/>
      <c r="K47" s="15"/>
      <c r="L47" s="68"/>
    </row>
    <row r="48" spans="1:12" s="41" customFormat="1" ht="19.5" customHeight="1" x14ac:dyDescent="0.3">
      <c r="A48" s="154" t="s">
        <v>101</v>
      </c>
      <c r="B48" s="155"/>
      <c r="C48" s="156"/>
      <c r="D48" s="157"/>
      <c r="E48" s="96"/>
      <c r="F48" s="97"/>
      <c r="G48" s="96"/>
      <c r="H48" s="158"/>
      <c r="I48" s="96"/>
      <c r="J48" s="67"/>
      <c r="K48" s="96"/>
      <c r="L48" s="68"/>
    </row>
    <row r="49" spans="1:14" s="41" customFormat="1" ht="19.5" customHeight="1" x14ac:dyDescent="0.55000000000000004">
      <c r="A49" s="213" t="s">
        <v>102</v>
      </c>
      <c r="B49" s="214"/>
      <c r="C49" s="212"/>
      <c r="D49" s="157"/>
      <c r="E49" s="96"/>
      <c r="F49" s="97"/>
      <c r="G49" s="96"/>
      <c r="H49" s="158"/>
      <c r="I49" s="96"/>
      <c r="J49" s="67"/>
      <c r="K49" s="96"/>
      <c r="L49" s="68"/>
    </row>
    <row r="50" spans="1:14" s="41" customFormat="1" ht="19.5" customHeight="1" x14ac:dyDescent="0.55000000000000004">
      <c r="A50" s="215"/>
      <c r="B50" s="216" t="s">
        <v>103</v>
      </c>
      <c r="C50" s="212"/>
      <c r="D50" s="157"/>
      <c r="E50" s="207">
        <v>0</v>
      </c>
      <c r="F50" s="15"/>
      <c r="G50" s="207">
        <v>-182414</v>
      </c>
      <c r="H50" s="15"/>
      <c r="I50" s="207">
        <v>0</v>
      </c>
      <c r="J50" s="36"/>
      <c r="K50" s="207">
        <v>-182414</v>
      </c>
      <c r="L50" s="68"/>
    </row>
    <row r="51" spans="1:14" s="41" customFormat="1" ht="19.5" customHeight="1" x14ac:dyDescent="0.3">
      <c r="A51" s="129" t="s">
        <v>229</v>
      </c>
      <c r="B51" s="74"/>
      <c r="C51" s="156"/>
      <c r="D51" s="157"/>
      <c r="E51" s="135">
        <v>391</v>
      </c>
      <c r="F51" s="165"/>
      <c r="G51" s="135">
        <v>0</v>
      </c>
      <c r="H51" s="166"/>
      <c r="I51" s="135">
        <v>0</v>
      </c>
      <c r="J51" s="98"/>
      <c r="K51" s="135">
        <v>0</v>
      </c>
      <c r="L51" s="68"/>
    </row>
    <row r="52" spans="1:14" s="41" customFormat="1" ht="19.5" customHeight="1" x14ac:dyDescent="0.3">
      <c r="A52" s="120" t="s">
        <v>104</v>
      </c>
      <c r="B52" s="74"/>
      <c r="C52" s="156"/>
      <c r="D52" s="157"/>
      <c r="E52" s="207"/>
      <c r="F52" s="15"/>
      <c r="G52" s="207"/>
      <c r="H52" s="15"/>
      <c r="I52" s="207"/>
      <c r="J52" s="36"/>
      <c r="K52" s="207"/>
      <c r="L52" s="68"/>
    </row>
    <row r="53" spans="1:14" s="41" customFormat="1" ht="19.5" customHeight="1" x14ac:dyDescent="0.3">
      <c r="A53" s="120"/>
      <c r="B53" s="155" t="s">
        <v>105</v>
      </c>
      <c r="C53" s="156"/>
      <c r="D53" s="157"/>
      <c r="E53" s="287">
        <f>SUM(E50:E51)</f>
        <v>391</v>
      </c>
      <c r="F53" s="163"/>
      <c r="G53" s="287">
        <f>SUM(G50:G51)</f>
        <v>-182414</v>
      </c>
      <c r="H53" s="163"/>
      <c r="I53" s="287">
        <f>SUM(I50:I51)</f>
        <v>0</v>
      </c>
      <c r="J53" s="164"/>
      <c r="K53" s="287">
        <f>SUM(K50:K51)</f>
        <v>-182414</v>
      </c>
      <c r="L53" s="68"/>
    </row>
    <row r="54" spans="1:14" s="41" customFormat="1" ht="19.5" customHeight="1" x14ac:dyDescent="0.3">
      <c r="A54" s="186" t="str" cm="1">
        <f t="array" ref="A54">"Other comprehensive income "&amp;IF(OR(E55:K55&lt;0),"(loss) ","")</f>
        <v xml:space="preserve">Other comprehensive income (loss) </v>
      </c>
      <c r="C54" s="155"/>
      <c r="D54" s="157"/>
      <c r="E54" s="118"/>
      <c r="F54" s="118"/>
      <c r="G54" s="118"/>
      <c r="H54" s="118"/>
      <c r="I54" s="118"/>
      <c r="J54" s="43"/>
      <c r="K54" s="118"/>
      <c r="L54" s="68"/>
    </row>
    <row r="55" spans="1:14" s="41" customFormat="1" ht="19.5" customHeight="1" x14ac:dyDescent="0.3">
      <c r="A55" s="59"/>
      <c r="B55" s="41" t="s">
        <v>106</v>
      </c>
      <c r="C55" s="155"/>
      <c r="D55" s="157"/>
      <c r="E55" s="132">
        <f>E53</f>
        <v>391</v>
      </c>
      <c r="F55" s="161"/>
      <c r="G55" s="132">
        <f>G53</f>
        <v>-182414</v>
      </c>
      <c r="H55" s="162"/>
      <c r="I55" s="132">
        <f>I53</f>
        <v>0</v>
      </c>
      <c r="J55" s="124"/>
      <c r="K55" s="132">
        <f>K53</f>
        <v>-182414</v>
      </c>
      <c r="L55" s="68"/>
    </row>
    <row r="56" spans="1:14" s="41" customFormat="1" ht="19.5" customHeight="1" thickBot="1" x14ac:dyDescent="0.35">
      <c r="A56" s="186" t="str" cm="1">
        <f t="array" ref="A56">"Total comprehensive income "&amp;IF(OR(E56:K56&lt;0),"(loss) ","")&amp;"for the period"</f>
        <v>Total comprehensive income (loss) for the period</v>
      </c>
      <c r="C56" s="155"/>
      <c r="D56" s="157"/>
      <c r="E56" s="159">
        <f>+E45+E55</f>
        <v>203979</v>
      </c>
      <c r="F56" s="118"/>
      <c r="G56" s="159">
        <f>+G45+G55</f>
        <v>-218319</v>
      </c>
      <c r="H56" s="160"/>
      <c r="I56" s="275">
        <f>+I45+I55</f>
        <v>159553</v>
      </c>
      <c r="J56" s="44"/>
      <c r="K56" s="159">
        <f>+K45+K55</f>
        <v>-253268</v>
      </c>
      <c r="L56" s="68"/>
    </row>
    <row r="57" spans="1:14" ht="19.5" customHeight="1" thickTop="1" x14ac:dyDescent="0.25">
      <c r="A57" s="59"/>
      <c r="B57" s="41"/>
      <c r="C57" s="41"/>
      <c r="D57" s="35"/>
      <c r="E57" s="15"/>
      <c r="F57" s="8"/>
      <c r="G57" s="15"/>
      <c r="H57" s="9"/>
      <c r="I57" s="15"/>
      <c r="J57" s="36"/>
      <c r="K57" s="15"/>
      <c r="L57" s="37"/>
    </row>
    <row r="58" spans="1:14" ht="19.5" customHeight="1" x14ac:dyDescent="0.25">
      <c r="A58" s="186" t="str" cm="1">
        <f t="array" ref="A58">"Comprehensive income "&amp;IF(OR(E59:K61&lt;0),"(loss) ","")&amp;"attributable to:"</f>
        <v>Comprehensive income (loss) attributable to:</v>
      </c>
      <c r="E58" s="15"/>
      <c r="F58" s="8"/>
      <c r="G58" s="15"/>
      <c r="H58" s="8"/>
      <c r="I58" s="15"/>
      <c r="J58" s="36"/>
      <c r="K58" s="15"/>
      <c r="L58" s="148"/>
    </row>
    <row r="59" spans="1:14" ht="19.5" customHeight="1" x14ac:dyDescent="0.25">
      <c r="A59" s="149" t="s">
        <v>107</v>
      </c>
      <c r="E59" s="106">
        <v>159827</v>
      </c>
      <c r="F59" s="8"/>
      <c r="G59" s="106">
        <v>-253268</v>
      </c>
      <c r="H59" s="15"/>
      <c r="I59" s="106">
        <v>159553</v>
      </c>
      <c r="J59" s="36"/>
      <c r="K59" s="106">
        <v>-253268</v>
      </c>
      <c r="L59" s="57"/>
    </row>
    <row r="60" spans="1:14" ht="19.5" customHeight="1" x14ac:dyDescent="0.25">
      <c r="A60" s="58" t="s">
        <v>96</v>
      </c>
      <c r="E60" s="104">
        <v>44152</v>
      </c>
      <c r="F60" s="15"/>
      <c r="G60" s="104">
        <v>34949</v>
      </c>
      <c r="H60" s="15"/>
      <c r="I60" s="104">
        <v>0</v>
      </c>
      <c r="J60" s="36"/>
      <c r="K60" s="104">
        <v>0</v>
      </c>
      <c r="L60" s="148"/>
      <c r="N60" s="67"/>
    </row>
    <row r="61" spans="1:14" s="41" customFormat="1" ht="19.5" customHeight="1" thickBot="1" x14ac:dyDescent="0.3">
      <c r="A61" s="186" t="str" cm="1">
        <f t="array" ref="A61">"Total comprehensive income "&amp;IF(OR(E61:K61&lt;0),"(loss) ","")&amp;"for the period"</f>
        <v>Total comprehensive income (loss) for the period</v>
      </c>
      <c r="B61" s="30"/>
      <c r="C61" s="30"/>
      <c r="D61" s="31"/>
      <c r="E61" s="18">
        <f>SUM(E59:E60)</f>
        <v>203979</v>
      </c>
      <c r="F61" s="152">
        <v>0</v>
      </c>
      <c r="G61" s="18">
        <f>SUM(G59:G60)</f>
        <v>-218319</v>
      </c>
      <c r="H61" s="14">
        <v>53000</v>
      </c>
      <c r="I61" s="105">
        <f>SUM(I59:I60)</f>
        <v>159553</v>
      </c>
      <c r="J61" s="206">
        <v>0</v>
      </c>
      <c r="K61" s="18">
        <f>SUM(K59:K60)</f>
        <v>-253268</v>
      </c>
      <c r="L61" s="56"/>
    </row>
    <row r="62" spans="1:14" ht="19.5" customHeight="1" thickTop="1" x14ac:dyDescent="0.3">
      <c r="A62" s="41"/>
      <c r="B62" s="41"/>
      <c r="C62" s="41"/>
      <c r="D62" s="54"/>
      <c r="E62" s="65"/>
      <c r="F62" s="69"/>
      <c r="G62" s="65"/>
      <c r="H62" s="69"/>
      <c r="I62" s="65"/>
      <c r="J62" s="65"/>
      <c r="K62" s="65"/>
    </row>
    <row r="63" spans="1:14" ht="19.5" customHeight="1" x14ac:dyDescent="0.25">
      <c r="A63" s="148"/>
      <c r="B63" s="148"/>
      <c r="C63" s="148"/>
    </row>
    <row r="64" spans="1:14" ht="19.5" customHeight="1" x14ac:dyDescent="0.25">
      <c r="A64" s="21"/>
      <c r="B64" s="6"/>
      <c r="C64" s="150"/>
      <c r="D64" s="150"/>
      <c r="E64" s="150"/>
      <c r="F64" s="34"/>
      <c r="G64" s="150"/>
      <c r="H64" s="148"/>
      <c r="I64" s="144"/>
      <c r="J64" s="148"/>
      <c r="K64" s="144"/>
    </row>
    <row r="65" spans="1:18" ht="19.5" customHeight="1" x14ac:dyDescent="0.25">
      <c r="A65" s="62"/>
      <c r="B65" s="62"/>
      <c r="C65" s="150"/>
      <c r="D65" s="150"/>
      <c r="E65" s="150"/>
      <c r="F65" s="62"/>
      <c r="G65" s="150"/>
      <c r="H65" s="148"/>
      <c r="I65" s="144"/>
      <c r="J65" s="148"/>
      <c r="K65" s="144"/>
    </row>
    <row r="66" spans="1:18" s="4" customFormat="1" ht="20.25" customHeight="1" x14ac:dyDescent="0.25">
      <c r="A66" s="345" t="s">
        <v>77</v>
      </c>
      <c r="B66" s="345"/>
      <c r="C66" s="345"/>
      <c r="D66" s="345"/>
      <c r="E66" s="345"/>
      <c r="F66" s="345" t="s">
        <v>78</v>
      </c>
      <c r="G66" s="345"/>
      <c r="H66" s="345"/>
      <c r="I66" s="345"/>
      <c r="J66" s="345"/>
      <c r="K66" s="345"/>
    </row>
    <row r="67" spans="1:18" s="4" customFormat="1" ht="20.100000000000001" customHeight="1" x14ac:dyDescent="0.25">
      <c r="A67" s="345" t="s">
        <v>108</v>
      </c>
      <c r="B67" s="345"/>
      <c r="C67" s="345"/>
      <c r="D67" s="345"/>
      <c r="E67" s="345"/>
      <c r="F67" s="345" t="s">
        <v>109</v>
      </c>
      <c r="G67" s="345"/>
      <c r="H67" s="345"/>
      <c r="I67" s="345"/>
      <c r="J67" s="345"/>
      <c r="K67" s="345"/>
    </row>
    <row r="72" spans="1:18" ht="19.5" customHeight="1" x14ac:dyDescent="0.25">
      <c r="R72" s="30" t="s">
        <v>110</v>
      </c>
    </row>
    <row r="87" spans="8:8" ht="19.5" customHeight="1" x14ac:dyDescent="0.25">
      <c r="H87" s="30">
        <v>1663141</v>
      </c>
    </row>
  </sheetData>
  <mergeCells count="22">
    <mergeCell ref="E7:G7"/>
    <mergeCell ref="I7:K7"/>
    <mergeCell ref="E9:K9"/>
    <mergeCell ref="E4:G4"/>
    <mergeCell ref="I4:K4"/>
    <mergeCell ref="E5:G5"/>
    <mergeCell ref="I5:K5"/>
    <mergeCell ref="E6:G6"/>
    <mergeCell ref="I6:K6"/>
    <mergeCell ref="A66:E66"/>
    <mergeCell ref="F66:K66"/>
    <mergeCell ref="A67:E67"/>
    <mergeCell ref="F67:K67"/>
    <mergeCell ref="E39:G39"/>
    <mergeCell ref="I39:K39"/>
    <mergeCell ref="E44:K44"/>
    <mergeCell ref="E40:G40"/>
    <mergeCell ref="I40:K40"/>
    <mergeCell ref="E41:G41"/>
    <mergeCell ref="I41:K41"/>
    <mergeCell ref="E42:G42"/>
    <mergeCell ref="I42:K42"/>
  </mergeCells>
  <conditionalFormatting sqref="E53">
    <cfRule type="expression" priority="1" stopIfTrue="1">
      <formula>"if(E11&gt;0,#,##0;(#,##0),"-")"</formula>
    </cfRule>
  </conditionalFormatting>
  <conditionalFormatting sqref="E10:F19 G10:G20 E20">
    <cfRule type="expression" priority="103" stopIfTrue="1">
      <formula>"if(E11&gt;0,#,##0;(#,##0),"-")"</formula>
    </cfRule>
  </conditionalFormatting>
  <conditionalFormatting sqref="E23:K31">
    <cfRule type="expression" priority="150" stopIfTrue="1">
      <formula>"if(E11&gt;0,#,##0;(#,##0),"-")"</formula>
    </cfRule>
  </conditionalFormatting>
  <conditionalFormatting sqref="E46:K49">
    <cfRule type="expression" priority="13" stopIfTrue="1">
      <formula>"if(E11&gt;0,#,##0;(#,##0),"-")"</formula>
    </cfRule>
  </conditionalFormatting>
  <conditionalFormatting sqref="E57:K58 E62:K62">
    <cfRule type="expression" priority="38" stopIfTrue="1">
      <formula>"if(E11&gt;0,#,##0;(#,##0),"-")"</formula>
    </cfRule>
  </conditionalFormatting>
  <conditionalFormatting sqref="F50:F53 H50:H53">
    <cfRule type="expression" priority="15" stopIfTrue="1">
      <formula>"if(E11&gt;0,#,##0;(#,##0),"-")"</formula>
    </cfRule>
  </conditionalFormatting>
  <conditionalFormatting sqref="F55:F56">
    <cfRule type="expression" priority="91" stopIfTrue="1">
      <formula>"if(E11&gt;0,#,##0;(#,##0),"-")"</formula>
    </cfRule>
  </conditionalFormatting>
  <conditionalFormatting sqref="F59:F61 H59:H61">
    <cfRule type="expression" priority="160" stopIfTrue="1">
      <formula>"if(E11&gt;0,#,##0;(#,##0),"-")"</formula>
    </cfRule>
  </conditionalFormatting>
  <conditionalFormatting sqref="G53">
    <cfRule type="expression" priority="39" stopIfTrue="1">
      <formula>"if(E11&gt;0,#,##0;(#,##0),"-")"</formula>
    </cfRule>
  </conditionalFormatting>
  <conditionalFormatting sqref="H10:H11 J10:J11 F45 H45 J45 L45:L61 J56 J59:J61 N60">
    <cfRule type="expression" priority="175" stopIfTrue="1">
      <formula>"if(E11&gt;0,#,##0;(#,##0),"-")"</formula>
    </cfRule>
  </conditionalFormatting>
  <conditionalFormatting sqref="H55:H56">
    <cfRule type="expression" priority="92" stopIfTrue="1">
      <formula>"if(E11&gt;0,#,##0;(#,##0),"-")"</formula>
    </cfRule>
  </conditionalFormatting>
  <conditionalFormatting sqref="I11">
    <cfRule type="expression" priority="113" stopIfTrue="1">
      <formula>"if(E11&gt;0,#,##0;(#,##0),"-")"</formula>
    </cfRule>
  </conditionalFormatting>
  <conditionalFormatting sqref="I53">
    <cfRule type="expression" priority="51" stopIfTrue="1">
      <formula>"if(E11&gt;0,#,##0;(#,##0),"-")"</formula>
    </cfRule>
  </conditionalFormatting>
  <conditionalFormatting sqref="I60">
    <cfRule type="expression" priority="116" stopIfTrue="1">
      <formula>"if(E11&gt;0,#,##0;(#,##0),"-")"</formula>
    </cfRule>
  </conditionalFormatting>
  <conditionalFormatting sqref="I50:K50">
    <cfRule type="expression" priority="14" stopIfTrue="1">
      <formula>"if(E11&gt;0,#,##0;(#,##0),"-")"</formula>
    </cfRule>
  </conditionalFormatting>
  <conditionalFormatting sqref="J52">
    <cfRule type="expression" priority="18" stopIfTrue="1">
      <formula>"if(E11&gt;0,#,##0;(#,##0),"-")"</formula>
    </cfRule>
  </conditionalFormatting>
  <conditionalFormatting sqref="K53">
    <cfRule type="expression" priority="23" stopIfTrue="1">
      <formula>"if(E11&gt;0,#,##0;(#,##0),"-")"</formula>
    </cfRule>
  </conditionalFormatting>
  <conditionalFormatting sqref="K60">
    <cfRule type="expression" priority="2" stopIfTrue="1">
      <formula>"if(E11&gt;0,#,##0;(#,##0),"-")"</formula>
    </cfRule>
  </conditionalFormatting>
  <conditionalFormatting sqref="L9:L30 K11:K22 H12:J22 E18:G18 F20:F22 E22 G22">
    <cfRule type="expression" priority="151" stopIfTrue="1">
      <formula>"if(E11&gt;0,#,##0;(#,##0),"-")"</formula>
    </cfRule>
  </conditionalFormatting>
  <pageMargins left="0.8" right="0.8" top="0.48" bottom="0.5" header="0.5" footer="0.5"/>
  <pageSetup paperSize="9" scale="75" firstPageNumber="7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0" man="1"/>
  </rowBreaks>
  <ignoredErrors>
    <ignoredError sqref="A24:C24 H24 F24 J24:XFD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F929-5162-48D3-B063-8DC77CB148D4}">
  <sheetPr>
    <pageSetUpPr fitToPage="1"/>
  </sheetPr>
  <dimension ref="A1:U100"/>
  <sheetViews>
    <sheetView showGridLines="0" view="pageBreakPreview" zoomScale="70" zoomScaleNormal="80" zoomScaleSheetLayoutView="70" workbookViewId="0">
      <selection activeCell="A22" sqref="A22"/>
    </sheetView>
  </sheetViews>
  <sheetFormatPr defaultColWidth="8.8984375" defaultRowHeight="20.25" customHeight="1" x14ac:dyDescent="0.25"/>
  <cols>
    <col min="1" max="1" width="49.19921875" style="323" customWidth="1"/>
    <col min="2" max="2" width="7.69921875" style="323" customWidth="1"/>
    <col min="3" max="3" width="11.09765625" style="323" customWidth="1"/>
    <col min="4" max="4" width="2.09765625" style="323" customWidth="1"/>
    <col min="5" max="5" width="12.8984375" style="323" customWidth="1"/>
    <col min="6" max="6" width="1.8984375" style="323" customWidth="1"/>
    <col min="7" max="7" width="11.5" style="323" customWidth="1"/>
    <col min="8" max="8" width="1.59765625" style="323" customWidth="1"/>
    <col min="9" max="9" width="13.8984375" style="323" customWidth="1"/>
    <col min="10" max="10" width="1.59765625" style="323" customWidth="1"/>
    <col min="11" max="11" width="8.3984375" style="323" customWidth="1"/>
    <col min="12" max="12" width="1.59765625" style="323" customWidth="1"/>
    <col min="13" max="13" width="12.09765625" style="323" customWidth="1"/>
    <col min="14" max="14" width="1.59765625" style="323" customWidth="1"/>
    <col min="15" max="15" width="13" style="323" bestFit="1" customWidth="1"/>
    <col min="16" max="16" width="1.59765625" style="323" customWidth="1"/>
    <col min="17" max="17" width="11.8984375" style="323" customWidth="1"/>
    <col min="18" max="18" width="1.59765625" style="323" customWidth="1"/>
    <col min="19" max="19" width="11.09765625" style="323" bestFit="1" customWidth="1"/>
    <col min="20" max="20" width="1.59765625" style="323" customWidth="1"/>
    <col min="21" max="21" width="13.3984375" style="323" bestFit="1" customWidth="1"/>
    <col min="22" max="16384" width="8.8984375" style="323"/>
  </cols>
  <sheetData>
    <row r="1" spans="1:21" ht="17.399999999999999" x14ac:dyDescent="0.3">
      <c r="A1" s="188" t="s">
        <v>0</v>
      </c>
      <c r="B1" s="189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90"/>
    </row>
    <row r="2" spans="1:21" ht="15.6" x14ac:dyDescent="0.3">
      <c r="A2" s="191" t="s">
        <v>114</v>
      </c>
      <c r="B2" s="189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0"/>
    </row>
    <row r="3" spans="1:21" ht="13.8" x14ac:dyDescent="0.25">
      <c r="A3" s="189"/>
      <c r="B3" s="189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</row>
    <row r="4" spans="1:21" ht="13.8" x14ac:dyDescent="0.25">
      <c r="A4" s="115"/>
      <c r="B4" s="115"/>
      <c r="C4" s="193" t="s">
        <v>115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13.8" x14ac:dyDescent="0.25">
      <c r="A5" s="115"/>
      <c r="B5" s="115"/>
      <c r="C5" s="193"/>
      <c r="D5" s="193"/>
      <c r="E5" s="193"/>
      <c r="F5" s="193"/>
      <c r="G5" s="193"/>
      <c r="H5" s="193"/>
      <c r="I5" s="193"/>
      <c r="J5" s="193"/>
      <c r="N5" s="115"/>
      <c r="O5" s="217" t="s">
        <v>116</v>
      </c>
      <c r="P5" s="115"/>
      <c r="Q5" s="115"/>
      <c r="R5" s="115"/>
      <c r="S5" s="115"/>
      <c r="T5" s="115"/>
      <c r="U5" s="115"/>
    </row>
    <row r="6" spans="1:21" ht="13.8" x14ac:dyDescent="0.25">
      <c r="A6" s="115"/>
      <c r="B6" s="115"/>
      <c r="C6" s="193"/>
      <c r="D6" s="193"/>
      <c r="E6" s="193"/>
      <c r="F6" s="193"/>
      <c r="G6" s="193"/>
      <c r="H6" s="193"/>
      <c r="I6" s="193"/>
      <c r="J6" s="193"/>
      <c r="N6" s="115"/>
      <c r="O6" s="217" t="s">
        <v>117</v>
      </c>
      <c r="P6" s="115"/>
      <c r="Q6" s="115"/>
      <c r="R6" s="115"/>
      <c r="S6" s="115"/>
      <c r="T6" s="115"/>
      <c r="U6" s="115"/>
    </row>
    <row r="7" spans="1:21" ht="13.8" x14ac:dyDescent="0.25">
      <c r="A7" s="194"/>
      <c r="B7" s="194"/>
      <c r="C7" s="194"/>
      <c r="D7" s="194"/>
      <c r="E7" s="194"/>
      <c r="F7" s="194"/>
      <c r="G7" s="194"/>
      <c r="H7" s="194"/>
      <c r="I7" s="194" t="s">
        <v>118</v>
      </c>
      <c r="J7" s="194"/>
      <c r="K7" s="351" t="s">
        <v>119</v>
      </c>
      <c r="L7" s="351"/>
      <c r="M7" s="351"/>
      <c r="N7" s="194"/>
      <c r="O7" s="203" t="s">
        <v>120</v>
      </c>
      <c r="P7" s="194"/>
      <c r="Q7" s="194" t="s">
        <v>58</v>
      </c>
      <c r="R7" s="194"/>
      <c r="S7" s="194"/>
      <c r="T7" s="194"/>
      <c r="U7" s="194"/>
    </row>
    <row r="8" spans="1:21" ht="13.8" x14ac:dyDescent="0.25">
      <c r="A8" s="194"/>
      <c r="B8" s="194"/>
      <c r="C8" s="194" t="s">
        <v>121</v>
      </c>
      <c r="D8" s="194"/>
      <c r="E8" s="217" t="s">
        <v>122</v>
      </c>
      <c r="F8" s="194"/>
      <c r="G8" s="194" t="s">
        <v>123</v>
      </c>
      <c r="H8" s="194"/>
      <c r="I8" s="194" t="s">
        <v>124</v>
      </c>
      <c r="J8" s="194"/>
      <c r="K8" s="194"/>
      <c r="L8" s="194"/>
      <c r="M8" s="194"/>
      <c r="N8" s="194"/>
      <c r="O8" s="194"/>
      <c r="P8" s="194"/>
      <c r="Q8" s="194" t="s">
        <v>125</v>
      </c>
      <c r="R8" s="194"/>
      <c r="S8" s="195" t="s">
        <v>126</v>
      </c>
      <c r="T8" s="194"/>
      <c r="U8" s="194"/>
    </row>
    <row r="9" spans="1:21" ht="13.8" x14ac:dyDescent="0.25">
      <c r="A9" s="194"/>
      <c r="B9" s="194"/>
      <c r="C9" s="194" t="s">
        <v>127</v>
      </c>
      <c r="D9" s="194"/>
      <c r="E9" s="217" t="s">
        <v>128</v>
      </c>
      <c r="F9" s="194"/>
      <c r="G9" s="194" t="s">
        <v>129</v>
      </c>
      <c r="H9" s="194"/>
      <c r="I9" s="194" t="s">
        <v>130</v>
      </c>
      <c r="J9" s="194"/>
      <c r="K9" s="194" t="s">
        <v>131</v>
      </c>
      <c r="L9" s="194"/>
      <c r="M9" s="194"/>
      <c r="N9" s="194"/>
      <c r="O9" s="217" t="s">
        <v>132</v>
      </c>
      <c r="P9" s="194"/>
      <c r="Q9" s="194" t="s">
        <v>133</v>
      </c>
      <c r="R9" s="194"/>
      <c r="S9" s="195" t="s">
        <v>134</v>
      </c>
      <c r="T9" s="194"/>
      <c r="U9" s="194" t="s">
        <v>135</v>
      </c>
    </row>
    <row r="10" spans="1:21" ht="13.8" x14ac:dyDescent="0.25">
      <c r="A10" s="194"/>
      <c r="B10" s="271" t="str">
        <f>IF(SUM(B11:B35)=0,"","Note")</f>
        <v>Note</v>
      </c>
      <c r="C10" s="194" t="s">
        <v>136</v>
      </c>
      <c r="D10" s="194"/>
      <c r="E10" s="217" t="s">
        <v>137</v>
      </c>
      <c r="F10" s="194"/>
      <c r="G10" s="194" t="s">
        <v>138</v>
      </c>
      <c r="H10" s="194"/>
      <c r="I10" s="194" t="s">
        <v>139</v>
      </c>
      <c r="J10" s="194"/>
      <c r="K10" s="217" t="s">
        <v>140</v>
      </c>
      <c r="L10" s="194"/>
      <c r="M10" s="194" t="s">
        <v>141</v>
      </c>
      <c r="N10" s="194"/>
      <c r="O10" s="217" t="s">
        <v>142</v>
      </c>
      <c r="P10" s="194"/>
      <c r="Q10" s="194" t="s">
        <v>143</v>
      </c>
      <c r="R10" s="194"/>
      <c r="S10" s="195" t="s">
        <v>144</v>
      </c>
      <c r="T10" s="194"/>
      <c r="U10" s="194" t="s">
        <v>145</v>
      </c>
    </row>
    <row r="11" spans="1:21" ht="13.8" x14ac:dyDescent="0.25">
      <c r="A11" s="196"/>
      <c r="B11" s="122"/>
      <c r="C11" s="352" t="s">
        <v>84</v>
      </c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</row>
    <row r="12" spans="1:21" ht="14.4" x14ac:dyDescent="0.3">
      <c r="A12" s="128" t="s">
        <v>146</v>
      </c>
      <c r="B12" s="117"/>
      <c r="C12" s="197"/>
      <c r="D12" s="197"/>
      <c r="E12" s="197"/>
      <c r="F12" s="197"/>
      <c r="G12" s="197"/>
      <c r="H12" s="197"/>
      <c r="I12" s="131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</row>
    <row r="13" spans="1:21" ht="13.8" x14ac:dyDescent="0.25">
      <c r="A13" s="115" t="s">
        <v>147</v>
      </c>
      <c r="B13" s="122"/>
      <c r="C13" s="76">
        <v>3615000</v>
      </c>
      <c r="D13" s="76"/>
      <c r="E13" s="76">
        <v>3381235</v>
      </c>
      <c r="F13" s="76"/>
      <c r="G13" s="131">
        <v>1950685</v>
      </c>
      <c r="H13" s="76"/>
      <c r="I13" s="131">
        <v>-229047</v>
      </c>
      <c r="J13" s="76"/>
      <c r="K13" s="76">
        <v>97019</v>
      </c>
      <c r="L13" s="76"/>
      <c r="M13" s="76">
        <v>1852822</v>
      </c>
      <c r="N13" s="76"/>
      <c r="O13" s="131">
        <v>-952046</v>
      </c>
      <c r="P13" s="76"/>
      <c r="Q13" s="76">
        <f>+C13+E13+G13+I13+K13+M13+O13</f>
        <v>9715668</v>
      </c>
      <c r="R13" s="76"/>
      <c r="S13" s="76">
        <v>565540</v>
      </c>
      <c r="T13" s="76"/>
      <c r="U13" s="76">
        <f>+Q13+S13</f>
        <v>10281208</v>
      </c>
    </row>
    <row r="14" spans="1:21" ht="14.4" x14ac:dyDescent="0.3">
      <c r="A14" s="116"/>
      <c r="B14" s="117"/>
      <c r="C14" s="126"/>
      <c r="D14" s="76"/>
      <c r="E14" s="126"/>
      <c r="F14" s="76"/>
      <c r="G14" s="76"/>
      <c r="H14" s="126"/>
      <c r="I14" s="76"/>
      <c r="J14" s="76"/>
      <c r="K14" s="76"/>
      <c r="L14" s="126"/>
      <c r="M14" s="76"/>
      <c r="N14" s="126"/>
      <c r="O14" s="76"/>
      <c r="P14" s="126"/>
      <c r="Q14" s="76"/>
      <c r="R14" s="126"/>
      <c r="S14" s="76"/>
      <c r="T14" s="126"/>
      <c r="U14" s="76"/>
    </row>
    <row r="15" spans="1:21" ht="14.4" x14ac:dyDescent="0.3">
      <c r="A15" s="116" t="s">
        <v>148</v>
      </c>
      <c r="B15" s="117"/>
      <c r="C15" s="126"/>
      <c r="D15" s="76"/>
      <c r="E15" s="126"/>
      <c r="F15" s="76"/>
      <c r="G15" s="76"/>
      <c r="H15" s="126"/>
      <c r="I15" s="76"/>
      <c r="J15" s="76"/>
      <c r="K15" s="76"/>
      <c r="L15" s="126"/>
      <c r="M15" s="76"/>
      <c r="N15" s="126"/>
      <c r="O15" s="76"/>
      <c r="P15" s="126"/>
      <c r="Q15" s="76"/>
      <c r="R15" s="126"/>
      <c r="S15" s="76"/>
      <c r="T15" s="126"/>
      <c r="U15" s="76"/>
    </row>
    <row r="16" spans="1:21" ht="14.4" x14ac:dyDescent="0.3">
      <c r="A16" s="116" t="s">
        <v>149</v>
      </c>
      <c r="B16" s="117"/>
      <c r="C16" s="126"/>
      <c r="D16" s="76"/>
      <c r="E16" s="126"/>
      <c r="F16" s="76"/>
      <c r="G16" s="76"/>
      <c r="H16" s="126"/>
      <c r="I16" s="76"/>
      <c r="J16" s="76"/>
      <c r="K16" s="76"/>
      <c r="L16" s="126"/>
      <c r="M16" s="76"/>
      <c r="N16" s="126"/>
      <c r="O16" s="76"/>
      <c r="P16" s="126"/>
      <c r="Q16" s="76"/>
      <c r="R16" s="126"/>
      <c r="S16" s="76"/>
      <c r="T16" s="126"/>
      <c r="U16" s="76"/>
    </row>
    <row r="17" spans="1:21" ht="13.8" hidden="1" x14ac:dyDescent="0.25">
      <c r="A17" s="202" t="s">
        <v>150</v>
      </c>
      <c r="B17" s="122"/>
      <c r="C17" s="126"/>
      <c r="D17" s="76"/>
      <c r="E17" s="126"/>
      <c r="F17" s="76"/>
      <c r="G17" s="76"/>
      <c r="H17" s="126"/>
      <c r="I17" s="76"/>
      <c r="J17" s="76"/>
      <c r="K17" s="76"/>
      <c r="L17" s="23"/>
      <c r="M17" s="22"/>
      <c r="N17" s="23"/>
      <c r="O17" s="76"/>
      <c r="P17" s="23"/>
      <c r="Q17" s="22">
        <f t="shared" ref="Q17:Q18" si="0">+C17+E17+G17+I17+K17+M17+O17</f>
        <v>0</v>
      </c>
      <c r="R17" s="23"/>
      <c r="S17" s="76"/>
      <c r="T17" s="23"/>
      <c r="U17" s="22">
        <f t="shared" ref="U17:U19" si="1">+Q17+S17</f>
        <v>0</v>
      </c>
    </row>
    <row r="18" spans="1:21" ht="13.8" x14ac:dyDescent="0.25">
      <c r="A18" s="202" t="s">
        <v>151</v>
      </c>
      <c r="B18" s="324" t="s">
        <v>218</v>
      </c>
      <c r="C18" s="126">
        <v>0</v>
      </c>
      <c r="D18" s="76"/>
      <c r="E18" s="126">
        <v>0</v>
      </c>
      <c r="F18" s="76"/>
      <c r="G18" s="126">
        <v>0</v>
      </c>
      <c r="H18" s="126"/>
      <c r="I18" s="126">
        <v>0</v>
      </c>
      <c r="J18" s="76"/>
      <c r="K18" s="126">
        <v>0</v>
      </c>
      <c r="L18" s="22"/>
      <c r="M18" s="279">
        <v>-72300</v>
      </c>
      <c r="N18" s="22"/>
      <c r="O18" s="126">
        <v>0</v>
      </c>
      <c r="P18" s="22"/>
      <c r="Q18" s="279">
        <f t="shared" si="0"/>
        <v>-72300</v>
      </c>
      <c r="R18" s="22"/>
      <c r="S18" s="126">
        <v>0</v>
      </c>
      <c r="T18" s="22"/>
      <c r="U18" s="279">
        <f t="shared" si="1"/>
        <v>-72300</v>
      </c>
    </row>
    <row r="19" spans="1:21" ht="13.8" x14ac:dyDescent="0.25">
      <c r="A19" s="202" t="s">
        <v>152</v>
      </c>
      <c r="B19" s="122"/>
      <c r="C19" s="167">
        <v>0</v>
      </c>
      <c r="D19" s="76"/>
      <c r="E19" s="167">
        <v>0</v>
      </c>
      <c r="F19" s="76"/>
      <c r="G19" s="167">
        <v>0</v>
      </c>
      <c r="H19" s="126"/>
      <c r="I19" s="167">
        <v>0</v>
      </c>
      <c r="J19" s="76"/>
      <c r="K19" s="167">
        <v>0</v>
      </c>
      <c r="L19" s="126"/>
      <c r="M19" s="132">
        <v>0</v>
      </c>
      <c r="N19" s="76"/>
      <c r="O19" s="167">
        <v>0</v>
      </c>
      <c r="P19" s="22"/>
      <c r="Q19" s="167">
        <v>0</v>
      </c>
      <c r="R19" s="22"/>
      <c r="S19" s="135">
        <v>-42225</v>
      </c>
      <c r="T19" s="22"/>
      <c r="U19" s="135">
        <f t="shared" si="1"/>
        <v>-42225</v>
      </c>
    </row>
    <row r="20" spans="1:21" ht="14.4" x14ac:dyDescent="0.3">
      <c r="A20" s="198" t="s">
        <v>153</v>
      </c>
      <c r="B20" s="117"/>
      <c r="C20" s="132">
        <f>SUM(C17:C19)</f>
        <v>0</v>
      </c>
      <c r="D20" s="76"/>
      <c r="E20" s="132">
        <f>SUM(E17:E19)</f>
        <v>0</v>
      </c>
      <c r="F20" s="76"/>
      <c r="G20" s="132">
        <f>SUM(G17:G19)</f>
        <v>0</v>
      </c>
      <c r="H20" s="126"/>
      <c r="I20" s="132">
        <f>SUM(I17:I19)</f>
        <v>0</v>
      </c>
      <c r="J20" s="76"/>
      <c r="K20" s="132">
        <f>SUM(K17:K19)</f>
        <v>0</v>
      </c>
      <c r="L20" s="126"/>
      <c r="M20" s="132">
        <f>SUM(M17:M19)</f>
        <v>-72300</v>
      </c>
      <c r="N20" s="76"/>
      <c r="O20" s="132">
        <f>SUM(O17:O19)</f>
        <v>0</v>
      </c>
      <c r="P20" s="76"/>
      <c r="Q20" s="132">
        <f>SUM(Q17:Q19)</f>
        <v>-72300</v>
      </c>
      <c r="R20" s="76"/>
      <c r="S20" s="132">
        <f>SUM(S19:S19)</f>
        <v>-42225</v>
      </c>
      <c r="T20" s="76"/>
      <c r="U20" s="132">
        <f>SUM(U17:U19)</f>
        <v>-114525</v>
      </c>
    </row>
    <row r="21" spans="1:21" ht="14.4" x14ac:dyDescent="0.3">
      <c r="A21" s="116"/>
      <c r="B21" s="117"/>
      <c r="C21" s="126"/>
      <c r="D21" s="76"/>
      <c r="E21" s="126"/>
      <c r="F21" s="76"/>
      <c r="G21" s="76"/>
      <c r="H21" s="126"/>
      <c r="I21" s="76"/>
      <c r="J21" s="76"/>
      <c r="K21" s="76"/>
      <c r="L21" s="126"/>
      <c r="M21" s="76"/>
      <c r="N21" s="76"/>
      <c r="O21" s="76"/>
      <c r="P21" s="76"/>
      <c r="Q21" s="76"/>
      <c r="R21" s="76"/>
      <c r="S21" s="76"/>
      <c r="T21" s="126"/>
      <c r="U21" s="76"/>
    </row>
    <row r="22" spans="1:21" ht="14.4" x14ac:dyDescent="0.3">
      <c r="A22" s="116" t="s">
        <v>154</v>
      </c>
      <c r="B22" s="117"/>
      <c r="C22" s="126"/>
      <c r="D22" s="76"/>
      <c r="E22" s="126"/>
      <c r="F22" s="76"/>
      <c r="G22" s="76"/>
      <c r="H22" s="126"/>
      <c r="I22" s="76"/>
      <c r="J22" s="76"/>
      <c r="K22" s="76"/>
      <c r="L22" s="126"/>
      <c r="M22" s="76"/>
      <c r="N22" s="126"/>
      <c r="O22" s="76"/>
      <c r="P22" s="126"/>
      <c r="Q22" s="76"/>
      <c r="R22" s="126"/>
      <c r="S22" s="76"/>
      <c r="T22" s="126"/>
      <c r="U22" s="76"/>
    </row>
    <row r="23" spans="1:21" ht="13.8" x14ac:dyDescent="0.25">
      <c r="A23" s="281" t="s">
        <v>155</v>
      </c>
      <c r="B23" s="122"/>
      <c r="C23" s="23"/>
      <c r="D23" s="22"/>
      <c r="E23" s="23"/>
      <c r="F23" s="22"/>
      <c r="G23" s="22"/>
      <c r="H23" s="23"/>
      <c r="I23" s="22"/>
      <c r="J23" s="22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</row>
    <row r="24" spans="1:21" ht="13.8" x14ac:dyDescent="0.25">
      <c r="A24" s="282" t="s">
        <v>156</v>
      </c>
      <c r="B24" s="122">
        <v>6</v>
      </c>
      <c r="C24" s="167">
        <f>SUM(C22:C23)</f>
        <v>0</v>
      </c>
      <c r="D24" s="76"/>
      <c r="E24" s="167">
        <f>SUM(E22:E23)</f>
        <v>0</v>
      </c>
      <c r="F24" s="76"/>
      <c r="G24" s="167">
        <f>SUM(G23:G23)</f>
        <v>0</v>
      </c>
      <c r="H24" s="126"/>
      <c r="I24" s="167">
        <f>SUM(I23:I23)</f>
        <v>0</v>
      </c>
      <c r="J24" s="76"/>
      <c r="K24" s="167">
        <f>SUM(K23:K23)</f>
        <v>0</v>
      </c>
      <c r="L24" s="126"/>
      <c r="M24" s="132">
        <f>SUM(M23:M23)</f>
        <v>0</v>
      </c>
      <c r="N24" s="76"/>
      <c r="O24" s="167">
        <f>SUM(O23:O23)</f>
        <v>0</v>
      </c>
      <c r="P24" s="76"/>
      <c r="Q24" s="132">
        <f>SUM(Q22:Q23)</f>
        <v>0</v>
      </c>
      <c r="R24" s="22"/>
      <c r="S24" s="135">
        <v>-74524</v>
      </c>
      <c r="T24" s="22"/>
      <c r="U24" s="135">
        <f t="shared" ref="U24" si="2">+Q24+S24</f>
        <v>-74524</v>
      </c>
    </row>
    <row r="25" spans="1:21" ht="14.4" x14ac:dyDescent="0.3">
      <c r="A25" s="283" t="s">
        <v>157</v>
      </c>
      <c r="B25" s="117"/>
      <c r="C25" s="167">
        <f>SUM(C23:C24)</f>
        <v>0</v>
      </c>
      <c r="D25" s="76"/>
      <c r="E25" s="167">
        <f>SUM(E23:E24)</f>
        <v>0</v>
      </c>
      <c r="F25" s="76"/>
      <c r="G25" s="167">
        <f>SUM(G24:G24)</f>
        <v>0</v>
      </c>
      <c r="H25" s="126"/>
      <c r="I25" s="167">
        <f>SUM(I24:I24)</f>
        <v>0</v>
      </c>
      <c r="J25" s="76"/>
      <c r="K25" s="167">
        <f>SUM(K24:K24)</f>
        <v>0</v>
      </c>
      <c r="L25" s="126"/>
      <c r="M25" s="132">
        <f>SUM(M24:M24)</f>
        <v>0</v>
      </c>
      <c r="N25" s="76"/>
      <c r="O25" s="167">
        <f>SUM(O24:O24)</f>
        <v>0</v>
      </c>
      <c r="P25" s="76"/>
      <c r="Q25" s="132">
        <f>SUM(Q23:Q24)</f>
        <v>0</v>
      </c>
      <c r="R25" s="76"/>
      <c r="S25" s="199">
        <f>SUM(S24:S24)</f>
        <v>-74524</v>
      </c>
      <c r="T25" s="76"/>
      <c r="U25" s="199">
        <f>SUM(U23:U24)</f>
        <v>-74524</v>
      </c>
    </row>
    <row r="26" spans="1:21" ht="14.4" x14ac:dyDescent="0.3">
      <c r="A26" s="116"/>
      <c r="B26" s="117"/>
      <c r="C26" s="126"/>
      <c r="D26" s="76"/>
      <c r="E26" s="126"/>
      <c r="F26" s="76"/>
      <c r="G26" s="76"/>
      <c r="H26" s="126"/>
      <c r="I26" s="76"/>
      <c r="J26" s="76"/>
      <c r="K26" s="76"/>
      <c r="L26" s="126"/>
      <c r="M26" s="76"/>
      <c r="N26" s="76"/>
      <c r="O26" s="76"/>
      <c r="P26" s="76"/>
      <c r="Q26" s="76"/>
      <c r="R26" s="76"/>
      <c r="S26" s="76"/>
      <c r="T26" s="126"/>
      <c r="U26" s="76"/>
    </row>
    <row r="27" spans="1:21" ht="14.4" x14ac:dyDescent="0.3">
      <c r="A27" s="116" t="s">
        <v>169</v>
      </c>
      <c r="B27" s="117"/>
      <c r="C27" s="167">
        <f>C20+C25</f>
        <v>0</v>
      </c>
      <c r="D27" s="76"/>
      <c r="E27" s="167">
        <f>E20+E25</f>
        <v>0</v>
      </c>
      <c r="F27" s="76"/>
      <c r="G27" s="167">
        <f>G20+G25</f>
        <v>0</v>
      </c>
      <c r="H27" s="126"/>
      <c r="I27" s="167">
        <f>I20+I25</f>
        <v>0</v>
      </c>
      <c r="J27" s="76"/>
      <c r="K27" s="167">
        <f>K20+K25</f>
        <v>0</v>
      </c>
      <c r="L27" s="126"/>
      <c r="M27" s="287">
        <f>M20+M25</f>
        <v>-72300</v>
      </c>
      <c r="N27" s="76"/>
      <c r="O27" s="167">
        <f>O20+O25</f>
        <v>0</v>
      </c>
      <c r="P27" s="76"/>
      <c r="Q27" s="132">
        <f>Q20+Q25</f>
        <v>-72300</v>
      </c>
      <c r="R27" s="76"/>
      <c r="S27" s="132">
        <f>S20+S25</f>
        <v>-116749</v>
      </c>
      <c r="T27" s="76"/>
      <c r="U27" s="132">
        <f>U20+U25</f>
        <v>-189049</v>
      </c>
    </row>
    <row r="28" spans="1:21" ht="14.4" x14ac:dyDescent="0.3">
      <c r="A28" s="116"/>
      <c r="B28" s="117"/>
      <c r="C28" s="126"/>
      <c r="D28" s="76"/>
      <c r="E28" s="126"/>
      <c r="F28" s="76"/>
      <c r="G28" s="76"/>
      <c r="H28" s="126"/>
      <c r="I28" s="76"/>
      <c r="J28" s="76"/>
      <c r="K28" s="76"/>
      <c r="L28" s="126"/>
      <c r="M28" s="76"/>
      <c r="N28" s="76"/>
      <c r="O28" s="76"/>
      <c r="P28" s="76"/>
      <c r="Q28" s="76"/>
      <c r="R28" s="76"/>
      <c r="S28" s="76"/>
      <c r="T28" s="126"/>
      <c r="U28" s="76"/>
    </row>
    <row r="29" spans="1:21" ht="13.8" x14ac:dyDescent="0.25">
      <c r="A29" s="273" t="str" cm="1">
        <f t="array" ref="A29">"Comprehensive income "&amp;IF(OR(C30:U32&lt;0),"(loss) ","")&amp;"for the period"</f>
        <v>Comprehensive income (loss) for the period</v>
      </c>
      <c r="B29" s="122"/>
      <c r="C29" s="23"/>
      <c r="D29" s="22"/>
      <c r="E29" s="23"/>
      <c r="F29" s="22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2"/>
      <c r="U29" s="126"/>
    </row>
    <row r="30" spans="1:21" ht="13.8" x14ac:dyDescent="0.25">
      <c r="A30" s="123" t="s">
        <v>158</v>
      </c>
      <c r="B30" s="122"/>
      <c r="C30" s="126">
        <v>0</v>
      </c>
      <c r="D30" s="76"/>
      <c r="E30" s="126">
        <v>0</v>
      </c>
      <c r="F30" s="76"/>
      <c r="G30" s="126">
        <v>0</v>
      </c>
      <c r="H30" s="126"/>
      <c r="I30" s="126">
        <v>0</v>
      </c>
      <c r="J30" s="76"/>
      <c r="K30" s="126">
        <v>0</v>
      </c>
      <c r="L30" s="23"/>
      <c r="M30" s="97">
        <v>-70854</v>
      </c>
      <c r="N30" s="23"/>
      <c r="O30" s="126">
        <v>0</v>
      </c>
      <c r="P30" s="23"/>
      <c r="Q30" s="97">
        <f>+C30+E30+G30+I30+K30+M30+O30</f>
        <v>-70854</v>
      </c>
      <c r="R30" s="23"/>
      <c r="S30" s="23">
        <v>34949</v>
      </c>
      <c r="T30" s="23"/>
      <c r="U30" s="97">
        <f>+Q30+S30</f>
        <v>-35905</v>
      </c>
    </row>
    <row r="31" spans="1:21" ht="13.8" x14ac:dyDescent="0.25">
      <c r="A31" s="274" t="str" cm="1">
        <f t="array" ref="A31">"    Other comprehensive income "&amp;IF(OR(C31:U31&lt;0),"(loss)","")</f>
        <v xml:space="preserve">    Other comprehensive income (loss)</v>
      </c>
      <c r="B31" s="122"/>
      <c r="C31" s="167">
        <v>0</v>
      </c>
      <c r="D31" s="76"/>
      <c r="E31" s="167">
        <v>0</v>
      </c>
      <c r="F31" s="76"/>
      <c r="G31" s="167">
        <v>0</v>
      </c>
      <c r="H31" s="126"/>
      <c r="I31" s="167">
        <v>0</v>
      </c>
      <c r="J31" s="76"/>
      <c r="K31" s="167">
        <v>0</v>
      </c>
      <c r="L31" s="23"/>
      <c r="M31" s="167">
        <v>0</v>
      </c>
      <c r="N31" s="97"/>
      <c r="O31" s="97">
        <v>-182414</v>
      </c>
      <c r="P31" s="97"/>
      <c r="Q31" s="97">
        <f>+C31+E31+G31+I31+K31+M31+O31</f>
        <v>-182414</v>
      </c>
      <c r="R31" s="97"/>
      <c r="S31" s="176">
        <v>0</v>
      </c>
      <c r="T31" s="97"/>
      <c r="U31" s="97">
        <f>+Q31+S31</f>
        <v>-182414</v>
      </c>
    </row>
    <row r="32" spans="1:21" ht="14.4" x14ac:dyDescent="0.3">
      <c r="A32" s="273" t="str" cm="1">
        <f t="array" ref="A32">"Total comprehensive income "&amp;IF(OR(C32:U32&lt;0),"(loss) ","")&amp;"for the period"</f>
        <v>Total comprehensive income (loss) for the period</v>
      </c>
      <c r="B32" s="117"/>
      <c r="C32" s="125">
        <f>SUM(C30:C31)</f>
        <v>0</v>
      </c>
      <c r="D32" s="76"/>
      <c r="E32" s="125">
        <f>SUM(E30:E31)</f>
        <v>0</v>
      </c>
      <c r="F32" s="76"/>
      <c r="G32" s="125">
        <f>SUM(G30:G31)</f>
        <v>0</v>
      </c>
      <c r="H32" s="126"/>
      <c r="I32" s="125">
        <f>SUM(I30:I31)</f>
        <v>0</v>
      </c>
      <c r="J32" s="76"/>
      <c r="K32" s="125">
        <f>SUM(K30:K31)</f>
        <v>0</v>
      </c>
      <c r="L32" s="126"/>
      <c r="M32" s="132">
        <f>SUM(M30:M31)</f>
        <v>-70854</v>
      </c>
      <c r="N32" s="126"/>
      <c r="O32" s="199">
        <f>SUM(O30:O31)</f>
        <v>-182414</v>
      </c>
      <c r="P32" s="126"/>
      <c r="Q32" s="199">
        <f>SUM(Q30:Q31)</f>
        <v>-253268</v>
      </c>
      <c r="R32" s="126"/>
      <c r="S32" s="125">
        <f>SUM(S30:S31)</f>
        <v>34949</v>
      </c>
      <c r="T32" s="23"/>
      <c r="U32" s="199">
        <f>SUM(Q32:S32)</f>
        <v>-218319</v>
      </c>
    </row>
    <row r="33" spans="1:21" ht="13.8" x14ac:dyDescent="0.25">
      <c r="A33" s="115"/>
      <c r="B33" s="122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21" ht="14.4" thickBot="1" x14ac:dyDescent="0.3">
      <c r="A34" s="115" t="s">
        <v>159</v>
      </c>
      <c r="B34" s="122"/>
      <c r="C34" s="133">
        <f>SUM(C13,C27,C32)</f>
        <v>3615000</v>
      </c>
      <c r="D34" s="76"/>
      <c r="E34" s="133">
        <f>SUM(E13,E27,E32)</f>
        <v>3381235</v>
      </c>
      <c r="F34" s="76"/>
      <c r="G34" s="133">
        <f>SUM(G13,G27,G32)</f>
        <v>1950685</v>
      </c>
      <c r="H34" s="126"/>
      <c r="I34" s="275">
        <f>SUM(I13,I27,I32)</f>
        <v>-229047</v>
      </c>
      <c r="J34" s="76"/>
      <c r="K34" s="133">
        <f>SUM(K13,K27,K32)</f>
        <v>97019</v>
      </c>
      <c r="L34" s="126"/>
      <c r="M34" s="133">
        <f>SUM(M13,M27,M32)</f>
        <v>1709668</v>
      </c>
      <c r="N34" s="126"/>
      <c r="O34" s="275">
        <f>SUM(O13,O27,O32)</f>
        <v>-1134460</v>
      </c>
      <c r="P34" s="126"/>
      <c r="Q34" s="133">
        <f>SUM(Q13,Q27,Q32)</f>
        <v>9390100</v>
      </c>
      <c r="R34" s="126"/>
      <c r="S34" s="133">
        <f>SUM(S13,S27,S32)</f>
        <v>483740</v>
      </c>
      <c r="T34" s="76"/>
      <c r="U34" s="133">
        <f>SUM(U13,U27,U32)</f>
        <v>9873840</v>
      </c>
    </row>
    <row r="35" spans="1:21" ht="14.4" thickTop="1" x14ac:dyDescent="0.25">
      <c r="A35" s="115"/>
      <c r="B35" s="122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121"/>
    </row>
    <row r="36" spans="1:21" ht="13.8" x14ac:dyDescent="0.25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201"/>
    </row>
    <row r="38" spans="1:21" ht="20.25" customHeight="1" x14ac:dyDescent="0.25">
      <c r="U38" s="327"/>
    </row>
    <row r="40" spans="1:21" ht="13.8" x14ac:dyDescent="0.25">
      <c r="C40" s="327"/>
      <c r="E40" s="327"/>
      <c r="G40" s="328"/>
      <c r="I40" s="328"/>
      <c r="K40" s="328"/>
      <c r="M40" s="328"/>
      <c r="O40" s="328"/>
      <c r="Q40" s="328"/>
      <c r="S40" s="328"/>
      <c r="U40" s="328"/>
    </row>
    <row r="60" s="323" customFormat="1" ht="13.8" x14ac:dyDescent="0.25"/>
    <row r="63" s="323" customFormat="1" ht="13.8" x14ac:dyDescent="0.25"/>
    <row r="64" s="323" customFormat="1" ht="13.8" x14ac:dyDescent="0.25"/>
    <row r="72" spans="6:10" ht="13.8" x14ac:dyDescent="0.25">
      <c r="F72" s="204"/>
      <c r="H72" s="323">
        <v>53000</v>
      </c>
      <c r="J72" s="204">
        <v>0</v>
      </c>
    </row>
    <row r="81" s="323" customFormat="1" ht="13.8" x14ac:dyDescent="0.25"/>
    <row r="84" s="323" customFormat="1" ht="13.8" x14ac:dyDescent="0.25"/>
    <row r="91" s="323" customFormat="1" ht="13.8" x14ac:dyDescent="0.25"/>
    <row r="92" s="323" customFormat="1" ht="13.8" x14ac:dyDescent="0.25"/>
    <row r="100" spans="4:8" ht="13.8" x14ac:dyDescent="0.25">
      <c r="D100" s="323">
        <v>1984818</v>
      </c>
      <c r="H100" s="323">
        <v>1663141</v>
      </c>
    </row>
  </sheetData>
  <mergeCells count="2">
    <mergeCell ref="K7:M7"/>
    <mergeCell ref="C11:U11"/>
  </mergeCells>
  <conditionalFormatting sqref="C27">
    <cfRule type="expression" priority="2" stopIfTrue="1">
      <formula>"if(E11&gt;0,#,##0;(#,##0),"-")"</formula>
    </cfRule>
  </conditionalFormatting>
  <conditionalFormatting sqref="E27 G27 I27 K27 M27 O27">
    <cfRule type="expression" priority="1" stopIfTrue="1">
      <formula>"if(E11&gt;0,#,##0;(#,##0),"-")"</formula>
    </cfRule>
  </conditionalFormatting>
  <conditionalFormatting sqref="L31">
    <cfRule type="expression" priority="3" stopIfTrue="1">
      <formula>"if(E11&gt;0,#,##0;(#,##0),"-")"</formula>
    </cfRule>
  </conditionalFormatting>
  <conditionalFormatting sqref="N12:R12 T12">
    <cfRule type="expression" priority="4" stopIfTrue="1">
      <formula>"if(E11&gt;0,#,##0;(#,##0),"-")"</formula>
    </cfRule>
  </conditionalFormatting>
  <pageMargins left="0.8" right="0.3" top="0.48" bottom="0.5" header="0.5" footer="0.5"/>
  <pageSetup paperSize="9" scale="66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2204-18B5-469F-8B25-C4876274F5E3}">
  <dimension ref="A1:U31"/>
  <sheetViews>
    <sheetView showGridLines="0" view="pageBreakPreview" topLeftCell="A36" zoomScale="85" zoomScaleNormal="85" zoomScaleSheetLayoutView="85" workbookViewId="0">
      <selection activeCell="O35" sqref="O35"/>
    </sheetView>
  </sheetViews>
  <sheetFormatPr defaultColWidth="7.69921875" defaultRowHeight="13.8" x14ac:dyDescent="0.25"/>
  <cols>
    <col min="1" max="1" width="44.69921875" style="313" customWidth="1"/>
    <col min="2" max="2" width="10.3984375" style="313" customWidth="1"/>
    <col min="3" max="3" width="10.09765625" style="313" bestFit="1" customWidth="1"/>
    <col min="4" max="4" width="0.69921875" style="313" customWidth="1"/>
    <col min="5" max="5" width="11.19921875" style="313" customWidth="1"/>
    <col min="6" max="6" width="0.69921875" style="313" customWidth="1"/>
    <col min="7" max="7" width="10.5" style="313" bestFit="1" customWidth="1"/>
    <col min="8" max="8" width="0.69921875" style="313" customWidth="1"/>
    <col min="9" max="9" width="15.3984375" style="313" bestFit="1" customWidth="1"/>
    <col min="10" max="10" width="0.69921875" style="313" customWidth="1"/>
    <col min="11" max="11" width="7.5" style="313" customWidth="1"/>
    <col min="12" max="12" width="0.69921875" style="313" customWidth="1"/>
    <col min="13" max="13" width="11.19921875" style="313" customWidth="1"/>
    <col min="14" max="14" width="0.69921875" style="313" customWidth="1"/>
    <col min="15" max="15" width="10.69921875" style="313" bestFit="1" customWidth="1"/>
    <col min="16" max="16" width="0.69921875" style="313" customWidth="1"/>
    <col min="17" max="17" width="10.3984375" style="313" customWidth="1"/>
    <col min="18" max="18" width="0.69921875" style="313" customWidth="1"/>
    <col min="19" max="19" width="10.3984375" style="313" customWidth="1"/>
    <col min="20" max="20" width="0.69921875" style="313" customWidth="1"/>
    <col min="21" max="21" width="11.09765625" style="313" bestFit="1" customWidth="1"/>
    <col min="22" max="16384" width="7.69921875" style="313"/>
  </cols>
  <sheetData>
    <row r="1" spans="1:21" ht="18.899999999999999" customHeight="1" x14ac:dyDescent="0.3">
      <c r="A1" s="188" t="s">
        <v>0</v>
      </c>
      <c r="B1" s="292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4"/>
    </row>
    <row r="2" spans="1:21" ht="18.899999999999999" customHeight="1" x14ac:dyDescent="0.3">
      <c r="A2" s="191" t="s">
        <v>114</v>
      </c>
      <c r="B2" s="292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4"/>
    </row>
    <row r="3" spans="1:21" ht="18.899999999999999" customHeight="1" x14ac:dyDescent="0.25">
      <c r="A3" s="292"/>
      <c r="B3" s="292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</row>
    <row r="4" spans="1:21" ht="18.899999999999999" customHeight="1" x14ac:dyDescent="0.25">
      <c r="A4" s="298"/>
      <c r="B4" s="298"/>
      <c r="C4" s="297" t="s">
        <v>115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1" ht="18.899999999999999" customHeight="1" x14ac:dyDescent="0.25">
      <c r="A5" s="298"/>
      <c r="B5" s="298"/>
      <c r="C5" s="297"/>
      <c r="D5" s="297"/>
      <c r="E5" s="297"/>
      <c r="F5" s="297"/>
      <c r="G5" s="297"/>
      <c r="H5" s="297"/>
      <c r="I5" s="297"/>
      <c r="J5" s="297"/>
      <c r="K5" s="314"/>
      <c r="L5" s="314"/>
      <c r="M5" s="314"/>
      <c r="N5" s="298"/>
      <c r="O5" s="315" t="s">
        <v>116</v>
      </c>
      <c r="P5" s="298"/>
      <c r="Q5" s="298"/>
      <c r="R5" s="298"/>
      <c r="S5" s="298"/>
      <c r="T5" s="298"/>
      <c r="U5" s="298"/>
    </row>
    <row r="6" spans="1:21" ht="18.899999999999999" customHeight="1" x14ac:dyDescent="0.25">
      <c r="A6" s="298"/>
      <c r="B6" s="298"/>
      <c r="C6" s="297"/>
      <c r="D6" s="297"/>
      <c r="E6" s="297"/>
      <c r="F6" s="297"/>
      <c r="G6" s="297"/>
      <c r="H6" s="297"/>
      <c r="I6" s="297"/>
      <c r="J6" s="297"/>
      <c r="K6" s="314"/>
      <c r="L6" s="314"/>
      <c r="M6" s="314"/>
      <c r="N6" s="298"/>
      <c r="O6" s="315" t="s">
        <v>117</v>
      </c>
      <c r="P6" s="298"/>
      <c r="Q6" s="298"/>
      <c r="R6" s="298"/>
      <c r="S6" s="298"/>
      <c r="T6" s="298"/>
      <c r="U6" s="298"/>
    </row>
    <row r="7" spans="1:21" ht="18.899999999999999" customHeight="1" x14ac:dyDescent="0.25">
      <c r="A7" s="299"/>
      <c r="B7" s="299"/>
      <c r="C7" s="299"/>
      <c r="D7" s="299"/>
      <c r="E7" s="299"/>
      <c r="F7" s="299"/>
      <c r="G7" s="299"/>
      <c r="H7" s="299"/>
      <c r="I7" s="299" t="s">
        <v>118</v>
      </c>
      <c r="J7" s="299"/>
      <c r="K7" s="353" t="s">
        <v>119</v>
      </c>
      <c r="L7" s="353"/>
      <c r="M7" s="353"/>
      <c r="N7" s="299"/>
      <c r="O7" s="300" t="s">
        <v>120</v>
      </c>
      <c r="P7" s="299"/>
      <c r="Q7" s="299" t="s">
        <v>58</v>
      </c>
      <c r="R7" s="299"/>
      <c r="S7" s="299"/>
      <c r="T7" s="299"/>
      <c r="U7" s="299"/>
    </row>
    <row r="8" spans="1:21" ht="18.899999999999999" customHeight="1" x14ac:dyDescent="0.25">
      <c r="A8" s="299"/>
      <c r="B8" s="299"/>
      <c r="C8" s="299" t="s">
        <v>121</v>
      </c>
      <c r="D8" s="299"/>
      <c r="E8" s="315" t="s">
        <v>122</v>
      </c>
      <c r="F8" s="299"/>
      <c r="G8" s="299" t="s">
        <v>123</v>
      </c>
      <c r="H8" s="299"/>
      <c r="I8" s="299" t="s">
        <v>124</v>
      </c>
      <c r="J8" s="299"/>
      <c r="K8" s="299"/>
      <c r="L8" s="299"/>
      <c r="M8" s="299"/>
      <c r="N8" s="299"/>
      <c r="O8" s="299"/>
      <c r="P8" s="299"/>
      <c r="Q8" s="299" t="s">
        <v>125</v>
      </c>
      <c r="R8" s="299"/>
      <c r="S8" s="301" t="s">
        <v>126</v>
      </c>
      <c r="T8" s="299"/>
      <c r="U8" s="299"/>
    </row>
    <row r="9" spans="1:21" ht="18.899999999999999" customHeight="1" x14ac:dyDescent="0.25">
      <c r="A9" s="299"/>
      <c r="B9" s="299"/>
      <c r="C9" s="299" t="s">
        <v>127</v>
      </c>
      <c r="D9" s="299"/>
      <c r="E9" s="315" t="s">
        <v>128</v>
      </c>
      <c r="F9" s="299"/>
      <c r="G9" s="299" t="s">
        <v>129</v>
      </c>
      <c r="H9" s="299"/>
      <c r="I9" s="299" t="s">
        <v>130</v>
      </c>
      <c r="J9" s="299"/>
      <c r="K9" s="299" t="s">
        <v>131</v>
      </c>
      <c r="L9" s="299"/>
      <c r="M9" s="299"/>
      <c r="N9" s="299"/>
      <c r="O9" s="315" t="s">
        <v>132</v>
      </c>
      <c r="P9" s="299"/>
      <c r="Q9" s="299" t="s">
        <v>133</v>
      </c>
      <c r="R9" s="299"/>
      <c r="S9" s="301" t="s">
        <v>134</v>
      </c>
      <c r="T9" s="299"/>
      <c r="U9" s="299" t="s">
        <v>135</v>
      </c>
    </row>
    <row r="10" spans="1:21" ht="18.899999999999999" customHeight="1" x14ac:dyDescent="0.25">
      <c r="A10" s="299"/>
      <c r="B10" s="271" t="s">
        <v>226</v>
      </c>
      <c r="C10" s="299" t="s">
        <v>136</v>
      </c>
      <c r="D10" s="299"/>
      <c r="E10" s="315" t="s">
        <v>137</v>
      </c>
      <c r="F10" s="299"/>
      <c r="G10" s="299" t="s">
        <v>138</v>
      </c>
      <c r="H10" s="299"/>
      <c r="I10" s="299" t="s">
        <v>139</v>
      </c>
      <c r="J10" s="299"/>
      <c r="K10" s="315" t="s">
        <v>140</v>
      </c>
      <c r="L10" s="299"/>
      <c r="M10" s="299" t="s">
        <v>141</v>
      </c>
      <c r="N10" s="299"/>
      <c r="O10" s="315" t="s">
        <v>142</v>
      </c>
      <c r="P10" s="299"/>
      <c r="Q10" s="299" t="s">
        <v>143</v>
      </c>
      <c r="R10" s="299"/>
      <c r="S10" s="301" t="s">
        <v>144</v>
      </c>
      <c r="T10" s="299"/>
      <c r="U10" s="299" t="s">
        <v>145</v>
      </c>
    </row>
    <row r="11" spans="1:21" ht="18.899999999999999" customHeight="1" x14ac:dyDescent="0.25">
      <c r="A11" s="303"/>
      <c r="B11" s="302"/>
      <c r="C11" s="354" t="s">
        <v>84</v>
      </c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</row>
    <row r="12" spans="1:21" ht="18.899999999999999" customHeight="1" x14ac:dyDescent="0.3">
      <c r="A12" s="128" t="s">
        <v>160</v>
      </c>
      <c r="B12" s="305"/>
      <c r="C12" s="306"/>
      <c r="D12" s="306"/>
      <c r="E12" s="306"/>
      <c r="F12" s="306"/>
      <c r="G12" s="306"/>
      <c r="H12" s="306"/>
      <c r="I12" s="307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</row>
    <row r="13" spans="1:21" ht="18.899999999999999" customHeight="1" x14ac:dyDescent="0.25">
      <c r="A13" s="335" t="s">
        <v>161</v>
      </c>
      <c r="B13" s="302"/>
      <c r="C13" s="26">
        <v>3615000</v>
      </c>
      <c r="D13" s="26"/>
      <c r="E13" s="26">
        <v>3381235</v>
      </c>
      <c r="F13" s="26"/>
      <c r="G13" s="26">
        <v>1950685</v>
      </c>
      <c r="H13" s="26"/>
      <c r="I13" s="127">
        <v>-229047</v>
      </c>
      <c r="J13" s="26"/>
      <c r="K13" s="26">
        <v>97513</v>
      </c>
      <c r="L13" s="26"/>
      <c r="M13" s="26">
        <v>1789894</v>
      </c>
      <c r="N13" s="26"/>
      <c r="O13" s="127">
        <v>-1208201</v>
      </c>
      <c r="P13" s="26"/>
      <c r="Q13" s="127">
        <f>SUM(C13:O13)</f>
        <v>9397079</v>
      </c>
      <c r="R13" s="26"/>
      <c r="S13" s="26">
        <v>539431</v>
      </c>
      <c r="T13" s="26"/>
      <c r="U13" s="26">
        <f>+Q13+S13</f>
        <v>9936510</v>
      </c>
    </row>
    <row r="14" spans="1:21" ht="13.95" customHeight="1" x14ac:dyDescent="0.3">
      <c r="A14" s="308"/>
      <c r="B14" s="305"/>
      <c r="C14" s="29"/>
      <c r="D14" s="26"/>
      <c r="E14" s="29"/>
      <c r="F14" s="26"/>
      <c r="G14" s="26"/>
      <c r="H14" s="29"/>
      <c r="I14" s="26"/>
      <c r="J14" s="26"/>
      <c r="K14" s="26"/>
      <c r="L14" s="29"/>
      <c r="M14" s="26"/>
      <c r="N14" s="29"/>
      <c r="O14" s="26"/>
      <c r="P14" s="29"/>
      <c r="Q14" s="26"/>
      <c r="R14" s="29"/>
      <c r="S14" s="26"/>
      <c r="T14" s="29"/>
      <c r="U14" s="26"/>
    </row>
    <row r="15" spans="1:21" ht="18.45" customHeight="1" x14ac:dyDescent="0.3">
      <c r="A15" s="308" t="s">
        <v>148</v>
      </c>
      <c r="B15" s="305"/>
      <c r="C15" s="29"/>
      <c r="D15" s="26"/>
      <c r="E15" s="29"/>
      <c r="F15" s="26"/>
      <c r="G15" s="26"/>
      <c r="H15" s="29"/>
      <c r="I15" s="26"/>
      <c r="J15" s="26"/>
      <c r="K15" s="26"/>
      <c r="L15" s="29"/>
      <c r="M15" s="26"/>
      <c r="N15" s="29"/>
      <c r="O15" s="26"/>
      <c r="P15" s="29"/>
      <c r="Q15" s="26"/>
      <c r="R15" s="29"/>
      <c r="S15" s="26"/>
      <c r="T15" s="29"/>
      <c r="U15" s="26"/>
    </row>
    <row r="16" spans="1:21" ht="18" customHeight="1" x14ac:dyDescent="0.3">
      <c r="A16" s="308" t="s">
        <v>149</v>
      </c>
      <c r="B16" s="305"/>
      <c r="C16" s="29"/>
      <c r="D16" s="26"/>
      <c r="E16" s="29"/>
      <c r="F16" s="26"/>
      <c r="G16" s="26"/>
      <c r="H16" s="29"/>
      <c r="I16" s="26"/>
      <c r="J16" s="26"/>
      <c r="K16" s="26"/>
      <c r="L16" s="29"/>
      <c r="M16" s="26"/>
      <c r="N16" s="29"/>
      <c r="O16" s="26"/>
      <c r="P16" s="29"/>
      <c r="Q16" s="26"/>
      <c r="R16" s="29"/>
      <c r="S16" s="26"/>
      <c r="T16" s="29"/>
      <c r="U16" s="26"/>
    </row>
    <row r="17" spans="1:21" ht="18.899999999999999" hidden="1" customHeight="1" x14ac:dyDescent="0.25">
      <c r="A17" s="316" t="s">
        <v>162</v>
      </c>
      <c r="C17" s="309"/>
      <c r="D17" s="28"/>
      <c r="E17" s="309"/>
      <c r="F17" s="28"/>
      <c r="G17" s="309">
        <v>0</v>
      </c>
      <c r="H17" s="28"/>
      <c r="I17" s="309">
        <v>0</v>
      </c>
      <c r="J17" s="28"/>
      <c r="K17" s="309">
        <v>0</v>
      </c>
      <c r="L17" s="28"/>
      <c r="M17" s="309">
        <v>0</v>
      </c>
      <c r="N17" s="28"/>
      <c r="O17" s="309">
        <v>0</v>
      </c>
      <c r="P17" s="28"/>
      <c r="Q17" s="309"/>
      <c r="R17" s="28"/>
      <c r="S17" s="309">
        <v>0</v>
      </c>
      <c r="T17" s="28"/>
      <c r="U17" s="309">
        <f>SUM(Q17:S17)</f>
        <v>0</v>
      </c>
    </row>
    <row r="18" spans="1:21" s="323" customFormat="1" ht="18.45" customHeight="1" x14ac:dyDescent="0.25">
      <c r="A18" s="317" t="s">
        <v>151</v>
      </c>
      <c r="B18" s="324" t="s">
        <v>218</v>
      </c>
      <c r="C18" s="330">
        <v>0</v>
      </c>
      <c r="D18" s="163"/>
      <c r="E18" s="330">
        <v>0</v>
      </c>
      <c r="F18" s="163"/>
      <c r="G18" s="330">
        <v>0</v>
      </c>
      <c r="H18" s="330"/>
      <c r="I18" s="330">
        <v>0</v>
      </c>
      <c r="J18" s="163"/>
      <c r="K18" s="330">
        <v>0</v>
      </c>
      <c r="L18" s="22"/>
      <c r="M18" s="279">
        <v>-72299</v>
      </c>
      <c r="N18" s="22"/>
      <c r="O18" s="330">
        <v>0</v>
      </c>
      <c r="P18" s="22"/>
      <c r="Q18" s="279">
        <f t="shared" ref="Q18" si="0">+C18+E18+G18+I18+K18+M18+O18</f>
        <v>-72299</v>
      </c>
      <c r="R18" s="22"/>
      <c r="S18" s="126">
        <v>0</v>
      </c>
      <c r="T18" s="22"/>
      <c r="U18" s="279">
        <f t="shared" ref="U18:U19" si="1">+Q18+S18</f>
        <v>-72299</v>
      </c>
    </row>
    <row r="19" spans="1:21" s="323" customFormat="1" ht="18" customHeight="1" x14ac:dyDescent="0.25">
      <c r="A19" s="202" t="s">
        <v>152</v>
      </c>
      <c r="B19" s="122"/>
      <c r="C19" s="286">
        <v>0</v>
      </c>
      <c r="D19" s="163"/>
      <c r="E19" s="286">
        <v>0</v>
      </c>
      <c r="F19" s="163"/>
      <c r="G19" s="286">
        <v>0</v>
      </c>
      <c r="H19" s="330"/>
      <c r="I19" s="286">
        <v>0</v>
      </c>
      <c r="J19" s="163"/>
      <c r="K19" s="286">
        <v>0</v>
      </c>
      <c r="L19" s="126"/>
      <c r="M19" s="132">
        <v>0</v>
      </c>
      <c r="N19" s="76"/>
      <c r="O19" s="286">
        <v>0</v>
      </c>
      <c r="P19" s="22"/>
      <c r="Q19" s="167">
        <v>0</v>
      </c>
      <c r="R19" s="22"/>
      <c r="S19" s="325">
        <v>-36314</v>
      </c>
      <c r="T19" s="22"/>
      <c r="U19" s="135">
        <f t="shared" si="1"/>
        <v>-36314</v>
      </c>
    </row>
    <row r="20" spans="1:21" s="323" customFormat="1" ht="18" customHeight="1" x14ac:dyDescent="0.3">
      <c r="A20" s="198" t="s">
        <v>153</v>
      </c>
      <c r="B20" s="122"/>
      <c r="C20" s="163">
        <f>SUM(C18:C19)</f>
        <v>0</v>
      </c>
      <c r="D20" s="163"/>
      <c r="E20" s="163">
        <f>SUM(E18:E19)</f>
        <v>0</v>
      </c>
      <c r="F20" s="163"/>
      <c r="G20" s="163">
        <f>SUM(G18:G19)</f>
        <v>0</v>
      </c>
      <c r="H20" s="330"/>
      <c r="I20" s="163">
        <f>SUM(I18:I19)</f>
        <v>0</v>
      </c>
      <c r="J20" s="163"/>
      <c r="K20" s="163">
        <f>SUM(K18:K19)</f>
        <v>0</v>
      </c>
      <c r="L20" s="126"/>
      <c r="M20" s="322">
        <f>SUM(M18:M19)</f>
        <v>-72299</v>
      </c>
      <c r="N20" s="76"/>
      <c r="O20" s="163">
        <f>SUM(O18:O19)</f>
        <v>0</v>
      </c>
      <c r="P20" s="22"/>
      <c r="Q20" s="322">
        <f>SUM(Q18:Q19)</f>
        <v>-72299</v>
      </c>
      <c r="R20" s="22"/>
      <c r="S20" s="322">
        <f>SUM(S18:S19)</f>
        <v>-36314</v>
      </c>
      <c r="T20" s="22"/>
      <c r="U20" s="322">
        <f>SUM(U18:U19)</f>
        <v>-108613</v>
      </c>
    </row>
    <row r="21" spans="1:21" s="323" customFormat="1" ht="13.95" customHeight="1" x14ac:dyDescent="0.25">
      <c r="A21" s="202"/>
      <c r="B21" s="122"/>
      <c r="C21" s="163"/>
      <c r="D21" s="163"/>
      <c r="E21" s="163"/>
      <c r="F21" s="163"/>
      <c r="G21" s="163"/>
      <c r="H21" s="330"/>
      <c r="I21" s="163"/>
      <c r="J21" s="163"/>
      <c r="K21" s="163"/>
      <c r="L21" s="126"/>
      <c r="M21" s="131"/>
      <c r="N21" s="76"/>
      <c r="O21" s="163"/>
      <c r="P21" s="22"/>
      <c r="Q21" s="76"/>
      <c r="R21" s="22"/>
      <c r="S21" s="326"/>
      <c r="T21" s="22"/>
      <c r="U21" s="279"/>
    </row>
    <row r="22" spans="1:21" ht="18.899999999999999" customHeight="1" x14ac:dyDescent="0.3">
      <c r="A22" s="116" t="s">
        <v>169</v>
      </c>
      <c r="B22" s="305"/>
      <c r="C22" s="286">
        <f>+C20</f>
        <v>0</v>
      </c>
      <c r="D22" s="163"/>
      <c r="E22" s="286">
        <f>+E20</f>
        <v>0</v>
      </c>
      <c r="F22" s="163"/>
      <c r="G22" s="286">
        <f>+G20</f>
        <v>0</v>
      </c>
      <c r="H22" s="330"/>
      <c r="I22" s="286">
        <f>+I20</f>
        <v>0</v>
      </c>
      <c r="J22" s="163"/>
      <c r="K22" s="286">
        <f>+K20</f>
        <v>0</v>
      </c>
      <c r="L22" s="126"/>
      <c r="M22" s="278">
        <f>+M20</f>
        <v>-72299</v>
      </c>
      <c r="N22" s="76"/>
      <c r="O22" s="286">
        <f>+O20</f>
        <v>0</v>
      </c>
      <c r="P22" s="22"/>
      <c r="Q22" s="278">
        <f>+Q20</f>
        <v>-72299</v>
      </c>
      <c r="R22" s="22"/>
      <c r="S22" s="278">
        <f>+S20</f>
        <v>-36314</v>
      </c>
      <c r="T22" s="22"/>
      <c r="U22" s="278">
        <f>+U20</f>
        <v>-108613</v>
      </c>
    </row>
    <row r="23" spans="1:21" ht="13.95" customHeight="1" x14ac:dyDescent="0.3">
      <c r="A23" s="308"/>
      <c r="B23" s="305"/>
      <c r="C23" s="152"/>
      <c r="D23" s="206"/>
      <c r="E23" s="152"/>
      <c r="F23" s="206"/>
      <c r="G23" s="206"/>
      <c r="H23" s="152"/>
      <c r="I23" s="206"/>
      <c r="J23" s="206"/>
      <c r="K23" s="206"/>
      <c r="L23" s="29"/>
      <c r="M23" s="26"/>
      <c r="N23" s="26"/>
      <c r="O23" s="206"/>
      <c r="P23" s="26"/>
      <c r="Q23" s="26"/>
      <c r="R23" s="26"/>
      <c r="S23" s="26"/>
      <c r="T23" s="29"/>
      <c r="U23" s="26"/>
    </row>
    <row r="24" spans="1:21" ht="18.899999999999999" customHeight="1" x14ac:dyDescent="0.25">
      <c r="A24" s="59" t="s">
        <v>230</v>
      </c>
      <c r="B24" s="302"/>
      <c r="C24" s="138"/>
      <c r="D24" s="151"/>
      <c r="E24" s="138"/>
      <c r="F24" s="151"/>
      <c r="G24" s="138"/>
      <c r="H24" s="138"/>
      <c r="I24" s="138"/>
      <c r="J24" s="138"/>
      <c r="K24" s="138"/>
      <c r="L24" s="11"/>
      <c r="M24" s="11"/>
      <c r="N24" s="11"/>
      <c r="O24" s="138"/>
      <c r="P24" s="11"/>
      <c r="Q24" s="11"/>
      <c r="R24" s="11"/>
      <c r="S24" s="11"/>
      <c r="T24" s="28"/>
      <c r="U24" s="29"/>
    </row>
    <row r="25" spans="1:21" ht="18" customHeight="1" x14ac:dyDescent="0.25">
      <c r="A25" s="317" t="s">
        <v>227</v>
      </c>
      <c r="B25" s="302"/>
      <c r="C25" s="138">
        <v>0</v>
      </c>
      <c r="D25" s="151"/>
      <c r="E25" s="138">
        <v>0</v>
      </c>
      <c r="F25" s="151"/>
      <c r="G25" s="138">
        <v>0</v>
      </c>
      <c r="H25" s="138"/>
      <c r="I25" s="138">
        <v>0</v>
      </c>
      <c r="J25" s="138"/>
      <c r="K25" s="138">
        <v>0</v>
      </c>
      <c r="L25" s="11"/>
      <c r="M25" s="25">
        <v>159553</v>
      </c>
      <c r="N25" s="11"/>
      <c r="O25" s="138">
        <v>0</v>
      </c>
      <c r="P25" s="11"/>
      <c r="Q25" s="25">
        <f>SUM(C25:O25)</f>
        <v>159553</v>
      </c>
      <c r="R25" s="11"/>
      <c r="S25" s="11">
        <v>44035</v>
      </c>
      <c r="T25" s="11"/>
      <c r="U25" s="25">
        <f>SUM(Q25:S25)</f>
        <v>203588</v>
      </c>
    </row>
    <row r="26" spans="1:21" ht="18.45" customHeight="1" x14ac:dyDescent="0.25">
      <c r="A26" s="317" t="s">
        <v>231</v>
      </c>
      <c r="B26" s="302"/>
      <c r="C26" s="321">
        <v>0</v>
      </c>
      <c r="D26" s="151"/>
      <c r="E26" s="138">
        <v>0</v>
      </c>
      <c r="F26" s="151"/>
      <c r="G26" s="321">
        <v>0</v>
      </c>
      <c r="H26" s="138"/>
      <c r="I26" s="321">
        <v>0</v>
      </c>
      <c r="J26" s="151"/>
      <c r="K26" s="321">
        <v>0</v>
      </c>
      <c r="L26" s="11"/>
      <c r="M26" s="309">
        <v>274</v>
      </c>
      <c r="N26" s="8"/>
      <c r="O26" s="331">
        <v>0</v>
      </c>
      <c r="P26" s="8"/>
      <c r="Q26" s="8">
        <f>SUM(C26:O26)</f>
        <v>274</v>
      </c>
      <c r="R26" s="8"/>
      <c r="S26" s="11">
        <v>117</v>
      </c>
      <c r="T26" s="8"/>
      <c r="U26" s="8">
        <f>SUM(Q26:S26)</f>
        <v>391</v>
      </c>
    </row>
    <row r="27" spans="1:21" ht="18.45" customHeight="1" x14ac:dyDescent="0.3">
      <c r="A27" s="59" t="s">
        <v>232</v>
      </c>
      <c r="B27" s="305"/>
      <c r="C27" s="333">
        <f>SUM(C25:C26)</f>
        <v>0</v>
      </c>
      <c r="D27" s="206"/>
      <c r="E27" s="333">
        <f>SUM(E25:E26)</f>
        <v>0</v>
      </c>
      <c r="F27" s="206"/>
      <c r="G27" s="333">
        <f>SUM(G25:G26)</f>
        <v>0</v>
      </c>
      <c r="H27" s="152"/>
      <c r="I27" s="333">
        <f>SUM(I25:I26)</f>
        <v>0</v>
      </c>
      <c r="J27" s="206"/>
      <c r="K27" s="333">
        <f>SUM(K25:K26)</f>
        <v>0</v>
      </c>
      <c r="L27" s="29"/>
      <c r="M27" s="12">
        <f>SUM(M25:M26)</f>
        <v>159827</v>
      </c>
      <c r="N27" s="29"/>
      <c r="O27" s="333">
        <f>SUM(O25:O26)</f>
        <v>0</v>
      </c>
      <c r="P27" s="29"/>
      <c r="Q27" s="12">
        <f>SUM(Q25:Q26)</f>
        <v>159827</v>
      </c>
      <c r="R27" s="29"/>
      <c r="S27" s="310">
        <f>SUM(S25:S26)</f>
        <v>44152</v>
      </c>
      <c r="T27" s="11"/>
      <c r="U27" s="12">
        <f>SUM(Q27:S27)</f>
        <v>203979</v>
      </c>
    </row>
    <row r="28" spans="1:21" ht="13.95" customHeight="1" x14ac:dyDescent="0.25">
      <c r="A28" s="298"/>
      <c r="B28" s="302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1" ht="18.899999999999999" customHeight="1" thickBot="1" x14ac:dyDescent="0.3">
      <c r="A29" s="298" t="s">
        <v>163</v>
      </c>
      <c r="B29" s="302"/>
      <c r="C29" s="311">
        <f>SUM(C13,C22,C27)</f>
        <v>3615000</v>
      </c>
      <c r="D29" s="26"/>
      <c r="E29" s="311">
        <f>SUM(E13,E22,E27)</f>
        <v>3381235</v>
      </c>
      <c r="F29" s="26"/>
      <c r="G29" s="311">
        <f>SUM(G13,G22,G27)</f>
        <v>1950685</v>
      </c>
      <c r="H29" s="29"/>
      <c r="I29" s="312">
        <f>SUM(I13,I22,I27)</f>
        <v>-229047</v>
      </c>
      <c r="J29" s="26"/>
      <c r="K29" s="311">
        <f>SUM(K13,K22,K27)</f>
        <v>97513</v>
      </c>
      <c r="L29" s="29"/>
      <c r="M29" s="311">
        <f>SUM(M13,M22,M27)</f>
        <v>1877422</v>
      </c>
      <c r="N29" s="29"/>
      <c r="O29" s="312">
        <f>SUM(O13,O22,O27)</f>
        <v>-1208201</v>
      </c>
      <c r="P29" s="29"/>
      <c r="Q29" s="311">
        <f>SUM(Q13,Q22,Q27)</f>
        <v>9484607</v>
      </c>
      <c r="R29" s="29"/>
      <c r="S29" s="311">
        <f>SUM(S13,S22,S27)</f>
        <v>547269</v>
      </c>
      <c r="T29" s="26"/>
      <c r="U29" s="311">
        <f>SUM(U13,U22,U27)</f>
        <v>10031876</v>
      </c>
    </row>
    <row r="30" spans="1:21" ht="14.4" thickTop="1" x14ac:dyDescent="0.25">
      <c r="A30" s="298"/>
      <c r="B30" s="302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293"/>
    </row>
    <row r="31" spans="1:21" x14ac:dyDescent="0.25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201"/>
    </row>
  </sheetData>
  <mergeCells count="2">
    <mergeCell ref="K7:M7"/>
    <mergeCell ref="C11:U11"/>
  </mergeCells>
  <conditionalFormatting sqref="E26:F26">
    <cfRule type="expression" priority="3" stopIfTrue="1">
      <formula>"if(E11&gt;0,#,##0;(#,##0),"-")"</formula>
    </cfRule>
  </conditionalFormatting>
  <conditionalFormatting sqref="H26">
    <cfRule type="expression" priority="2" stopIfTrue="1">
      <formula>"if(E11&gt;0,#,##0;(#,##0),"-")"</formula>
    </cfRule>
  </conditionalFormatting>
  <conditionalFormatting sqref="K26:M26">
    <cfRule type="expression" priority="1" stopIfTrue="1">
      <formula>"if(E11&gt;0,#,##0;(#,##0),"-")"</formula>
    </cfRule>
  </conditionalFormatting>
  <conditionalFormatting sqref="N12:R12 T12">
    <cfRule type="expression" priority="4" stopIfTrue="1">
      <formula>"if(E11&gt;0,#,##0;(#,##0),"-")"</formula>
    </cfRule>
  </conditionalFormatting>
  <pageMargins left="0.8" right="0.3" top="0.48" bottom="0.5" header="0.5" footer="0.5"/>
  <pageSetup paperSize="9" scale="73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73EA-2F47-4758-9BED-866789FA69E6}">
  <dimension ref="A1:O92"/>
  <sheetViews>
    <sheetView showGridLines="0" showWhiteSpace="0" view="pageBreakPreview" topLeftCell="A26" zoomScale="85" zoomScaleNormal="90" zoomScaleSheetLayoutView="85" zoomScalePageLayoutView="60" workbookViewId="0">
      <selection activeCell="A22" sqref="A22"/>
    </sheetView>
  </sheetViews>
  <sheetFormatPr defaultColWidth="8.8984375" defaultRowHeight="20.25" customHeight="1" x14ac:dyDescent="0.25"/>
  <cols>
    <col min="1" max="1" width="48.09765625" style="323" customWidth="1"/>
    <col min="2" max="2" width="7.69921875" style="323" customWidth="1"/>
    <col min="3" max="3" width="11" style="323" customWidth="1"/>
    <col min="4" max="4" width="1.09765625" style="323" customWidth="1"/>
    <col min="5" max="5" width="12.09765625" style="323" customWidth="1"/>
    <col min="6" max="6" width="1.8984375" style="323" customWidth="1"/>
    <col min="7" max="7" width="11.5" style="323" customWidth="1"/>
    <col min="8" max="8" width="1.59765625" style="323" customWidth="1"/>
    <col min="9" max="9" width="8.8984375" style="323" customWidth="1"/>
    <col min="10" max="10" width="1.59765625" style="323" customWidth="1"/>
    <col min="11" max="11" width="12.8984375" style="323" customWidth="1"/>
    <col min="12" max="12" width="1.59765625" style="323" customWidth="1"/>
    <col min="13" max="13" width="10.8984375" style="323" bestFit="1" customWidth="1"/>
    <col min="14" max="14" width="1.59765625" style="323" customWidth="1"/>
    <col min="15" max="15" width="10.5" style="323" customWidth="1"/>
    <col min="16" max="16384" width="8.8984375" style="323"/>
  </cols>
  <sheetData>
    <row r="1" spans="1:15" ht="17.399999999999999" x14ac:dyDescent="0.3">
      <c r="A1" s="188" t="s">
        <v>0</v>
      </c>
      <c r="B1" s="189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90"/>
    </row>
    <row r="2" spans="1:15" ht="15.6" x14ac:dyDescent="0.3">
      <c r="A2" s="191" t="s">
        <v>114</v>
      </c>
      <c r="B2" s="189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0"/>
    </row>
    <row r="3" spans="1:15" ht="13.8" x14ac:dyDescent="0.25">
      <c r="A3" s="189"/>
      <c r="B3" s="189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ht="13.8" x14ac:dyDescent="0.25">
      <c r="A4" s="115"/>
      <c r="B4" s="115"/>
      <c r="C4" s="193" t="s">
        <v>164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3.8" x14ac:dyDescent="0.25">
      <c r="A5" s="115"/>
      <c r="B5" s="115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217" t="s">
        <v>116</v>
      </c>
      <c r="N5" s="193"/>
      <c r="O5" s="193"/>
    </row>
    <row r="6" spans="1:15" ht="13.8" x14ac:dyDescent="0.25">
      <c r="A6" s="115"/>
      <c r="B6" s="115"/>
      <c r="C6" s="193"/>
      <c r="D6" s="193"/>
      <c r="E6" s="193"/>
      <c r="F6" s="193"/>
      <c r="G6" s="193"/>
      <c r="H6" s="193"/>
      <c r="L6" s="115"/>
      <c r="M6" s="217" t="s">
        <v>117</v>
      </c>
      <c r="N6" s="115"/>
      <c r="O6" s="115"/>
    </row>
    <row r="7" spans="1:15" ht="13.8" x14ac:dyDescent="0.25">
      <c r="A7" s="194"/>
      <c r="B7" s="194"/>
      <c r="C7" s="194"/>
      <c r="D7" s="194"/>
      <c r="E7" s="194"/>
      <c r="F7" s="194"/>
      <c r="G7" s="194"/>
      <c r="H7" s="194"/>
      <c r="I7" s="351" t="s">
        <v>119</v>
      </c>
      <c r="J7" s="351"/>
      <c r="K7" s="351"/>
      <c r="L7" s="194"/>
      <c r="M7" s="203" t="s">
        <v>120</v>
      </c>
      <c r="N7" s="194"/>
      <c r="O7" s="194"/>
    </row>
    <row r="8" spans="1:15" ht="13.8" x14ac:dyDescent="0.25">
      <c r="A8" s="194"/>
      <c r="B8" s="194"/>
      <c r="C8" s="194" t="s">
        <v>121</v>
      </c>
      <c r="D8" s="194"/>
      <c r="E8" s="194" t="s">
        <v>122</v>
      </c>
      <c r="F8" s="194"/>
      <c r="G8" s="194" t="s">
        <v>123</v>
      </c>
      <c r="H8" s="194"/>
      <c r="I8" s="194"/>
      <c r="J8" s="194"/>
      <c r="K8" s="194"/>
      <c r="L8" s="194"/>
      <c r="M8" s="217"/>
      <c r="N8" s="194"/>
      <c r="O8" s="194"/>
    </row>
    <row r="9" spans="1:15" ht="13.8" x14ac:dyDescent="0.25">
      <c r="A9" s="194"/>
      <c r="B9" s="194"/>
      <c r="C9" s="194" t="s">
        <v>127</v>
      </c>
      <c r="D9" s="194"/>
      <c r="E9" s="194" t="s">
        <v>128</v>
      </c>
      <c r="F9" s="194"/>
      <c r="G9" s="194" t="s">
        <v>129</v>
      </c>
      <c r="H9" s="194"/>
      <c r="I9" s="194" t="s">
        <v>131</v>
      </c>
      <c r="J9" s="194"/>
      <c r="K9" s="194"/>
      <c r="L9" s="194"/>
      <c r="M9" s="194" t="s">
        <v>132</v>
      </c>
      <c r="N9" s="194"/>
      <c r="O9" s="194" t="s">
        <v>135</v>
      </c>
    </row>
    <row r="10" spans="1:15" ht="13.8" x14ac:dyDescent="0.25">
      <c r="A10" s="194"/>
      <c r="B10" s="271" t="s">
        <v>226</v>
      </c>
      <c r="C10" s="194" t="s">
        <v>136</v>
      </c>
      <c r="D10" s="194"/>
      <c r="E10" s="194" t="s">
        <v>137</v>
      </c>
      <c r="F10" s="194"/>
      <c r="G10" s="194" t="s">
        <v>138</v>
      </c>
      <c r="H10" s="194"/>
      <c r="I10" s="194" t="s">
        <v>142</v>
      </c>
      <c r="J10" s="194"/>
      <c r="K10" s="194" t="s">
        <v>141</v>
      </c>
      <c r="L10" s="194"/>
      <c r="M10" s="194" t="s">
        <v>142</v>
      </c>
      <c r="N10" s="194"/>
      <c r="O10" s="194" t="s">
        <v>145</v>
      </c>
    </row>
    <row r="11" spans="1:15" ht="13.8" x14ac:dyDescent="0.25">
      <c r="A11" s="196"/>
      <c r="B11" s="122"/>
      <c r="C11" s="352" t="s">
        <v>84</v>
      </c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</row>
    <row r="12" spans="1:15" ht="14.4" x14ac:dyDescent="0.3">
      <c r="A12" s="128" t="s">
        <v>146</v>
      </c>
      <c r="B12" s="11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</row>
    <row r="13" spans="1:15" ht="13.8" x14ac:dyDescent="0.25">
      <c r="A13" s="115" t="s">
        <v>147</v>
      </c>
      <c r="B13" s="122"/>
      <c r="C13" s="76">
        <v>3615000</v>
      </c>
      <c r="D13" s="76"/>
      <c r="E13" s="76">
        <v>3381235</v>
      </c>
      <c r="F13" s="76"/>
      <c r="G13" s="329">
        <v>1950685</v>
      </c>
      <c r="H13" s="76"/>
      <c r="I13" s="76">
        <v>97019</v>
      </c>
      <c r="J13" s="76">
        <v>97019</v>
      </c>
      <c r="K13" s="76">
        <v>1531145</v>
      </c>
      <c r="L13" s="76">
        <v>1531145</v>
      </c>
      <c r="M13" s="118">
        <v>-952046</v>
      </c>
      <c r="N13" s="76"/>
      <c r="O13" s="76">
        <f>+C13+E13+G13+I13+K13+M13</f>
        <v>9623038</v>
      </c>
    </row>
    <row r="14" spans="1:15" ht="14.4" x14ac:dyDescent="0.3">
      <c r="A14" s="116"/>
      <c r="B14" s="117"/>
      <c r="C14" s="126"/>
      <c r="D14" s="76"/>
      <c r="E14" s="126"/>
      <c r="F14" s="76"/>
      <c r="G14" s="76"/>
      <c r="H14" s="126"/>
      <c r="I14" s="76"/>
      <c r="J14" s="126"/>
      <c r="K14" s="76"/>
      <c r="L14" s="126"/>
      <c r="M14" s="76"/>
      <c r="N14" s="126"/>
      <c r="O14" s="76"/>
    </row>
    <row r="15" spans="1:15" ht="14.4" x14ac:dyDescent="0.3">
      <c r="A15" s="116" t="s">
        <v>165</v>
      </c>
      <c r="B15" s="117"/>
      <c r="C15" s="126"/>
      <c r="D15" s="76"/>
      <c r="E15" s="126"/>
      <c r="F15" s="76"/>
      <c r="G15" s="76"/>
      <c r="H15" s="126"/>
      <c r="I15" s="76"/>
      <c r="J15" s="126"/>
      <c r="K15" s="76"/>
      <c r="L15" s="126"/>
      <c r="M15" s="76"/>
      <c r="N15" s="126"/>
      <c r="O15" s="76"/>
    </row>
    <row r="16" spans="1:15" ht="13.8" hidden="1" x14ac:dyDescent="0.25">
      <c r="A16" s="202" t="s">
        <v>162</v>
      </c>
      <c r="B16" s="1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22"/>
    </row>
    <row r="17" spans="1:15" ht="13.8" x14ac:dyDescent="0.25">
      <c r="A17" s="123" t="s">
        <v>166</v>
      </c>
      <c r="B17" s="122" t="s">
        <v>218</v>
      </c>
      <c r="C17" s="286">
        <v>0</v>
      </c>
      <c r="D17" s="163"/>
      <c r="E17" s="286">
        <v>0</v>
      </c>
      <c r="F17" s="163"/>
      <c r="G17" s="286">
        <v>0</v>
      </c>
      <c r="H17" s="330"/>
      <c r="I17" s="286">
        <v>0</v>
      </c>
      <c r="J17" s="22"/>
      <c r="K17" s="135">
        <v>-72300</v>
      </c>
      <c r="L17" s="22"/>
      <c r="M17" s="286">
        <v>0</v>
      </c>
      <c r="N17" s="22"/>
      <c r="O17" s="135">
        <f>+C17+E17+G17+I17+K17+M17</f>
        <v>-72300</v>
      </c>
    </row>
    <row r="18" spans="1:15" ht="14.4" x14ac:dyDescent="0.3">
      <c r="A18" s="336" t="s">
        <v>167</v>
      </c>
      <c r="B18" s="117"/>
      <c r="C18" s="218">
        <f>SUM(C16:C17)</f>
        <v>0</v>
      </c>
      <c r="D18" s="163"/>
      <c r="E18" s="218">
        <f>SUM(E16:E17)</f>
        <v>0</v>
      </c>
      <c r="F18" s="163"/>
      <c r="G18" s="218">
        <f>SUM(G16:G17)</f>
        <v>0</v>
      </c>
      <c r="H18" s="330"/>
      <c r="I18" s="218">
        <f>SUM(I16:I17)</f>
        <v>0</v>
      </c>
      <c r="J18" s="126"/>
      <c r="K18" s="199">
        <f>SUM(K16:K17)</f>
        <v>-72300</v>
      </c>
      <c r="L18" s="76"/>
      <c r="M18" s="218">
        <f>SUM(M16:M17)</f>
        <v>0</v>
      </c>
      <c r="N18" s="76"/>
      <c r="O18" s="199">
        <f>SUM(O16:O17)</f>
        <v>-72300</v>
      </c>
    </row>
    <row r="19" spans="1:15" ht="14.4" x14ac:dyDescent="0.3">
      <c r="A19" s="116"/>
      <c r="B19" s="117"/>
      <c r="C19" s="330"/>
      <c r="D19" s="163"/>
      <c r="E19" s="330"/>
      <c r="F19" s="163"/>
      <c r="G19" s="163"/>
      <c r="H19" s="330"/>
      <c r="I19" s="163"/>
      <c r="J19" s="126"/>
      <c r="K19" s="76"/>
      <c r="L19" s="76"/>
      <c r="M19" s="163"/>
      <c r="N19" s="76"/>
      <c r="O19" s="76"/>
    </row>
    <row r="20" spans="1:15" ht="13.8" x14ac:dyDescent="0.25">
      <c r="A20" s="273" t="str" cm="1">
        <f t="array" ref="A20">"Comprehensive income "&amp;IF(OR(C21:U23&lt;0),"(loss) ","")&amp;"for the period"</f>
        <v>Comprehensive income (loss) for the period</v>
      </c>
      <c r="B20" s="122"/>
      <c r="C20" s="331"/>
      <c r="D20" s="332"/>
      <c r="E20" s="331"/>
      <c r="F20" s="332"/>
      <c r="G20" s="331"/>
      <c r="H20" s="331"/>
      <c r="I20" s="331"/>
      <c r="J20" s="23"/>
      <c r="K20" s="23"/>
      <c r="L20" s="23"/>
      <c r="M20" s="332"/>
      <c r="N20" s="23"/>
      <c r="O20" s="126"/>
    </row>
    <row r="21" spans="1:15" ht="13.8" x14ac:dyDescent="0.25">
      <c r="A21" s="123" t="s">
        <v>168</v>
      </c>
      <c r="B21" s="122"/>
      <c r="C21" s="163">
        <v>0</v>
      </c>
      <c r="D21" s="163"/>
      <c r="E21" s="163">
        <v>0</v>
      </c>
      <c r="F21" s="163"/>
      <c r="G21" s="163">
        <v>0</v>
      </c>
      <c r="H21" s="163"/>
      <c r="I21" s="163">
        <v>0</v>
      </c>
      <c r="J21" s="23"/>
      <c r="K21" s="279">
        <v>-70854</v>
      </c>
      <c r="L21" s="279">
        <v>0</v>
      </c>
      <c r="M21" s="163">
        <v>0</v>
      </c>
      <c r="N21" s="23"/>
      <c r="O21" s="279">
        <f>SUM(C21:N21)</f>
        <v>-70854</v>
      </c>
    </row>
    <row r="22" spans="1:15" ht="13.8" x14ac:dyDescent="0.25">
      <c r="A22" s="274" t="str" cm="1">
        <f t="array" ref="A22">"    Other comprehensive income "&amp;IF(OR(C22:U22&lt;0),"(loss)","")</f>
        <v xml:space="preserve">    Other comprehensive income (loss)</v>
      </c>
      <c r="B22" s="122"/>
      <c r="C22" s="286">
        <v>0</v>
      </c>
      <c r="D22" s="163"/>
      <c r="E22" s="286">
        <v>0</v>
      </c>
      <c r="F22" s="163"/>
      <c r="G22" s="286">
        <v>0</v>
      </c>
      <c r="H22" s="330"/>
      <c r="I22" s="286">
        <v>0</v>
      </c>
      <c r="J22" s="23"/>
      <c r="K22" s="286">
        <v>0</v>
      </c>
      <c r="L22" s="279">
        <v>0</v>
      </c>
      <c r="M22" s="135">
        <v>-182414</v>
      </c>
      <c r="N22" s="97"/>
      <c r="O22" s="135">
        <f>SUM(C22:N22)</f>
        <v>-182414</v>
      </c>
    </row>
    <row r="23" spans="1:15" ht="14.4" x14ac:dyDescent="0.3">
      <c r="A23" s="273" t="str" cm="1">
        <f t="array" ref="A23">"Total comprehensive income "&amp;IF(OR(C23:U23&lt;0),"(loss) ","")&amp;"for the period"</f>
        <v>Total comprehensive income (loss) for the period</v>
      </c>
      <c r="B23" s="117"/>
      <c r="C23" s="218">
        <f>SUM(C21:C22)</f>
        <v>0</v>
      </c>
      <c r="D23" s="163"/>
      <c r="E23" s="218">
        <f>SUM(E21:E22)</f>
        <v>0</v>
      </c>
      <c r="F23" s="163"/>
      <c r="G23" s="218">
        <f>SUM(G21:G22)</f>
        <v>0</v>
      </c>
      <c r="H23" s="330"/>
      <c r="I23" s="218">
        <f>SUM(I21:I22)</f>
        <v>0</v>
      </c>
      <c r="J23" s="126"/>
      <c r="K23" s="130">
        <f>SUM(K21:K22)</f>
        <v>-70854</v>
      </c>
      <c r="L23" s="279">
        <v>0</v>
      </c>
      <c r="M23" s="130">
        <f>SUM(M21:M22)</f>
        <v>-182414</v>
      </c>
      <c r="N23" s="126"/>
      <c r="O23" s="130">
        <f>SUM(O21:O22)</f>
        <v>-253268</v>
      </c>
    </row>
    <row r="24" spans="1:15" ht="13.8" x14ac:dyDescent="0.25">
      <c r="A24" s="115"/>
      <c r="B24" s="122"/>
      <c r="C24" s="76"/>
      <c r="D24" s="76"/>
      <c r="E24" s="76"/>
      <c r="F24" s="76"/>
      <c r="G24" s="76"/>
      <c r="H24" s="76"/>
      <c r="I24" s="76"/>
      <c r="J24" s="76"/>
      <c r="K24" s="76"/>
      <c r="L24" s="279">
        <v>0</v>
      </c>
      <c r="M24" s="76"/>
      <c r="N24" s="76"/>
      <c r="O24" s="76"/>
    </row>
    <row r="25" spans="1:15" ht="14.4" thickBot="1" x14ac:dyDescent="0.3">
      <c r="A25" s="115" t="s">
        <v>159</v>
      </c>
      <c r="B25" s="122"/>
      <c r="C25" s="133">
        <f>SUM(C13,C18,C23)</f>
        <v>3615000</v>
      </c>
      <c r="D25" s="76"/>
      <c r="E25" s="133">
        <f>SUM(E13,E18,E23)</f>
        <v>3381235</v>
      </c>
      <c r="F25" s="76"/>
      <c r="G25" s="200">
        <f>SUM(G13,G18,G23)</f>
        <v>1950685</v>
      </c>
      <c r="H25" s="126"/>
      <c r="I25" s="133">
        <f>SUM(I13,I18,I23)</f>
        <v>97019</v>
      </c>
      <c r="J25" s="126"/>
      <c r="K25" s="133">
        <f>SUM(K13,K18,K23)</f>
        <v>1387991</v>
      </c>
      <c r="L25" s="126"/>
      <c r="M25" s="200">
        <f>SUM(M13,M18,M23)</f>
        <v>-1134460</v>
      </c>
      <c r="N25" s="126"/>
      <c r="O25" s="133">
        <f>SUM(O13,O18,O23)</f>
        <v>9297470</v>
      </c>
    </row>
    <row r="26" spans="1:15" ht="14.4" thickTop="1" x14ac:dyDescent="0.25">
      <c r="A26" s="115"/>
      <c r="B26" s="122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121"/>
    </row>
    <row r="27" spans="1:15" ht="13.8" x14ac:dyDescent="0.25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201"/>
    </row>
    <row r="31" spans="1:15" ht="13.8" x14ac:dyDescent="0.25">
      <c r="C31" s="327"/>
      <c r="E31" s="327"/>
      <c r="G31" s="327"/>
      <c r="I31" s="327"/>
      <c r="K31" s="327"/>
      <c r="M31" s="328"/>
      <c r="O31" s="327"/>
    </row>
    <row r="50" s="323" customFormat="1" ht="13.8" x14ac:dyDescent="0.25"/>
    <row r="61" s="323" customFormat="1" ht="13.8" x14ac:dyDescent="0.25"/>
    <row r="64" s="323" customFormat="1" ht="13.8" x14ac:dyDescent="0.25"/>
    <row r="82" s="323" customFormat="1" ht="13.8" x14ac:dyDescent="0.25"/>
    <row r="85" s="323" customFormat="1" ht="13.8" x14ac:dyDescent="0.25"/>
    <row r="92" s="323" customFormat="1" ht="13.8" x14ac:dyDescent="0.25"/>
  </sheetData>
  <mergeCells count="2">
    <mergeCell ref="C11:O11"/>
    <mergeCell ref="I7:K7"/>
  </mergeCells>
  <conditionalFormatting sqref="J22">
    <cfRule type="expression" priority="1" stopIfTrue="1">
      <formula>"if(E11&gt;0,#,##0;(#,##0),"-")"</formula>
    </cfRule>
  </conditionalFormatting>
  <conditionalFormatting sqref="L12:N12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4" firstPageNumber="11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0C9E-775E-4752-903A-FC8A95C9839E}">
  <dimension ref="A1:O28"/>
  <sheetViews>
    <sheetView showGridLines="0" view="pageBreakPreview" zoomScale="85" zoomScaleNormal="85" zoomScaleSheetLayoutView="85" workbookViewId="0">
      <selection activeCell="O28" sqref="O28"/>
    </sheetView>
  </sheetViews>
  <sheetFormatPr defaultColWidth="7.69921875" defaultRowHeight="13.8" x14ac:dyDescent="0.25"/>
  <cols>
    <col min="1" max="1" width="47.3984375" style="313" customWidth="1"/>
    <col min="2" max="2" width="7.5" style="313" customWidth="1"/>
    <col min="3" max="3" width="10" style="313" customWidth="1"/>
    <col min="4" max="4" width="0.8984375" style="313" customWidth="1"/>
    <col min="5" max="5" width="10.8984375" style="313" customWidth="1"/>
    <col min="6" max="6" width="0.8984375" style="313" customWidth="1"/>
    <col min="7" max="7" width="10.5" style="313" customWidth="1"/>
    <col min="8" max="8" width="0.8984375" style="313" customWidth="1"/>
    <col min="9" max="9" width="8.59765625" style="313" customWidth="1"/>
    <col min="10" max="10" width="0.8984375" style="313" customWidth="1"/>
    <col min="11" max="11" width="11.5" style="313" customWidth="1"/>
    <col min="12" max="12" width="0.8984375" style="313" customWidth="1"/>
    <col min="13" max="13" width="10.69921875" style="313" bestFit="1" customWidth="1"/>
    <col min="14" max="14" width="0.8984375" style="313" customWidth="1"/>
    <col min="15" max="15" width="10.09765625" style="313" bestFit="1" customWidth="1"/>
    <col min="16" max="16384" width="7.69921875" style="313"/>
  </cols>
  <sheetData>
    <row r="1" spans="1:15" ht="18.899999999999999" customHeight="1" x14ac:dyDescent="0.3">
      <c r="A1" s="188" t="s">
        <v>0</v>
      </c>
      <c r="B1" s="292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4"/>
    </row>
    <row r="2" spans="1:15" ht="18.899999999999999" customHeight="1" x14ac:dyDescent="0.3">
      <c r="A2" s="191" t="s">
        <v>114</v>
      </c>
      <c r="B2" s="292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4"/>
    </row>
    <row r="3" spans="1:15" ht="18.899999999999999" customHeight="1" x14ac:dyDescent="0.3">
      <c r="A3" s="295"/>
      <c r="B3" s="292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15" ht="18.899999999999999" customHeight="1" x14ac:dyDescent="0.25">
      <c r="A4" s="298"/>
      <c r="B4" s="298"/>
      <c r="C4" s="297" t="s">
        <v>164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5" ht="18.899999999999999" customHeight="1" x14ac:dyDescent="0.25">
      <c r="A5" s="298"/>
      <c r="B5" s="298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315" t="s">
        <v>116</v>
      </c>
      <c r="N5" s="297"/>
      <c r="O5" s="297"/>
    </row>
    <row r="6" spans="1:15" ht="18.899999999999999" customHeight="1" x14ac:dyDescent="0.25">
      <c r="A6" s="298"/>
      <c r="B6" s="298"/>
      <c r="C6" s="297"/>
      <c r="D6" s="297"/>
      <c r="E6" s="297"/>
      <c r="F6" s="297"/>
      <c r="G6" s="297"/>
      <c r="H6" s="297"/>
      <c r="I6" s="314"/>
      <c r="J6" s="314"/>
      <c r="K6" s="314"/>
      <c r="L6" s="298"/>
      <c r="M6" s="315" t="s">
        <v>117</v>
      </c>
      <c r="N6" s="298"/>
      <c r="O6" s="298"/>
    </row>
    <row r="7" spans="1:15" ht="18.899999999999999" customHeight="1" x14ac:dyDescent="0.25">
      <c r="A7" s="299"/>
      <c r="B7" s="299"/>
      <c r="C7" s="299"/>
      <c r="D7" s="299"/>
      <c r="E7" s="299"/>
      <c r="F7" s="299"/>
      <c r="G7" s="299"/>
      <c r="H7" s="299"/>
      <c r="I7" s="353" t="s">
        <v>119</v>
      </c>
      <c r="J7" s="353"/>
      <c r="K7" s="353"/>
      <c r="L7" s="299"/>
      <c r="M7" s="300" t="s">
        <v>120</v>
      </c>
      <c r="N7" s="299"/>
      <c r="O7" s="299"/>
    </row>
    <row r="8" spans="1:15" ht="18.899999999999999" customHeight="1" x14ac:dyDescent="0.25">
      <c r="A8" s="299"/>
      <c r="B8" s="299"/>
      <c r="C8" s="299" t="s">
        <v>121</v>
      </c>
      <c r="D8" s="299"/>
      <c r="E8" s="315" t="s">
        <v>122</v>
      </c>
      <c r="F8" s="299"/>
      <c r="G8" s="299" t="s">
        <v>123</v>
      </c>
      <c r="H8" s="299"/>
      <c r="I8" s="299"/>
      <c r="J8" s="299"/>
      <c r="K8" s="299"/>
      <c r="L8" s="299"/>
      <c r="M8" s="315"/>
      <c r="N8" s="299"/>
      <c r="O8" s="299"/>
    </row>
    <row r="9" spans="1:15" ht="18.899999999999999" customHeight="1" x14ac:dyDescent="0.25">
      <c r="A9" s="299"/>
      <c r="B9" s="299"/>
      <c r="C9" s="299" t="s">
        <v>127</v>
      </c>
      <c r="D9" s="299"/>
      <c r="E9" s="315" t="s">
        <v>128</v>
      </c>
      <c r="F9" s="299"/>
      <c r="G9" s="299" t="s">
        <v>129</v>
      </c>
      <c r="H9" s="299"/>
      <c r="I9" s="315" t="s">
        <v>131</v>
      </c>
      <c r="J9" s="299"/>
      <c r="K9" s="299"/>
      <c r="L9" s="299"/>
      <c r="M9" s="315" t="s">
        <v>132</v>
      </c>
      <c r="N9" s="299"/>
      <c r="O9" s="299" t="s">
        <v>135</v>
      </c>
    </row>
    <row r="10" spans="1:15" ht="18.899999999999999" customHeight="1" x14ac:dyDescent="0.25">
      <c r="A10" s="299"/>
      <c r="B10" s="302" t="s">
        <v>226</v>
      </c>
      <c r="C10" s="299" t="s">
        <v>136</v>
      </c>
      <c r="D10" s="299"/>
      <c r="E10" s="315" t="s">
        <v>137</v>
      </c>
      <c r="F10" s="299"/>
      <c r="G10" s="299" t="s">
        <v>138</v>
      </c>
      <c r="H10" s="299"/>
      <c r="I10" s="315" t="s">
        <v>142</v>
      </c>
      <c r="J10" s="299"/>
      <c r="K10" s="299" t="s">
        <v>141</v>
      </c>
      <c r="L10" s="299"/>
      <c r="M10" s="315" t="s">
        <v>142</v>
      </c>
      <c r="N10" s="299"/>
      <c r="O10" s="299" t="s">
        <v>145</v>
      </c>
    </row>
    <row r="11" spans="1:15" ht="18.899999999999999" customHeight="1" x14ac:dyDescent="0.25">
      <c r="A11" s="303"/>
      <c r="B11" s="302"/>
      <c r="C11" s="354" t="s">
        <v>84</v>
      </c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</row>
    <row r="12" spans="1:15" ht="18.899999999999999" customHeight="1" x14ac:dyDescent="0.3">
      <c r="A12" s="304" t="s">
        <v>160</v>
      </c>
      <c r="B12" s="305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</row>
    <row r="13" spans="1:15" ht="18.899999999999999" customHeight="1" x14ac:dyDescent="0.25">
      <c r="A13" s="335" t="s">
        <v>161</v>
      </c>
      <c r="B13" s="302"/>
      <c r="C13" s="26">
        <v>3615000</v>
      </c>
      <c r="D13" s="26"/>
      <c r="E13" s="26">
        <v>3381235</v>
      </c>
      <c r="F13" s="26"/>
      <c r="G13" s="26">
        <v>1950685</v>
      </c>
      <c r="H13" s="26"/>
      <c r="I13" s="26">
        <v>97513</v>
      </c>
      <c r="J13" s="26"/>
      <c r="K13" s="26">
        <v>1468217</v>
      </c>
      <c r="L13" s="26"/>
      <c r="M13" s="13">
        <v>-1208201</v>
      </c>
      <c r="N13" s="26"/>
      <c r="O13" s="26">
        <f>SUM(C13:M13)</f>
        <v>9304449</v>
      </c>
    </row>
    <row r="14" spans="1:15" ht="14.4" x14ac:dyDescent="0.3">
      <c r="A14" s="308"/>
      <c r="B14" s="305"/>
      <c r="C14" s="29"/>
      <c r="D14" s="26"/>
      <c r="E14" s="29"/>
      <c r="F14" s="26"/>
      <c r="G14" s="26"/>
      <c r="H14" s="29"/>
      <c r="I14" s="26"/>
      <c r="J14" s="29"/>
      <c r="K14" s="26"/>
      <c r="L14" s="29"/>
      <c r="M14" s="26"/>
      <c r="N14" s="29"/>
      <c r="O14" s="26"/>
    </row>
    <row r="15" spans="1:15" ht="18.899999999999999" customHeight="1" x14ac:dyDescent="0.3">
      <c r="A15" s="308" t="s">
        <v>165</v>
      </c>
      <c r="B15" s="305"/>
      <c r="C15" s="29"/>
      <c r="D15" s="26"/>
      <c r="E15" s="29"/>
      <c r="F15" s="26"/>
      <c r="G15" s="26"/>
      <c r="H15" s="29"/>
      <c r="I15" s="26"/>
      <c r="J15" s="29"/>
      <c r="K15" s="26"/>
      <c r="L15" s="29"/>
      <c r="M15" s="26"/>
      <c r="N15" s="29"/>
      <c r="O15" s="26"/>
    </row>
    <row r="16" spans="1:15" ht="18.899999999999999" customHeight="1" x14ac:dyDescent="0.25">
      <c r="A16" s="58" t="s">
        <v>166</v>
      </c>
      <c r="B16" s="122" t="s">
        <v>218</v>
      </c>
      <c r="C16" s="28">
        <v>0</v>
      </c>
      <c r="D16" s="28"/>
      <c r="E16" s="151">
        <v>0</v>
      </c>
      <c r="F16" s="28"/>
      <c r="G16" s="28">
        <v>0</v>
      </c>
      <c r="H16" s="28"/>
      <c r="I16" s="28">
        <v>0</v>
      </c>
      <c r="J16" s="28"/>
      <c r="K16" s="8">
        <v>-72299</v>
      </c>
      <c r="L16" s="28"/>
      <c r="M16" s="28">
        <v>0</v>
      </c>
      <c r="N16" s="28"/>
      <c r="O16" s="8">
        <f>SUM(C16:M16)</f>
        <v>-72299</v>
      </c>
    </row>
    <row r="17" spans="1:15" ht="18.899999999999999" customHeight="1" x14ac:dyDescent="0.3">
      <c r="A17" s="222" t="s">
        <v>169</v>
      </c>
      <c r="B17" s="305"/>
      <c r="C17" s="310">
        <f>SUM(C16:C16)</f>
        <v>0</v>
      </c>
      <c r="D17" s="26"/>
      <c r="E17" s="333">
        <f>SUM(E16:E16)</f>
        <v>0</v>
      </c>
      <c r="F17" s="26"/>
      <c r="G17" s="310">
        <f>SUM(G16:G16)</f>
        <v>0</v>
      </c>
      <c r="H17" s="29"/>
      <c r="I17" s="310">
        <f>SUM(I16:I16)</f>
        <v>0</v>
      </c>
      <c r="J17" s="29"/>
      <c r="K17" s="319">
        <f>SUM(K16:K16)</f>
        <v>-72299</v>
      </c>
      <c r="L17" s="26"/>
      <c r="M17" s="310">
        <f>SUM(M16:M16)</f>
        <v>0</v>
      </c>
      <c r="N17" s="26"/>
      <c r="O17" s="319">
        <f>SUM(O16:O16)</f>
        <v>-72299</v>
      </c>
    </row>
    <row r="18" spans="1:15" ht="14.4" x14ac:dyDescent="0.3">
      <c r="A18" s="308"/>
      <c r="B18" s="305"/>
      <c r="C18" s="29"/>
      <c r="D18" s="26"/>
      <c r="E18" s="29"/>
      <c r="F18" s="26"/>
      <c r="G18" s="26"/>
      <c r="H18" s="29"/>
      <c r="I18" s="26"/>
      <c r="J18" s="29"/>
      <c r="K18" s="26"/>
      <c r="L18" s="26"/>
      <c r="M18" s="26"/>
      <c r="N18" s="26"/>
      <c r="O18" s="26"/>
    </row>
    <row r="19" spans="1:15" ht="18.899999999999999" customHeight="1" x14ac:dyDescent="0.25">
      <c r="A19" s="59" t="s">
        <v>230</v>
      </c>
      <c r="B19" s="302"/>
      <c r="C19" s="11"/>
      <c r="D19" s="28"/>
      <c r="E19" s="11"/>
      <c r="F19" s="28"/>
      <c r="G19" s="11"/>
      <c r="H19" s="11"/>
      <c r="I19" s="11"/>
      <c r="J19" s="11"/>
      <c r="K19" s="11"/>
      <c r="L19" s="11"/>
      <c r="M19" s="11"/>
      <c r="N19" s="11"/>
      <c r="O19" s="29"/>
    </row>
    <row r="20" spans="1:15" ht="18.899999999999999" customHeight="1" x14ac:dyDescent="0.25">
      <c r="A20" s="317" t="s">
        <v>227</v>
      </c>
      <c r="B20" s="302"/>
      <c r="C20" s="11">
        <v>0</v>
      </c>
      <c r="D20" s="28"/>
      <c r="E20" s="11">
        <v>0</v>
      </c>
      <c r="F20" s="28"/>
      <c r="G20" s="11">
        <v>0</v>
      </c>
      <c r="H20" s="11"/>
      <c r="I20" s="11">
        <v>0</v>
      </c>
      <c r="J20" s="11"/>
      <c r="K20" s="8">
        <v>159553</v>
      </c>
      <c r="L20" s="11"/>
      <c r="M20" s="28">
        <v>0</v>
      </c>
      <c r="N20" s="11"/>
      <c r="O20" s="8">
        <f t="shared" ref="O20:O21" si="0">SUM(C20:M20)</f>
        <v>159553</v>
      </c>
    </row>
    <row r="21" spans="1:15" ht="18.899999999999999" customHeight="1" x14ac:dyDescent="0.25">
      <c r="A21" s="317" t="s">
        <v>231</v>
      </c>
      <c r="B21" s="302"/>
      <c r="C21" s="309">
        <v>0</v>
      </c>
      <c r="D21" s="28"/>
      <c r="E21" s="11">
        <v>0</v>
      </c>
      <c r="F21" s="28"/>
      <c r="G21" s="309">
        <v>0</v>
      </c>
      <c r="H21" s="11"/>
      <c r="I21" s="309">
        <v>0</v>
      </c>
      <c r="J21" s="11"/>
      <c r="K21" s="309">
        <v>0</v>
      </c>
      <c r="L21" s="8"/>
      <c r="M21" s="318">
        <v>0</v>
      </c>
      <c r="N21" s="8"/>
      <c r="O21" s="318">
        <f t="shared" si="0"/>
        <v>0</v>
      </c>
    </row>
    <row r="22" spans="1:15" ht="18.899999999999999" customHeight="1" x14ac:dyDescent="0.3">
      <c r="A22" s="59" t="s">
        <v>232</v>
      </c>
      <c r="B22" s="305"/>
      <c r="C22" s="310">
        <f>SUM(C20:C21)</f>
        <v>0</v>
      </c>
      <c r="D22" s="26"/>
      <c r="E22" s="310">
        <f>SUM(E20:E21)</f>
        <v>0</v>
      </c>
      <c r="F22" s="26"/>
      <c r="G22" s="310">
        <f>SUM(G20:G21)</f>
        <v>0</v>
      </c>
      <c r="H22" s="29"/>
      <c r="I22" s="310">
        <f>SUM(I20:I21)</f>
        <v>0</v>
      </c>
      <c r="J22" s="29"/>
      <c r="K22" s="319">
        <f>SUM(K20:K21)</f>
        <v>159553</v>
      </c>
      <c r="L22" s="29"/>
      <c r="M22" s="319">
        <f>SUM(M20:M21)</f>
        <v>0</v>
      </c>
      <c r="N22" s="29"/>
      <c r="O22" s="319">
        <f>SUM(O20:O21)</f>
        <v>159553</v>
      </c>
    </row>
    <row r="23" spans="1:15" x14ac:dyDescent="0.25">
      <c r="A23" s="298"/>
      <c r="B23" s="302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18.899999999999999" customHeight="1" thickBot="1" x14ac:dyDescent="0.3">
      <c r="A24" s="298" t="s">
        <v>163</v>
      </c>
      <c r="B24" s="302"/>
      <c r="C24" s="311">
        <f>SUM(C13,C17,C22)</f>
        <v>3615000</v>
      </c>
      <c r="D24" s="26"/>
      <c r="E24" s="311">
        <f>SUM(E13,E17,E22)</f>
        <v>3381235</v>
      </c>
      <c r="F24" s="26"/>
      <c r="G24" s="311">
        <f>SUM(G13,G17,G22)</f>
        <v>1950685</v>
      </c>
      <c r="H24" s="29"/>
      <c r="I24" s="311">
        <f>SUM(I13,I17,I22)</f>
        <v>97513</v>
      </c>
      <c r="J24" s="29"/>
      <c r="K24" s="311">
        <f>SUM(K13,K17,K22)</f>
        <v>1555471</v>
      </c>
      <c r="L24" s="29"/>
      <c r="M24" s="312">
        <f>SUM(M13,M17,M22)</f>
        <v>-1208201</v>
      </c>
      <c r="N24" s="29"/>
      <c r="O24" s="311">
        <f>SUM(O13,O17,O22)</f>
        <v>9391703</v>
      </c>
    </row>
    <row r="25" spans="1:15" ht="14.4" thickTop="1" x14ac:dyDescent="0.25">
      <c r="A25" s="298"/>
      <c r="B25" s="302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293"/>
    </row>
    <row r="26" spans="1:15" x14ac:dyDescent="0.25">
      <c r="A26" s="119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</row>
    <row r="28" spans="1:15" x14ac:dyDescent="0.25">
      <c r="O28" s="201"/>
    </row>
  </sheetData>
  <mergeCells count="2">
    <mergeCell ref="I7:K7"/>
    <mergeCell ref="C11:O11"/>
  </mergeCells>
  <conditionalFormatting sqref="E21:F21">
    <cfRule type="expression" priority="2" stopIfTrue="1">
      <formula>"if(E11&gt;0,#,##0;(#,##0),"-")"</formula>
    </cfRule>
  </conditionalFormatting>
  <conditionalFormatting sqref="H21:K21">
    <cfRule type="expression" priority="1" stopIfTrue="1">
      <formula>"if(E11&gt;0,#,##0;(#,##0),"-")"</formula>
    </cfRule>
  </conditionalFormatting>
  <conditionalFormatting sqref="L12:N12">
    <cfRule type="expression" priority="3" stopIfTrue="1">
      <formula>"if(E11&gt;0,#,##0;(#,##0),"-")"</formula>
    </cfRule>
  </conditionalFormatting>
  <pageMargins left="0.8" right="0.3" top="0.48" bottom="0.5" header="0.3" footer="0.3"/>
  <pageSetup paperSize="9" scale="90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FF1-D8ED-4B36-973D-851154AB6155}">
  <sheetPr>
    <pageSetUpPr fitToPage="1"/>
  </sheetPr>
  <dimension ref="A1:S94"/>
  <sheetViews>
    <sheetView showGridLines="0" view="pageBreakPreview" zoomScale="85" zoomScaleNormal="80" zoomScaleSheetLayoutView="85" workbookViewId="0">
      <selection activeCell="S31" sqref="S31"/>
    </sheetView>
  </sheetViews>
  <sheetFormatPr defaultColWidth="26.5" defaultRowHeight="18.75" customHeight="1" x14ac:dyDescent="0.25"/>
  <cols>
    <col min="1" max="1" width="49.3984375" style="4" customWidth="1"/>
    <col min="2" max="2" width="11.3984375" style="4" customWidth="1"/>
    <col min="3" max="3" width="1.5" style="4" customWidth="1"/>
    <col min="4" max="4" width="11.3984375" style="4" customWidth="1"/>
    <col min="5" max="5" width="1.59765625" style="4" customWidth="1"/>
    <col min="6" max="6" width="11.3984375" style="4" customWidth="1"/>
    <col min="7" max="7" width="1.3984375" style="4" customWidth="1"/>
    <col min="8" max="8" width="11.3984375" style="4" customWidth="1"/>
    <col min="9" max="9" width="1.5" style="4" customWidth="1"/>
    <col min="10" max="10" width="5.5" style="4" customWidth="1"/>
    <col min="11" max="11" width="1" style="4" customWidth="1"/>
    <col min="12" max="12" width="15.5" style="4" customWidth="1"/>
    <col min="13" max="13" width="2" style="4" customWidth="1"/>
    <col min="14" max="14" width="14.8984375" style="4" customWidth="1"/>
    <col min="15" max="15" width="0.8984375" style="4" customWidth="1"/>
    <col min="16" max="16" width="16.09765625" style="4" customWidth="1"/>
    <col min="17" max="17" width="2" style="4" customWidth="1"/>
    <col min="18" max="18" width="15.09765625" style="4" customWidth="1"/>
    <col min="19" max="16384" width="26.5" style="4"/>
  </cols>
  <sheetData>
    <row r="1" spans="1:8" s="2" customFormat="1" ht="18.75" customHeight="1" x14ac:dyDescent="0.3">
      <c r="A1" s="1" t="s">
        <v>0</v>
      </c>
      <c r="B1" s="78"/>
      <c r="C1" s="78"/>
      <c r="D1" s="78"/>
      <c r="E1" s="78"/>
      <c r="F1" s="78"/>
      <c r="G1" s="78"/>
      <c r="H1" s="78"/>
    </row>
    <row r="2" spans="1:8" s="2" customFormat="1" ht="18.75" customHeight="1" x14ac:dyDescent="0.3">
      <c r="A2" s="79" t="s">
        <v>170</v>
      </c>
      <c r="B2" s="80"/>
      <c r="C2" s="81"/>
      <c r="D2" s="80"/>
      <c r="E2" s="78"/>
      <c r="F2" s="78"/>
      <c r="G2" s="78"/>
      <c r="H2" s="78"/>
    </row>
    <row r="3" spans="1:8" s="2" customFormat="1" ht="18.75" customHeight="1" x14ac:dyDescent="0.3">
      <c r="A3" s="355"/>
      <c r="B3" s="355"/>
      <c r="C3" s="355"/>
      <c r="D3" s="355"/>
      <c r="E3" s="78"/>
      <c r="F3" s="78"/>
      <c r="G3" s="78"/>
      <c r="H3" s="78"/>
    </row>
    <row r="4" spans="1:8" ht="18.75" customHeight="1" x14ac:dyDescent="0.25">
      <c r="A4" s="30"/>
      <c r="B4" s="347" t="s">
        <v>82</v>
      </c>
      <c r="C4" s="347"/>
      <c r="D4" s="347"/>
      <c r="E4" s="34"/>
      <c r="F4" s="347" t="s">
        <v>3</v>
      </c>
      <c r="G4" s="347"/>
      <c r="H4" s="347"/>
    </row>
    <row r="5" spans="1:8" ht="18.75" customHeight="1" x14ac:dyDescent="0.25">
      <c r="A5" s="30"/>
      <c r="B5" s="347" t="s">
        <v>4</v>
      </c>
      <c r="C5" s="347"/>
      <c r="D5" s="347"/>
      <c r="E5" s="34"/>
      <c r="F5" s="347" t="s">
        <v>4</v>
      </c>
      <c r="G5" s="347"/>
      <c r="H5" s="347"/>
    </row>
    <row r="6" spans="1:8" ht="18.75" customHeight="1" x14ac:dyDescent="0.25">
      <c r="A6" s="30"/>
      <c r="B6" s="348" t="s">
        <v>111</v>
      </c>
      <c r="C6" s="348"/>
      <c r="D6" s="348"/>
      <c r="E6" s="34"/>
      <c r="F6" s="348" t="s">
        <v>111</v>
      </c>
      <c r="G6" s="348"/>
      <c r="H6" s="348"/>
    </row>
    <row r="7" spans="1:8" ht="18.75" customHeight="1" x14ac:dyDescent="0.25">
      <c r="A7" s="30"/>
      <c r="B7" s="349" t="s">
        <v>5</v>
      </c>
      <c r="C7" s="348"/>
      <c r="D7" s="348"/>
      <c r="E7" s="34"/>
      <c r="F7" s="349" t="s">
        <v>5</v>
      </c>
      <c r="G7" s="348"/>
      <c r="H7" s="348"/>
    </row>
    <row r="8" spans="1:8" ht="18.75" customHeight="1" x14ac:dyDescent="0.25">
      <c r="A8" s="30"/>
      <c r="B8" s="143">
        <v>2024</v>
      </c>
      <c r="C8" s="6"/>
      <c r="D8" s="143">
        <v>2023</v>
      </c>
      <c r="E8" s="6"/>
      <c r="F8" s="143">
        <v>2024</v>
      </c>
      <c r="G8" s="6"/>
      <c r="H8" s="143">
        <v>2023</v>
      </c>
    </row>
    <row r="9" spans="1:8" ht="18.75" customHeight="1" x14ac:dyDescent="0.25">
      <c r="A9" s="30"/>
      <c r="B9" s="346" t="s">
        <v>84</v>
      </c>
      <c r="C9" s="346"/>
      <c r="D9" s="346"/>
      <c r="E9" s="346"/>
      <c r="F9" s="346"/>
      <c r="G9" s="346"/>
      <c r="H9" s="346"/>
    </row>
    <row r="10" spans="1:8" ht="18.75" customHeight="1" x14ac:dyDescent="0.3">
      <c r="A10" s="7" t="s">
        <v>171</v>
      </c>
      <c r="B10" s="82"/>
      <c r="C10" s="10"/>
      <c r="D10" s="82"/>
      <c r="E10" s="10"/>
      <c r="F10" s="82"/>
      <c r="G10" s="10"/>
      <c r="H10" s="82"/>
    </row>
    <row r="11" spans="1:8" ht="18.75" customHeight="1" x14ac:dyDescent="0.25">
      <c r="A11" s="4" t="str">
        <f>'PL_7-8'!A25</f>
        <v>Profit (loss) for the period</v>
      </c>
      <c r="B11" s="107">
        <v>203588</v>
      </c>
      <c r="C11" s="86"/>
      <c r="D11" s="107">
        <v>-35905</v>
      </c>
      <c r="E11" s="86"/>
      <c r="F11" s="107">
        <v>159553</v>
      </c>
      <c r="G11" s="82"/>
      <c r="H11" s="107">
        <v>-70854</v>
      </c>
    </row>
    <row r="12" spans="1:8" ht="18.75" customHeight="1" x14ac:dyDescent="0.25">
      <c r="A12" s="19" t="s">
        <v>172</v>
      </c>
      <c r="B12" s="83"/>
      <c r="C12" s="83"/>
      <c r="D12" s="83"/>
      <c r="E12" s="83"/>
      <c r="F12" s="83"/>
      <c r="G12" s="82"/>
      <c r="H12" s="83"/>
    </row>
    <row r="13" spans="1:8" ht="18.75" customHeight="1" x14ac:dyDescent="0.25">
      <c r="A13" s="4" t="str">
        <f>'PL_7-8'!A24</f>
        <v xml:space="preserve">Tax expense </v>
      </c>
      <c r="B13" s="139">
        <v>12576</v>
      </c>
      <c r="C13" s="139"/>
      <c r="D13" s="139">
        <v>10660</v>
      </c>
      <c r="E13" s="139"/>
      <c r="F13" s="332">
        <v>0</v>
      </c>
      <c r="G13" s="151"/>
      <c r="H13" s="332">
        <v>0</v>
      </c>
    </row>
    <row r="14" spans="1:8" ht="18.75" customHeight="1" x14ac:dyDescent="0.25">
      <c r="A14" s="4" t="s">
        <v>94</v>
      </c>
      <c r="B14" s="87">
        <v>38103</v>
      </c>
      <c r="C14" s="87"/>
      <c r="D14" s="87">
        <v>40172</v>
      </c>
      <c r="E14" s="87"/>
      <c r="F14" s="87">
        <v>10039</v>
      </c>
      <c r="G14" s="10"/>
      <c r="H14" s="87">
        <v>13622</v>
      </c>
    </row>
    <row r="15" spans="1:8" ht="18.75" customHeight="1" x14ac:dyDescent="0.25">
      <c r="A15" s="4" t="s">
        <v>173</v>
      </c>
      <c r="B15" s="86">
        <v>238680</v>
      </c>
      <c r="C15" s="86"/>
      <c r="D15" s="86">
        <v>230272</v>
      </c>
      <c r="E15" s="86"/>
      <c r="F15" s="86">
        <v>2767</v>
      </c>
      <c r="G15" s="82"/>
      <c r="H15" s="86">
        <v>2880</v>
      </c>
    </row>
    <row r="16" spans="1:8" s="320" customFormat="1" ht="18.600000000000001" customHeight="1" x14ac:dyDescent="0.25">
      <c r="A16" s="182" t="str" cm="1">
        <f t="array" ref="A16">"Unrealised "&amp;IF(AND(B16:H16&lt;=0),"gain",IF(AND(B16:H16&gt;=0),"loss","loss (gain)"))&amp;" on exchange"</f>
        <v>Unrealised loss (gain) on exchange</v>
      </c>
      <c r="B16" s="86">
        <v>-287</v>
      </c>
      <c r="C16" s="86"/>
      <c r="D16" s="86">
        <v>81</v>
      </c>
      <c r="E16" s="86"/>
      <c r="F16" s="140">
        <v>0</v>
      </c>
      <c r="G16" s="334"/>
      <c r="H16" s="140">
        <v>0</v>
      </c>
    </row>
    <row r="17" spans="1:18" ht="18.75" customHeight="1" x14ac:dyDescent="0.25">
      <c r="A17" s="4" t="s">
        <v>174</v>
      </c>
      <c r="B17" s="86">
        <v>2522</v>
      </c>
      <c r="C17" s="86"/>
      <c r="D17" s="86">
        <v>541</v>
      </c>
      <c r="E17" s="86"/>
      <c r="F17" s="86">
        <v>944</v>
      </c>
      <c r="G17" s="82"/>
      <c r="H17" s="86">
        <v>63</v>
      </c>
    </row>
    <row r="18" spans="1:18" ht="18.75" hidden="1" customHeight="1" x14ac:dyDescent="0.25">
      <c r="A18" s="169" t="s">
        <v>175</v>
      </c>
      <c r="B18" s="86"/>
      <c r="C18" s="86"/>
      <c r="D18" s="86">
        <v>0</v>
      </c>
      <c r="E18" s="86"/>
      <c r="F18" s="86"/>
      <c r="G18" s="88"/>
      <c r="H18" s="86">
        <v>0</v>
      </c>
    </row>
    <row r="19" spans="1:18" ht="18.75" customHeight="1" x14ac:dyDescent="0.25">
      <c r="A19" s="146" t="str" cm="1">
        <f t="array" ref="A19">IF(AND(B17:H17&lt;=0),"Gain",IF(AND(B17:H17&gt;=0),"Loss","Loss (gain)"))&amp;" on disposal of property, plant and equipment"</f>
        <v>Loss on disposal of property, plant and equipment</v>
      </c>
      <c r="B19" s="86">
        <v>410</v>
      </c>
      <c r="C19" s="86"/>
      <c r="D19" s="86">
        <v>2272</v>
      </c>
      <c r="E19" s="86"/>
      <c r="F19" s="140">
        <v>0</v>
      </c>
      <c r="G19" s="334"/>
      <c r="H19" s="140">
        <v>0</v>
      </c>
      <c r="J19" s="40"/>
      <c r="K19" s="145"/>
    </row>
    <row r="20" spans="1:18" ht="18.600000000000001" customHeight="1" x14ac:dyDescent="0.25">
      <c r="A20" s="146" t="s">
        <v>176</v>
      </c>
      <c r="B20" s="86">
        <v>-8938</v>
      </c>
      <c r="C20" s="86"/>
      <c r="D20" s="86">
        <v>-14679</v>
      </c>
      <c r="E20" s="86"/>
      <c r="F20" s="86">
        <v>-47537</v>
      </c>
      <c r="G20" s="82"/>
      <c r="H20" s="86">
        <v>-42084</v>
      </c>
      <c r="I20" s="30"/>
      <c r="J20" s="145"/>
      <c r="K20" s="145"/>
    </row>
    <row r="21" spans="1:18" ht="18.75" customHeight="1" x14ac:dyDescent="0.25">
      <c r="A21" s="146" t="s">
        <v>89</v>
      </c>
      <c r="B21" s="86">
        <v>-7568</v>
      </c>
      <c r="C21" s="86"/>
      <c r="D21" s="86">
        <v>-19406</v>
      </c>
      <c r="E21" s="86"/>
      <c r="F21" s="86">
        <v>-7568</v>
      </c>
      <c r="G21" s="82"/>
      <c r="H21" s="86">
        <v>-19406</v>
      </c>
      <c r="I21" s="30"/>
      <c r="J21" s="145"/>
      <c r="K21" s="145"/>
    </row>
    <row r="22" spans="1:18" ht="18.75" customHeight="1" x14ac:dyDescent="0.25">
      <c r="A22" s="4" t="s">
        <v>53</v>
      </c>
      <c r="B22" s="4">
        <v>3110</v>
      </c>
      <c r="C22" s="87"/>
      <c r="D22" s="86">
        <v>2978</v>
      </c>
      <c r="E22" s="87"/>
      <c r="F22" s="86">
        <v>1228</v>
      </c>
      <c r="G22" s="10"/>
      <c r="H22" s="86">
        <v>1146</v>
      </c>
    </row>
    <row r="23" spans="1:18" ht="18.75" customHeight="1" x14ac:dyDescent="0.25">
      <c r="A23" s="4" t="s">
        <v>224</v>
      </c>
      <c r="B23" s="107">
        <v>-10000</v>
      </c>
      <c r="C23" s="87"/>
      <c r="D23" s="140">
        <v>0</v>
      </c>
      <c r="E23" s="87"/>
      <c r="F23" s="107">
        <v>-10000</v>
      </c>
      <c r="G23" s="10"/>
      <c r="H23" s="140">
        <v>0</v>
      </c>
    </row>
    <row r="24" spans="1:18" ht="18.75" customHeight="1" x14ac:dyDescent="0.25">
      <c r="A24" s="146" t="s">
        <v>177</v>
      </c>
      <c r="B24" s="107"/>
      <c r="C24" s="87"/>
      <c r="D24" s="140"/>
      <c r="E24" s="87"/>
      <c r="F24" s="107"/>
      <c r="G24" s="10"/>
      <c r="H24" s="140"/>
    </row>
    <row r="25" spans="1:18" ht="18.75" customHeight="1" x14ac:dyDescent="0.25">
      <c r="A25" s="4" t="s">
        <v>178</v>
      </c>
      <c r="B25" s="140">
        <v>0</v>
      </c>
      <c r="C25" s="87"/>
      <c r="D25" s="140">
        <v>0</v>
      </c>
      <c r="E25" s="87"/>
      <c r="F25" s="107">
        <v>-19910</v>
      </c>
      <c r="G25" s="10"/>
      <c r="H25" s="107">
        <v>58530</v>
      </c>
    </row>
    <row r="26" spans="1:18" ht="18.75" customHeight="1" x14ac:dyDescent="0.25">
      <c r="A26" s="146" t="str" cm="1">
        <f t="array" ref="A26">"Share of "&amp;IF(AND(B27:H27&gt;=0),"loss",IF(OR(B27:H27&gt;0),"profit (loss)","profit"))&amp;" of associate and joint venture"</f>
        <v>Share of loss of associate and joint venture</v>
      </c>
      <c r="B26" s="86"/>
      <c r="C26" s="87"/>
      <c r="D26" s="86"/>
      <c r="E26" s="87"/>
      <c r="F26" s="86"/>
      <c r="G26" s="10"/>
      <c r="H26" s="86"/>
    </row>
    <row r="27" spans="1:18" ht="18.75" customHeight="1" x14ac:dyDescent="0.25">
      <c r="A27" s="4" t="s">
        <v>179</v>
      </c>
      <c r="B27" s="86">
        <v>5591</v>
      </c>
      <c r="C27" s="87"/>
      <c r="D27" s="86">
        <v>6598</v>
      </c>
      <c r="E27" s="87"/>
      <c r="F27" s="86">
        <v>5591</v>
      </c>
      <c r="G27" s="10"/>
      <c r="H27" s="86">
        <v>6598</v>
      </c>
    </row>
    <row r="28" spans="1:18" ht="18.75" hidden="1" customHeight="1" x14ac:dyDescent="0.25">
      <c r="A28" s="4" t="s">
        <v>180</v>
      </c>
      <c r="B28" s="107">
        <v>0</v>
      </c>
      <c r="C28" s="87"/>
      <c r="D28" s="140">
        <v>0</v>
      </c>
      <c r="E28" s="87"/>
      <c r="F28" s="107">
        <v>0</v>
      </c>
      <c r="G28" s="10"/>
      <c r="H28" s="86">
        <v>0</v>
      </c>
    </row>
    <row r="29" spans="1:18" ht="18.75" customHeight="1" x14ac:dyDescent="0.25">
      <c r="B29" s="89">
        <f>SUM(B11:B28)</f>
        <v>477787</v>
      </c>
      <c r="C29" s="85"/>
      <c r="D29" s="89">
        <f>SUM(D11:D28)</f>
        <v>223584</v>
      </c>
      <c r="E29" s="83"/>
      <c r="F29" s="89">
        <f>SUM(F11:F28)</f>
        <v>95107</v>
      </c>
      <c r="G29" s="10"/>
      <c r="H29" s="89">
        <f>SUM(H11:H28)</f>
        <v>-49505</v>
      </c>
    </row>
    <row r="30" spans="1:18" ht="18.75" customHeight="1" x14ac:dyDescent="0.25">
      <c r="A30" s="90" t="s">
        <v>181</v>
      </c>
      <c r="B30" s="85"/>
      <c r="C30" s="85"/>
      <c r="D30" s="85"/>
      <c r="E30" s="85"/>
      <c r="F30" s="85"/>
      <c r="G30" s="10"/>
      <c r="H30" s="8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ht="18.75" customHeight="1" x14ac:dyDescent="0.25">
      <c r="A31" s="4" t="s">
        <v>182</v>
      </c>
      <c r="B31" s="87">
        <v>-240529</v>
      </c>
      <c r="C31" s="85"/>
      <c r="D31" s="87">
        <v>311587</v>
      </c>
      <c r="E31" s="85"/>
      <c r="F31" s="87">
        <v>-699151</v>
      </c>
      <c r="G31" s="10"/>
      <c r="H31" s="87">
        <v>725</v>
      </c>
    </row>
    <row r="32" spans="1:18" s="5" customFormat="1" ht="18.75" customHeight="1" x14ac:dyDescent="0.25">
      <c r="A32" s="4" t="s">
        <v>15</v>
      </c>
      <c r="B32" s="87">
        <v>-480277</v>
      </c>
      <c r="C32" s="85"/>
      <c r="D32" s="87">
        <v>429091</v>
      </c>
      <c r="E32" s="85"/>
      <c r="F32" s="87">
        <v>-11986</v>
      </c>
      <c r="G32" s="10"/>
      <c r="H32" s="87">
        <v>-14070</v>
      </c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8" ht="18.75" customHeight="1" x14ac:dyDescent="0.25">
      <c r="A33" s="168" t="s">
        <v>18</v>
      </c>
      <c r="B33" s="87">
        <v>-1044155</v>
      </c>
      <c r="C33" s="85"/>
      <c r="D33" s="87">
        <v>-1053119</v>
      </c>
      <c r="E33" s="85"/>
      <c r="F33" s="87">
        <v>411</v>
      </c>
      <c r="G33" s="10"/>
      <c r="H33" s="87">
        <v>1138</v>
      </c>
    </row>
    <row r="34" spans="1:8" ht="18.75" customHeight="1" x14ac:dyDescent="0.25">
      <c r="A34" s="168" t="s">
        <v>183</v>
      </c>
      <c r="B34" s="87">
        <v>998</v>
      </c>
      <c r="C34" s="85"/>
      <c r="D34" s="87">
        <v>-869</v>
      </c>
      <c r="E34" s="85"/>
      <c r="F34" s="331">
        <v>0</v>
      </c>
      <c r="G34" s="10"/>
      <c r="H34" s="87">
        <v>-378</v>
      </c>
    </row>
    <row r="35" spans="1:8" ht="18.75" customHeight="1" x14ac:dyDescent="0.25">
      <c r="A35" s="4" t="s">
        <v>184</v>
      </c>
      <c r="B35" s="87">
        <v>474370</v>
      </c>
      <c r="C35" s="85"/>
      <c r="D35" s="87">
        <v>13006</v>
      </c>
      <c r="E35" s="85"/>
      <c r="F35" s="87">
        <v>607571</v>
      </c>
      <c r="G35" s="10"/>
      <c r="H35" s="87">
        <v>-305</v>
      </c>
    </row>
    <row r="36" spans="1:8" ht="18.75" customHeight="1" x14ac:dyDescent="0.25">
      <c r="A36" s="4" t="s">
        <v>40</v>
      </c>
      <c r="B36" s="87">
        <v>10355</v>
      </c>
      <c r="C36" s="85"/>
      <c r="D36" s="87">
        <v>5012</v>
      </c>
      <c r="E36" s="85"/>
      <c r="F36" s="87">
        <v>18695</v>
      </c>
      <c r="G36" s="10"/>
      <c r="H36" s="87">
        <v>3901</v>
      </c>
    </row>
    <row r="37" spans="1:8" ht="18.75" customHeight="1" x14ac:dyDescent="0.25">
      <c r="A37" s="4" t="s">
        <v>186</v>
      </c>
      <c r="B37" s="87">
        <v>726</v>
      </c>
      <c r="C37" s="85"/>
      <c r="D37" s="87">
        <v>-15724</v>
      </c>
      <c r="E37" s="85"/>
      <c r="F37" s="331">
        <v>0</v>
      </c>
      <c r="G37" s="10"/>
      <c r="H37" s="87">
        <v>-79</v>
      </c>
    </row>
    <row r="38" spans="1:8" ht="18.75" customHeight="1" x14ac:dyDescent="0.25">
      <c r="A38" s="4" t="s">
        <v>185</v>
      </c>
      <c r="B38" s="141">
        <v>-215</v>
      </c>
      <c r="C38" s="85"/>
      <c r="D38" s="141">
        <v>-1162</v>
      </c>
      <c r="E38" s="138"/>
      <c r="F38" s="176">
        <v>0</v>
      </c>
      <c r="G38" s="138"/>
      <c r="H38" s="176">
        <v>0</v>
      </c>
    </row>
    <row r="39" spans="1:8" ht="18.75" customHeight="1" x14ac:dyDescent="0.25">
      <c r="A39" s="277" t="str" cm="1">
        <f t="array" ref="A39">"Net cash "&amp;IF(AND(B39:H39&gt;=0),"used in",IF(AND(B39:H39&lt;=0),"generated from","generated from (used in)"))&amp;" operating"</f>
        <v>Net cash generated from (used in) operating</v>
      </c>
      <c r="B39" s="84">
        <f>SUM(B29:B38)</f>
        <v>-800940</v>
      </c>
      <c r="C39" s="84"/>
      <c r="D39" s="84">
        <f>SUM(D29:D38)</f>
        <v>-88594</v>
      </c>
      <c r="E39" s="85"/>
      <c r="F39" s="84">
        <f>SUM(F29:F38)</f>
        <v>10647</v>
      </c>
      <c r="G39" s="10"/>
      <c r="H39" s="139">
        <f>SUM(H29:H38)</f>
        <v>-58573</v>
      </c>
    </row>
    <row r="40" spans="1:8" ht="18.75" customHeight="1" x14ac:dyDescent="0.25">
      <c r="A40" s="4" t="s">
        <v>187</v>
      </c>
      <c r="B40" s="141">
        <v>-12014</v>
      </c>
      <c r="C40" s="85"/>
      <c r="D40" s="141">
        <v>-5357</v>
      </c>
      <c r="E40" s="85"/>
      <c r="F40" s="141">
        <v>-608</v>
      </c>
      <c r="G40" s="10"/>
      <c r="H40" s="141">
        <v>-588</v>
      </c>
    </row>
    <row r="41" spans="1:8" ht="18.75" customHeight="1" x14ac:dyDescent="0.25">
      <c r="A41" s="222" t="str" cm="1">
        <f t="array" ref="A41">"Net cash "&amp;IF(AND(B41:H41&lt;=0),"used in",IF(AND(B41:H41&gt;=0),"from","from (used in)"))&amp;" operating activities"</f>
        <v>Net cash from (used in) operating activities</v>
      </c>
      <c r="B41" s="91">
        <f>B39+B40</f>
        <v>-812954</v>
      </c>
      <c r="C41" s="92"/>
      <c r="D41" s="91">
        <f>D39+D40</f>
        <v>-93951</v>
      </c>
      <c r="E41" s="92"/>
      <c r="F41" s="91">
        <f>F39+F40</f>
        <v>10039</v>
      </c>
      <c r="G41" s="43"/>
      <c r="H41" s="177">
        <f>H39+H40</f>
        <v>-59161</v>
      </c>
    </row>
    <row r="42" spans="1:8" ht="18.75" customHeight="1" x14ac:dyDescent="0.25">
      <c r="A42" s="5"/>
      <c r="B42" s="93"/>
      <c r="C42" s="94"/>
      <c r="D42" s="93"/>
      <c r="E42" s="94"/>
      <c r="F42" s="93"/>
      <c r="G42" s="94"/>
      <c r="H42" s="93"/>
    </row>
    <row r="43" spans="1:8" s="2" customFormat="1" ht="18.75" customHeight="1" x14ac:dyDescent="0.3">
      <c r="A43" s="1" t="s">
        <v>0</v>
      </c>
      <c r="B43" s="78"/>
      <c r="C43" s="78"/>
      <c r="D43" s="78"/>
      <c r="E43" s="78"/>
      <c r="F43" s="78"/>
      <c r="G43" s="78"/>
      <c r="H43" s="78"/>
    </row>
    <row r="44" spans="1:8" s="2" customFormat="1" ht="18.75" customHeight="1" x14ac:dyDescent="0.3">
      <c r="A44" s="79" t="s">
        <v>170</v>
      </c>
      <c r="B44" s="80"/>
      <c r="C44" s="81"/>
      <c r="D44" s="80"/>
      <c r="E44" s="78"/>
      <c r="F44" s="78"/>
      <c r="G44" s="78"/>
      <c r="H44" s="78"/>
    </row>
    <row r="45" spans="1:8" s="2" customFormat="1" ht="18.75" customHeight="1" x14ac:dyDescent="0.3">
      <c r="A45" s="355"/>
      <c r="B45" s="355"/>
      <c r="C45" s="355"/>
      <c r="D45" s="355"/>
      <c r="E45" s="78"/>
      <c r="F45" s="78"/>
      <c r="G45" s="78"/>
      <c r="H45" s="78"/>
    </row>
    <row r="46" spans="1:8" ht="18.75" customHeight="1" x14ac:dyDescent="0.25">
      <c r="A46" s="30"/>
      <c r="B46" s="347" t="s">
        <v>82</v>
      </c>
      <c r="C46" s="347"/>
      <c r="D46" s="347"/>
      <c r="E46" s="34"/>
      <c r="F46" s="347" t="s">
        <v>3</v>
      </c>
      <c r="G46" s="347"/>
      <c r="H46" s="347"/>
    </row>
    <row r="47" spans="1:8" ht="18.75" customHeight="1" x14ac:dyDescent="0.25">
      <c r="A47" s="30"/>
      <c r="B47" s="347" t="s">
        <v>4</v>
      </c>
      <c r="C47" s="347"/>
      <c r="D47" s="347"/>
      <c r="E47" s="34"/>
      <c r="F47" s="347" t="s">
        <v>4</v>
      </c>
      <c r="G47" s="347"/>
      <c r="H47" s="347"/>
    </row>
    <row r="48" spans="1:8" ht="18.75" customHeight="1" x14ac:dyDescent="0.25">
      <c r="A48" s="30"/>
      <c r="B48" s="348" t="s">
        <v>111</v>
      </c>
      <c r="C48" s="348"/>
      <c r="D48" s="348"/>
      <c r="E48" s="34"/>
      <c r="F48" s="348" t="s">
        <v>111</v>
      </c>
      <c r="G48" s="348"/>
      <c r="H48" s="348"/>
    </row>
    <row r="49" spans="1:18" ht="18.75" customHeight="1" x14ac:dyDescent="0.25">
      <c r="A49" s="30"/>
      <c r="B49" s="349" t="s">
        <v>5</v>
      </c>
      <c r="C49" s="348"/>
      <c r="D49" s="348"/>
      <c r="E49" s="34"/>
      <c r="F49" s="349" t="s">
        <v>5</v>
      </c>
      <c r="G49" s="348"/>
      <c r="H49" s="348"/>
    </row>
    <row r="50" spans="1:18" ht="18.75" customHeight="1" x14ac:dyDescent="0.25">
      <c r="A50" s="30"/>
      <c r="B50" s="143">
        <v>2024</v>
      </c>
      <c r="C50" s="6"/>
      <c r="D50" s="143">
        <v>2023</v>
      </c>
      <c r="E50" s="6"/>
      <c r="F50" s="143">
        <v>2024</v>
      </c>
      <c r="G50" s="6"/>
      <c r="H50" s="143">
        <v>2023</v>
      </c>
    </row>
    <row r="51" spans="1:18" ht="18.75" customHeight="1" x14ac:dyDescent="0.25">
      <c r="A51" s="30"/>
      <c r="B51" s="346" t="s">
        <v>84</v>
      </c>
      <c r="C51" s="346"/>
      <c r="D51" s="346"/>
      <c r="E51" s="346"/>
      <c r="F51" s="346"/>
      <c r="G51" s="346"/>
      <c r="H51" s="346"/>
    </row>
    <row r="52" spans="1:18" ht="18.75" customHeight="1" x14ac:dyDescent="0.3">
      <c r="A52" s="95" t="s">
        <v>188</v>
      </c>
      <c r="B52" s="171"/>
      <c r="C52" s="172"/>
      <c r="D52" s="171"/>
      <c r="E52" s="172"/>
      <c r="F52" s="171"/>
      <c r="G52" s="172"/>
      <c r="H52" s="171"/>
    </row>
    <row r="53" spans="1:18" ht="18.75" customHeight="1" x14ac:dyDescent="0.3">
      <c r="A53" s="4" t="s">
        <v>189</v>
      </c>
      <c r="B53" s="97">
        <v>8938</v>
      </c>
      <c r="C53" s="8"/>
      <c r="D53" s="97">
        <v>14738</v>
      </c>
      <c r="E53" s="97"/>
      <c r="F53" s="97">
        <v>47863</v>
      </c>
      <c r="G53" s="10"/>
      <c r="H53" s="97">
        <v>42143</v>
      </c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18.75" customHeight="1" x14ac:dyDescent="0.25">
      <c r="A54" s="168" t="s">
        <v>190</v>
      </c>
      <c r="B54" s="86">
        <v>7568</v>
      </c>
      <c r="C54" s="86"/>
      <c r="D54" s="86">
        <v>19406</v>
      </c>
      <c r="E54" s="86"/>
      <c r="F54" s="86">
        <v>92300</v>
      </c>
      <c r="G54" s="172"/>
      <c r="H54" s="86">
        <v>117931</v>
      </c>
    </row>
    <row r="55" spans="1:18" ht="18.75" customHeight="1" x14ac:dyDescent="0.25">
      <c r="A55" s="168" t="str" cm="1">
        <f t="array" ref="A55">IF(AND(B55:H55&lt;=0),"Increase",IF(AND(B55:H55&gt;=0),"Decrease","(Increase) decrease"))&amp;" in current investments"</f>
        <v>Decrease in current investments</v>
      </c>
      <c r="B55" s="140">
        <v>0</v>
      </c>
      <c r="C55" s="86"/>
      <c r="D55" s="86">
        <v>1120000</v>
      </c>
      <c r="E55" s="86"/>
      <c r="F55" s="140">
        <v>0</v>
      </c>
      <c r="G55" s="172"/>
      <c r="H55" s="86">
        <v>1120000</v>
      </c>
    </row>
    <row r="56" spans="1:18" ht="18.75" hidden="1" customHeight="1" x14ac:dyDescent="0.25">
      <c r="A56" s="4" t="s">
        <v>191</v>
      </c>
      <c r="B56" s="140">
        <v>0</v>
      </c>
      <c r="C56" s="86"/>
      <c r="D56" s="140"/>
      <c r="E56" s="86"/>
      <c r="F56" s="140">
        <v>0</v>
      </c>
      <c r="G56" s="172"/>
      <c r="H56" s="140"/>
    </row>
    <row r="57" spans="1:18" ht="18.75" customHeight="1" x14ac:dyDescent="0.25">
      <c r="A57" s="168" t="s">
        <v>228</v>
      </c>
      <c r="B57" s="140">
        <v>0</v>
      </c>
      <c r="C57" s="86"/>
      <c r="D57" s="140">
        <v>0</v>
      </c>
      <c r="E57" s="86"/>
      <c r="F57" s="107">
        <v>664055</v>
      </c>
      <c r="G57" s="172"/>
      <c r="H57" s="107">
        <v>8000</v>
      </c>
    </row>
    <row r="58" spans="1:18" s="173" customFormat="1" ht="18.75" hidden="1" customHeight="1" x14ac:dyDescent="0.25">
      <c r="A58" s="168" t="s">
        <v>192</v>
      </c>
      <c r="B58" s="140"/>
      <c r="C58" s="86"/>
      <c r="D58" s="140"/>
      <c r="E58" s="86"/>
      <c r="F58" s="140"/>
      <c r="G58" s="10"/>
      <c r="H58" s="140"/>
      <c r="L58" s="170"/>
    </row>
    <row r="59" spans="1:18" s="173" customFormat="1" ht="18.75" customHeight="1" x14ac:dyDescent="0.25">
      <c r="A59" s="168" t="s">
        <v>193</v>
      </c>
      <c r="B59" s="107">
        <v>-400000</v>
      </c>
      <c r="C59" s="86"/>
      <c r="D59" s="107">
        <v>0</v>
      </c>
      <c r="E59" s="86"/>
      <c r="F59" s="107">
        <v>-400000</v>
      </c>
      <c r="G59" s="10"/>
      <c r="H59" s="107">
        <v>0</v>
      </c>
      <c r="L59" s="170"/>
    </row>
    <row r="60" spans="1:18" s="173" customFormat="1" ht="18.75" customHeight="1" x14ac:dyDescent="0.25">
      <c r="A60" s="4" t="s">
        <v>194</v>
      </c>
      <c r="B60" s="107"/>
      <c r="C60" s="86"/>
      <c r="D60" s="107"/>
      <c r="E60" s="86"/>
      <c r="F60" s="107"/>
      <c r="G60" s="10"/>
      <c r="H60" s="107"/>
      <c r="L60" s="170"/>
    </row>
    <row r="61" spans="1:18" ht="18.600000000000001" customHeight="1" x14ac:dyDescent="0.25">
      <c r="A61" s="4" t="s">
        <v>195</v>
      </c>
      <c r="B61" s="337">
        <v>-44272</v>
      </c>
      <c r="C61" s="8"/>
      <c r="D61" s="337">
        <v>-96704</v>
      </c>
      <c r="E61" s="8"/>
      <c r="F61" s="337">
        <v>-73</v>
      </c>
      <c r="G61" s="10"/>
      <c r="H61" s="337">
        <v>-22</v>
      </c>
    </row>
    <row r="62" spans="1:18" ht="18.75" hidden="1" customHeight="1" x14ac:dyDescent="0.3">
      <c r="A62" s="168" t="s">
        <v>196</v>
      </c>
      <c r="B62" s="27"/>
      <c r="C62" s="10"/>
      <c r="D62" s="27">
        <v>0</v>
      </c>
      <c r="E62" s="10"/>
      <c r="F62" s="27"/>
      <c r="G62" s="10"/>
      <c r="H62" s="27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18.75" customHeight="1" x14ac:dyDescent="0.25">
      <c r="A63" s="222" t="str" cm="1">
        <f t="array" ref="A63">"Net cash "&amp;IF(AND(B63:H63&lt;=0),"used in",IF(AND(B63:H63&gt;=0),"from","from (used in)"))&amp;" investing activities"</f>
        <v>Net cash from (used in) investing activities</v>
      </c>
      <c r="B63" s="114">
        <f>SUM(B53:B62)</f>
        <v>-427766</v>
      </c>
      <c r="C63" s="8"/>
      <c r="D63" s="114">
        <f>SUM(D53:D62)</f>
        <v>1057440</v>
      </c>
      <c r="E63" s="8"/>
      <c r="F63" s="114">
        <f>SUM(F53:F62)</f>
        <v>404145</v>
      </c>
      <c r="G63" s="10"/>
      <c r="H63" s="20">
        <f>SUM(H53:H62)</f>
        <v>1288052</v>
      </c>
    </row>
    <row r="64" spans="1:18" ht="18.75" customHeight="1" x14ac:dyDescent="0.25">
      <c r="A64" s="169"/>
      <c r="B64" s="15"/>
      <c r="C64" s="8"/>
      <c r="D64" s="15"/>
      <c r="E64" s="8"/>
      <c r="F64" s="15"/>
      <c r="G64" s="172"/>
      <c r="H64" s="15"/>
    </row>
    <row r="65" spans="1:8" ht="18.75" customHeight="1" x14ac:dyDescent="0.3">
      <c r="A65" s="180" t="s">
        <v>197</v>
      </c>
      <c r="B65" s="8"/>
      <c r="C65" s="8"/>
      <c r="D65" s="8"/>
      <c r="E65" s="8"/>
      <c r="F65" s="8"/>
      <c r="G65" s="174"/>
      <c r="H65" s="8"/>
    </row>
    <row r="66" spans="1:8" ht="18.75" customHeight="1" x14ac:dyDescent="0.25">
      <c r="A66" s="169" t="s">
        <v>198</v>
      </c>
      <c r="B66" s="107">
        <v>-38640</v>
      </c>
      <c r="C66" s="86"/>
      <c r="D66" s="107">
        <v>-41531</v>
      </c>
      <c r="E66" s="86"/>
      <c r="F66" s="107">
        <v>-13308</v>
      </c>
      <c r="G66" s="10"/>
      <c r="H66" s="107">
        <v>-13091</v>
      </c>
    </row>
    <row r="67" spans="1:8" ht="18.75" hidden="1" customHeight="1" x14ac:dyDescent="0.25">
      <c r="A67" s="169" t="s">
        <v>199</v>
      </c>
      <c r="B67" s="107">
        <v>0</v>
      </c>
      <c r="C67" s="86"/>
      <c r="D67" s="107">
        <v>0</v>
      </c>
      <c r="E67" s="86"/>
      <c r="F67" s="107"/>
      <c r="G67" s="10"/>
      <c r="H67" s="107">
        <v>0</v>
      </c>
    </row>
    <row r="68" spans="1:8" ht="18.600000000000001" customHeight="1" x14ac:dyDescent="0.25">
      <c r="A68" s="169" t="s">
        <v>200</v>
      </c>
      <c r="B68" s="107">
        <v>-72299</v>
      </c>
      <c r="C68" s="86"/>
      <c r="D68" s="107">
        <v>-72300</v>
      </c>
      <c r="E68" s="86"/>
      <c r="F68" s="107">
        <v>-72299</v>
      </c>
      <c r="G68" s="10"/>
      <c r="H68" s="107">
        <v>-72300</v>
      </c>
    </row>
    <row r="69" spans="1:8" ht="18.75" customHeight="1" x14ac:dyDescent="0.25">
      <c r="A69" s="169" t="s">
        <v>221</v>
      </c>
      <c r="B69" s="107">
        <v>-36314</v>
      </c>
      <c r="C69" s="86"/>
      <c r="D69" s="107">
        <v>-42225</v>
      </c>
      <c r="E69" s="86"/>
      <c r="F69" s="107">
        <v>0</v>
      </c>
      <c r="G69" s="10"/>
      <c r="H69" s="107">
        <v>0</v>
      </c>
    </row>
    <row r="70" spans="1:8" ht="18.75" customHeight="1" x14ac:dyDescent="0.25">
      <c r="A70" s="169" t="s">
        <v>222</v>
      </c>
      <c r="B70" s="107"/>
      <c r="C70" s="86"/>
      <c r="D70" s="107"/>
      <c r="E70" s="86"/>
      <c r="F70" s="107"/>
      <c r="G70" s="10"/>
      <c r="H70" s="107"/>
    </row>
    <row r="71" spans="1:8" ht="18.75" customHeight="1" x14ac:dyDescent="0.25">
      <c r="A71" s="169" t="s">
        <v>201</v>
      </c>
      <c r="B71" s="107">
        <v>1970000</v>
      </c>
      <c r="C71" s="86"/>
      <c r="D71" s="107">
        <v>763387</v>
      </c>
      <c r="E71" s="86"/>
      <c r="F71" s="107">
        <v>0</v>
      </c>
      <c r="G71" s="10"/>
      <c r="H71" s="107">
        <v>0</v>
      </c>
    </row>
    <row r="72" spans="1:8" ht="18.75" customHeight="1" x14ac:dyDescent="0.25">
      <c r="A72" s="169" t="s">
        <v>202</v>
      </c>
      <c r="B72" s="107"/>
      <c r="C72" s="86"/>
      <c r="D72" s="107"/>
      <c r="E72" s="86"/>
      <c r="F72" s="107"/>
      <c r="G72" s="10"/>
      <c r="H72" s="107"/>
    </row>
    <row r="73" spans="1:8" ht="18.75" customHeight="1" x14ac:dyDescent="0.25">
      <c r="A73" s="169" t="s">
        <v>203</v>
      </c>
      <c r="B73" s="107">
        <v>0</v>
      </c>
      <c r="C73" s="86"/>
      <c r="D73" s="107">
        <v>-74524</v>
      </c>
      <c r="E73" s="86"/>
      <c r="F73" s="107">
        <v>0</v>
      </c>
      <c r="G73" s="10"/>
      <c r="H73" s="107">
        <v>-74524</v>
      </c>
    </row>
    <row r="74" spans="1:8" ht="18.75" hidden="1" customHeight="1" x14ac:dyDescent="0.25">
      <c r="A74" s="169" t="s">
        <v>204</v>
      </c>
      <c r="B74" s="107"/>
      <c r="C74" s="86"/>
      <c r="D74" s="107"/>
      <c r="E74" s="86"/>
      <c r="F74" s="107"/>
      <c r="G74" s="10"/>
      <c r="H74" s="107"/>
    </row>
    <row r="75" spans="1:8" ht="18.75" hidden="1" customHeight="1" x14ac:dyDescent="0.25">
      <c r="A75" s="169" t="s">
        <v>205</v>
      </c>
      <c r="B75" s="107"/>
      <c r="C75" s="86"/>
      <c r="D75" s="107"/>
      <c r="E75" s="86"/>
      <c r="F75" s="107"/>
      <c r="G75" s="10"/>
      <c r="H75" s="107"/>
    </row>
    <row r="76" spans="1:8" ht="18.75" hidden="1" customHeight="1" x14ac:dyDescent="0.25">
      <c r="A76" s="169" t="s">
        <v>206</v>
      </c>
      <c r="B76" s="107"/>
      <c r="C76" s="86"/>
      <c r="D76" s="107"/>
      <c r="E76" s="86"/>
      <c r="F76" s="107"/>
      <c r="G76" s="10"/>
      <c r="H76" s="107"/>
    </row>
    <row r="77" spans="1:8" ht="18" hidden="1" customHeight="1" x14ac:dyDescent="0.25">
      <c r="A77" s="181" t="s">
        <v>207</v>
      </c>
      <c r="B77" s="107"/>
      <c r="C77" s="86"/>
      <c r="D77" s="107"/>
      <c r="E77" s="86"/>
      <c r="F77" s="107"/>
      <c r="G77" s="10"/>
      <c r="H77" s="107"/>
    </row>
    <row r="78" spans="1:8" ht="18" hidden="1" customHeight="1" x14ac:dyDescent="0.25">
      <c r="A78" s="181" t="s">
        <v>208</v>
      </c>
      <c r="B78" s="107"/>
      <c r="C78" s="86"/>
      <c r="D78" s="107">
        <v>0</v>
      </c>
      <c r="E78" s="86"/>
      <c r="F78" s="107"/>
      <c r="G78" s="10"/>
      <c r="H78" s="107">
        <v>0</v>
      </c>
    </row>
    <row r="79" spans="1:8" ht="18.75" customHeight="1" x14ac:dyDescent="0.25">
      <c r="A79" s="169" t="s">
        <v>223</v>
      </c>
      <c r="B79" s="107">
        <v>-800000</v>
      </c>
      <c r="C79" s="86"/>
      <c r="D79" s="107">
        <v>0</v>
      </c>
      <c r="E79" s="86"/>
      <c r="F79" s="107">
        <v>-800000</v>
      </c>
      <c r="G79" s="10"/>
      <c r="H79" s="107">
        <v>0</v>
      </c>
    </row>
    <row r="80" spans="1:8" ht="18.75" customHeight="1" x14ac:dyDescent="0.25">
      <c r="A80" s="169" t="s">
        <v>209</v>
      </c>
      <c r="B80" s="107">
        <v>-231650</v>
      </c>
      <c r="C80" s="86"/>
      <c r="D80" s="107">
        <v>-423940</v>
      </c>
      <c r="E80" s="86"/>
      <c r="F80" s="107">
        <v>0</v>
      </c>
      <c r="G80" s="10"/>
      <c r="H80" s="107">
        <v>0</v>
      </c>
    </row>
    <row r="81" spans="1:19" s="169" customFormat="1" ht="18.75" customHeight="1" x14ac:dyDescent="0.25">
      <c r="A81" s="169" t="s">
        <v>210</v>
      </c>
      <c r="B81" s="136">
        <v>-4453</v>
      </c>
      <c r="C81" s="97"/>
      <c r="D81" s="136">
        <v>-4251</v>
      </c>
      <c r="E81" s="97"/>
      <c r="F81" s="136">
        <v>-1606</v>
      </c>
      <c r="G81" s="99"/>
      <c r="H81" s="136">
        <v>-1450</v>
      </c>
    </row>
    <row r="82" spans="1:19" ht="18.75" customHeight="1" x14ac:dyDescent="0.25">
      <c r="A82" s="276" t="str" cm="1">
        <f t="array" ref="A82">"Net cash "&amp;IF(AND(B82:H82&lt;=0),"used in",IF(AND(B82:H82&gt;=0),"from","from (used in)"))&amp;" financing activities"</f>
        <v>Net cash from (used in) financing activities</v>
      </c>
      <c r="B82" s="111">
        <f>SUM(B66:B81)</f>
        <v>786644</v>
      </c>
      <c r="C82" s="16">
        <f t="shared" ref="C82:G82" si="0">SUM(C66:C81)</f>
        <v>0</v>
      </c>
      <c r="D82" s="111">
        <f>SUM(D66:D81)</f>
        <v>104616</v>
      </c>
      <c r="E82" s="16">
        <f t="shared" si="0"/>
        <v>0</v>
      </c>
      <c r="F82" s="111">
        <f>SUM(F66:F81)</f>
        <v>-887213</v>
      </c>
      <c r="G82" s="16">
        <f t="shared" si="0"/>
        <v>0</v>
      </c>
      <c r="H82" s="12">
        <f>SUM(H66:H81)</f>
        <v>-161365</v>
      </c>
    </row>
    <row r="83" spans="1:19" ht="18.75" customHeight="1" x14ac:dyDescent="0.25">
      <c r="A83" s="182"/>
      <c r="B83" s="106"/>
      <c r="C83" s="8"/>
      <c r="D83" s="106"/>
      <c r="E83" s="8"/>
      <c r="F83" s="106"/>
      <c r="G83" s="174"/>
      <c r="H83" s="8"/>
    </row>
    <row r="84" spans="1:19" ht="18.75" customHeight="1" x14ac:dyDescent="0.25">
      <c r="A84" s="179" t="str" cm="1">
        <f t="array" ref="A84">"Net "&amp;IF(AND(B84:H84&lt;=0),"decrease",IF(AND(B84:H84&gt;=0),"increase","increase (decrease)"))&amp;" in cash and cash equivalents"</f>
        <v>Net increase (decrease) in cash and cash equivalents</v>
      </c>
      <c r="B84" s="112">
        <v>-454076</v>
      </c>
      <c r="C84" s="109"/>
      <c r="D84" s="112">
        <f>D41+D63+D82</f>
        <v>1068105</v>
      </c>
      <c r="E84" s="109"/>
      <c r="F84" s="112">
        <f>F41+F63+F82</f>
        <v>-473029</v>
      </c>
      <c r="G84" s="110"/>
      <c r="H84" s="108">
        <f>H41+H63+H82</f>
        <v>1067526</v>
      </c>
    </row>
    <row r="85" spans="1:19" ht="18.75" customHeight="1" x14ac:dyDescent="0.25">
      <c r="A85" s="182" t="s">
        <v>211</v>
      </c>
      <c r="B85" s="137">
        <f>+'BS_2-4'!G11</f>
        <v>2260336</v>
      </c>
      <c r="C85" s="8"/>
      <c r="D85" s="137">
        <v>1414223</v>
      </c>
      <c r="E85" s="8"/>
      <c r="F85" s="137">
        <f>+'BS_2-4'!K11</f>
        <v>1579192</v>
      </c>
      <c r="G85" s="10"/>
      <c r="H85" s="137">
        <v>839945</v>
      </c>
    </row>
    <row r="86" spans="1:19" ht="18.75" customHeight="1" thickBot="1" x14ac:dyDescent="0.3">
      <c r="A86" s="179" t="s">
        <v>212</v>
      </c>
      <c r="B86" s="113">
        <f>SUM(B84:B85)</f>
        <v>1806260</v>
      </c>
      <c r="C86" s="8"/>
      <c r="D86" s="113">
        <f>SUM(D84:D85)</f>
        <v>2482328</v>
      </c>
      <c r="E86" s="8"/>
      <c r="F86" s="113">
        <f>SUM(F84:F85)</f>
        <v>1106163</v>
      </c>
      <c r="G86" s="10"/>
      <c r="H86" s="55">
        <f>SUM(H84:H85)</f>
        <v>1907471</v>
      </c>
    </row>
    <row r="87" spans="1:19" s="5" customFormat="1" ht="18.75" customHeight="1" thickTop="1" x14ac:dyDescent="0.25">
      <c r="A87" s="4"/>
      <c r="G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9" s="5" customFormat="1" ht="18.75" hidden="1" customHeight="1" x14ac:dyDescent="0.3">
      <c r="A88" s="95" t="s">
        <v>213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9" s="5" customFormat="1" ht="18.75" hidden="1" customHeight="1" x14ac:dyDescent="0.25">
      <c r="A89" s="175" t="s">
        <v>214</v>
      </c>
      <c r="B89" s="178"/>
      <c r="C89" s="175"/>
      <c r="D89" s="178"/>
      <c r="E89" s="175"/>
      <c r="F89" s="178"/>
      <c r="G89" s="100"/>
      <c r="H89" s="178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9" s="5" customFormat="1" ht="18.75" hidden="1" customHeight="1" x14ac:dyDescent="0.25">
      <c r="A90" s="175" t="s">
        <v>215</v>
      </c>
      <c r="B90" s="219"/>
      <c r="C90" s="219"/>
      <c r="D90" s="219"/>
      <c r="E90" s="219"/>
      <c r="F90" s="219"/>
      <c r="G90" s="219"/>
      <c r="H90" s="219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9" s="5" customFormat="1" ht="18.75" hidden="1" customHeight="1" x14ac:dyDescent="0.25">
      <c r="A91" s="175" t="s">
        <v>216</v>
      </c>
      <c r="B91" s="219">
        <v>22891</v>
      </c>
      <c r="C91" s="219"/>
      <c r="D91" s="219"/>
      <c r="E91" s="219"/>
      <c r="F91" s="219"/>
      <c r="G91" s="219"/>
      <c r="H91" s="219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9" ht="18.75" hidden="1" customHeight="1" x14ac:dyDescent="0.25">
      <c r="A92" s="284" t="s">
        <v>217</v>
      </c>
      <c r="B92" s="178">
        <v>122</v>
      </c>
      <c r="D92" s="138"/>
      <c r="E92" s="138"/>
      <c r="F92" s="178"/>
      <c r="G92" s="138"/>
      <c r="H92" s="138"/>
    </row>
    <row r="93" spans="1:19" ht="18.75" hidden="1" customHeight="1" x14ac:dyDescent="0.3">
      <c r="A93" s="7"/>
      <c r="J93" s="5"/>
      <c r="K93" s="5"/>
      <c r="L93" s="5"/>
      <c r="M93" s="5"/>
      <c r="N93" s="5"/>
      <c r="O93" s="5"/>
      <c r="P93" s="5"/>
      <c r="Q93" s="5"/>
      <c r="R93" s="5" t="s">
        <v>110</v>
      </c>
      <c r="S93" s="5"/>
    </row>
    <row r="94" spans="1:19" s="103" customFormat="1" ht="13.8" hidden="1" x14ac:dyDescent="0.25">
      <c r="A94" s="101"/>
      <c r="B94" s="101"/>
      <c r="C94" s="101"/>
      <c r="D94" s="101"/>
      <c r="E94" s="101"/>
      <c r="F94" s="101"/>
      <c r="G94" s="101"/>
      <c r="H94" s="101"/>
      <c r="I94" s="102"/>
    </row>
  </sheetData>
  <mergeCells count="20">
    <mergeCell ref="B6:D6"/>
    <mergeCell ref="F6:H6"/>
    <mergeCell ref="A3:D3"/>
    <mergeCell ref="B4:D4"/>
    <mergeCell ref="F4:H4"/>
    <mergeCell ref="B5:D5"/>
    <mergeCell ref="F5:H5"/>
    <mergeCell ref="B7:D7"/>
    <mergeCell ref="F7:H7"/>
    <mergeCell ref="B9:H9"/>
    <mergeCell ref="A45:D45"/>
    <mergeCell ref="B46:D46"/>
    <mergeCell ref="F46:H46"/>
    <mergeCell ref="B51:H51"/>
    <mergeCell ref="B47:D47"/>
    <mergeCell ref="F47:H47"/>
    <mergeCell ref="B48:D48"/>
    <mergeCell ref="F48:H48"/>
    <mergeCell ref="B49:D49"/>
    <mergeCell ref="F49:H49"/>
  </mergeCells>
  <conditionalFormatting sqref="B52:H53 B63:H64">
    <cfRule type="expression" priority="7" stopIfTrue="1">
      <formula>"if(E11&gt;0,#,##0;(#,##0),"-")"</formula>
    </cfRule>
  </conditionalFormatting>
  <conditionalFormatting sqref="G54:G61 B61:F61">
    <cfRule type="expression" priority="9" stopIfTrue="1">
      <formula>"if(E11&gt;0,#,##0;(#,##0),"-")"</formula>
    </cfRule>
  </conditionalFormatting>
  <conditionalFormatting sqref="G66:G80">
    <cfRule type="expression" priority="3" stopIfTrue="1">
      <formula>"if(E11&gt;0,#,##0;(#,##0),"-")"</formula>
    </cfRule>
  </conditionalFormatting>
  <conditionalFormatting sqref="H61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0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</vt:lpstr>
      <vt:lpstr>PL_7-8</vt:lpstr>
      <vt:lpstr>SH_9</vt:lpstr>
      <vt:lpstr>SH_10</vt:lpstr>
      <vt:lpstr>SH_11</vt:lpstr>
      <vt:lpstr>SH_12</vt:lpstr>
      <vt:lpstr>CF_13-14</vt:lpstr>
      <vt:lpstr>'BS_2-4'!Print_Area</vt:lpstr>
      <vt:lpstr>'CF_13-14'!Print_Area</vt:lpstr>
      <vt:lpstr>'PL_5-6'!Print_Area</vt:lpstr>
      <vt:lpstr>'PL_7-8'!Print_Area</vt:lpstr>
      <vt:lpstr>SH_10!Print_Area</vt:lpstr>
      <vt:lpstr>SH_11!Print_Area</vt:lpstr>
      <vt:lpstr>SH_12!Print_Area</vt:lpstr>
      <vt:lpstr>SH_9!Print_Area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Monsicha, Sud-ied</dc:creator>
  <cp:keywords/>
  <dc:description/>
  <cp:lastModifiedBy>Pathareeya Jaithong (BBGI-PTJ)</cp:lastModifiedBy>
  <cp:revision/>
  <cp:lastPrinted>2024-08-06T08:48:33Z</cp:lastPrinted>
  <dcterms:created xsi:type="dcterms:W3CDTF">2021-05-07T07:05:49Z</dcterms:created>
  <dcterms:modified xsi:type="dcterms:W3CDTF">2024-08-06T11:40:27Z</dcterms:modified>
  <cp:category/>
  <cp:contentStatus/>
</cp:coreProperties>
</file>