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huditm_kpmg_co_th/Documents/PLUS/Non/FY24/02-Q2/FS/ELCID/"/>
    </mc:Choice>
  </mc:AlternateContent>
  <xr:revisionPtr revIDLastSave="60" documentId="13_ncr:1_{8D5A232C-28D5-473E-8A0B-1AC926896534}" xr6:coauthVersionLast="47" xr6:coauthVersionMax="47" xr10:uidLastSave="{B549E70B-B059-47A8-AFA4-AA3C0DE8CF56}"/>
  <bookViews>
    <workbookView xWindow="-120" yWindow="-120" windowWidth="29040" windowHeight="15720" tabRatio="640" activeTab="5" xr2:uid="{00000000-000D-0000-FFFF-FFFF00000000}"/>
  </bookViews>
  <sheets>
    <sheet name="BS-3-5" sheetId="22" r:id="rId1"/>
    <sheet name="PL (6-9)" sheetId="7" r:id="rId2"/>
    <sheet name="SH-2 (8)" sheetId="21" state="hidden" r:id="rId3"/>
    <sheet name="SH-1 (10) " sheetId="24" r:id="rId4"/>
    <sheet name="SH-2 (11)" sheetId="23" r:id="rId5"/>
    <sheet name="CF (12-13)" sheetId="6" r:id="rId6"/>
  </sheets>
  <definedNames>
    <definedName name="_xlnm.Print_Area" localSheetId="0">'BS-3-5'!$A$1:$I$81</definedName>
    <definedName name="_xlnm.Print_Area" localSheetId="5">'CF (12-13)'!$A$1:$H$66</definedName>
    <definedName name="_xlnm.Print_Area" localSheetId="1">'PL (6-9)'!$A$1:$G$98</definedName>
    <definedName name="_xlnm.Print_Area" localSheetId="3">'SH-1 (10) '!$A$1:$M$21</definedName>
    <definedName name="_xlnm.Print_Area" localSheetId="4">'SH-2 (11)'!$A$1:$P$22</definedName>
    <definedName name="_xlnm.Print_Area" localSheetId="2">'SH-2 (8)'!$A$1:$L$16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21" l="1"/>
  <c r="H16" i="21" s="1"/>
  <c r="F15" i="21"/>
  <c r="F16" i="21" s="1"/>
  <c r="D15" i="21"/>
  <c r="D16" i="21" s="1"/>
  <c r="J14" i="21"/>
  <c r="L14" i="21" s="1"/>
  <c r="L10" i="21"/>
  <c r="J13" i="21" l="1"/>
  <c r="J15" i="21" s="1"/>
  <c r="J16" i="21" s="1"/>
  <c r="L13" i="21" l="1"/>
  <c r="L15" i="21" s="1"/>
  <c r="L16" i="21" s="1"/>
</calcChain>
</file>

<file path=xl/sharedStrings.xml><?xml version="1.0" encoding="utf-8"?>
<sst xmlns="http://schemas.openxmlformats.org/spreadsheetml/2006/main" count="287" uniqueCount="166">
  <si>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</si>
  <si>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</si>
  <si>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</si>
  <si>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</si>
  <si>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</si>
  <si>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</si>
  <si>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</si>
  <si>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</si>
  <si>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</si>
  <si>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</si>
  <si>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</si>
  <si>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</si>
  <si>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</si>
  <si>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</si>
  <si>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</si>
  <si>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</si>
  <si>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</si>
  <si>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</si>
  <si>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</si>
  <si>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</si>
  <si>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</si>
  <si>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</si>
  <si>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</si>
  <si>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</si>
  <si>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</si>
  <si>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</si>
  <si>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</si>
  <si>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</si>
  <si>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</si>
  <si>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</si>
  <si>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</si>
  <si>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</si>
  <si>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</si>
  <si>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</si>
  <si>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</si>
  <si>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</si>
  <si>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</si>
  <si>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</si>
  <si>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</si>
  <si>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</si>
  <si>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</si>
  <si>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</si>
  <si>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</si>
  <si>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</si>
  <si>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</si>
  <si>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</si>
  <si>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</si>
  <si>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</si>
  <si>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</si>
  <si>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</si>
  <si>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</si>
  <si>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</si>
  <si>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</si>
  <si>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</si>
  <si>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</si>
  <si>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เงินให้กู้ยืมระยะสั้นแก่บุคคลที่เกี่ยวข้องกัน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</si>
  <si>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</si>
  <si>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</si>
  <si>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</si>
  <si>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</si>
  <si>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</si>
  <si>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</si>
  <si>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</si>
  <si>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</si>
  <si>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</si>
  <si>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</si>
  <si>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</si>
  <si>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</si>
  <si>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</si>
  <si>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</si>
  <si>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</si>
  <si>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</si>
  <si>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</si>
  <si>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</si>
  <si>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</si>
  <si>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</si>
  <si>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</si>
  <si>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</si>
  <si>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</si>
  <si>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</si>
  <si>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เงินสดรับชำระคืนจากเงินให้กู้ยืมระยะสั้นแก่บุคคลที่เกี่ยวข้องกัน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</si>
  <si>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</si>
  <si>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</si>
  <si>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</si>
  <si>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</si>
  <si>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</si>
  <si>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</si>
  <si>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</si>
  <si>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กลับรายการผลขาดทุนจากการด้อยค่าที่รับรู้ในกำไรหรือขาดทุน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</si>
  <si>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</si>
  <si>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</si>
  <si>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</si>
  <si>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กำไรต่อหุ้น</t>
  </si>
  <si>
    <t>กำไรต่อหุ้นขั้นพื้นฐาน</t>
  </si>
  <si>
    <t>กำไรสำหรับงวด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</si>
  <si>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</si>
  <si>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</si>
  <si>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เงินฝากสถาบันการเงินที่มีข้อจำกัดในการใช้ลดลง</t>
  </si>
  <si>
    <t>สำหรับงวดสามเดือนสิ้นสุด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</si>
  <si>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</si>
  <si>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</si>
  <si>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</si>
  <si>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</si>
  <si>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เงินปันผลให้ผู้ถือหุ้นของบริษัท</t>
  </si>
  <si>
    <t>สินทรัพย์ทางการเงินหมุนเวียนอื่น</t>
  </si>
  <si>
    <t>สินทรัพย์ไม่หมุนเวียน</t>
  </si>
  <si>
    <t>เงินมัดจำค่าเครื่องจักร</t>
  </si>
  <si>
    <t>จัดสรรแล้ว</t>
  </si>
  <si>
    <t>ทุนสำรองตามกฎหมาย</t>
  </si>
  <si>
    <t>ยอดคงเหลือ ณ วันที่ 1 มกราคม 2566</t>
  </si>
  <si>
    <t>หนี้สินตามสัญญาเช่า</t>
  </si>
  <si>
    <t>(กลับรายการ) ประมาณการค่าประกันความเสียหาย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</si>
  <si>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</si>
  <si>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</si>
  <si>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</si>
  <si>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</si>
  <si>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ยอดคงเหลือ ณ วันที่ 1 มกราคม 2567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</si>
  <si>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</si>
  <si>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</si>
  <si>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หนี้สินทางการเงินหมุนเวียนอื่น</t>
  </si>
  <si>
    <t>เงินกู้ยืมระยะยาวจากสถาบันการเงิน</t>
  </si>
  <si>
    <t>ขาดทุนจากอัตราแลกเปลี่ยนสุทธิ</t>
  </si>
  <si>
    <t>31 ธันวาคม</t>
  </si>
  <si>
    <t>สินทรัพย์ไม่หมุนเวียนที่จัดประเภทเป็นสินทรัพย์ที่ถือไว้เพื่อขาย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</si>
  <si>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</si>
  <si>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</si>
  <si>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</si>
  <si>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</si>
  <si>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งบการเปลี่ยนแปลงส่วนของผู้ถือหุ้น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</si>
  <si>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</si>
  <si>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ผลขาดทุนจากการป้องกันความเสี่ยงกระแสเงินสด</t>
  </si>
  <si>
    <t>การป้องกันความเสี่ยง</t>
  </si>
  <si>
    <t>กระแสเงินสด</t>
  </si>
  <si>
    <t>รวมกำไร (ขาดทุน) เบ็ดเสร็จสำหรับงวด</t>
  </si>
  <si>
    <t>เงินเบิกเกินบัญชีและเงินกู้ยืมระยะสั้นจากสถาบันการเงินเพิ่มขึ้น (ลดลง)</t>
  </si>
  <si>
    <t>รายการที่จะไม่ถูกจัดประเภทใหม่ไว้ในกำไรหรือ (ขาดทุน) ในภายหลัง</t>
  </si>
  <si>
    <t>รวมรายการที่จะไม่ถูกจัดประเภทใหม่ไว้ในกำไรหรือ (ขาดทุน) 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</si>
  <si>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</si>
  <si>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</si>
  <si>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</si>
  <si>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ของส่วนของผู้ถือหุ้น</t>
  </si>
  <si>
    <t>สำรอง</t>
  </si>
  <si>
    <t>ขาดทุนจากการปรับมูลค่ายุติธรรม</t>
  </si>
  <si>
    <t>30 มิถุนายน</t>
  </si>
  <si>
    <t>วันที่ 30 มิถุนายน</t>
  </si>
  <si>
    <t>ยอดคงเหลือ ณ วันที่ 30 มิถุนายน 2566</t>
  </si>
  <si>
    <t>รวมรายการกับผู้ถือหุ้นที่บันทึกโดยตรงเข้าส่วนของผู้ถือหุ้น</t>
  </si>
  <si>
    <t>สำหรับงวดหกเดือนสิ้นสุดวันที่ 30 มิถุนายน 2566</t>
  </si>
  <si>
    <t>ยอดคงเหลือ ณ วันที่ 30 มิถุนายน 2567</t>
  </si>
  <si>
    <t xml:space="preserve">กำไรขาดทุนเบ็ดเสร็จอื่น </t>
  </si>
  <si>
    <t>สำหรับงวดหกเดือนสิ้นสุด</t>
  </si>
  <si>
    <t>เงินปันผลจ่ายให้ผู้ถือหุ้นของบริษัท</t>
  </si>
  <si>
    <t>เงินกู้ยืมระยะสั้นจากสถาบันการเงิน</t>
  </si>
  <si>
    <t>รวมการจัดสรรส่วนทุนให้ผู้ถือหุ้น</t>
  </si>
  <si>
    <t>สำหรับงวดหกเดือนสิ้นสุดวันที่ 30 มิถุนายน 2567</t>
  </si>
  <si>
    <t>ขาดทุนจากการปรับมูลค่าสินค้าคงเหลือ</t>
  </si>
  <si>
    <t>กำไรจากการจำหน่ายอาคาร และอุปกรณ์</t>
  </si>
  <si>
    <t>เงินสดและรายการเทียบเท่าเงินสด ณ วันที่ 30 มิถุนายน</t>
  </si>
  <si>
    <t>กระแสเงินสดสุทธิใช้ไปในกิจกรรมจัดหาเงิน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</si>
  <si>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</si>
  <si>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</si>
  <si>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กำไรเบ็ดเสร็จรวมสำหรับงวด</t>
  </si>
  <si>
    <t>ขาดทุนเบ็ดเสร็จอื่นสำหรับงวด - สุทธิจากภาษี</t>
  </si>
  <si>
    <t>รวมกำไรเบ็ดเสร็จสำหรับงวด</t>
  </si>
  <si>
    <t>เงินสดและรายการเทียบเท่าเงินสดลดลงสุทธิ</t>
  </si>
  <si>
    <t>เงินสดรับจากการขายอุปกรณ์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</si>
</sst>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$&quot;#,##0_);\(\t&quot;$&quot;#,##0\)"/>
    <numFmt numFmtId="168" formatCode="#,##0.0_);\(#,##0.0\)"/>
    <numFmt numFmtId="169" formatCode="_(* #,##0.0000_);_(* \(#,##0.0000\);_(* &quot;-&quot;??_);_(@_)"/>
    <numFmt numFmtId="170" formatCode="0.0%;[Red]\(0.0%\)"/>
    <numFmt numFmtId="171" formatCode="0%;[Red]\(0%\)"/>
    <numFmt numFmtId="172" formatCode="0.0%;\(0.0%\)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_);_(* \(#,##0\);_(* &quot;-&quot;??_);_(@_)"/>
    <numFmt numFmtId="180" formatCode="_(* #,##0.00_);_(* \(#,##0.00\);_(* &quot;-&quot;_);_(@_)"/>
    <numFmt numFmtId="181" formatCode="#,##0;\(#,##0\)"/>
    <numFmt numFmtId="182" formatCode="\$#,##0.00;\(\$#,##0.00\)"/>
    <numFmt numFmtId="183" formatCode="\$#,##0;\(\$#,##0\)"/>
    <numFmt numFmtId="184" formatCode="_-&quot;Dfl.&quot;\ * #,##0.00_-;_-&quot;Dfl.&quot;\ * #,##0.00\-;_-&quot;Dfl.&quot;\ * &quot;-&quot;??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0000.0"/>
    <numFmt numFmtId="191" formatCode="0.0%"/>
    <numFmt numFmtId="192" formatCode="#,##0;\(#,##0\);&quot;-&quot;;@"/>
    <numFmt numFmtId="193" formatCode="_-* #,##0_-;\-* #,##0_-;_-* &quot;-&quot;??_-;_-@_-"/>
    <numFmt numFmtId="194" formatCode="#,##0\ ;\(#,##0\)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b/>
      <i/>
      <sz val="16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6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68" fontId="12" fillId="0" borderId="0" applyFill="0" applyBorder="0" applyAlignment="0"/>
    <xf numFmtId="169" fontId="12" fillId="0" borderId="0" applyFill="0" applyBorder="0" applyAlignment="0"/>
    <xf numFmtId="170" fontId="12" fillId="0" borderId="0" applyFill="0" applyBorder="0" applyAlignment="0"/>
    <xf numFmtId="171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43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4" fontId="11" fillId="0" borderId="0" applyFill="0" applyBorder="0" applyAlignment="0"/>
    <xf numFmtId="44" fontId="12" fillId="0" borderId="0" applyFill="0" applyBorder="0" applyAlignment="0"/>
    <xf numFmtId="168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4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75" fontId="7" fillId="22" borderId="8" applyFill="0" applyBorder="0" applyAlignment="0"/>
    <xf numFmtId="44" fontId="12" fillId="0" borderId="0" applyFill="0" applyBorder="0" applyAlignment="0"/>
    <xf numFmtId="168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1" fontId="12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2" fillId="0" borderId="0" applyFill="0" applyBorder="0" applyAlignment="0"/>
    <xf numFmtId="168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31" fillId="0" borderId="0"/>
    <xf numFmtId="49" fontId="11" fillId="0" borderId="0" applyFill="0" applyBorder="0" applyAlignment="0"/>
    <xf numFmtId="177" fontId="12" fillId="0" borderId="0" applyFill="0" applyBorder="0" applyAlignment="0"/>
    <xf numFmtId="178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0" fontId="44" fillId="0" borderId="0"/>
    <xf numFmtId="0" fontId="45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1" fontId="41" fillId="0" borderId="0"/>
    <xf numFmtId="0" fontId="45" fillId="0" borderId="0"/>
    <xf numFmtId="0" fontId="45" fillId="0" borderId="0"/>
    <xf numFmtId="182" fontId="41" fillId="0" borderId="0"/>
    <xf numFmtId="183" fontId="41" fillId="0" borderId="0"/>
    <xf numFmtId="38" fontId="46" fillId="22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0" fontId="46" fillId="25" borderId="17" applyNumberFormat="0" applyBorder="0" applyAlignment="0" applyProtection="0"/>
    <xf numFmtId="175" fontId="7" fillId="22" borderId="8" applyFill="0" applyBorder="0" applyAlignment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37" fontId="49" fillId="0" borderId="0"/>
    <xf numFmtId="190" fontId="42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165" fontId="50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18" applyNumberFormat="0" applyBorder="0"/>
    <xf numFmtId="37" fontId="51" fillId="0" borderId="0"/>
    <xf numFmtId="1" fontId="7" fillId="0" borderId="8" applyNumberFormat="0" applyFill="0" applyAlignment="0" applyProtection="0">
      <alignment horizontal="center" vertical="center"/>
    </xf>
    <xf numFmtId="191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2" fillId="0" borderId="0"/>
    <xf numFmtId="166" fontId="50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</cellStyleXfs>
  <cellXfs count="178">
    <xf numFmtId="0" fontId="0" fillId="0" borderId="0" xfId="0"/>
    <xf numFmtId="0" fontId="0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/>
    </xf>
    <xf numFmtId="0" fontId="37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180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0" fontId="0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ont="1" applyFill="1" applyAlignment="1"/>
    <xf numFmtId="179" fontId="0" fillId="0" borderId="0" xfId="0" applyNumberFormat="1" applyFont="1" applyFill="1" applyBorder="1" applyAlignment="1"/>
    <xf numFmtId="179" fontId="5" fillId="0" borderId="4" xfId="549" quotePrefix="1" applyNumberFormat="1" applyFont="1" applyFill="1" applyBorder="1" applyAlignment="1">
      <alignment horizontal="center"/>
    </xf>
    <xf numFmtId="179" fontId="0" fillId="0" borderId="15" xfId="0" applyNumberFormat="1" applyFont="1" applyFill="1" applyBorder="1" applyAlignment="1"/>
    <xf numFmtId="179" fontId="5" fillId="0" borderId="4" xfId="549" applyNumberFormat="1" applyFont="1" applyFill="1" applyBorder="1" applyAlignment="1"/>
    <xf numFmtId="179" fontId="2" fillId="0" borderId="0" xfId="549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top" wrapText="1"/>
    </xf>
    <xf numFmtId="179" fontId="2" fillId="0" borderId="0" xfId="549" applyNumberFormat="1" applyFont="1" applyFill="1" applyAlignment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37" fillId="0" borderId="0" xfId="0" applyFont="1" applyFill="1" applyAlignment="1"/>
    <xf numFmtId="0" fontId="38" fillId="0" borderId="0" xfId="0" applyFont="1" applyFill="1" applyAlignment="1">
      <alignment horizontal="center"/>
    </xf>
    <xf numFmtId="0" fontId="38" fillId="0" borderId="0" xfId="0" applyFont="1" applyFill="1" applyAlignment="1"/>
    <xf numFmtId="0" fontId="37" fillId="0" borderId="0" xfId="0" applyFont="1" applyFill="1" applyBorder="1" applyAlignment="1"/>
    <xf numFmtId="0" fontId="38" fillId="0" borderId="0" xfId="0" applyFont="1" applyFill="1" applyBorder="1" applyAlignment="1"/>
    <xf numFmtId="0" fontId="39" fillId="0" borderId="0" xfId="0" applyFont="1" applyFill="1" applyBorder="1" applyAlignment="1">
      <alignment horizontal="center"/>
    </xf>
    <xf numFmtId="179" fontId="5" fillId="0" borderId="13" xfId="549" quotePrefix="1" applyNumberFormat="1" applyFont="1" applyFill="1" applyBorder="1" applyAlignment="1">
      <alignment horizontal="center"/>
    </xf>
    <xf numFmtId="41" fontId="0" fillId="0" borderId="0" xfId="0" applyNumberFormat="1" applyFill="1" applyAlignment="1"/>
    <xf numFmtId="43" fontId="2" fillId="0" borderId="0" xfId="549" applyFont="1" applyFill="1" applyAlignment="1"/>
    <xf numFmtId="179" fontId="4" fillId="0" borderId="0" xfId="549" applyNumberFormat="1" applyFont="1" applyFill="1" applyAlignment="1">
      <alignment horizontal="left" vertical="top" wrapText="1"/>
    </xf>
    <xf numFmtId="179" fontId="0" fillId="0" borderId="15" xfId="549" applyNumberFormat="1" applyFont="1" applyFill="1" applyBorder="1" applyAlignment="1"/>
    <xf numFmtId="179" fontId="5" fillId="0" borderId="0" xfId="549" applyNumberFormat="1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80" fontId="0" fillId="0" borderId="0" xfId="0" applyNumberFormat="1" applyFont="1" applyFill="1" applyBorder="1" applyAlignment="1"/>
    <xf numFmtId="43" fontId="0" fillId="0" borderId="0" xfId="549" applyFont="1" applyFill="1" applyAlignment="1"/>
    <xf numFmtId="41" fontId="0" fillId="0" borderId="0" xfId="0" applyNumberFormat="1" applyFont="1" applyFill="1" applyAlignment="1"/>
    <xf numFmtId="179" fontId="5" fillId="0" borderId="0" xfId="549" quotePrefix="1" applyNumberFormat="1" applyFont="1" applyFill="1" applyBorder="1" applyAlignment="1">
      <alignment horizontal="center"/>
    </xf>
    <xf numFmtId="43" fontId="0" fillId="0" borderId="0" xfId="549" applyFont="1" applyFill="1" applyBorder="1" applyAlignment="1"/>
    <xf numFmtId="0" fontId="3" fillId="0" borderId="0" xfId="0" applyFont="1" applyFill="1" applyBorder="1" applyAlignment="1"/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/>
    <xf numFmtId="41" fontId="5" fillId="0" borderId="16" xfId="0" applyNumberFormat="1" applyFont="1" applyFill="1" applyBorder="1" applyAlignment="1"/>
    <xf numFmtId="179" fontId="0" fillId="0" borderId="0" xfId="549" quotePrefix="1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 applyAlignment="1"/>
    <xf numFmtId="41" fontId="5" fillId="0" borderId="4" xfId="0" applyNumberFormat="1" applyFont="1" applyFill="1" applyBorder="1" applyAlignment="1"/>
    <xf numFmtId="179" fontId="2" fillId="0" borderId="0" xfId="549" quotePrefix="1" applyNumberFormat="1" applyFont="1" applyFill="1" applyBorder="1" applyAlignment="1">
      <alignment horizontal="center"/>
    </xf>
    <xf numFmtId="179" fontId="0" fillId="0" borderId="0" xfId="549" applyNumberFormat="1" applyFont="1" applyFill="1" applyBorder="1" applyAlignment="1"/>
    <xf numFmtId="179" fontId="5" fillId="0" borderId="0" xfId="549" applyNumberFormat="1" applyFont="1" applyFill="1" applyBorder="1" applyAlignment="1">
      <alignment horizontal="right"/>
    </xf>
    <xf numFmtId="179" fontId="0" fillId="0" borderId="0" xfId="549" applyNumberFormat="1" applyFont="1" applyFill="1" applyAlignment="1"/>
    <xf numFmtId="179" fontId="0" fillId="0" borderId="14" xfId="549" quotePrefix="1" applyNumberFormat="1" applyFont="1" applyFill="1" applyBorder="1" applyAlignment="1">
      <alignment horizontal="center"/>
    </xf>
    <xf numFmtId="179" fontId="0" fillId="0" borderId="0" xfId="549" applyNumberFormat="1" applyFont="1" applyFill="1" applyBorder="1" applyAlignment="1">
      <alignment horizontal="right"/>
    </xf>
    <xf numFmtId="179" fontId="0" fillId="0" borderId="14" xfId="549" applyNumberFormat="1" applyFont="1" applyFill="1" applyBorder="1" applyAlignment="1"/>
    <xf numFmtId="41" fontId="0" fillId="0" borderId="14" xfId="0" applyNumberFormat="1" applyFont="1" applyFill="1" applyBorder="1" applyAlignment="1"/>
    <xf numFmtId="179" fontId="5" fillId="0" borderId="13" xfId="549" applyNumberFormat="1" applyFont="1" applyFill="1" applyBorder="1" applyAlignment="1"/>
    <xf numFmtId="41" fontId="5" fillId="0" borderId="0" xfId="0" applyNumberFormat="1" applyFont="1" applyFill="1" applyAlignment="1">
      <alignment horizontal="right"/>
    </xf>
    <xf numFmtId="179" fontId="2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179" fontId="0" fillId="0" borderId="0" xfId="0" applyNumberFormat="1" applyFill="1" applyAlignment="1"/>
    <xf numFmtId="0" fontId="4" fillId="0" borderId="0" xfId="0" applyFont="1" applyFill="1" applyBorder="1" applyAlignment="1">
      <alignment horizontal="center"/>
    </xf>
    <xf numFmtId="41" fontId="52" fillId="0" borderId="0" xfId="0" applyNumberFormat="1" applyFont="1" applyFill="1" applyAlignment="1"/>
    <xf numFmtId="179" fontId="5" fillId="0" borderId="4" xfId="549" applyNumberFormat="1" applyFont="1" applyFill="1" applyBorder="1" applyAlignment="1">
      <alignment horizontal="right"/>
    </xf>
    <xf numFmtId="181" fontId="3" fillId="0" borderId="0" xfId="1096" quotePrefix="1" applyNumberFormat="1" applyFont="1" applyAlignment="1">
      <alignment vertical="center"/>
    </xf>
    <xf numFmtId="181" fontId="5" fillId="0" borderId="0" xfId="1096" applyNumberFormat="1" applyFont="1" applyAlignment="1">
      <alignment vertical="center"/>
    </xf>
    <xf numFmtId="181" fontId="2" fillId="0" borderId="0" xfId="1096" applyNumberFormat="1" applyFont="1" applyAlignment="1">
      <alignment horizontal="center" vertical="center"/>
    </xf>
    <xf numFmtId="181" fontId="2" fillId="0" borderId="0" xfId="1096" applyNumberFormat="1" applyFont="1" applyAlignment="1">
      <alignment vertical="center"/>
    </xf>
    <xf numFmtId="181" fontId="3" fillId="0" borderId="0" xfId="1096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81" fontId="6" fillId="0" borderId="0" xfId="1096" applyNumberFormat="1" applyFont="1" applyAlignment="1">
      <alignment vertical="center"/>
    </xf>
    <xf numFmtId="181" fontId="4" fillId="0" borderId="0" xfId="1096" applyNumberFormat="1" applyFont="1" applyAlignment="1">
      <alignment horizontal="center" vertical="center"/>
    </xf>
    <xf numFmtId="193" fontId="2" fillId="0" borderId="0" xfId="549" applyNumberFormat="1" applyFont="1" applyFill="1" applyAlignment="1">
      <alignment horizontal="right" vertical="center"/>
    </xf>
    <xf numFmtId="193" fontId="2" fillId="0" borderId="0" xfId="549" applyNumberFormat="1" applyFont="1" applyFill="1" applyAlignment="1">
      <alignment horizontal="center" vertical="center"/>
    </xf>
    <xf numFmtId="193" fontId="2" fillId="0" borderId="14" xfId="549" applyNumberFormat="1" applyFont="1" applyFill="1" applyBorder="1" applyAlignment="1">
      <alignment horizontal="right" vertical="center"/>
    </xf>
    <xf numFmtId="193" fontId="5" fillId="0" borderId="14" xfId="549" applyNumberFormat="1" applyFont="1" applyFill="1" applyBorder="1" applyAlignment="1">
      <alignment horizontal="right" vertical="center"/>
    </xf>
    <xf numFmtId="193" fontId="5" fillId="0" borderId="0" xfId="549" applyNumberFormat="1" applyFont="1" applyFill="1" applyAlignment="1">
      <alignment horizontal="right" vertical="center"/>
    </xf>
    <xf numFmtId="193" fontId="5" fillId="0" borderId="13" xfId="549" applyNumberFormat="1" applyFont="1" applyFill="1" applyBorder="1" applyAlignment="1">
      <alignment horizontal="right" vertical="center"/>
    </xf>
    <xf numFmtId="181" fontId="4" fillId="0" borderId="0" xfId="1096" applyNumberFormat="1" applyFont="1" applyAlignment="1">
      <alignment vertical="center"/>
    </xf>
    <xf numFmtId="181" fontId="53" fillId="0" borderId="0" xfId="1096" applyNumberFormat="1" applyFont="1" applyAlignment="1">
      <alignment horizontal="center" vertical="center"/>
    </xf>
    <xf numFmtId="193" fontId="5" fillId="0" borderId="4" xfId="549" applyNumberFormat="1" applyFont="1" applyFill="1" applyBorder="1" applyAlignment="1">
      <alignment horizontal="right" vertical="center"/>
    </xf>
    <xf numFmtId="193" fontId="2" fillId="0" borderId="0" xfId="549" applyNumberFormat="1" applyFont="1" applyFill="1" applyBorder="1" applyAlignment="1">
      <alignment horizontal="right" vertical="center"/>
    </xf>
    <xf numFmtId="0" fontId="2" fillId="0" borderId="0" xfId="0" applyFont="1"/>
    <xf numFmtId="193" fontId="2" fillId="0" borderId="13" xfId="549" applyNumberFormat="1" applyFont="1" applyFill="1" applyBorder="1" applyAlignment="1">
      <alignment horizontal="right" vertical="center"/>
    </xf>
    <xf numFmtId="193" fontId="5" fillId="0" borderId="15" xfId="549" applyNumberFormat="1" applyFont="1" applyFill="1" applyBorder="1" applyAlignment="1">
      <alignment horizontal="right" vertical="center"/>
    </xf>
    <xf numFmtId="181" fontId="0" fillId="0" borderId="0" xfId="1096" applyNumberFormat="1" applyFont="1" applyAlignment="1">
      <alignment vertical="center"/>
    </xf>
    <xf numFmtId="193" fontId="0" fillId="0" borderId="0" xfId="549" applyNumberFormat="1" applyFont="1" applyFill="1" applyAlignment="1">
      <alignment horizontal="right" vertical="center"/>
    </xf>
    <xf numFmtId="0" fontId="0" fillId="0" borderId="0" xfId="1344" applyFont="1" applyFill="1" applyAlignment="1">
      <alignment vertical="center"/>
    </xf>
    <xf numFmtId="180" fontId="5" fillId="0" borderId="13" xfId="0" applyNumberFormat="1" applyFont="1" applyFill="1" applyBorder="1" applyAlignment="1"/>
    <xf numFmtId="179" fontId="54" fillId="0" borderId="0" xfId="0" applyNumberFormat="1" applyFont="1" applyFill="1" applyAlignment="1"/>
    <xf numFmtId="0" fontId="52" fillId="0" borderId="0" xfId="0" applyFo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1" fontId="0" fillId="0" borderId="0" xfId="1314" applyNumberFormat="1" applyFont="1" applyFill="1" applyAlignment="1">
      <alignment vertical="center"/>
    </xf>
    <xf numFmtId="181" fontId="2" fillId="0" borderId="0" xfId="1314" applyNumberFormat="1" applyFont="1" applyFill="1" applyAlignment="1">
      <alignment vertical="center"/>
    </xf>
    <xf numFmtId="193" fontId="5" fillId="0" borderId="0" xfId="549" applyNumberFormat="1" applyFont="1" applyFill="1" applyBorder="1" applyAlignment="1">
      <alignment horizontal="right" vertical="center"/>
    </xf>
    <xf numFmtId="181" fontId="0" fillId="0" borderId="0" xfId="1314" applyNumberFormat="1" applyFont="1" applyAlignment="1">
      <alignment vertical="center"/>
    </xf>
    <xf numFmtId="181" fontId="2" fillId="0" borderId="0" xfId="1096" applyNumberFormat="1" applyFont="1" applyFill="1" applyAlignment="1">
      <alignment vertical="center"/>
    </xf>
    <xf numFmtId="192" fontId="2" fillId="0" borderId="0" xfId="1096" applyNumberFormat="1" applyFont="1" applyFill="1" applyAlignment="1">
      <alignment horizontal="right" vertical="center"/>
    </xf>
    <xf numFmtId="181" fontId="6" fillId="0" borderId="0" xfId="1132" applyNumberFormat="1" applyFont="1" applyFill="1" applyAlignment="1">
      <alignment vertical="center"/>
    </xf>
    <xf numFmtId="181" fontId="2" fillId="0" borderId="0" xfId="1344" applyNumberFormat="1" applyFont="1" applyFill="1" applyAlignment="1">
      <alignment vertical="center"/>
    </xf>
    <xf numFmtId="181" fontId="2" fillId="0" borderId="0" xfId="1132" applyNumberFormat="1" applyFont="1" applyFill="1" applyAlignment="1">
      <alignment vertical="center"/>
    </xf>
    <xf numFmtId="17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9" fontId="5" fillId="0" borderId="4" xfId="0" applyNumberFormat="1" applyFont="1" applyFill="1" applyBorder="1" applyAlignment="1"/>
    <xf numFmtId="179" fontId="0" fillId="0" borderId="0" xfId="549" applyNumberFormat="1" applyFont="1" applyFill="1" applyAlignment="1">
      <alignment horizontal="right" vertical="center"/>
    </xf>
    <xf numFmtId="179" fontId="5" fillId="0" borderId="0" xfId="0" applyNumberFormat="1" applyFont="1" applyFill="1" applyBorder="1" applyAlignment="1"/>
    <xf numFmtId="0" fontId="6" fillId="26" borderId="0" xfId="0" applyFont="1" applyFill="1" applyAlignment="1"/>
    <xf numFmtId="0" fontId="5" fillId="26" borderId="0" xfId="0" applyFont="1" applyFill="1" applyAlignment="1">
      <alignment horizontal="left"/>
    </xf>
    <xf numFmtId="0" fontId="4" fillId="26" borderId="0" xfId="0" applyFont="1" applyFill="1" applyAlignment="1">
      <alignment horizontal="center"/>
    </xf>
    <xf numFmtId="179" fontId="5" fillId="26" borderId="0" xfId="0" applyNumberFormat="1" applyFont="1" applyFill="1" applyBorder="1" applyAlignment="1"/>
    <xf numFmtId="0" fontId="6" fillId="26" borderId="0" xfId="0" applyFont="1" applyFill="1" applyAlignment="1">
      <alignment horizontal="center"/>
    </xf>
    <xf numFmtId="0" fontId="0" fillId="26" borderId="0" xfId="0" applyFont="1" applyFill="1" applyAlignment="1">
      <alignment horizontal="left"/>
    </xf>
    <xf numFmtId="179" fontId="0" fillId="26" borderId="0" xfId="0" applyNumberFormat="1" applyFont="1" applyFill="1" applyBorder="1" applyAlignment="1"/>
    <xf numFmtId="0" fontId="5" fillId="26" borderId="0" xfId="0" applyFont="1" applyFill="1" applyAlignment="1"/>
    <xf numFmtId="179" fontId="5" fillId="26" borderId="4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1345" applyFo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93" fontId="55" fillId="0" borderId="14" xfId="549" applyNumberFormat="1" applyFont="1" applyFill="1" applyBorder="1" applyAlignment="1">
      <alignment horizontal="right" vertical="center"/>
    </xf>
    <xf numFmtId="0" fontId="0" fillId="0" borderId="0" xfId="0" quotePrefix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56" fillId="0" borderId="0" xfId="0" applyFont="1" applyFill="1" applyAlignment="1">
      <alignment horizontal="left"/>
    </xf>
    <xf numFmtId="194" fontId="5" fillId="0" borderId="0" xfId="0" applyNumberFormat="1" applyFont="1" applyFill="1" applyAlignment="1"/>
    <xf numFmtId="43" fontId="5" fillId="0" borderId="4" xfId="0" applyNumberFormat="1" applyFont="1" applyFill="1" applyBorder="1" applyAlignment="1"/>
    <xf numFmtId="43" fontId="5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81" fontId="4" fillId="0" borderId="0" xfId="1344" applyNumberFormat="1" applyFont="1" applyFill="1" applyAlignment="1">
      <alignment vertical="center"/>
    </xf>
    <xf numFmtId="179" fontId="0" fillId="0" borderId="0" xfId="0" applyNumberFormat="1" applyFont="1" applyFill="1" applyBorder="1" applyAlignment="1">
      <alignment horizontal="right"/>
    </xf>
    <xf numFmtId="179" fontId="4" fillId="0" borderId="0" xfId="1344" applyNumberFormat="1" applyFont="1" applyFill="1" applyAlignment="1">
      <alignment horizontal="center" vertical="center"/>
    </xf>
    <xf numFmtId="179" fontId="2" fillId="0" borderId="0" xfId="549" applyNumberFormat="1" applyFont="1" applyFill="1" applyAlignment="1">
      <alignment horizontal="right"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ont="1" applyFill="1" applyBorder="1" applyAlignment="1"/>
    <xf numFmtId="180" fontId="4" fillId="0" borderId="0" xfId="0" applyNumberFormat="1" applyFont="1" applyFill="1" applyAlignment="1">
      <alignment horizontal="center"/>
    </xf>
    <xf numFmtId="180" fontId="6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0" fillId="0" borderId="0" xfId="549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43" fontId="52" fillId="0" borderId="0" xfId="549" applyFont="1" applyFill="1" applyAlignment="1"/>
    <xf numFmtId="0" fontId="4" fillId="0" borderId="0" xfId="0" applyFont="1" applyFill="1" applyBorder="1" applyAlignment="1">
      <alignment horizontal="center"/>
    </xf>
    <xf numFmtId="192" fontId="4" fillId="0" borderId="0" xfId="1096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38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</cellXfs>
  <cellStyles count="1346">
    <cellStyle name="??" xfId="1258" xr:uid="{00000000-0005-0000-0000-000000000000}"/>
    <cellStyle name="?? [0.00]_ADMAG" xfId="1259" xr:uid="{00000000-0005-0000-0000-000001000000}"/>
    <cellStyle name="???? [0.00]_ADMAG" xfId="1260" xr:uid="{00000000-0005-0000-0000-000002000000}"/>
    <cellStyle name="????_ADMAG" xfId="1261" xr:uid="{00000000-0005-0000-0000-000003000000}"/>
    <cellStyle name="??_ADMAG" xfId="1262" xr:uid="{00000000-0005-0000-0000-000004000000}"/>
    <cellStyle name="’??? [0.00]_TMCA Spreadsheet(body)" xfId="1263" xr:uid="{00000000-0005-0000-0000-000005000000}"/>
    <cellStyle name="’???_TMCA Spreadsheet(body)" xfId="1264" xr:uid="{00000000-0005-0000-0000-000006000000}"/>
    <cellStyle name="•W?_TMCA Spreadsheet(body)" xfId="1265" xr:uid="{00000000-0005-0000-0000-000007000000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2" xfId="7" xr:uid="{00000000-0005-0000-0000-00000E000000}"/>
    <cellStyle name="20% - Accent1 2 2" xfId="8" xr:uid="{00000000-0005-0000-0000-00000F000000}"/>
    <cellStyle name="20% - Accent1 3" xfId="9" xr:uid="{00000000-0005-0000-0000-000010000000}"/>
    <cellStyle name="20% - Accent1 3 2" xfId="10" xr:uid="{00000000-0005-0000-0000-000011000000}"/>
    <cellStyle name="20% - Accent1 4" xfId="11" xr:uid="{00000000-0005-0000-0000-000012000000}"/>
    <cellStyle name="20% - Accent1 4 2" xfId="12" xr:uid="{00000000-0005-0000-0000-000013000000}"/>
    <cellStyle name="20% - Accent1 5" xfId="13" xr:uid="{00000000-0005-0000-0000-000014000000}"/>
    <cellStyle name="20% - Accent1 5 2" xfId="14" xr:uid="{00000000-0005-0000-0000-000015000000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2" xfId="27" xr:uid="{00000000-0005-0000-0000-000022000000}"/>
    <cellStyle name="20% - Accent2 2 2" xfId="28" xr:uid="{00000000-0005-0000-0000-000023000000}"/>
    <cellStyle name="20% - Accent2 3" xfId="29" xr:uid="{00000000-0005-0000-0000-000024000000}"/>
    <cellStyle name="20% - Accent2 3 2" xfId="30" xr:uid="{00000000-0005-0000-0000-000025000000}"/>
    <cellStyle name="20% - Accent2 4" xfId="31" xr:uid="{00000000-0005-0000-0000-000026000000}"/>
    <cellStyle name="20% - Accent2 4 2" xfId="32" xr:uid="{00000000-0005-0000-0000-000027000000}"/>
    <cellStyle name="20% - Accent2 5" xfId="33" xr:uid="{00000000-0005-0000-0000-000028000000}"/>
    <cellStyle name="20% - Accent2 5 2" xfId="34" xr:uid="{00000000-0005-0000-0000-000029000000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2" xfId="47" xr:uid="{00000000-0005-0000-0000-000036000000}"/>
    <cellStyle name="20% - Accent3 2 2" xfId="48" xr:uid="{00000000-0005-0000-0000-000037000000}"/>
    <cellStyle name="20% - Accent3 3" xfId="49" xr:uid="{00000000-0005-0000-0000-000038000000}"/>
    <cellStyle name="20% - Accent3 3 2" xfId="50" xr:uid="{00000000-0005-0000-0000-000039000000}"/>
    <cellStyle name="20% - Accent3 4" xfId="51" xr:uid="{00000000-0005-0000-0000-00003A000000}"/>
    <cellStyle name="20% - Accent3 4 2" xfId="52" xr:uid="{00000000-0005-0000-0000-00003B000000}"/>
    <cellStyle name="20% - Accent3 5" xfId="53" xr:uid="{00000000-0005-0000-0000-00003C000000}"/>
    <cellStyle name="20% - Accent3 5 2" xfId="54" xr:uid="{00000000-0005-0000-0000-00003D000000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2" xfId="67" xr:uid="{00000000-0005-0000-0000-00004A000000}"/>
    <cellStyle name="20% - Accent4 2 2" xfId="68" xr:uid="{00000000-0005-0000-0000-00004B000000}"/>
    <cellStyle name="20% - Accent4 3" xfId="69" xr:uid="{00000000-0005-0000-0000-00004C000000}"/>
    <cellStyle name="20% - Accent4 3 2" xfId="70" xr:uid="{00000000-0005-0000-0000-00004D000000}"/>
    <cellStyle name="20% - Accent4 4" xfId="71" xr:uid="{00000000-0005-0000-0000-00004E000000}"/>
    <cellStyle name="20% - Accent4 4 2" xfId="72" xr:uid="{00000000-0005-0000-0000-00004F000000}"/>
    <cellStyle name="20% - Accent4 5" xfId="73" xr:uid="{00000000-0005-0000-0000-000050000000}"/>
    <cellStyle name="20% - Accent4 5 2" xfId="74" xr:uid="{00000000-0005-0000-0000-000051000000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2" xfId="87" xr:uid="{00000000-0005-0000-0000-00005E000000}"/>
    <cellStyle name="20% - Accent5 2 2" xfId="88" xr:uid="{00000000-0005-0000-0000-00005F000000}"/>
    <cellStyle name="20% - Accent5 3" xfId="89" xr:uid="{00000000-0005-0000-0000-000060000000}"/>
    <cellStyle name="20% - Accent5 3 2" xfId="90" xr:uid="{00000000-0005-0000-0000-000061000000}"/>
    <cellStyle name="20% - Accent5 4" xfId="91" xr:uid="{00000000-0005-0000-0000-000062000000}"/>
    <cellStyle name="20% - Accent5 4 2" xfId="92" xr:uid="{00000000-0005-0000-0000-000063000000}"/>
    <cellStyle name="20% - Accent5 5" xfId="93" xr:uid="{00000000-0005-0000-0000-000064000000}"/>
    <cellStyle name="20% - Accent5 5 2" xfId="94" xr:uid="{00000000-0005-0000-0000-000065000000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2" xfId="107" xr:uid="{00000000-0005-0000-0000-000072000000}"/>
    <cellStyle name="20% - Accent6 2 2" xfId="108" xr:uid="{00000000-0005-0000-0000-000073000000}"/>
    <cellStyle name="20% - Accent6 3" xfId="109" xr:uid="{00000000-0005-0000-0000-000074000000}"/>
    <cellStyle name="20% - Accent6 3 2" xfId="110" xr:uid="{00000000-0005-0000-0000-000075000000}"/>
    <cellStyle name="20% - Accent6 4" xfId="111" xr:uid="{00000000-0005-0000-0000-000076000000}"/>
    <cellStyle name="20% - Accent6 4 2" xfId="112" xr:uid="{00000000-0005-0000-0000-000077000000}"/>
    <cellStyle name="20% - Accent6 5" xfId="113" xr:uid="{00000000-0005-0000-0000-000078000000}"/>
    <cellStyle name="20% - Accent6 5 2" xfId="114" xr:uid="{00000000-0005-0000-0000-000079000000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2" xfId="127" xr:uid="{00000000-0005-0000-0000-000086000000}"/>
    <cellStyle name="40% - Accent1 2 2" xfId="128" xr:uid="{00000000-0005-0000-0000-000087000000}"/>
    <cellStyle name="40% - Accent1 3" xfId="129" xr:uid="{00000000-0005-0000-0000-000088000000}"/>
    <cellStyle name="40% - Accent1 3 2" xfId="130" xr:uid="{00000000-0005-0000-0000-000089000000}"/>
    <cellStyle name="40% - Accent1 4" xfId="131" xr:uid="{00000000-0005-0000-0000-00008A000000}"/>
    <cellStyle name="40% - Accent1 4 2" xfId="132" xr:uid="{00000000-0005-0000-0000-00008B000000}"/>
    <cellStyle name="40% - Accent1 5" xfId="133" xr:uid="{00000000-0005-0000-0000-00008C000000}"/>
    <cellStyle name="40% - Accent1 5 2" xfId="134" xr:uid="{00000000-0005-0000-0000-00008D000000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2" xfId="147" xr:uid="{00000000-0005-0000-0000-00009A000000}"/>
    <cellStyle name="40% - Accent2 2 2" xfId="148" xr:uid="{00000000-0005-0000-0000-00009B000000}"/>
    <cellStyle name="40% - Accent2 3" xfId="149" xr:uid="{00000000-0005-0000-0000-00009C000000}"/>
    <cellStyle name="40% - Accent2 3 2" xfId="150" xr:uid="{00000000-0005-0000-0000-00009D000000}"/>
    <cellStyle name="40% - Accent2 4" xfId="151" xr:uid="{00000000-0005-0000-0000-00009E000000}"/>
    <cellStyle name="40% - Accent2 4 2" xfId="152" xr:uid="{00000000-0005-0000-0000-00009F000000}"/>
    <cellStyle name="40% - Accent2 5" xfId="153" xr:uid="{00000000-0005-0000-0000-0000A0000000}"/>
    <cellStyle name="40% - Accent2 5 2" xfId="154" xr:uid="{00000000-0005-0000-0000-0000A1000000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2" xfId="167" xr:uid="{00000000-0005-0000-0000-0000AE000000}"/>
    <cellStyle name="40% - Accent3 2 2" xfId="168" xr:uid="{00000000-0005-0000-0000-0000AF000000}"/>
    <cellStyle name="40% - Accent3 3" xfId="169" xr:uid="{00000000-0005-0000-0000-0000B0000000}"/>
    <cellStyle name="40% - Accent3 3 2" xfId="170" xr:uid="{00000000-0005-0000-0000-0000B1000000}"/>
    <cellStyle name="40% - Accent3 4" xfId="171" xr:uid="{00000000-0005-0000-0000-0000B2000000}"/>
    <cellStyle name="40% - Accent3 4 2" xfId="172" xr:uid="{00000000-0005-0000-0000-0000B3000000}"/>
    <cellStyle name="40% - Accent3 5" xfId="173" xr:uid="{00000000-0005-0000-0000-0000B4000000}"/>
    <cellStyle name="40% - Accent3 5 2" xfId="174" xr:uid="{00000000-0005-0000-0000-0000B5000000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2" xfId="187" xr:uid="{00000000-0005-0000-0000-0000C2000000}"/>
    <cellStyle name="40% - Accent4 2 2" xfId="188" xr:uid="{00000000-0005-0000-0000-0000C3000000}"/>
    <cellStyle name="40% - Accent4 3" xfId="189" xr:uid="{00000000-0005-0000-0000-0000C4000000}"/>
    <cellStyle name="40% - Accent4 3 2" xfId="190" xr:uid="{00000000-0005-0000-0000-0000C5000000}"/>
    <cellStyle name="40% - Accent4 4" xfId="191" xr:uid="{00000000-0005-0000-0000-0000C6000000}"/>
    <cellStyle name="40% - Accent4 4 2" xfId="192" xr:uid="{00000000-0005-0000-0000-0000C7000000}"/>
    <cellStyle name="40% - Accent4 5" xfId="193" xr:uid="{00000000-0005-0000-0000-0000C8000000}"/>
    <cellStyle name="40% - Accent4 5 2" xfId="194" xr:uid="{00000000-0005-0000-0000-0000C9000000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2" xfId="207" xr:uid="{00000000-0005-0000-0000-0000D6000000}"/>
    <cellStyle name="40% - Accent5 2 2" xfId="208" xr:uid="{00000000-0005-0000-0000-0000D7000000}"/>
    <cellStyle name="40% - Accent5 3" xfId="209" xr:uid="{00000000-0005-0000-0000-0000D8000000}"/>
    <cellStyle name="40% - Accent5 3 2" xfId="210" xr:uid="{00000000-0005-0000-0000-0000D9000000}"/>
    <cellStyle name="40% - Accent5 4" xfId="211" xr:uid="{00000000-0005-0000-0000-0000DA000000}"/>
    <cellStyle name="40% - Accent5 4 2" xfId="212" xr:uid="{00000000-0005-0000-0000-0000DB000000}"/>
    <cellStyle name="40% - Accent5 5" xfId="213" xr:uid="{00000000-0005-0000-0000-0000DC000000}"/>
    <cellStyle name="40% - Accent5 5 2" xfId="214" xr:uid="{00000000-0005-0000-0000-0000DD000000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2" xfId="227" xr:uid="{00000000-0005-0000-0000-0000EA000000}"/>
    <cellStyle name="40% - Accent6 2 2" xfId="228" xr:uid="{00000000-0005-0000-0000-0000EB000000}"/>
    <cellStyle name="40% - Accent6 3" xfId="229" xr:uid="{00000000-0005-0000-0000-0000EC000000}"/>
    <cellStyle name="40% - Accent6 3 2" xfId="230" xr:uid="{00000000-0005-0000-0000-0000ED000000}"/>
    <cellStyle name="40% - Accent6 4" xfId="231" xr:uid="{00000000-0005-0000-0000-0000EE000000}"/>
    <cellStyle name="40% - Accent6 4 2" xfId="232" xr:uid="{00000000-0005-0000-0000-0000EF000000}"/>
    <cellStyle name="40% - Accent6 5" xfId="233" xr:uid="{00000000-0005-0000-0000-0000F0000000}"/>
    <cellStyle name="40% - Accent6 5 2" xfId="234" xr:uid="{00000000-0005-0000-0000-0000F1000000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2" xfId="247" xr:uid="{00000000-0005-0000-0000-0000FE000000}"/>
    <cellStyle name="60% - Accent1 2 2" xfId="248" xr:uid="{00000000-0005-0000-0000-0000FF000000}"/>
    <cellStyle name="60% - Accent1 3" xfId="249" xr:uid="{00000000-0005-0000-0000-000000010000}"/>
    <cellStyle name="60% - Accent1 3 2" xfId="250" xr:uid="{00000000-0005-0000-0000-000001010000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2" xfId="267" xr:uid="{00000000-0005-0000-0000-000012010000}"/>
    <cellStyle name="60% - Accent2 2 2" xfId="268" xr:uid="{00000000-0005-0000-0000-000013010000}"/>
    <cellStyle name="60% - Accent2 3" xfId="269" xr:uid="{00000000-0005-0000-0000-000014010000}"/>
    <cellStyle name="60% - Accent2 3 2" xfId="270" xr:uid="{00000000-0005-0000-0000-000015010000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2" xfId="287" xr:uid="{00000000-0005-0000-0000-000026010000}"/>
    <cellStyle name="60% - Accent3 2 2" xfId="288" xr:uid="{00000000-0005-0000-0000-000027010000}"/>
    <cellStyle name="60% - Accent3 3" xfId="289" xr:uid="{00000000-0005-0000-0000-000028010000}"/>
    <cellStyle name="60% - Accent3 3 2" xfId="290" xr:uid="{00000000-0005-0000-0000-000029010000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2" xfId="307" xr:uid="{00000000-0005-0000-0000-00003A010000}"/>
    <cellStyle name="60% - Accent4 2 2" xfId="308" xr:uid="{00000000-0005-0000-0000-00003B010000}"/>
    <cellStyle name="60% - Accent4 3" xfId="309" xr:uid="{00000000-0005-0000-0000-00003C010000}"/>
    <cellStyle name="60% - Accent4 3 2" xfId="310" xr:uid="{00000000-0005-0000-0000-00003D010000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2" xfId="327" xr:uid="{00000000-0005-0000-0000-00004E010000}"/>
    <cellStyle name="60% - Accent5 2 2" xfId="328" xr:uid="{00000000-0005-0000-0000-00004F010000}"/>
    <cellStyle name="60% - Accent5 3" xfId="329" xr:uid="{00000000-0005-0000-0000-000050010000}"/>
    <cellStyle name="60% - Accent5 3 2" xfId="330" xr:uid="{00000000-0005-0000-0000-000051010000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2" xfId="347" xr:uid="{00000000-0005-0000-0000-000062010000}"/>
    <cellStyle name="60% - Accent6 2 2" xfId="348" xr:uid="{00000000-0005-0000-0000-000063010000}"/>
    <cellStyle name="60% - Accent6 3" xfId="349" xr:uid="{00000000-0005-0000-0000-000064010000}"/>
    <cellStyle name="60% - Accent6 3 2" xfId="350" xr:uid="{00000000-0005-0000-0000-00006501000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2" xfId="367" xr:uid="{00000000-0005-0000-0000-000076010000}"/>
    <cellStyle name="Accent1 2 2" xfId="368" xr:uid="{00000000-0005-0000-0000-000077010000}"/>
    <cellStyle name="Accent1 3" xfId="369" xr:uid="{00000000-0005-0000-0000-000078010000}"/>
    <cellStyle name="Accent1 3 2" xfId="370" xr:uid="{00000000-0005-0000-0000-000079010000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2" xfId="387" xr:uid="{00000000-0005-0000-0000-00008A010000}"/>
    <cellStyle name="Accent2 2 2" xfId="388" xr:uid="{00000000-0005-0000-0000-00008B010000}"/>
    <cellStyle name="Accent2 3" xfId="389" xr:uid="{00000000-0005-0000-0000-00008C010000}"/>
    <cellStyle name="Accent2 3 2" xfId="390" xr:uid="{00000000-0005-0000-0000-00008D010000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2" xfId="407" xr:uid="{00000000-0005-0000-0000-00009E010000}"/>
    <cellStyle name="Accent3 2 2" xfId="408" xr:uid="{00000000-0005-0000-0000-00009F010000}"/>
    <cellStyle name="Accent3 3" xfId="409" xr:uid="{00000000-0005-0000-0000-0000A0010000}"/>
    <cellStyle name="Accent3 3 2" xfId="410" xr:uid="{00000000-0005-0000-0000-0000A101000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2" xfId="427" xr:uid="{00000000-0005-0000-0000-0000B2010000}"/>
    <cellStyle name="Accent4 2 2" xfId="428" xr:uid="{00000000-0005-0000-0000-0000B3010000}"/>
    <cellStyle name="Accent4 3" xfId="429" xr:uid="{00000000-0005-0000-0000-0000B4010000}"/>
    <cellStyle name="Accent4 3 2" xfId="430" xr:uid="{00000000-0005-0000-0000-0000B5010000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2" xfId="447" xr:uid="{00000000-0005-0000-0000-0000C6010000}"/>
    <cellStyle name="Accent5 2 2" xfId="448" xr:uid="{00000000-0005-0000-0000-0000C7010000}"/>
    <cellStyle name="Accent5 3" xfId="449" xr:uid="{00000000-0005-0000-0000-0000C8010000}"/>
    <cellStyle name="Accent5 3 2" xfId="450" xr:uid="{00000000-0005-0000-0000-0000C9010000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2" xfId="467" xr:uid="{00000000-0005-0000-0000-0000DA010000}"/>
    <cellStyle name="Accent6 2 2" xfId="468" xr:uid="{00000000-0005-0000-0000-0000DB010000}"/>
    <cellStyle name="Accent6 3" xfId="469" xr:uid="{00000000-0005-0000-0000-0000DC010000}"/>
    <cellStyle name="Accent6 3 2" xfId="470" xr:uid="{00000000-0005-0000-0000-0000DD010000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2" xfId="487" xr:uid="{00000000-0005-0000-0000-0000EE010000}"/>
    <cellStyle name="Bad 2 2" xfId="488" xr:uid="{00000000-0005-0000-0000-0000EF010000}"/>
    <cellStyle name="Bad 3" xfId="489" xr:uid="{00000000-0005-0000-0000-0000F0010000}"/>
    <cellStyle name="Bad 3 2" xfId="490" xr:uid="{00000000-0005-0000-0000-0000F1010000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Calc Currency (0)" xfId="501" xr:uid="{00000000-0005-0000-0000-0000FC010000}"/>
    <cellStyle name="Calc Currency (2)" xfId="502" xr:uid="{00000000-0005-0000-0000-0000FD010000}"/>
    <cellStyle name="Calc Percent (0)" xfId="503" xr:uid="{00000000-0005-0000-0000-0000FE010000}"/>
    <cellStyle name="Calc Percent (1)" xfId="504" xr:uid="{00000000-0005-0000-0000-0000FF010000}"/>
    <cellStyle name="Calc Percent (2)" xfId="505" xr:uid="{00000000-0005-0000-0000-000000020000}"/>
    <cellStyle name="Calc Units (0)" xfId="506" xr:uid="{00000000-0005-0000-0000-000001020000}"/>
    <cellStyle name="Calc Units (1)" xfId="507" xr:uid="{00000000-0005-0000-0000-000002020000}"/>
    <cellStyle name="Calc Units (2)" xfId="508" xr:uid="{00000000-0005-0000-0000-000003020000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2" xfId="515" xr:uid="{00000000-0005-0000-0000-00000A020000}"/>
    <cellStyle name="Calculation 2 2" xfId="516" xr:uid="{00000000-0005-0000-0000-00000B020000}"/>
    <cellStyle name="Calculation 3" xfId="517" xr:uid="{00000000-0005-0000-0000-00000C020000}"/>
    <cellStyle name="Calculation 3 2" xfId="518" xr:uid="{00000000-0005-0000-0000-00000D020000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2" xfId="535" xr:uid="{00000000-0005-0000-0000-00001E020000}"/>
    <cellStyle name="Check Cell 2 2" xfId="536" xr:uid="{00000000-0005-0000-0000-00001F020000}"/>
    <cellStyle name="Check Cell 3" xfId="537" xr:uid="{00000000-0005-0000-0000-000020020000}"/>
    <cellStyle name="Check Cell 3 2" xfId="538" xr:uid="{00000000-0005-0000-0000-000021020000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mma" xfId="549" builtinId="3"/>
    <cellStyle name="Comma  - Style1" xfId="1266" xr:uid="{00000000-0005-0000-0000-00002D020000}"/>
    <cellStyle name="Comma [0] 2" xfId="1267" xr:uid="{00000000-0005-0000-0000-00002E020000}"/>
    <cellStyle name="Comma [0] 3" xfId="1268" xr:uid="{00000000-0005-0000-0000-00002F020000}"/>
    <cellStyle name="Comma [00]" xfId="550" xr:uid="{00000000-0005-0000-0000-000030020000}"/>
    <cellStyle name="Comma 10" xfId="551" xr:uid="{00000000-0005-0000-0000-000031020000}"/>
    <cellStyle name="Comma 10 2" xfId="552" xr:uid="{00000000-0005-0000-0000-000032020000}"/>
    <cellStyle name="Comma 10 3" xfId="1269" xr:uid="{00000000-0005-0000-0000-000033020000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70" xr:uid="{00000000-0005-0000-0000-00003F020000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71" xr:uid="{00000000-0005-0000-0000-00004B020000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1" xfId="666" xr:uid="{00000000-0005-0000-0000-0000A7020000}"/>
    <cellStyle name="Comma 2 12" xfId="667" xr:uid="{00000000-0005-0000-0000-0000A8020000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72" xr:uid="{00000000-0005-0000-0000-0000B3020000}"/>
    <cellStyle name="Comma 2 2" xfId="678" xr:uid="{00000000-0005-0000-0000-0000B4020000}"/>
    <cellStyle name="Comma 2 2 2" xfId="1273" xr:uid="{00000000-0005-0000-0000-0000B5020000}"/>
    <cellStyle name="Comma 2 3" xfId="679" xr:uid="{00000000-0005-0000-0000-0000B6020000}"/>
    <cellStyle name="Comma 2 4" xfId="680" xr:uid="{00000000-0005-0000-0000-0000B7020000}"/>
    <cellStyle name="Comma 2 5" xfId="681" xr:uid="{00000000-0005-0000-0000-0000B8020000}"/>
    <cellStyle name="Comma 2 6" xfId="682" xr:uid="{00000000-0005-0000-0000-0000B9020000}"/>
    <cellStyle name="Comma 2 7" xfId="683" xr:uid="{00000000-0005-0000-0000-0000BA020000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0" xfId="702" xr:uid="{00000000-0005-0000-0000-0000CD020000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4" xr:uid="{00000000-0005-0000-0000-0000F7020000}"/>
    <cellStyle name="Comma 239" xfId="1275" xr:uid="{00000000-0005-0000-0000-0000F8020000}"/>
    <cellStyle name="Comma 24" xfId="744" xr:uid="{00000000-0005-0000-0000-0000F9020000}"/>
    <cellStyle name="Comma 240" xfId="1276" xr:uid="{00000000-0005-0000-0000-0000FA020000}"/>
    <cellStyle name="Comma 241" xfId="1277" xr:uid="{00000000-0005-0000-0000-0000FB020000}"/>
    <cellStyle name="Comma 25" xfId="745" xr:uid="{00000000-0005-0000-0000-0000FC020000}"/>
    <cellStyle name="Comma 26" xfId="746" xr:uid="{00000000-0005-0000-0000-0000FD020000}"/>
    <cellStyle name="Comma 27" xfId="747" xr:uid="{00000000-0005-0000-0000-0000FE020000}"/>
    <cellStyle name="Comma 28" xfId="748" xr:uid="{00000000-0005-0000-0000-0000FF020000}"/>
    <cellStyle name="Comma 29" xfId="749" xr:uid="{00000000-0005-0000-0000-000000030000}"/>
    <cellStyle name="Comma 3" xfId="750" xr:uid="{00000000-0005-0000-0000-000001030000}"/>
    <cellStyle name="Comma 3 10" xfId="751" xr:uid="{00000000-0005-0000-0000-000002030000}"/>
    <cellStyle name="Comma 3 11" xfId="752" xr:uid="{00000000-0005-0000-0000-000003030000}"/>
    <cellStyle name="Comma 3 12" xfId="753" xr:uid="{00000000-0005-0000-0000-000004030000}"/>
    <cellStyle name="Comma 3 2" xfId="754" xr:uid="{00000000-0005-0000-0000-000005030000}"/>
    <cellStyle name="Comma 3 3" xfId="755" xr:uid="{00000000-0005-0000-0000-000006030000}"/>
    <cellStyle name="Comma 3 4" xfId="756" xr:uid="{00000000-0005-0000-0000-000007030000}"/>
    <cellStyle name="Comma 3 5" xfId="757" xr:uid="{00000000-0005-0000-0000-000008030000}"/>
    <cellStyle name="Comma 3 6" xfId="758" xr:uid="{00000000-0005-0000-0000-000009030000}"/>
    <cellStyle name="Comma 3 7" xfId="759" xr:uid="{00000000-0005-0000-0000-00000A030000}"/>
    <cellStyle name="Comma 3 8" xfId="760" xr:uid="{00000000-0005-0000-0000-00000B030000}"/>
    <cellStyle name="Comma 3 9" xfId="761" xr:uid="{00000000-0005-0000-0000-00000C030000}"/>
    <cellStyle name="Comma 30" xfId="762" xr:uid="{00000000-0005-0000-0000-00000D030000}"/>
    <cellStyle name="Comma 31" xfId="763" xr:uid="{00000000-0005-0000-0000-00000E030000}"/>
    <cellStyle name="Comma 32" xfId="764" xr:uid="{00000000-0005-0000-0000-00000F030000}"/>
    <cellStyle name="Comma 33" xfId="765" xr:uid="{00000000-0005-0000-0000-000010030000}"/>
    <cellStyle name="Comma 34" xfId="766" xr:uid="{00000000-0005-0000-0000-000011030000}"/>
    <cellStyle name="Comma 35" xfId="767" xr:uid="{00000000-0005-0000-0000-000012030000}"/>
    <cellStyle name="Comma 36" xfId="768" xr:uid="{00000000-0005-0000-0000-000013030000}"/>
    <cellStyle name="Comma 37" xfId="769" xr:uid="{00000000-0005-0000-0000-000014030000}"/>
    <cellStyle name="Comma 38" xfId="770" xr:uid="{00000000-0005-0000-0000-000015030000}"/>
    <cellStyle name="Comma 39" xfId="771" xr:uid="{00000000-0005-0000-0000-000016030000}"/>
    <cellStyle name="Comma 4" xfId="772" xr:uid="{00000000-0005-0000-0000-000017030000}"/>
    <cellStyle name="Comma 4 10" xfId="773" xr:uid="{00000000-0005-0000-0000-000018030000}"/>
    <cellStyle name="Comma 4 11" xfId="774" xr:uid="{00000000-0005-0000-0000-000019030000}"/>
    <cellStyle name="Comma 4 12" xfId="775" xr:uid="{00000000-0005-0000-0000-00001A030000}"/>
    <cellStyle name="Comma 4 13" xfId="776" xr:uid="{00000000-0005-0000-0000-00001B030000}"/>
    <cellStyle name="Comma 4 14" xfId="777" xr:uid="{00000000-0005-0000-0000-00001C030000}"/>
    <cellStyle name="Comma 4 14 2" xfId="1279" xr:uid="{00000000-0005-0000-0000-00001D030000}"/>
    <cellStyle name="Comma 4 15" xfId="1280" xr:uid="{00000000-0005-0000-0000-00001E030000}"/>
    <cellStyle name="Comma 4 16" xfId="1278" xr:uid="{00000000-0005-0000-0000-00001F030000}"/>
    <cellStyle name="Comma 4 2" xfId="778" xr:uid="{00000000-0005-0000-0000-000020030000}"/>
    <cellStyle name="Comma 4 2 2" xfId="779" xr:uid="{00000000-0005-0000-0000-000021030000}"/>
    <cellStyle name="Comma 4 2 2 2" xfId="780" xr:uid="{00000000-0005-0000-0000-000022030000}"/>
    <cellStyle name="Comma 4 2 2 3" xfId="781" xr:uid="{00000000-0005-0000-0000-000023030000}"/>
    <cellStyle name="Comma 4 2 2 4" xfId="782" xr:uid="{00000000-0005-0000-0000-000024030000}"/>
    <cellStyle name="Comma 4 2 2 4 2" xfId="1282" xr:uid="{00000000-0005-0000-0000-000025030000}"/>
    <cellStyle name="Comma 4 2 2 5" xfId="1281" xr:uid="{00000000-0005-0000-0000-000026030000}"/>
    <cellStyle name="Comma 4 2 3" xfId="783" xr:uid="{00000000-0005-0000-0000-000027030000}"/>
    <cellStyle name="Comma 4 2 3 2" xfId="784" xr:uid="{00000000-0005-0000-0000-000028030000}"/>
    <cellStyle name="Comma 4 2 3 2 2" xfId="1284" xr:uid="{00000000-0005-0000-0000-000029030000}"/>
    <cellStyle name="Comma 4 2 3 3" xfId="1283" xr:uid="{00000000-0005-0000-0000-00002A030000}"/>
    <cellStyle name="Comma 4 3" xfId="785" xr:uid="{00000000-0005-0000-0000-00002B030000}"/>
    <cellStyle name="Comma 4 4" xfId="786" xr:uid="{00000000-0005-0000-0000-00002C030000}"/>
    <cellStyle name="Comma 4 5" xfId="787" xr:uid="{00000000-0005-0000-0000-00002D030000}"/>
    <cellStyle name="Comma 4 6" xfId="788" xr:uid="{00000000-0005-0000-0000-00002E030000}"/>
    <cellStyle name="Comma 4 7" xfId="789" xr:uid="{00000000-0005-0000-0000-00002F030000}"/>
    <cellStyle name="Comma 4 8" xfId="790" xr:uid="{00000000-0005-0000-0000-000030030000}"/>
    <cellStyle name="Comma 4 9" xfId="791" xr:uid="{00000000-0005-0000-0000-000031030000}"/>
    <cellStyle name="Comma 40" xfId="792" xr:uid="{00000000-0005-0000-0000-000032030000}"/>
    <cellStyle name="Comma 41" xfId="793" xr:uid="{00000000-0005-0000-0000-000033030000}"/>
    <cellStyle name="Comma 42" xfId="794" xr:uid="{00000000-0005-0000-0000-000034030000}"/>
    <cellStyle name="Comma 43" xfId="795" xr:uid="{00000000-0005-0000-0000-000035030000}"/>
    <cellStyle name="Comma 44" xfId="796" xr:uid="{00000000-0005-0000-0000-000036030000}"/>
    <cellStyle name="Comma 45" xfId="797" xr:uid="{00000000-0005-0000-0000-000037030000}"/>
    <cellStyle name="Comma 46" xfId="798" xr:uid="{00000000-0005-0000-0000-000038030000}"/>
    <cellStyle name="Comma 47" xfId="799" xr:uid="{00000000-0005-0000-0000-000039030000}"/>
    <cellStyle name="Comma 48" xfId="800" xr:uid="{00000000-0005-0000-0000-00003A030000}"/>
    <cellStyle name="Comma 49" xfId="801" xr:uid="{00000000-0005-0000-0000-00003B030000}"/>
    <cellStyle name="Comma 5" xfId="802" xr:uid="{00000000-0005-0000-0000-00003C030000}"/>
    <cellStyle name="Comma 5 10" xfId="803" xr:uid="{00000000-0005-0000-0000-00003D030000}"/>
    <cellStyle name="Comma 5 11" xfId="804" xr:uid="{00000000-0005-0000-0000-00003E030000}"/>
    <cellStyle name="Comma 5 12" xfId="805" xr:uid="{00000000-0005-0000-0000-00003F030000}"/>
    <cellStyle name="Comma 5 13" xfId="806" xr:uid="{00000000-0005-0000-0000-000040030000}"/>
    <cellStyle name="Comma 5 14" xfId="807" xr:uid="{00000000-0005-0000-0000-000041030000}"/>
    <cellStyle name="Comma 5 14 2" xfId="1286" xr:uid="{00000000-0005-0000-0000-000042030000}"/>
    <cellStyle name="Comma 5 15" xfId="1287" xr:uid="{00000000-0005-0000-0000-000043030000}"/>
    <cellStyle name="Comma 5 16" xfId="1285" xr:uid="{00000000-0005-0000-0000-000044030000}"/>
    <cellStyle name="Comma 5 2" xfId="808" xr:uid="{00000000-0005-0000-0000-000045030000}"/>
    <cellStyle name="Comma 5 2 2" xfId="809" xr:uid="{00000000-0005-0000-0000-000046030000}"/>
    <cellStyle name="Comma 5 2 2 2" xfId="810" xr:uid="{00000000-0005-0000-0000-000047030000}"/>
    <cellStyle name="Comma 5 2 2 3" xfId="811" xr:uid="{00000000-0005-0000-0000-000048030000}"/>
    <cellStyle name="Comma 5 2 2 4" xfId="812" xr:uid="{00000000-0005-0000-0000-000049030000}"/>
    <cellStyle name="Comma 5 2 2 4 2" xfId="1289" xr:uid="{00000000-0005-0000-0000-00004A030000}"/>
    <cellStyle name="Comma 5 2 2 5" xfId="1288" xr:uid="{00000000-0005-0000-0000-00004B030000}"/>
    <cellStyle name="Comma 5 2 3" xfId="813" xr:uid="{00000000-0005-0000-0000-00004C030000}"/>
    <cellStyle name="Comma 5 2 3 2" xfId="814" xr:uid="{00000000-0005-0000-0000-00004D030000}"/>
    <cellStyle name="Comma 5 2 3 2 2" xfId="1291" xr:uid="{00000000-0005-0000-0000-00004E030000}"/>
    <cellStyle name="Comma 5 2 3 3" xfId="1290" xr:uid="{00000000-0005-0000-0000-00004F030000}"/>
    <cellStyle name="Comma 5 3" xfId="815" xr:uid="{00000000-0005-0000-0000-000050030000}"/>
    <cellStyle name="Comma 5 4" xfId="816" xr:uid="{00000000-0005-0000-0000-000051030000}"/>
    <cellStyle name="Comma 5 5" xfId="817" xr:uid="{00000000-0005-0000-0000-000052030000}"/>
    <cellStyle name="Comma 5 6" xfId="818" xr:uid="{00000000-0005-0000-0000-000053030000}"/>
    <cellStyle name="Comma 5 7" xfId="819" xr:uid="{00000000-0005-0000-0000-000054030000}"/>
    <cellStyle name="Comma 5 8" xfId="820" xr:uid="{00000000-0005-0000-0000-000055030000}"/>
    <cellStyle name="Comma 5 9" xfId="821" xr:uid="{00000000-0005-0000-0000-000056030000}"/>
    <cellStyle name="Comma 50" xfId="822" xr:uid="{00000000-0005-0000-0000-000057030000}"/>
    <cellStyle name="Comma 51" xfId="823" xr:uid="{00000000-0005-0000-0000-000058030000}"/>
    <cellStyle name="Comma 52" xfId="824" xr:uid="{00000000-0005-0000-0000-000059030000}"/>
    <cellStyle name="Comma 53" xfId="825" xr:uid="{00000000-0005-0000-0000-00005A030000}"/>
    <cellStyle name="Comma 54" xfId="826" xr:uid="{00000000-0005-0000-0000-00005B030000}"/>
    <cellStyle name="Comma 55" xfId="827" xr:uid="{00000000-0005-0000-0000-00005C030000}"/>
    <cellStyle name="Comma 56" xfId="828" xr:uid="{00000000-0005-0000-0000-00005D030000}"/>
    <cellStyle name="Comma 57" xfId="829" xr:uid="{00000000-0005-0000-0000-00005E030000}"/>
    <cellStyle name="Comma 58" xfId="830" xr:uid="{00000000-0005-0000-0000-00005F030000}"/>
    <cellStyle name="Comma 59" xfId="831" xr:uid="{00000000-0005-0000-0000-000060030000}"/>
    <cellStyle name="Comma 6" xfId="832" xr:uid="{00000000-0005-0000-0000-000061030000}"/>
    <cellStyle name="Comma 6 2" xfId="833" xr:uid="{00000000-0005-0000-0000-000062030000}"/>
    <cellStyle name="Comma 6 3" xfId="834" xr:uid="{00000000-0005-0000-0000-000063030000}"/>
    <cellStyle name="Comma 6 4" xfId="835" xr:uid="{00000000-0005-0000-0000-000064030000}"/>
    <cellStyle name="Comma 6 5" xfId="836" xr:uid="{00000000-0005-0000-0000-000065030000}"/>
    <cellStyle name="Comma 6 6" xfId="837" xr:uid="{00000000-0005-0000-0000-000066030000}"/>
    <cellStyle name="Comma 6 7" xfId="838" xr:uid="{00000000-0005-0000-0000-000067030000}"/>
    <cellStyle name="Comma 6 8" xfId="839" xr:uid="{00000000-0005-0000-0000-000068030000}"/>
    <cellStyle name="Comma 60" xfId="840" xr:uid="{00000000-0005-0000-0000-000069030000}"/>
    <cellStyle name="Comma 61" xfId="841" xr:uid="{00000000-0005-0000-0000-00006A030000}"/>
    <cellStyle name="Comma 62" xfId="842" xr:uid="{00000000-0005-0000-0000-00006B030000}"/>
    <cellStyle name="Comma 63" xfId="843" xr:uid="{00000000-0005-0000-0000-00006C030000}"/>
    <cellStyle name="Comma 64" xfId="844" xr:uid="{00000000-0005-0000-0000-00006D030000}"/>
    <cellStyle name="Comma 65" xfId="845" xr:uid="{00000000-0005-0000-0000-00006E030000}"/>
    <cellStyle name="Comma 66" xfId="846" xr:uid="{00000000-0005-0000-0000-00006F030000}"/>
    <cellStyle name="Comma 67" xfId="847" xr:uid="{00000000-0005-0000-0000-000070030000}"/>
    <cellStyle name="Comma 68" xfId="848" xr:uid="{00000000-0005-0000-0000-000071030000}"/>
    <cellStyle name="Comma 69" xfId="849" xr:uid="{00000000-0005-0000-0000-000072030000}"/>
    <cellStyle name="Comma 7" xfId="850" xr:uid="{00000000-0005-0000-0000-000073030000}"/>
    <cellStyle name="Comma 7 2" xfId="851" xr:uid="{00000000-0005-0000-0000-000074030000}"/>
    <cellStyle name="Comma 7 3" xfId="852" xr:uid="{00000000-0005-0000-0000-000075030000}"/>
    <cellStyle name="Comma 7 4" xfId="853" xr:uid="{00000000-0005-0000-0000-000076030000}"/>
    <cellStyle name="Comma 7 5" xfId="854" xr:uid="{00000000-0005-0000-0000-000077030000}"/>
    <cellStyle name="Comma 7 6" xfId="855" xr:uid="{00000000-0005-0000-0000-000078030000}"/>
    <cellStyle name="Comma 7 7" xfId="856" xr:uid="{00000000-0005-0000-0000-000079030000}"/>
    <cellStyle name="Comma 7 8" xfId="857" xr:uid="{00000000-0005-0000-0000-00007A030000}"/>
    <cellStyle name="Comma 7 9" xfId="1292" xr:uid="{00000000-0005-0000-0000-00007B030000}"/>
    <cellStyle name="Comma 70" xfId="858" xr:uid="{00000000-0005-0000-0000-00007C030000}"/>
    <cellStyle name="Comma 71" xfId="859" xr:uid="{00000000-0005-0000-0000-00007D030000}"/>
    <cellStyle name="Comma 72" xfId="860" xr:uid="{00000000-0005-0000-0000-00007E030000}"/>
    <cellStyle name="Comma 73" xfId="861" xr:uid="{00000000-0005-0000-0000-00007F030000}"/>
    <cellStyle name="Comma 74" xfId="862" xr:uid="{00000000-0005-0000-0000-000080030000}"/>
    <cellStyle name="Comma 75" xfId="863" xr:uid="{00000000-0005-0000-0000-000081030000}"/>
    <cellStyle name="Comma 76" xfId="864" xr:uid="{00000000-0005-0000-0000-000082030000}"/>
    <cellStyle name="Comma 77" xfId="865" xr:uid="{00000000-0005-0000-0000-000083030000}"/>
    <cellStyle name="Comma 78" xfId="866" xr:uid="{00000000-0005-0000-0000-000084030000}"/>
    <cellStyle name="Comma 79" xfId="867" xr:uid="{00000000-0005-0000-0000-000085030000}"/>
    <cellStyle name="Comma 8" xfId="868" xr:uid="{00000000-0005-0000-0000-000086030000}"/>
    <cellStyle name="Comma 8 2" xfId="869" xr:uid="{00000000-0005-0000-0000-000087030000}"/>
    <cellStyle name="Comma 8 3" xfId="1293" xr:uid="{00000000-0005-0000-0000-000088030000}"/>
    <cellStyle name="Comma 80" xfId="870" xr:uid="{00000000-0005-0000-0000-000089030000}"/>
    <cellStyle name="Comma 81" xfId="871" xr:uid="{00000000-0005-0000-0000-00008A030000}"/>
    <cellStyle name="Comma 82" xfId="872" xr:uid="{00000000-0005-0000-0000-00008B030000}"/>
    <cellStyle name="Comma 83" xfId="873" xr:uid="{00000000-0005-0000-0000-00008C030000}"/>
    <cellStyle name="Comma 84" xfId="874" xr:uid="{00000000-0005-0000-0000-00008D030000}"/>
    <cellStyle name="Comma 85" xfId="875" xr:uid="{00000000-0005-0000-0000-00008E030000}"/>
    <cellStyle name="Comma 86" xfId="876" xr:uid="{00000000-0005-0000-0000-00008F030000}"/>
    <cellStyle name="Comma 87" xfId="877" xr:uid="{00000000-0005-0000-0000-000090030000}"/>
    <cellStyle name="Comma 88" xfId="878" xr:uid="{00000000-0005-0000-0000-000091030000}"/>
    <cellStyle name="Comma 89" xfId="879" xr:uid="{00000000-0005-0000-0000-000092030000}"/>
    <cellStyle name="Comma 9" xfId="880" xr:uid="{00000000-0005-0000-0000-000093030000}"/>
    <cellStyle name="Comma 9 2" xfId="881" xr:uid="{00000000-0005-0000-0000-000094030000}"/>
    <cellStyle name="Comma 9 3" xfId="1294" xr:uid="{00000000-0005-0000-0000-000095030000}"/>
    <cellStyle name="Comma 90" xfId="882" xr:uid="{00000000-0005-0000-0000-000096030000}"/>
    <cellStyle name="Comma 91" xfId="883" xr:uid="{00000000-0005-0000-0000-000097030000}"/>
    <cellStyle name="Comma 92" xfId="884" xr:uid="{00000000-0005-0000-0000-000098030000}"/>
    <cellStyle name="Comma 93" xfId="885" xr:uid="{00000000-0005-0000-0000-000099030000}"/>
    <cellStyle name="Comma 94" xfId="886" xr:uid="{00000000-0005-0000-0000-00009A030000}"/>
    <cellStyle name="Comma 95" xfId="887" xr:uid="{00000000-0005-0000-0000-00009B030000}"/>
    <cellStyle name="Comma 96" xfId="888" xr:uid="{00000000-0005-0000-0000-00009C030000}"/>
    <cellStyle name="Comma 97" xfId="889" xr:uid="{00000000-0005-0000-0000-00009D030000}"/>
    <cellStyle name="Comma 98" xfId="890" xr:uid="{00000000-0005-0000-0000-00009E030000}"/>
    <cellStyle name="Comma 99" xfId="891" xr:uid="{00000000-0005-0000-0000-00009F030000}"/>
    <cellStyle name="comma zerodec" xfId="1295" xr:uid="{00000000-0005-0000-0000-0000A0030000}"/>
    <cellStyle name="Curren - Style3" xfId="1296" xr:uid="{00000000-0005-0000-0000-0000A1030000}"/>
    <cellStyle name="Curren - Style4" xfId="1297" xr:uid="{00000000-0005-0000-0000-0000A2030000}"/>
    <cellStyle name="Currency [00]" xfId="892" xr:uid="{00000000-0005-0000-0000-0000A3030000}"/>
    <cellStyle name="Currency1" xfId="1298" xr:uid="{00000000-0005-0000-0000-0000A4030000}"/>
    <cellStyle name="Date Short" xfId="893" xr:uid="{00000000-0005-0000-0000-0000A5030000}"/>
    <cellStyle name="Dollar (zero dec)" xfId="1299" xr:uid="{00000000-0005-0000-0000-0000A6030000}"/>
    <cellStyle name="Enter Currency (0)" xfId="894" xr:uid="{00000000-0005-0000-0000-0000A7030000}"/>
    <cellStyle name="Enter Currency (2)" xfId="895" xr:uid="{00000000-0005-0000-0000-0000A8030000}"/>
    <cellStyle name="Enter Units (0)" xfId="896" xr:uid="{00000000-0005-0000-0000-0000A9030000}"/>
    <cellStyle name="Enter Units (1)" xfId="897" xr:uid="{00000000-0005-0000-0000-0000AA030000}"/>
    <cellStyle name="Enter Units (2)" xfId="898" xr:uid="{00000000-0005-0000-0000-0000AB030000}"/>
    <cellStyle name="Explanatory Text 10" xfId="899" xr:uid="{00000000-0005-0000-0000-0000AC030000}"/>
    <cellStyle name="Explanatory Text 11" xfId="900" xr:uid="{00000000-0005-0000-0000-0000AD030000}"/>
    <cellStyle name="Explanatory Text 12" xfId="901" xr:uid="{00000000-0005-0000-0000-0000AE030000}"/>
    <cellStyle name="Explanatory Text 13" xfId="902" xr:uid="{00000000-0005-0000-0000-0000AF030000}"/>
    <cellStyle name="Explanatory Text 14" xfId="903" xr:uid="{00000000-0005-0000-0000-0000B0030000}"/>
    <cellStyle name="Explanatory Text 15" xfId="904" xr:uid="{00000000-0005-0000-0000-0000B1030000}"/>
    <cellStyle name="Explanatory Text 2" xfId="905" xr:uid="{00000000-0005-0000-0000-0000B2030000}"/>
    <cellStyle name="Explanatory Text 2 2" xfId="906" xr:uid="{00000000-0005-0000-0000-0000B3030000}"/>
    <cellStyle name="Explanatory Text 3" xfId="907" xr:uid="{00000000-0005-0000-0000-0000B4030000}"/>
    <cellStyle name="Explanatory Text 3 2" xfId="908" xr:uid="{00000000-0005-0000-0000-0000B5030000}"/>
    <cellStyle name="Explanatory Text 4" xfId="909" xr:uid="{00000000-0005-0000-0000-0000B6030000}"/>
    <cellStyle name="Explanatory Text 4 2" xfId="910" xr:uid="{00000000-0005-0000-0000-0000B7030000}"/>
    <cellStyle name="Explanatory Text 5" xfId="911" xr:uid="{00000000-0005-0000-0000-0000B8030000}"/>
    <cellStyle name="Explanatory Text 5 2" xfId="912" xr:uid="{00000000-0005-0000-0000-0000B9030000}"/>
    <cellStyle name="Explanatory Text 6" xfId="913" xr:uid="{00000000-0005-0000-0000-0000BA030000}"/>
    <cellStyle name="Explanatory Text 6 2" xfId="914" xr:uid="{00000000-0005-0000-0000-0000BB030000}"/>
    <cellStyle name="Explanatory Text 7" xfId="915" xr:uid="{00000000-0005-0000-0000-0000BC030000}"/>
    <cellStyle name="Explanatory Text 7 2" xfId="916" xr:uid="{00000000-0005-0000-0000-0000BD030000}"/>
    <cellStyle name="Explanatory Text 8" xfId="917" xr:uid="{00000000-0005-0000-0000-0000BE030000}"/>
    <cellStyle name="Explanatory Text 9" xfId="918" xr:uid="{00000000-0005-0000-0000-0000BF030000}"/>
    <cellStyle name="Format Number Column" xfId="919" xr:uid="{00000000-0005-0000-0000-0000C0030000}"/>
    <cellStyle name="Good 10" xfId="920" xr:uid="{00000000-0005-0000-0000-0000C1030000}"/>
    <cellStyle name="Good 11" xfId="921" xr:uid="{00000000-0005-0000-0000-0000C2030000}"/>
    <cellStyle name="Good 12" xfId="922" xr:uid="{00000000-0005-0000-0000-0000C3030000}"/>
    <cellStyle name="Good 13" xfId="923" xr:uid="{00000000-0005-0000-0000-0000C4030000}"/>
    <cellStyle name="Good 14" xfId="924" xr:uid="{00000000-0005-0000-0000-0000C5030000}"/>
    <cellStyle name="Good 15" xfId="925" xr:uid="{00000000-0005-0000-0000-0000C6030000}"/>
    <cellStyle name="Good 2" xfId="926" xr:uid="{00000000-0005-0000-0000-0000C7030000}"/>
    <cellStyle name="Good 2 2" xfId="927" xr:uid="{00000000-0005-0000-0000-0000C8030000}"/>
    <cellStyle name="Good 3" xfId="928" xr:uid="{00000000-0005-0000-0000-0000C9030000}"/>
    <cellStyle name="Good 3 2" xfId="929" xr:uid="{00000000-0005-0000-0000-0000CA030000}"/>
    <cellStyle name="Good 4" xfId="930" xr:uid="{00000000-0005-0000-0000-0000CB030000}"/>
    <cellStyle name="Good 4 2" xfId="931" xr:uid="{00000000-0005-0000-0000-0000CC030000}"/>
    <cellStyle name="Good 5" xfId="932" xr:uid="{00000000-0005-0000-0000-0000CD030000}"/>
    <cellStyle name="Good 5 2" xfId="933" xr:uid="{00000000-0005-0000-0000-0000CE030000}"/>
    <cellStyle name="Good 6" xfId="934" xr:uid="{00000000-0005-0000-0000-0000CF030000}"/>
    <cellStyle name="Good 6 2" xfId="935" xr:uid="{00000000-0005-0000-0000-0000D0030000}"/>
    <cellStyle name="Good 7" xfId="936" xr:uid="{00000000-0005-0000-0000-0000D1030000}"/>
    <cellStyle name="Good 7 2" xfId="937" xr:uid="{00000000-0005-0000-0000-0000D2030000}"/>
    <cellStyle name="Good 8" xfId="938" xr:uid="{00000000-0005-0000-0000-0000D3030000}"/>
    <cellStyle name="Good 9" xfId="939" xr:uid="{00000000-0005-0000-0000-0000D4030000}"/>
    <cellStyle name="Grey" xfId="1300" xr:uid="{00000000-0005-0000-0000-0000D5030000}"/>
    <cellStyle name="Header1" xfId="940" xr:uid="{00000000-0005-0000-0000-0000D6030000}"/>
    <cellStyle name="Header2" xfId="941" xr:uid="{00000000-0005-0000-0000-0000D7030000}"/>
    <cellStyle name="Heading 1 10" xfId="942" xr:uid="{00000000-0005-0000-0000-0000D8030000}"/>
    <cellStyle name="Heading 1 11" xfId="943" xr:uid="{00000000-0005-0000-0000-0000D9030000}"/>
    <cellStyle name="Heading 1 12" xfId="944" xr:uid="{00000000-0005-0000-0000-0000DA030000}"/>
    <cellStyle name="Heading 1 13" xfId="945" xr:uid="{00000000-0005-0000-0000-0000DB030000}"/>
    <cellStyle name="Heading 1 14" xfId="946" xr:uid="{00000000-0005-0000-0000-0000DC030000}"/>
    <cellStyle name="Heading 1 15" xfId="947" xr:uid="{00000000-0005-0000-0000-0000DD030000}"/>
    <cellStyle name="Heading 1 2" xfId="948" xr:uid="{00000000-0005-0000-0000-0000DE030000}"/>
    <cellStyle name="Heading 1 2 2" xfId="949" xr:uid="{00000000-0005-0000-0000-0000DF030000}"/>
    <cellStyle name="Heading 1 3" xfId="950" xr:uid="{00000000-0005-0000-0000-0000E0030000}"/>
    <cellStyle name="Heading 1 3 2" xfId="951" xr:uid="{00000000-0005-0000-0000-0000E1030000}"/>
    <cellStyle name="Heading 1 4" xfId="952" xr:uid="{00000000-0005-0000-0000-0000E2030000}"/>
    <cellStyle name="Heading 1 4 2" xfId="953" xr:uid="{00000000-0005-0000-0000-0000E3030000}"/>
    <cellStyle name="Heading 1 5" xfId="954" xr:uid="{00000000-0005-0000-0000-0000E4030000}"/>
    <cellStyle name="Heading 1 5 2" xfId="955" xr:uid="{00000000-0005-0000-0000-0000E5030000}"/>
    <cellStyle name="Heading 1 6" xfId="956" xr:uid="{00000000-0005-0000-0000-0000E6030000}"/>
    <cellStyle name="Heading 1 6 2" xfId="957" xr:uid="{00000000-0005-0000-0000-0000E7030000}"/>
    <cellStyle name="Heading 1 7" xfId="958" xr:uid="{00000000-0005-0000-0000-0000E8030000}"/>
    <cellStyle name="Heading 1 7 2" xfId="959" xr:uid="{00000000-0005-0000-0000-0000E9030000}"/>
    <cellStyle name="Heading 1 8" xfId="960" xr:uid="{00000000-0005-0000-0000-0000EA030000}"/>
    <cellStyle name="Heading 1 9" xfId="961" xr:uid="{00000000-0005-0000-0000-0000EB030000}"/>
    <cellStyle name="Heading 2 10" xfId="962" xr:uid="{00000000-0005-0000-0000-0000EC030000}"/>
    <cellStyle name="Heading 2 11" xfId="963" xr:uid="{00000000-0005-0000-0000-0000ED030000}"/>
    <cellStyle name="Heading 2 12" xfId="964" xr:uid="{00000000-0005-0000-0000-0000EE030000}"/>
    <cellStyle name="Heading 2 13" xfId="965" xr:uid="{00000000-0005-0000-0000-0000EF030000}"/>
    <cellStyle name="Heading 2 14" xfId="966" xr:uid="{00000000-0005-0000-0000-0000F0030000}"/>
    <cellStyle name="Heading 2 15" xfId="967" xr:uid="{00000000-0005-0000-0000-0000F1030000}"/>
    <cellStyle name="Heading 2 2" xfId="968" xr:uid="{00000000-0005-0000-0000-0000F2030000}"/>
    <cellStyle name="Heading 2 2 2" xfId="969" xr:uid="{00000000-0005-0000-0000-0000F3030000}"/>
    <cellStyle name="Heading 2 3" xfId="970" xr:uid="{00000000-0005-0000-0000-0000F4030000}"/>
    <cellStyle name="Heading 2 3 2" xfId="971" xr:uid="{00000000-0005-0000-0000-0000F5030000}"/>
    <cellStyle name="Heading 2 4" xfId="972" xr:uid="{00000000-0005-0000-0000-0000F6030000}"/>
    <cellStyle name="Heading 2 4 2" xfId="973" xr:uid="{00000000-0005-0000-0000-0000F7030000}"/>
    <cellStyle name="Heading 2 5" xfId="974" xr:uid="{00000000-0005-0000-0000-0000F8030000}"/>
    <cellStyle name="Heading 2 5 2" xfId="975" xr:uid="{00000000-0005-0000-0000-0000F9030000}"/>
    <cellStyle name="Heading 2 6" xfId="976" xr:uid="{00000000-0005-0000-0000-0000FA030000}"/>
    <cellStyle name="Heading 2 6 2" xfId="977" xr:uid="{00000000-0005-0000-0000-0000FB030000}"/>
    <cellStyle name="Heading 2 7" xfId="978" xr:uid="{00000000-0005-0000-0000-0000FC030000}"/>
    <cellStyle name="Heading 2 7 2" xfId="979" xr:uid="{00000000-0005-0000-0000-0000FD030000}"/>
    <cellStyle name="Heading 2 8" xfId="980" xr:uid="{00000000-0005-0000-0000-0000FE030000}"/>
    <cellStyle name="Heading 2 9" xfId="981" xr:uid="{00000000-0005-0000-0000-0000FF030000}"/>
    <cellStyle name="Heading 3 10" xfId="982" xr:uid="{00000000-0005-0000-0000-000000040000}"/>
    <cellStyle name="Heading 3 11" xfId="983" xr:uid="{00000000-0005-0000-0000-000001040000}"/>
    <cellStyle name="Heading 3 12" xfId="984" xr:uid="{00000000-0005-0000-0000-000002040000}"/>
    <cellStyle name="Heading 3 13" xfId="985" xr:uid="{00000000-0005-0000-0000-000003040000}"/>
    <cellStyle name="Heading 3 14" xfId="986" xr:uid="{00000000-0005-0000-0000-000004040000}"/>
    <cellStyle name="Heading 3 15" xfId="987" xr:uid="{00000000-0005-0000-0000-000005040000}"/>
    <cellStyle name="Heading 3 2" xfId="988" xr:uid="{00000000-0005-0000-0000-000006040000}"/>
    <cellStyle name="Heading 3 2 2" xfId="989" xr:uid="{00000000-0005-0000-0000-000007040000}"/>
    <cellStyle name="Heading 3 3" xfId="990" xr:uid="{00000000-0005-0000-0000-000008040000}"/>
    <cellStyle name="Heading 3 3 2" xfId="991" xr:uid="{00000000-0005-0000-0000-000009040000}"/>
    <cellStyle name="Heading 3 4" xfId="992" xr:uid="{00000000-0005-0000-0000-00000A040000}"/>
    <cellStyle name="Heading 3 4 2" xfId="993" xr:uid="{00000000-0005-0000-0000-00000B040000}"/>
    <cellStyle name="Heading 3 5" xfId="994" xr:uid="{00000000-0005-0000-0000-00000C040000}"/>
    <cellStyle name="Heading 3 5 2" xfId="995" xr:uid="{00000000-0005-0000-0000-00000D040000}"/>
    <cellStyle name="Heading 3 6" xfId="996" xr:uid="{00000000-0005-0000-0000-00000E040000}"/>
    <cellStyle name="Heading 3 6 2" xfId="997" xr:uid="{00000000-0005-0000-0000-00000F040000}"/>
    <cellStyle name="Heading 3 7" xfId="998" xr:uid="{00000000-0005-0000-0000-000010040000}"/>
    <cellStyle name="Heading 3 7 2" xfId="999" xr:uid="{00000000-0005-0000-0000-000011040000}"/>
    <cellStyle name="Heading 3 8" xfId="1000" xr:uid="{00000000-0005-0000-0000-000012040000}"/>
    <cellStyle name="Heading 3 9" xfId="1001" xr:uid="{00000000-0005-0000-0000-000013040000}"/>
    <cellStyle name="Heading 4 10" xfId="1002" xr:uid="{00000000-0005-0000-0000-000014040000}"/>
    <cellStyle name="Heading 4 11" xfId="1003" xr:uid="{00000000-0005-0000-0000-000015040000}"/>
    <cellStyle name="Heading 4 12" xfId="1004" xr:uid="{00000000-0005-0000-0000-000016040000}"/>
    <cellStyle name="Heading 4 13" xfId="1005" xr:uid="{00000000-0005-0000-0000-000017040000}"/>
    <cellStyle name="Heading 4 14" xfId="1006" xr:uid="{00000000-0005-0000-0000-000018040000}"/>
    <cellStyle name="Heading 4 15" xfId="1007" xr:uid="{00000000-0005-0000-0000-000019040000}"/>
    <cellStyle name="Heading 4 2" xfId="1008" xr:uid="{00000000-0005-0000-0000-00001A040000}"/>
    <cellStyle name="Heading 4 2 2" xfId="1009" xr:uid="{00000000-0005-0000-0000-00001B040000}"/>
    <cellStyle name="Heading 4 3" xfId="1010" xr:uid="{00000000-0005-0000-0000-00001C040000}"/>
    <cellStyle name="Heading 4 3 2" xfId="1011" xr:uid="{00000000-0005-0000-0000-00001D040000}"/>
    <cellStyle name="Heading 4 4" xfId="1012" xr:uid="{00000000-0005-0000-0000-00001E040000}"/>
    <cellStyle name="Heading 4 4 2" xfId="1013" xr:uid="{00000000-0005-0000-0000-00001F040000}"/>
    <cellStyle name="Heading 4 5" xfId="1014" xr:uid="{00000000-0005-0000-0000-000020040000}"/>
    <cellStyle name="Heading 4 5 2" xfId="1015" xr:uid="{00000000-0005-0000-0000-000021040000}"/>
    <cellStyle name="Heading 4 6" xfId="1016" xr:uid="{00000000-0005-0000-0000-000022040000}"/>
    <cellStyle name="Heading 4 6 2" xfId="1017" xr:uid="{00000000-0005-0000-0000-000023040000}"/>
    <cellStyle name="Heading 4 7" xfId="1018" xr:uid="{00000000-0005-0000-0000-000024040000}"/>
    <cellStyle name="Heading 4 7 2" xfId="1019" xr:uid="{00000000-0005-0000-0000-000025040000}"/>
    <cellStyle name="Heading 4 8" xfId="1020" xr:uid="{00000000-0005-0000-0000-000026040000}"/>
    <cellStyle name="Heading 4 9" xfId="1021" xr:uid="{00000000-0005-0000-0000-000027040000}"/>
    <cellStyle name="Hyperlink 2" xfId="1301" xr:uid="{00000000-0005-0000-0000-000028040000}"/>
    <cellStyle name="Input [yellow]" xfId="1302" xr:uid="{00000000-0005-0000-0000-000029040000}"/>
    <cellStyle name="Input 10" xfId="1022" xr:uid="{00000000-0005-0000-0000-00002A040000}"/>
    <cellStyle name="Input 11" xfId="1023" xr:uid="{00000000-0005-0000-0000-00002B040000}"/>
    <cellStyle name="Input 12" xfId="1024" xr:uid="{00000000-0005-0000-0000-00002C040000}"/>
    <cellStyle name="Input 13" xfId="1025" xr:uid="{00000000-0005-0000-0000-00002D040000}"/>
    <cellStyle name="Input 14" xfId="1026" xr:uid="{00000000-0005-0000-0000-00002E040000}"/>
    <cellStyle name="Input 15" xfId="1027" xr:uid="{00000000-0005-0000-0000-00002F040000}"/>
    <cellStyle name="Input 2" xfId="1028" xr:uid="{00000000-0005-0000-0000-000030040000}"/>
    <cellStyle name="Input 2 2" xfId="1029" xr:uid="{00000000-0005-0000-0000-000031040000}"/>
    <cellStyle name="Input 3" xfId="1030" xr:uid="{00000000-0005-0000-0000-000032040000}"/>
    <cellStyle name="Input 3 2" xfId="1031" xr:uid="{00000000-0005-0000-0000-000033040000}"/>
    <cellStyle name="Input 4" xfId="1032" xr:uid="{00000000-0005-0000-0000-000034040000}"/>
    <cellStyle name="Input 4 2" xfId="1033" xr:uid="{00000000-0005-0000-0000-000035040000}"/>
    <cellStyle name="Input 5" xfId="1034" xr:uid="{00000000-0005-0000-0000-000036040000}"/>
    <cellStyle name="Input 5 2" xfId="1035" xr:uid="{00000000-0005-0000-0000-000037040000}"/>
    <cellStyle name="Input 6" xfId="1036" xr:uid="{00000000-0005-0000-0000-000038040000}"/>
    <cellStyle name="Input 6 2" xfId="1037" xr:uid="{00000000-0005-0000-0000-000039040000}"/>
    <cellStyle name="Input 7" xfId="1038" xr:uid="{00000000-0005-0000-0000-00003A040000}"/>
    <cellStyle name="Input 7 2" xfId="1039" xr:uid="{00000000-0005-0000-0000-00003B040000}"/>
    <cellStyle name="Input 8" xfId="1040" xr:uid="{00000000-0005-0000-0000-00003C040000}"/>
    <cellStyle name="Input 9" xfId="1041" xr:uid="{00000000-0005-0000-0000-00003D040000}"/>
    <cellStyle name="KPMG Heading 1" xfId="1042" xr:uid="{00000000-0005-0000-0000-00003E040000}"/>
    <cellStyle name="KPMG Heading 2" xfId="1043" xr:uid="{00000000-0005-0000-0000-00003F040000}"/>
    <cellStyle name="KPMG Heading 3" xfId="1044" xr:uid="{00000000-0005-0000-0000-000040040000}"/>
    <cellStyle name="KPMG Heading 4" xfId="1045" xr:uid="{00000000-0005-0000-0000-000041040000}"/>
    <cellStyle name="KPMG Normal" xfId="1046" xr:uid="{00000000-0005-0000-0000-000042040000}"/>
    <cellStyle name="KPMG Normal Text" xfId="1047" xr:uid="{00000000-0005-0000-0000-000043040000}"/>
    <cellStyle name="KPMG Normal_สำรองสำหรับ Audit" xfId="1048" xr:uid="{00000000-0005-0000-0000-000044040000}"/>
    <cellStyle name="Latest Estimate" xfId="1049" xr:uid="{00000000-0005-0000-0000-000045040000}"/>
    <cellStyle name="Latest Estimate 2" xfId="1303" xr:uid="{00000000-0005-0000-0000-000046040000}"/>
    <cellStyle name="Link Currency (0)" xfId="1050" xr:uid="{00000000-0005-0000-0000-000047040000}"/>
    <cellStyle name="Link Currency (2)" xfId="1051" xr:uid="{00000000-0005-0000-0000-000048040000}"/>
    <cellStyle name="Link Units (0)" xfId="1052" xr:uid="{00000000-0005-0000-0000-000049040000}"/>
    <cellStyle name="Link Units (1)" xfId="1053" xr:uid="{00000000-0005-0000-0000-00004A040000}"/>
    <cellStyle name="Link Units (2)" xfId="1054" xr:uid="{00000000-0005-0000-0000-00004B040000}"/>
    <cellStyle name="Linked Cell 10" xfId="1055" xr:uid="{00000000-0005-0000-0000-00004C040000}"/>
    <cellStyle name="Linked Cell 11" xfId="1056" xr:uid="{00000000-0005-0000-0000-00004D040000}"/>
    <cellStyle name="Linked Cell 12" xfId="1057" xr:uid="{00000000-0005-0000-0000-00004E040000}"/>
    <cellStyle name="Linked Cell 13" xfId="1058" xr:uid="{00000000-0005-0000-0000-00004F040000}"/>
    <cellStyle name="Linked Cell 14" xfId="1059" xr:uid="{00000000-0005-0000-0000-000050040000}"/>
    <cellStyle name="Linked Cell 15" xfId="1060" xr:uid="{00000000-0005-0000-0000-000051040000}"/>
    <cellStyle name="Linked Cell 2" xfId="1061" xr:uid="{00000000-0005-0000-0000-000052040000}"/>
    <cellStyle name="Linked Cell 2 2" xfId="1062" xr:uid="{00000000-0005-0000-0000-000053040000}"/>
    <cellStyle name="Linked Cell 3" xfId="1063" xr:uid="{00000000-0005-0000-0000-000054040000}"/>
    <cellStyle name="Linked Cell 3 2" xfId="1064" xr:uid="{00000000-0005-0000-0000-000055040000}"/>
    <cellStyle name="Linked Cell 4" xfId="1065" xr:uid="{00000000-0005-0000-0000-000056040000}"/>
    <cellStyle name="Linked Cell 4 2" xfId="1066" xr:uid="{00000000-0005-0000-0000-000057040000}"/>
    <cellStyle name="Linked Cell 5" xfId="1067" xr:uid="{00000000-0005-0000-0000-000058040000}"/>
    <cellStyle name="Linked Cell 5 2" xfId="1068" xr:uid="{00000000-0005-0000-0000-000059040000}"/>
    <cellStyle name="Linked Cell 6" xfId="1069" xr:uid="{00000000-0005-0000-0000-00005A040000}"/>
    <cellStyle name="Linked Cell 6 2" xfId="1070" xr:uid="{00000000-0005-0000-0000-00005B040000}"/>
    <cellStyle name="Linked Cell 7" xfId="1071" xr:uid="{00000000-0005-0000-0000-00005C040000}"/>
    <cellStyle name="Linked Cell 7 2" xfId="1072" xr:uid="{00000000-0005-0000-0000-00005D040000}"/>
    <cellStyle name="Linked Cell 8" xfId="1073" xr:uid="{00000000-0005-0000-0000-00005E040000}"/>
    <cellStyle name="Linked Cell 9" xfId="1074" xr:uid="{00000000-0005-0000-0000-00005F040000}"/>
    <cellStyle name="Milliers [0]_AR1194" xfId="1304" xr:uid="{00000000-0005-0000-0000-000060040000}"/>
    <cellStyle name="Milliers_AR1194" xfId="1305" xr:uid="{00000000-0005-0000-0000-000061040000}"/>
    <cellStyle name="Mon?taire [0]_AR1194" xfId="1306" xr:uid="{00000000-0005-0000-0000-000062040000}"/>
    <cellStyle name="Mon?taire_AR1194" xfId="1307" xr:uid="{00000000-0005-0000-0000-000063040000}"/>
    <cellStyle name="Neutral 10" xfId="1075" xr:uid="{00000000-0005-0000-0000-000064040000}"/>
    <cellStyle name="Neutral 11" xfId="1076" xr:uid="{00000000-0005-0000-0000-000065040000}"/>
    <cellStyle name="Neutral 12" xfId="1077" xr:uid="{00000000-0005-0000-0000-000066040000}"/>
    <cellStyle name="Neutral 13" xfId="1078" xr:uid="{00000000-0005-0000-0000-000067040000}"/>
    <cellStyle name="Neutral 14" xfId="1079" xr:uid="{00000000-0005-0000-0000-000068040000}"/>
    <cellStyle name="Neutral 15" xfId="1080" xr:uid="{00000000-0005-0000-0000-000069040000}"/>
    <cellStyle name="Neutral 2" xfId="1081" xr:uid="{00000000-0005-0000-0000-00006A040000}"/>
    <cellStyle name="Neutral 2 2" xfId="1082" xr:uid="{00000000-0005-0000-0000-00006B040000}"/>
    <cellStyle name="Neutral 3" xfId="1083" xr:uid="{00000000-0005-0000-0000-00006C040000}"/>
    <cellStyle name="Neutral 3 2" xfId="1084" xr:uid="{00000000-0005-0000-0000-00006D040000}"/>
    <cellStyle name="Neutral 4" xfId="1085" xr:uid="{00000000-0005-0000-0000-00006E040000}"/>
    <cellStyle name="Neutral 4 2" xfId="1086" xr:uid="{00000000-0005-0000-0000-00006F040000}"/>
    <cellStyle name="Neutral 5" xfId="1087" xr:uid="{00000000-0005-0000-0000-000070040000}"/>
    <cellStyle name="Neutral 5 2" xfId="1088" xr:uid="{00000000-0005-0000-0000-000071040000}"/>
    <cellStyle name="Neutral 6" xfId="1089" xr:uid="{00000000-0005-0000-0000-000072040000}"/>
    <cellStyle name="Neutral 6 2" xfId="1090" xr:uid="{00000000-0005-0000-0000-000073040000}"/>
    <cellStyle name="Neutral 7" xfId="1091" xr:uid="{00000000-0005-0000-0000-000074040000}"/>
    <cellStyle name="Neutral 7 2" xfId="1092" xr:uid="{00000000-0005-0000-0000-000075040000}"/>
    <cellStyle name="Neutral 8" xfId="1093" xr:uid="{00000000-0005-0000-0000-000076040000}"/>
    <cellStyle name="Neutral 9" xfId="1094" xr:uid="{00000000-0005-0000-0000-000077040000}"/>
    <cellStyle name="no dec" xfId="1308" xr:uid="{00000000-0005-0000-0000-000078040000}"/>
    <cellStyle name="Normal" xfId="0" builtinId="0"/>
    <cellStyle name="Normal - Style1" xfId="1309" xr:uid="{00000000-0005-0000-0000-00007A040000}"/>
    <cellStyle name="Normal - Style5" xfId="1310" xr:uid="{00000000-0005-0000-0000-00007B040000}"/>
    <cellStyle name="Normal 10" xfId="1311" xr:uid="{00000000-0005-0000-0000-00007C040000}"/>
    <cellStyle name="Normal 11" xfId="1095" xr:uid="{00000000-0005-0000-0000-00007D040000}"/>
    <cellStyle name="Normal 11 2" xfId="1312" xr:uid="{00000000-0005-0000-0000-00007E040000}"/>
    <cellStyle name="Normal 2" xfId="1096" xr:uid="{00000000-0005-0000-0000-00007F040000}"/>
    <cellStyle name="Normal 2 10" xfId="1097" xr:uid="{00000000-0005-0000-0000-000080040000}"/>
    <cellStyle name="Normal 2 10 2" xfId="1098" xr:uid="{00000000-0005-0000-0000-000081040000}"/>
    <cellStyle name="Normal 2 10 3" xfId="1099" xr:uid="{00000000-0005-0000-0000-000082040000}"/>
    <cellStyle name="Normal 2 10 4" xfId="1314" xr:uid="{00000000-0005-0000-0000-000083040000}"/>
    <cellStyle name="Normal 2 11" xfId="1100" xr:uid="{00000000-0005-0000-0000-000084040000}"/>
    <cellStyle name="Normal 2 12" xfId="1101" xr:uid="{00000000-0005-0000-0000-000085040000}"/>
    <cellStyle name="Normal 2 13" xfId="1102" xr:uid="{00000000-0005-0000-0000-000086040000}"/>
    <cellStyle name="Normal 2 14" xfId="1103" xr:uid="{00000000-0005-0000-0000-000087040000}"/>
    <cellStyle name="Normal 2 15" xfId="1104" xr:uid="{00000000-0005-0000-0000-000088040000}"/>
    <cellStyle name="Normal 2 16" xfId="1105" xr:uid="{00000000-0005-0000-0000-000089040000}"/>
    <cellStyle name="Normal 2 16 2" xfId="1315" xr:uid="{00000000-0005-0000-0000-00008A040000}"/>
    <cellStyle name="Normal 2 17" xfId="1316" xr:uid="{00000000-0005-0000-0000-00008B040000}"/>
    <cellStyle name="Normal 2 18" xfId="1313" xr:uid="{00000000-0005-0000-0000-00008C040000}"/>
    <cellStyle name="Normal 2 2" xfId="1106" xr:uid="{00000000-0005-0000-0000-00008D040000}"/>
    <cellStyle name="Normal 2 2 2" xfId="1317" xr:uid="{00000000-0005-0000-0000-00008E040000}"/>
    <cellStyle name="Normal 2 3" xfId="1107" xr:uid="{00000000-0005-0000-0000-00008F040000}"/>
    <cellStyle name="Normal 2 4" xfId="1108" xr:uid="{00000000-0005-0000-0000-000090040000}"/>
    <cellStyle name="Normal 2 5" xfId="1109" xr:uid="{00000000-0005-0000-0000-000091040000}"/>
    <cellStyle name="Normal 2 6" xfId="1110" xr:uid="{00000000-0005-0000-0000-000092040000}"/>
    <cellStyle name="Normal 2 7" xfId="1111" xr:uid="{00000000-0005-0000-0000-000093040000}"/>
    <cellStyle name="Normal 2 8" xfId="1112" xr:uid="{00000000-0005-0000-0000-000094040000}"/>
    <cellStyle name="Normal 2 9" xfId="1113" xr:uid="{00000000-0005-0000-0000-000095040000}"/>
    <cellStyle name="Normal 218" xfId="1345" xr:uid="{00000000-0005-0000-0000-000096040000}"/>
    <cellStyle name="Normal 3" xfId="1114" xr:uid="{00000000-0005-0000-0000-000097040000}"/>
    <cellStyle name="Normal 3 10" xfId="1115" xr:uid="{00000000-0005-0000-0000-000098040000}"/>
    <cellStyle name="Normal 3 11" xfId="1116" xr:uid="{00000000-0005-0000-0000-000099040000}"/>
    <cellStyle name="Normal 3 12" xfId="1117" xr:uid="{00000000-0005-0000-0000-00009A040000}"/>
    <cellStyle name="Normal 3 13" xfId="1118" xr:uid="{00000000-0005-0000-0000-00009B040000}"/>
    <cellStyle name="Normal 3 13 2" xfId="1319" xr:uid="{00000000-0005-0000-0000-00009C040000}"/>
    <cellStyle name="Normal 3 14" xfId="1318" xr:uid="{00000000-0005-0000-0000-00009D040000}"/>
    <cellStyle name="Normal 3 2" xfId="1119" xr:uid="{00000000-0005-0000-0000-00009E040000}"/>
    <cellStyle name="Normal 3 2 2" xfId="1120" xr:uid="{00000000-0005-0000-0000-00009F040000}"/>
    <cellStyle name="Normal 3 2 2 2" xfId="1121" xr:uid="{00000000-0005-0000-0000-0000A0040000}"/>
    <cellStyle name="Normal 3 2 2 3" xfId="1122" xr:uid="{00000000-0005-0000-0000-0000A1040000}"/>
    <cellStyle name="Normal 3 2 2 4" xfId="1320" xr:uid="{00000000-0005-0000-0000-0000A2040000}"/>
    <cellStyle name="Normal 3 2 3" xfId="1123" xr:uid="{00000000-0005-0000-0000-0000A3040000}"/>
    <cellStyle name="Normal 3 2 3 2" xfId="1321" xr:uid="{00000000-0005-0000-0000-0000A4040000}"/>
    <cellStyle name="Normal 3 3" xfId="1124" xr:uid="{00000000-0005-0000-0000-0000A5040000}"/>
    <cellStyle name="Normal 3 4" xfId="1125" xr:uid="{00000000-0005-0000-0000-0000A6040000}"/>
    <cellStyle name="Normal 3 5" xfId="1126" xr:uid="{00000000-0005-0000-0000-0000A7040000}"/>
    <cellStyle name="Normal 3 6" xfId="1127" xr:uid="{00000000-0005-0000-0000-0000A8040000}"/>
    <cellStyle name="Normal 3 7" xfId="1128" xr:uid="{00000000-0005-0000-0000-0000A9040000}"/>
    <cellStyle name="Normal 3 8" xfId="1129" xr:uid="{00000000-0005-0000-0000-0000AA040000}"/>
    <cellStyle name="Normal 3 9" xfId="1130" xr:uid="{00000000-0005-0000-0000-0000AB040000}"/>
    <cellStyle name="Normal 4" xfId="1131" xr:uid="{00000000-0005-0000-0000-0000AC040000}"/>
    <cellStyle name="Normal 4 2" xfId="1132" xr:uid="{00000000-0005-0000-0000-0000AD040000}"/>
    <cellStyle name="Normal 4 3 11" xfId="1344" xr:uid="{00000000-0005-0000-0000-0000AE040000}"/>
    <cellStyle name="Normal 5" xfId="1322" xr:uid="{00000000-0005-0000-0000-0000AF040000}"/>
    <cellStyle name="Normal 5 2" xfId="1323" xr:uid="{00000000-0005-0000-0000-0000B0040000}"/>
    <cellStyle name="Normal 5 5" xfId="1343" xr:uid="{00000000-0005-0000-0000-0000B1040000}"/>
    <cellStyle name="Normal 6" xfId="1324" xr:uid="{00000000-0005-0000-0000-0000B2040000}"/>
    <cellStyle name="Normal 7" xfId="1325" xr:uid="{00000000-0005-0000-0000-0000B3040000}"/>
    <cellStyle name="Normal 8" xfId="1326" xr:uid="{00000000-0005-0000-0000-0000B4040000}"/>
    <cellStyle name="Normal 9" xfId="1327" xr:uid="{00000000-0005-0000-0000-0000B5040000}"/>
    <cellStyle name="Note 10" xfId="1133" xr:uid="{00000000-0005-0000-0000-0000B6040000}"/>
    <cellStyle name="Note 11" xfId="1134" xr:uid="{00000000-0005-0000-0000-0000B7040000}"/>
    <cellStyle name="Note 12" xfId="1135" xr:uid="{00000000-0005-0000-0000-0000B8040000}"/>
    <cellStyle name="Note 13" xfId="1136" xr:uid="{00000000-0005-0000-0000-0000B9040000}"/>
    <cellStyle name="Note 14" xfId="1137" xr:uid="{00000000-0005-0000-0000-0000BA040000}"/>
    <cellStyle name="Note 15" xfId="1138" xr:uid="{00000000-0005-0000-0000-0000BB040000}"/>
    <cellStyle name="Note 2" xfId="1139" xr:uid="{00000000-0005-0000-0000-0000BC040000}"/>
    <cellStyle name="Note 2 2" xfId="1140" xr:uid="{00000000-0005-0000-0000-0000BD040000}"/>
    <cellStyle name="Note 3" xfId="1141" xr:uid="{00000000-0005-0000-0000-0000BE040000}"/>
    <cellStyle name="Note 3 2" xfId="1142" xr:uid="{00000000-0005-0000-0000-0000BF040000}"/>
    <cellStyle name="Note 4" xfId="1143" xr:uid="{00000000-0005-0000-0000-0000C0040000}"/>
    <cellStyle name="Note 4 2" xfId="1144" xr:uid="{00000000-0005-0000-0000-0000C1040000}"/>
    <cellStyle name="Note 5" xfId="1145" xr:uid="{00000000-0005-0000-0000-0000C2040000}"/>
    <cellStyle name="Note 5 2" xfId="1146" xr:uid="{00000000-0005-0000-0000-0000C3040000}"/>
    <cellStyle name="Note 6" xfId="1147" xr:uid="{00000000-0005-0000-0000-0000C4040000}"/>
    <cellStyle name="Note 6 2" xfId="1148" xr:uid="{00000000-0005-0000-0000-0000C5040000}"/>
    <cellStyle name="Note 7" xfId="1149" xr:uid="{00000000-0005-0000-0000-0000C6040000}"/>
    <cellStyle name="Note 7 2" xfId="1150" xr:uid="{00000000-0005-0000-0000-0000C7040000}"/>
    <cellStyle name="Note 8" xfId="1151" xr:uid="{00000000-0005-0000-0000-0000C8040000}"/>
    <cellStyle name="Note 9" xfId="1152" xr:uid="{00000000-0005-0000-0000-0000C9040000}"/>
    <cellStyle name="Output 10" xfId="1153" xr:uid="{00000000-0005-0000-0000-0000CA040000}"/>
    <cellStyle name="Output 11" xfId="1154" xr:uid="{00000000-0005-0000-0000-0000CB040000}"/>
    <cellStyle name="Output 12" xfId="1155" xr:uid="{00000000-0005-0000-0000-0000CC040000}"/>
    <cellStyle name="Output 13" xfId="1156" xr:uid="{00000000-0005-0000-0000-0000CD040000}"/>
    <cellStyle name="Output 14" xfId="1157" xr:uid="{00000000-0005-0000-0000-0000CE040000}"/>
    <cellStyle name="Output 15" xfId="1158" xr:uid="{00000000-0005-0000-0000-0000CF040000}"/>
    <cellStyle name="Output 2" xfId="1159" xr:uid="{00000000-0005-0000-0000-0000D0040000}"/>
    <cellStyle name="Output 2 2" xfId="1160" xr:uid="{00000000-0005-0000-0000-0000D1040000}"/>
    <cellStyle name="Output 3" xfId="1161" xr:uid="{00000000-0005-0000-0000-0000D2040000}"/>
    <cellStyle name="Output 3 2" xfId="1162" xr:uid="{00000000-0005-0000-0000-0000D3040000}"/>
    <cellStyle name="Output 4" xfId="1163" xr:uid="{00000000-0005-0000-0000-0000D4040000}"/>
    <cellStyle name="Output 4 2" xfId="1164" xr:uid="{00000000-0005-0000-0000-0000D5040000}"/>
    <cellStyle name="Output 5" xfId="1165" xr:uid="{00000000-0005-0000-0000-0000D6040000}"/>
    <cellStyle name="Output 5 2" xfId="1166" xr:uid="{00000000-0005-0000-0000-0000D7040000}"/>
    <cellStyle name="Output 6" xfId="1167" xr:uid="{00000000-0005-0000-0000-0000D8040000}"/>
    <cellStyle name="Output 6 2" xfId="1168" xr:uid="{00000000-0005-0000-0000-0000D9040000}"/>
    <cellStyle name="Output 7" xfId="1169" xr:uid="{00000000-0005-0000-0000-0000DA040000}"/>
    <cellStyle name="Output 7 2" xfId="1170" xr:uid="{00000000-0005-0000-0000-0000DB040000}"/>
    <cellStyle name="Output 8" xfId="1171" xr:uid="{00000000-0005-0000-0000-0000DC040000}"/>
    <cellStyle name="Output 9" xfId="1172" xr:uid="{00000000-0005-0000-0000-0000DD040000}"/>
    <cellStyle name="Pattern" xfId="1328" xr:uid="{00000000-0005-0000-0000-0000DE040000}"/>
    <cellStyle name="Percent [0]" xfId="1173" xr:uid="{00000000-0005-0000-0000-0000DF040000}"/>
    <cellStyle name="Percent [00]" xfId="1174" xr:uid="{00000000-0005-0000-0000-0000E0040000}"/>
    <cellStyle name="Percent [00] 2" xfId="1329" xr:uid="{00000000-0005-0000-0000-0000E1040000}"/>
    <cellStyle name="Percent [2]" xfId="1330" xr:uid="{00000000-0005-0000-0000-0000E2040000}"/>
    <cellStyle name="Percent 2" xfId="1331" xr:uid="{00000000-0005-0000-0000-0000E3040000}"/>
    <cellStyle name="Percent 2 10" xfId="1175" xr:uid="{00000000-0005-0000-0000-0000E4040000}"/>
    <cellStyle name="Percent 2 11" xfId="1176" xr:uid="{00000000-0005-0000-0000-0000E5040000}"/>
    <cellStyle name="Percent 2 12" xfId="1177" xr:uid="{00000000-0005-0000-0000-0000E6040000}"/>
    <cellStyle name="Percent 2 13" xfId="1178" xr:uid="{00000000-0005-0000-0000-0000E7040000}"/>
    <cellStyle name="Percent 2 14" xfId="1179" xr:uid="{00000000-0005-0000-0000-0000E8040000}"/>
    <cellStyle name="Percent 2 15" xfId="1180" xr:uid="{00000000-0005-0000-0000-0000E9040000}"/>
    <cellStyle name="Percent 2 2" xfId="1181" xr:uid="{00000000-0005-0000-0000-0000EA040000}"/>
    <cellStyle name="Percent 2 3" xfId="1182" xr:uid="{00000000-0005-0000-0000-0000EB040000}"/>
    <cellStyle name="Percent 2 4" xfId="1183" xr:uid="{00000000-0005-0000-0000-0000EC040000}"/>
    <cellStyle name="Percent 2 5" xfId="1184" xr:uid="{00000000-0005-0000-0000-0000ED040000}"/>
    <cellStyle name="Percent 2 6" xfId="1185" xr:uid="{00000000-0005-0000-0000-0000EE040000}"/>
    <cellStyle name="Percent 2 7" xfId="1186" xr:uid="{00000000-0005-0000-0000-0000EF040000}"/>
    <cellStyle name="Percent 2 8" xfId="1187" xr:uid="{00000000-0005-0000-0000-0000F0040000}"/>
    <cellStyle name="Percent 2 9" xfId="1188" xr:uid="{00000000-0005-0000-0000-0000F1040000}"/>
    <cellStyle name="Percent 3" xfId="1332" xr:uid="{00000000-0005-0000-0000-0000F2040000}"/>
    <cellStyle name="Percent 4" xfId="1333" xr:uid="{00000000-0005-0000-0000-0000F3040000}"/>
    <cellStyle name="PERCENTAGE" xfId="1334" xr:uid="{00000000-0005-0000-0000-0000F4040000}"/>
    <cellStyle name="PrePop Currency (0)" xfId="1189" xr:uid="{00000000-0005-0000-0000-0000F5040000}"/>
    <cellStyle name="PrePop Currency (2)" xfId="1190" xr:uid="{00000000-0005-0000-0000-0000F6040000}"/>
    <cellStyle name="PrePop Units (0)" xfId="1191" xr:uid="{00000000-0005-0000-0000-0000F7040000}"/>
    <cellStyle name="PrePop Units (1)" xfId="1192" xr:uid="{00000000-0005-0000-0000-0000F8040000}"/>
    <cellStyle name="PrePop Units (2)" xfId="1193" xr:uid="{00000000-0005-0000-0000-0000F9040000}"/>
    <cellStyle name="pwstyle" xfId="1335" xr:uid="{00000000-0005-0000-0000-0000FA040000}"/>
    <cellStyle name="Quantity" xfId="1336" xr:uid="{00000000-0005-0000-0000-0000FB040000}"/>
    <cellStyle name="Standard_BS14" xfId="1194" xr:uid="{00000000-0005-0000-0000-0000FC040000}"/>
    <cellStyle name="Text Indent A" xfId="1195" xr:uid="{00000000-0005-0000-0000-0000FD040000}"/>
    <cellStyle name="Text Indent B" xfId="1196" xr:uid="{00000000-0005-0000-0000-0000FE040000}"/>
    <cellStyle name="Text Indent C" xfId="1197" xr:uid="{00000000-0005-0000-0000-0000FF040000}"/>
    <cellStyle name="Title 10" xfId="1198" xr:uid="{00000000-0005-0000-0000-000000050000}"/>
    <cellStyle name="Title 11" xfId="1199" xr:uid="{00000000-0005-0000-0000-000001050000}"/>
    <cellStyle name="Title 12" xfId="1200" xr:uid="{00000000-0005-0000-0000-000002050000}"/>
    <cellStyle name="Title 13" xfId="1201" xr:uid="{00000000-0005-0000-0000-000003050000}"/>
    <cellStyle name="Title 14" xfId="1202" xr:uid="{00000000-0005-0000-0000-000004050000}"/>
    <cellStyle name="Title 15" xfId="1203" xr:uid="{00000000-0005-0000-0000-000005050000}"/>
    <cellStyle name="Title 2" xfId="1204" xr:uid="{00000000-0005-0000-0000-000006050000}"/>
    <cellStyle name="Title 2 2" xfId="1205" xr:uid="{00000000-0005-0000-0000-000007050000}"/>
    <cellStyle name="Title 3" xfId="1206" xr:uid="{00000000-0005-0000-0000-000008050000}"/>
    <cellStyle name="Title 3 2" xfId="1207" xr:uid="{00000000-0005-0000-0000-000009050000}"/>
    <cellStyle name="Title 4" xfId="1208" xr:uid="{00000000-0005-0000-0000-00000A050000}"/>
    <cellStyle name="Title 4 2" xfId="1209" xr:uid="{00000000-0005-0000-0000-00000B050000}"/>
    <cellStyle name="Title 5" xfId="1210" xr:uid="{00000000-0005-0000-0000-00000C050000}"/>
    <cellStyle name="Title 5 2" xfId="1211" xr:uid="{00000000-0005-0000-0000-00000D050000}"/>
    <cellStyle name="Title 6" xfId="1212" xr:uid="{00000000-0005-0000-0000-00000E050000}"/>
    <cellStyle name="Title 6 2" xfId="1213" xr:uid="{00000000-0005-0000-0000-00000F050000}"/>
    <cellStyle name="Title 7" xfId="1214" xr:uid="{00000000-0005-0000-0000-000010050000}"/>
    <cellStyle name="Title 7 2" xfId="1215" xr:uid="{00000000-0005-0000-0000-000011050000}"/>
    <cellStyle name="Title 8" xfId="1216" xr:uid="{00000000-0005-0000-0000-000012050000}"/>
    <cellStyle name="Title 9" xfId="1217" xr:uid="{00000000-0005-0000-0000-000013050000}"/>
    <cellStyle name="Total 10" xfId="1218" xr:uid="{00000000-0005-0000-0000-000014050000}"/>
    <cellStyle name="Total 11" xfId="1219" xr:uid="{00000000-0005-0000-0000-000015050000}"/>
    <cellStyle name="Total 12" xfId="1220" xr:uid="{00000000-0005-0000-0000-000016050000}"/>
    <cellStyle name="Total 13" xfId="1221" xr:uid="{00000000-0005-0000-0000-000017050000}"/>
    <cellStyle name="Total 14" xfId="1222" xr:uid="{00000000-0005-0000-0000-000018050000}"/>
    <cellStyle name="Total 15" xfId="1223" xr:uid="{00000000-0005-0000-0000-000019050000}"/>
    <cellStyle name="Total 2" xfId="1224" xr:uid="{00000000-0005-0000-0000-00001A050000}"/>
    <cellStyle name="Total 2 2" xfId="1225" xr:uid="{00000000-0005-0000-0000-00001B050000}"/>
    <cellStyle name="Total 3" xfId="1226" xr:uid="{00000000-0005-0000-0000-00001C050000}"/>
    <cellStyle name="Total 3 2" xfId="1227" xr:uid="{00000000-0005-0000-0000-00001D050000}"/>
    <cellStyle name="Total 4" xfId="1228" xr:uid="{00000000-0005-0000-0000-00001E050000}"/>
    <cellStyle name="Total 4 2" xfId="1229" xr:uid="{00000000-0005-0000-0000-00001F050000}"/>
    <cellStyle name="Total 5" xfId="1230" xr:uid="{00000000-0005-0000-0000-000020050000}"/>
    <cellStyle name="Total 5 2" xfId="1231" xr:uid="{00000000-0005-0000-0000-000021050000}"/>
    <cellStyle name="Total 6" xfId="1232" xr:uid="{00000000-0005-0000-0000-000022050000}"/>
    <cellStyle name="Total 6 2" xfId="1233" xr:uid="{00000000-0005-0000-0000-000023050000}"/>
    <cellStyle name="Total 7" xfId="1234" xr:uid="{00000000-0005-0000-0000-000024050000}"/>
    <cellStyle name="Total 7 2" xfId="1235" xr:uid="{00000000-0005-0000-0000-000025050000}"/>
    <cellStyle name="Total 8" xfId="1236" xr:uid="{00000000-0005-0000-0000-000026050000}"/>
    <cellStyle name="Total 9" xfId="1237" xr:uid="{00000000-0005-0000-0000-000027050000}"/>
    <cellStyle name="Warning Text 10" xfId="1238" xr:uid="{00000000-0005-0000-0000-000028050000}"/>
    <cellStyle name="Warning Text 11" xfId="1239" xr:uid="{00000000-0005-0000-0000-000029050000}"/>
    <cellStyle name="Warning Text 12" xfId="1240" xr:uid="{00000000-0005-0000-0000-00002A050000}"/>
    <cellStyle name="Warning Text 13" xfId="1241" xr:uid="{00000000-0005-0000-0000-00002B050000}"/>
    <cellStyle name="Warning Text 14" xfId="1242" xr:uid="{00000000-0005-0000-0000-00002C050000}"/>
    <cellStyle name="Warning Text 15" xfId="1243" xr:uid="{00000000-0005-0000-0000-00002D050000}"/>
    <cellStyle name="Warning Text 2" xfId="1244" xr:uid="{00000000-0005-0000-0000-00002E050000}"/>
    <cellStyle name="Warning Text 2 2" xfId="1245" xr:uid="{00000000-0005-0000-0000-00002F050000}"/>
    <cellStyle name="Warning Text 3" xfId="1246" xr:uid="{00000000-0005-0000-0000-000030050000}"/>
    <cellStyle name="Warning Text 3 2" xfId="1247" xr:uid="{00000000-0005-0000-0000-000031050000}"/>
    <cellStyle name="Warning Text 4" xfId="1248" xr:uid="{00000000-0005-0000-0000-000032050000}"/>
    <cellStyle name="Warning Text 4 2" xfId="1249" xr:uid="{00000000-0005-0000-0000-000033050000}"/>
    <cellStyle name="Warning Text 5" xfId="1250" xr:uid="{00000000-0005-0000-0000-000034050000}"/>
    <cellStyle name="Warning Text 5 2" xfId="1251" xr:uid="{00000000-0005-0000-0000-000035050000}"/>
    <cellStyle name="Warning Text 6" xfId="1252" xr:uid="{00000000-0005-0000-0000-000036050000}"/>
    <cellStyle name="Warning Text 6 2" xfId="1253" xr:uid="{00000000-0005-0000-0000-000037050000}"/>
    <cellStyle name="Warning Text 7" xfId="1254" xr:uid="{00000000-0005-0000-0000-000038050000}"/>
    <cellStyle name="Warning Text 7 2" xfId="1255" xr:uid="{00000000-0005-0000-0000-000039050000}"/>
    <cellStyle name="Warning Text 8" xfId="1256" xr:uid="{00000000-0005-0000-0000-00003A050000}"/>
    <cellStyle name="Warning Text 9" xfId="1257" xr:uid="{00000000-0005-0000-0000-00003B050000}"/>
    <cellStyle name="เครื่องหมายจุลภาค [0]_NHKTop99" xfId="1337" xr:uid="{00000000-0005-0000-0000-00003C050000}"/>
    <cellStyle name="เครื่องหมายจุลภาค_CRC Power Retail Co., Ltd. P&amp;L" xfId="1338" xr:uid="{00000000-0005-0000-0000-00003D050000}"/>
    <cellStyle name="เครื่องหมายสกุลเงิน [0]_NHKTop99" xfId="1339" xr:uid="{00000000-0005-0000-0000-00003E050000}"/>
    <cellStyle name="เครื่องหมายสกุลเงิน_NHKTop99" xfId="1340" xr:uid="{00000000-0005-0000-0000-00003F050000}"/>
    <cellStyle name="ปกติ_1" xfId="1341" xr:uid="{00000000-0005-0000-0000-000040050000}"/>
    <cellStyle name="ลวดลาย_CONSOL DEC.38 (2)" xfId="1342" xr:uid="{00000000-0005-0000-0000-000041050000}"/>
  </cellStyles>
  <dxfs count="0"/>
  <tableStyles count="0" defaultTableStyle="TableStyleMedium9" defaultPivotStyle="PivotStyleLight16"/>
  <colors>
    <mruColors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I81"/>
  <sheetViews>
    <sheetView view="pageBreakPreview" topLeftCell="A71" zoomScaleNormal="55" zoomScaleSheetLayoutView="100" workbookViewId="0">
      <selection activeCell="A82" sqref="A82:XFD1048576"/>
    </sheetView>
  </sheetViews>
  <sheetFormatPr defaultRowHeight="21.75"/>
  <cols>
    <col min="1" max="3" width="1.7109375" style="88" customWidth="1"/>
    <col min="4" max="4" width="50.42578125" style="88" customWidth="1"/>
    <col min="5" max="5" width="8.42578125" style="87" customWidth="1"/>
    <col min="6" max="6" width="1.42578125" style="88" customWidth="1"/>
    <col min="7" max="7" width="15.42578125" style="119" bestFit="1" customWidth="1"/>
    <col min="8" max="8" width="1.42578125" style="119" customWidth="1"/>
    <col min="9" max="9" width="14.85546875" style="119" customWidth="1"/>
    <col min="10" max="16384" width="9.140625" style="88"/>
  </cols>
  <sheetData>
    <row r="1" spans="1:9" ht="23.25" customHeight="1">
      <c r="A1" s="85" t="s">
        <v>96</v>
      </c>
      <c r="B1" s="86"/>
      <c r="C1" s="86"/>
      <c r="D1" s="86"/>
    </row>
    <row r="2" spans="1:9" ht="23.25" customHeight="1">
      <c r="A2" s="89" t="s">
        <v>127</v>
      </c>
      <c r="B2" s="86"/>
      <c r="C2" s="86"/>
      <c r="D2" s="86"/>
    </row>
    <row r="3" spans="1:9" ht="21" customHeight="1">
      <c r="A3" s="86"/>
      <c r="B3" s="86"/>
      <c r="C3" s="86"/>
      <c r="D3" s="86"/>
    </row>
    <row r="4" spans="1:9" ht="22.5" customHeight="1">
      <c r="A4" s="86"/>
      <c r="G4" s="150" t="s">
        <v>143</v>
      </c>
      <c r="H4" s="113"/>
      <c r="I4" s="152" t="s">
        <v>122</v>
      </c>
    </row>
    <row r="5" spans="1:9" ht="22.5" customHeight="1">
      <c r="A5" s="89" t="s">
        <v>0</v>
      </c>
      <c r="E5" s="90" t="s">
        <v>1</v>
      </c>
      <c r="F5" s="86"/>
      <c r="G5" s="112">
        <v>2567</v>
      </c>
      <c r="H5" s="19"/>
      <c r="I5" s="146">
        <v>2566</v>
      </c>
    </row>
    <row r="6" spans="1:9" ht="22.5" customHeight="1">
      <c r="A6" s="89"/>
      <c r="E6" s="90"/>
      <c r="F6" s="86"/>
      <c r="G6" s="112" t="s">
        <v>53</v>
      </c>
      <c r="H6" s="19"/>
      <c r="I6" s="146"/>
    </row>
    <row r="7" spans="1:9" ht="22.5" customHeight="1">
      <c r="G7" s="172" t="s">
        <v>65</v>
      </c>
      <c r="H7" s="172"/>
      <c r="I7" s="172"/>
    </row>
    <row r="8" spans="1:9" ht="22.5" customHeight="1">
      <c r="A8" s="91" t="s">
        <v>2</v>
      </c>
    </row>
    <row r="9" spans="1:9" ht="22.5" customHeight="1">
      <c r="A9" s="88" t="s">
        <v>3</v>
      </c>
      <c r="E9" s="92"/>
      <c r="G9" s="93">
        <v>208095377</v>
      </c>
      <c r="H9" s="93"/>
      <c r="I9" s="93">
        <v>379280523</v>
      </c>
    </row>
    <row r="10" spans="1:9" ht="22.5" customHeight="1">
      <c r="A10" s="88" t="s">
        <v>4</v>
      </c>
      <c r="E10" s="92">
        <v>4</v>
      </c>
      <c r="G10" s="93">
        <v>113152227</v>
      </c>
      <c r="H10" s="93"/>
      <c r="I10" s="93">
        <v>89516561</v>
      </c>
    </row>
    <row r="11" spans="1:9" ht="22.5" customHeight="1">
      <c r="A11" s="88" t="s">
        <v>51</v>
      </c>
      <c r="E11" s="92"/>
      <c r="G11" s="93">
        <v>18696401</v>
      </c>
      <c r="H11" s="93"/>
      <c r="I11" s="93">
        <v>21983214</v>
      </c>
    </row>
    <row r="12" spans="1:9" ht="22.5" customHeight="1">
      <c r="A12" s="88" t="s">
        <v>5</v>
      </c>
      <c r="E12" s="92"/>
      <c r="G12" s="93">
        <v>155357207</v>
      </c>
      <c r="H12" s="93"/>
      <c r="I12" s="93">
        <v>111537228</v>
      </c>
    </row>
    <row r="13" spans="1:9" ht="22.5" hidden="1" customHeight="1">
      <c r="A13" s="118" t="s">
        <v>55</v>
      </c>
      <c r="E13" s="92"/>
      <c r="G13" s="93"/>
      <c r="H13" s="93"/>
      <c r="I13" s="93"/>
    </row>
    <row r="14" spans="1:9" ht="22.5" hidden="1" customHeight="1">
      <c r="A14" s="118" t="s">
        <v>123</v>
      </c>
      <c r="E14" s="92"/>
      <c r="G14" s="93"/>
      <c r="H14" s="93"/>
      <c r="I14" s="93"/>
    </row>
    <row r="15" spans="1:9" ht="22.5" customHeight="1">
      <c r="A15" s="88" t="s">
        <v>104</v>
      </c>
      <c r="E15" s="92">
        <v>10</v>
      </c>
      <c r="G15" s="94">
        <v>0</v>
      </c>
      <c r="H15" s="93"/>
      <c r="I15" s="94">
        <v>9738567</v>
      </c>
    </row>
    <row r="16" spans="1:9" ht="22.5" customHeight="1">
      <c r="A16" s="88" t="s">
        <v>6</v>
      </c>
      <c r="E16" s="92"/>
      <c r="G16" s="95">
        <v>29527700</v>
      </c>
      <c r="H16" s="93"/>
      <c r="I16" s="95">
        <v>34131984</v>
      </c>
    </row>
    <row r="17" spans="1:9" ht="22.5" customHeight="1">
      <c r="A17" s="86" t="s">
        <v>7</v>
      </c>
      <c r="E17" s="92"/>
      <c r="G17" s="151">
        <v>524828912</v>
      </c>
      <c r="H17" s="97"/>
      <c r="I17" s="96">
        <v>646188077</v>
      </c>
    </row>
    <row r="18" spans="1:9" ht="22.5" customHeight="1">
      <c r="E18" s="92"/>
      <c r="G18" s="93"/>
      <c r="H18" s="93"/>
      <c r="I18" s="93"/>
    </row>
    <row r="19" spans="1:9" ht="22.5" customHeight="1">
      <c r="A19" s="91" t="s">
        <v>105</v>
      </c>
      <c r="E19" s="92"/>
      <c r="G19" s="93"/>
      <c r="H19" s="93"/>
      <c r="I19" s="93"/>
    </row>
    <row r="20" spans="1:9" ht="22.5" customHeight="1">
      <c r="A20" s="88" t="s">
        <v>8</v>
      </c>
      <c r="E20" s="92">
        <v>5</v>
      </c>
      <c r="G20" s="93">
        <v>1003649861</v>
      </c>
      <c r="H20" s="93"/>
      <c r="I20" s="93">
        <v>948065506</v>
      </c>
    </row>
    <row r="21" spans="1:9" ht="22.5" customHeight="1">
      <c r="A21" s="88" t="s">
        <v>56</v>
      </c>
      <c r="E21" s="92"/>
      <c r="G21" s="93">
        <v>4801221</v>
      </c>
      <c r="H21" s="93"/>
      <c r="I21" s="93">
        <v>3655863</v>
      </c>
    </row>
    <row r="22" spans="1:9" ht="22.5" customHeight="1">
      <c r="A22" s="88" t="s">
        <v>9</v>
      </c>
      <c r="E22" s="92"/>
      <c r="G22" s="93">
        <v>6735011</v>
      </c>
      <c r="H22" s="93"/>
      <c r="I22" s="93">
        <v>8384260</v>
      </c>
    </row>
    <row r="23" spans="1:9" ht="22.5" customHeight="1">
      <c r="A23" s="88" t="s">
        <v>106</v>
      </c>
      <c r="E23" s="92"/>
      <c r="G23" s="93">
        <v>131162035</v>
      </c>
      <c r="H23" s="93"/>
      <c r="I23" s="93">
        <v>73041172</v>
      </c>
    </row>
    <row r="24" spans="1:9" ht="22.5" customHeight="1">
      <c r="A24" s="88" t="s">
        <v>10</v>
      </c>
      <c r="E24" s="92"/>
      <c r="G24" s="95">
        <v>5835364</v>
      </c>
      <c r="H24" s="93"/>
      <c r="I24" s="95">
        <v>5258585</v>
      </c>
    </row>
    <row r="25" spans="1:9" ht="22.5" customHeight="1">
      <c r="A25" s="86" t="s">
        <v>11</v>
      </c>
      <c r="G25" s="96">
        <v>1152183492</v>
      </c>
      <c r="H25" s="97"/>
      <c r="I25" s="96">
        <v>1038405386</v>
      </c>
    </row>
    <row r="26" spans="1:9" ht="22.5" customHeight="1">
      <c r="G26" s="97"/>
      <c r="H26" s="97"/>
      <c r="I26" s="97"/>
    </row>
    <row r="27" spans="1:9" ht="22.5" customHeight="1" thickBot="1">
      <c r="A27" s="86" t="s">
        <v>12</v>
      </c>
      <c r="G27" s="98">
        <v>1677012404</v>
      </c>
      <c r="H27" s="97"/>
      <c r="I27" s="98">
        <v>1684593463</v>
      </c>
    </row>
    <row r="28" spans="1:9" ht="22.5" customHeight="1" thickTop="1">
      <c r="A28" s="86"/>
      <c r="G28" s="116"/>
      <c r="H28" s="97"/>
      <c r="I28" s="116"/>
    </row>
    <row r="29" spans="1:9" ht="22.5" customHeight="1">
      <c r="A29" s="86"/>
      <c r="G29" s="116"/>
      <c r="H29" s="97"/>
      <c r="I29" s="116"/>
    </row>
    <row r="30" spans="1:9" ht="23.25" customHeight="1">
      <c r="A30" s="85" t="s">
        <v>96</v>
      </c>
      <c r="B30" s="86"/>
      <c r="C30" s="86"/>
      <c r="D30" s="86"/>
    </row>
    <row r="31" spans="1:9" ht="23.25" customHeight="1">
      <c r="A31" s="89" t="s">
        <v>127</v>
      </c>
      <c r="B31" s="86"/>
      <c r="C31" s="86"/>
      <c r="D31" s="86"/>
    </row>
    <row r="32" spans="1:9" ht="21" customHeight="1">
      <c r="A32" s="86"/>
      <c r="B32" s="86"/>
      <c r="C32" s="86"/>
      <c r="D32" s="86"/>
    </row>
    <row r="33" spans="1:9" ht="22.5" customHeight="1">
      <c r="A33" s="86"/>
      <c r="G33" s="150" t="s">
        <v>143</v>
      </c>
      <c r="H33" s="113"/>
      <c r="I33" s="153" t="s">
        <v>122</v>
      </c>
    </row>
    <row r="34" spans="1:9" ht="22.5" customHeight="1">
      <c r="A34" s="89" t="s">
        <v>13</v>
      </c>
      <c r="E34" s="90" t="s">
        <v>1</v>
      </c>
      <c r="F34" s="86"/>
      <c r="G34" s="112">
        <v>2567</v>
      </c>
      <c r="H34" s="19"/>
      <c r="I34" s="146">
        <v>2566</v>
      </c>
    </row>
    <row r="35" spans="1:9" ht="22.5" customHeight="1">
      <c r="A35" s="89"/>
      <c r="E35" s="90"/>
      <c r="F35" s="86"/>
      <c r="G35" s="112" t="s">
        <v>53</v>
      </c>
      <c r="H35" s="19"/>
      <c r="I35" s="146"/>
    </row>
    <row r="36" spans="1:9" ht="22.5" customHeight="1">
      <c r="G36" s="172" t="s">
        <v>65</v>
      </c>
      <c r="H36" s="172"/>
      <c r="I36" s="172"/>
    </row>
    <row r="37" spans="1:9" ht="22.5" customHeight="1">
      <c r="A37" s="91" t="s">
        <v>14</v>
      </c>
      <c r="G37"/>
    </row>
    <row r="38" spans="1:9" ht="22.5" customHeight="1">
      <c r="A38" t="s">
        <v>152</v>
      </c>
      <c r="E38" s="92">
        <v>6</v>
      </c>
      <c r="G38" s="93">
        <v>3046316</v>
      </c>
      <c r="H38" s="93"/>
      <c r="I38" s="93">
        <v>0</v>
      </c>
    </row>
    <row r="39" spans="1:9" ht="22.5" customHeight="1">
      <c r="A39" s="88" t="s">
        <v>15</v>
      </c>
      <c r="E39" s="92"/>
      <c r="G39" s="93">
        <v>178165312</v>
      </c>
      <c r="H39" s="93"/>
      <c r="I39" s="93">
        <v>154515674</v>
      </c>
    </row>
    <row r="40" spans="1:9" ht="22.5" customHeight="1">
      <c r="A40" s="88" t="s">
        <v>57</v>
      </c>
      <c r="E40" s="92"/>
      <c r="G40" s="93">
        <v>40839844</v>
      </c>
      <c r="H40" s="93"/>
      <c r="I40" s="93">
        <v>25300760</v>
      </c>
    </row>
    <row r="41" spans="1:9" ht="22.5" customHeight="1">
      <c r="A41" s="88" t="s">
        <v>52</v>
      </c>
      <c r="E41" s="92"/>
      <c r="G41" s="93">
        <v>76848151</v>
      </c>
      <c r="H41" s="93"/>
      <c r="I41" s="93">
        <v>75268848</v>
      </c>
    </row>
    <row r="42" spans="1:9" ht="22.5" customHeight="1">
      <c r="A42" s="114" t="s">
        <v>117</v>
      </c>
      <c r="E42" s="92"/>
      <c r="G42" s="93"/>
      <c r="H42" s="93"/>
      <c r="I42" s="93"/>
    </row>
    <row r="43" spans="1:9" ht="22.5" customHeight="1">
      <c r="A43" s="114"/>
      <c r="B43" s="115" t="s">
        <v>118</v>
      </c>
      <c r="E43" s="92">
        <v>6</v>
      </c>
      <c r="G43" s="93">
        <v>4212000</v>
      </c>
      <c r="H43" s="93"/>
      <c r="I43" s="93">
        <v>4212000</v>
      </c>
    </row>
    <row r="44" spans="1:9" ht="22.5" customHeight="1">
      <c r="A44" s="88" t="s">
        <v>58</v>
      </c>
      <c r="E44" s="92">
        <v>6</v>
      </c>
      <c r="G44" s="93">
        <v>1023602</v>
      </c>
      <c r="H44" s="93"/>
      <c r="I44" s="93">
        <v>1286835</v>
      </c>
    </row>
    <row r="45" spans="1:9" ht="22.5" customHeight="1">
      <c r="A45" s="88" t="s">
        <v>59</v>
      </c>
      <c r="B45" s="99"/>
      <c r="E45" s="92"/>
      <c r="G45" s="94">
        <v>12435688</v>
      </c>
      <c r="H45" s="93"/>
      <c r="I45" s="94">
        <v>28391809</v>
      </c>
    </row>
    <row r="46" spans="1:9" ht="22.5" customHeight="1">
      <c r="A46" s="114" t="s">
        <v>119</v>
      </c>
      <c r="B46" s="99"/>
      <c r="E46" s="92">
        <v>10</v>
      </c>
      <c r="G46" s="94">
        <v>2572845</v>
      </c>
      <c r="H46" s="93"/>
      <c r="I46" s="94">
        <v>0</v>
      </c>
    </row>
    <row r="47" spans="1:9" ht="22.5" customHeight="1">
      <c r="A47" s="88" t="s">
        <v>16</v>
      </c>
      <c r="E47" s="92"/>
      <c r="G47" s="107">
        <v>1829218</v>
      </c>
      <c r="H47" s="93"/>
      <c r="I47" s="107">
        <v>1407076</v>
      </c>
    </row>
    <row r="48" spans="1:9" ht="22.5" customHeight="1">
      <c r="A48" s="86" t="s">
        <v>17</v>
      </c>
      <c r="E48" s="100"/>
      <c r="G48" s="101">
        <v>320972976</v>
      </c>
      <c r="H48" s="97"/>
      <c r="I48" s="101">
        <v>290383002</v>
      </c>
    </row>
    <row r="49" spans="1:9" ht="22.5" customHeight="1">
      <c r="E49" s="100"/>
      <c r="G49" s="93"/>
      <c r="H49" s="93"/>
      <c r="I49" s="93"/>
    </row>
    <row r="50" spans="1:9" ht="22.5" customHeight="1">
      <c r="A50" s="91" t="s">
        <v>18</v>
      </c>
      <c r="E50" s="100"/>
      <c r="G50" s="93"/>
      <c r="H50" s="93"/>
      <c r="I50" s="93"/>
    </row>
    <row r="51" spans="1:9" ht="22.5" customHeight="1">
      <c r="A51" s="117" t="s">
        <v>120</v>
      </c>
      <c r="E51" s="92">
        <v>6</v>
      </c>
      <c r="G51" s="93">
        <v>20610060</v>
      </c>
      <c r="H51" s="93"/>
      <c r="I51" s="93">
        <v>22716060</v>
      </c>
    </row>
    <row r="52" spans="1:9" ht="22.5" customHeight="1">
      <c r="A52" s="106" t="s">
        <v>110</v>
      </c>
      <c r="E52" s="92">
        <v>6</v>
      </c>
      <c r="G52" s="102">
        <v>2408175</v>
      </c>
      <c r="H52" s="93"/>
      <c r="I52" s="102">
        <v>2785386</v>
      </c>
    </row>
    <row r="53" spans="1:9" ht="22.5" customHeight="1">
      <c r="A53" s="88" t="s">
        <v>60</v>
      </c>
      <c r="E53" s="92"/>
      <c r="G53" s="95">
        <v>15287141</v>
      </c>
      <c r="H53" s="93"/>
      <c r="I53" s="95">
        <v>14094768</v>
      </c>
    </row>
    <row r="54" spans="1:9" ht="22.5" customHeight="1">
      <c r="A54" s="86" t="s">
        <v>19</v>
      </c>
      <c r="G54" s="96">
        <v>38305376</v>
      </c>
      <c r="H54" s="97"/>
      <c r="I54" s="96">
        <v>39596214</v>
      </c>
    </row>
    <row r="55" spans="1:9" ht="22.5" customHeight="1">
      <c r="G55" s="97"/>
      <c r="H55" s="97"/>
      <c r="I55" s="97"/>
    </row>
    <row r="56" spans="1:9" ht="22.5" customHeight="1">
      <c r="A56" s="86" t="s">
        <v>20</v>
      </c>
      <c r="G56" s="96">
        <v>359278352</v>
      </c>
      <c r="H56" s="97"/>
      <c r="I56" s="96">
        <v>329979216</v>
      </c>
    </row>
    <row r="57" spans="1:9" ht="22.5" customHeight="1">
      <c r="A57" s="86"/>
      <c r="G57" s="116"/>
      <c r="H57" s="97"/>
      <c r="I57" s="116"/>
    </row>
    <row r="58" spans="1:9" ht="22.5" customHeight="1">
      <c r="A58" s="86"/>
      <c r="G58" s="116"/>
      <c r="H58" s="97"/>
      <c r="I58" s="116"/>
    </row>
    <row r="59" spans="1:9" ht="23.25" customHeight="1">
      <c r="A59" s="85" t="s">
        <v>96</v>
      </c>
      <c r="B59" s="86"/>
      <c r="C59" s="86"/>
      <c r="D59" s="86"/>
      <c r="G59" s="93"/>
      <c r="H59" s="93"/>
      <c r="I59" s="93"/>
    </row>
    <row r="60" spans="1:9" ht="23.25" customHeight="1">
      <c r="A60" s="89" t="s">
        <v>127</v>
      </c>
      <c r="B60" s="86"/>
      <c r="C60" s="86"/>
      <c r="D60" s="86"/>
    </row>
    <row r="61" spans="1:9" ht="21" customHeight="1">
      <c r="A61" s="86"/>
      <c r="B61" s="86"/>
      <c r="C61" s="86"/>
      <c r="D61" s="86"/>
    </row>
    <row r="62" spans="1:9" ht="22.5" customHeight="1">
      <c r="A62" s="86"/>
      <c r="G62" s="150" t="s">
        <v>143</v>
      </c>
      <c r="H62" s="125"/>
      <c r="I62" s="18" t="s">
        <v>122</v>
      </c>
    </row>
    <row r="63" spans="1:9" ht="22.5" customHeight="1">
      <c r="A63" s="89" t="s">
        <v>13</v>
      </c>
      <c r="E63" s="90"/>
      <c r="F63" s="86"/>
      <c r="G63" s="124">
        <v>2567</v>
      </c>
      <c r="H63" s="19"/>
      <c r="I63" s="146">
        <v>2566</v>
      </c>
    </row>
    <row r="64" spans="1:9" ht="22.5" customHeight="1">
      <c r="A64" s="89"/>
      <c r="E64" s="90"/>
      <c r="F64" s="86"/>
      <c r="G64" s="124" t="s">
        <v>53</v>
      </c>
      <c r="H64" s="19"/>
      <c r="I64" s="146"/>
    </row>
    <row r="65" spans="1:9" ht="22.5" customHeight="1">
      <c r="G65" s="172" t="s">
        <v>65</v>
      </c>
      <c r="H65" s="172"/>
      <c r="I65" s="172"/>
    </row>
    <row r="66" spans="1:9" ht="22.5" customHeight="1">
      <c r="A66" s="91" t="s">
        <v>21</v>
      </c>
    </row>
    <row r="67" spans="1:9" ht="22.5" customHeight="1">
      <c r="A67" s="88" t="s">
        <v>31</v>
      </c>
      <c r="E67" s="92"/>
    </row>
    <row r="68" spans="1:9" ht="22.5" customHeight="1">
      <c r="B68" s="103" t="s">
        <v>61</v>
      </c>
      <c r="E68" s="92"/>
    </row>
    <row r="69" spans="1:9" ht="22.5" customHeight="1" thickBot="1">
      <c r="B69" s="126" t="s">
        <v>126</v>
      </c>
      <c r="E69" s="92"/>
      <c r="G69" s="104">
        <v>335000000</v>
      </c>
      <c r="H69" s="93"/>
      <c r="I69" s="104">
        <v>335000000</v>
      </c>
    </row>
    <row r="70" spans="1:9" ht="22.5" customHeight="1" thickTop="1">
      <c r="B70" s="103" t="s">
        <v>62</v>
      </c>
      <c r="E70" s="92"/>
      <c r="G70" s="93"/>
      <c r="H70" s="93"/>
      <c r="I70" s="93"/>
    </row>
    <row r="71" spans="1:9" ht="22.5" customHeight="1">
      <c r="B71" s="126" t="s">
        <v>126</v>
      </c>
      <c r="E71" s="92"/>
      <c r="G71" s="93">
        <v>335000000</v>
      </c>
      <c r="H71" s="93"/>
      <c r="I71" s="93">
        <v>335000000</v>
      </c>
    </row>
    <row r="72" spans="1:9" ht="22.5" customHeight="1">
      <c r="A72" s="88" t="s">
        <v>63</v>
      </c>
      <c r="B72" s="103"/>
      <c r="E72" s="92"/>
      <c r="G72" s="93">
        <v>673727108</v>
      </c>
      <c r="H72" s="93"/>
      <c r="I72" s="93">
        <v>673727108</v>
      </c>
    </row>
    <row r="73" spans="1:9" ht="22.5" customHeight="1">
      <c r="A73" s="88" t="s">
        <v>85</v>
      </c>
      <c r="E73" s="92"/>
      <c r="G73" s="93"/>
      <c r="H73" s="93"/>
      <c r="I73" s="93"/>
    </row>
    <row r="74" spans="1:9" ht="22.5" customHeight="1">
      <c r="B74" s="88" t="s">
        <v>107</v>
      </c>
      <c r="E74" s="92"/>
      <c r="G74" s="93"/>
      <c r="H74" s="93"/>
      <c r="I74" s="93"/>
    </row>
    <row r="75" spans="1:9" ht="22.5" customHeight="1">
      <c r="C75" s="88" t="s">
        <v>108</v>
      </c>
      <c r="E75" s="92"/>
      <c r="G75" s="93">
        <v>25124000</v>
      </c>
      <c r="H75" s="93"/>
      <c r="I75" s="93">
        <v>25124000</v>
      </c>
    </row>
    <row r="76" spans="1:9" ht="22.5" customHeight="1">
      <c r="B76" s="88" t="s">
        <v>72</v>
      </c>
      <c r="E76" s="92"/>
      <c r="G76" s="93">
        <v>285941220</v>
      </c>
      <c r="H76" s="93"/>
      <c r="I76" s="93">
        <v>320763139</v>
      </c>
    </row>
    <row r="77" spans="1:9" ht="22.5" customHeight="1">
      <c r="A77" s="106" t="s">
        <v>129</v>
      </c>
      <c r="E77" s="92"/>
      <c r="G77" s="133">
        <v>-2058276</v>
      </c>
      <c r="H77" s="93"/>
      <c r="I77" s="93">
        <v>0</v>
      </c>
    </row>
    <row r="78" spans="1:9" ht="22.5" customHeight="1">
      <c r="A78" s="86" t="s">
        <v>22</v>
      </c>
      <c r="G78" s="101">
        <v>1317734052</v>
      </c>
      <c r="H78" s="97"/>
      <c r="I78" s="101">
        <v>1354614247</v>
      </c>
    </row>
    <row r="79" spans="1:9" ht="22.5" customHeight="1">
      <c r="G79" s="105"/>
      <c r="H79" s="97"/>
      <c r="I79" s="105"/>
    </row>
    <row r="80" spans="1:9" ht="22.5" customHeight="1" thickBot="1">
      <c r="A80" s="86" t="s">
        <v>23</v>
      </c>
      <c r="G80" s="98">
        <v>1677012404</v>
      </c>
      <c r="H80" s="97"/>
      <c r="I80" s="98">
        <v>1684593463</v>
      </c>
    </row>
    <row r="81" ht="21.6" customHeight="1" thickTop="1"/>
  </sheetData>
  <mergeCells count="3">
    <mergeCell ref="G7:I7"/>
    <mergeCell ref="G36:I36"/>
    <mergeCell ref="G65:I65"/>
  </mergeCells>
  <printOptions horizontalCentered="1"/>
  <pageMargins left="0.78740157480314998" right="0.78740157480314998" top="0.47244094488188998" bottom="0.511811023622047" header="0.511811023622047" footer="0.511811023622047"/>
  <pageSetup paperSize="9" scale="9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9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H98"/>
  <sheetViews>
    <sheetView showGridLines="0" view="pageBreakPreview" topLeftCell="A85" zoomScaleNormal="85" zoomScaleSheetLayoutView="100" workbookViewId="0">
      <selection activeCell="A99" sqref="A99:XFD1048576"/>
    </sheetView>
  </sheetViews>
  <sheetFormatPr defaultColWidth="9.140625" defaultRowHeight="21.75"/>
  <cols>
    <col min="1" max="1" width="1.7109375" style="19" customWidth="1"/>
    <col min="2" max="2" width="53.5703125" style="19" customWidth="1"/>
    <col min="3" max="3" width="8.7109375" style="19" customWidth="1"/>
    <col min="4" max="4" width="1.7109375" style="19" customWidth="1"/>
    <col min="5" max="5" width="15.28515625" style="19" bestFit="1" customWidth="1"/>
    <col min="6" max="6" width="1.7109375" style="19" customWidth="1"/>
    <col min="7" max="7" width="14.7109375" style="19" customWidth="1"/>
    <col min="8" max="8" width="0.5703125" style="19" customWidth="1"/>
    <col min="9" max="16384" width="9.140625" style="19"/>
  </cols>
  <sheetData>
    <row r="1" spans="1:8" s="47" customFormat="1" ht="22.5" customHeight="1">
      <c r="A1" s="43" t="s">
        <v>96</v>
      </c>
      <c r="B1" s="43"/>
      <c r="C1" s="62"/>
      <c r="D1" s="62"/>
      <c r="E1" s="62"/>
      <c r="F1" s="62"/>
    </row>
    <row r="2" spans="1:8" s="47" customFormat="1" ht="22.5" customHeight="1">
      <c r="A2" s="3" t="s">
        <v>24</v>
      </c>
      <c r="B2" s="3"/>
      <c r="C2" s="62"/>
      <c r="D2" s="62"/>
      <c r="E2" s="62"/>
      <c r="F2" s="62"/>
      <c r="G2" s="63"/>
    </row>
    <row r="3" spans="1:8" s="47" customFormat="1" ht="12.75" customHeight="1">
      <c r="A3" s="4"/>
      <c r="B3" s="4"/>
      <c r="C3" s="5"/>
      <c r="D3" s="5"/>
      <c r="E3" s="5"/>
      <c r="F3" s="5"/>
      <c r="G3" s="154"/>
    </row>
    <row r="4" spans="1:8" s="47" customFormat="1" ht="22.5" customHeight="1">
      <c r="A4" s="4"/>
      <c r="B4" s="4"/>
      <c r="C4" s="5"/>
      <c r="D4" s="5"/>
      <c r="E4" s="173" t="s">
        <v>98</v>
      </c>
      <c r="F4" s="173"/>
      <c r="G4" s="173"/>
    </row>
    <row r="5" spans="1:8" s="47" customFormat="1" ht="22.5" customHeight="1">
      <c r="A5" s="43"/>
      <c r="B5" s="43"/>
      <c r="C5" s="62"/>
      <c r="D5" s="62"/>
      <c r="E5" s="174" t="s">
        <v>144</v>
      </c>
      <c r="F5" s="174"/>
      <c r="G5" s="174"/>
    </row>
    <row r="6" spans="1:8" s="47" customFormat="1" ht="22.5" customHeight="1">
      <c r="A6" s="43"/>
      <c r="B6" s="43"/>
      <c r="C6" s="149" t="s">
        <v>1</v>
      </c>
      <c r="D6" s="62"/>
      <c r="E6" s="18">
        <v>2567</v>
      </c>
      <c r="F6" s="62"/>
      <c r="G6" s="18">
        <v>2566</v>
      </c>
    </row>
    <row r="7" spans="1:8" s="47" customFormat="1" ht="22.5" customHeight="1">
      <c r="A7" s="6"/>
      <c r="B7" s="6"/>
      <c r="C7" s="62"/>
      <c r="D7" s="62"/>
      <c r="E7" s="175" t="s">
        <v>65</v>
      </c>
      <c r="F7" s="175"/>
      <c r="G7" s="175"/>
    </row>
    <row r="8" spans="1:8" s="47" customFormat="1" ht="22.5" customHeight="1">
      <c r="A8" s="45" t="s">
        <v>66</v>
      </c>
      <c r="B8" s="45"/>
      <c r="C8" s="50"/>
      <c r="D8" s="50"/>
      <c r="E8" s="50"/>
      <c r="F8" s="50"/>
      <c r="G8" s="155"/>
    </row>
    <row r="9" spans="1:8" s="47" customFormat="1" ht="22.5" customHeight="1">
      <c r="A9" s="46" t="s">
        <v>67</v>
      </c>
      <c r="B9" s="46"/>
      <c r="C9" s="44">
        <v>7</v>
      </c>
      <c r="D9" s="44"/>
      <c r="E9" s="83">
        <v>469552468</v>
      </c>
      <c r="F9" s="165"/>
      <c r="G9" s="53">
        <v>420384784</v>
      </c>
    </row>
    <row r="10" spans="1:8" s="47" customFormat="1" ht="22.5" customHeight="1">
      <c r="A10" s="47" t="s">
        <v>113</v>
      </c>
      <c r="C10" s="44"/>
      <c r="D10" s="44"/>
      <c r="E10" s="170">
        <v>0</v>
      </c>
      <c r="F10" s="165"/>
      <c r="G10" s="168">
        <v>4877837</v>
      </c>
      <c r="H10" s="20"/>
    </row>
    <row r="11" spans="1:8" s="47" customFormat="1" ht="22.5" customHeight="1">
      <c r="A11" s="47" t="s">
        <v>68</v>
      </c>
      <c r="C11" s="44"/>
      <c r="D11" s="44"/>
      <c r="E11" s="83">
        <v>2415687</v>
      </c>
      <c r="F11" s="165"/>
      <c r="G11" s="53">
        <v>2850016</v>
      </c>
      <c r="H11" s="20"/>
    </row>
    <row r="12" spans="1:8" s="47" customFormat="1" ht="22.5" customHeight="1">
      <c r="A12" s="63" t="s">
        <v>25</v>
      </c>
      <c r="B12" s="63"/>
      <c r="C12" s="50"/>
      <c r="D12" s="50"/>
      <c r="E12" s="64">
        <v>471968155</v>
      </c>
      <c r="F12" s="166"/>
      <c r="G12" s="64">
        <v>428112637</v>
      </c>
    </row>
    <row r="13" spans="1:8" s="47" customFormat="1" ht="22.5" customHeight="1">
      <c r="C13" s="44"/>
      <c r="D13" s="44"/>
      <c r="E13" s="167"/>
      <c r="F13" s="165"/>
      <c r="G13" s="167"/>
    </row>
    <row r="14" spans="1:8" s="47" customFormat="1" ht="22.5" customHeight="1">
      <c r="A14" s="45" t="s">
        <v>26</v>
      </c>
      <c r="B14" s="45"/>
      <c r="C14" s="50"/>
      <c r="D14" s="50"/>
      <c r="E14" s="80"/>
      <c r="F14" s="166"/>
      <c r="G14" s="80"/>
    </row>
    <row r="15" spans="1:8" s="47" customFormat="1" ht="22.5" customHeight="1">
      <c r="A15" s="46" t="s">
        <v>69</v>
      </c>
      <c r="B15" s="46"/>
      <c r="C15" s="44"/>
      <c r="D15" s="44"/>
      <c r="E15" s="53">
        <v>351507627</v>
      </c>
      <c r="F15" s="165"/>
      <c r="G15" s="53">
        <v>296200574</v>
      </c>
    </row>
    <row r="16" spans="1:8" s="47" customFormat="1" ht="22.5" customHeight="1">
      <c r="A16" s="46" t="s">
        <v>48</v>
      </c>
      <c r="B16" s="46"/>
      <c r="C16" s="44"/>
      <c r="D16" s="44"/>
      <c r="E16" s="53">
        <v>29745334</v>
      </c>
      <c r="F16" s="165"/>
      <c r="G16" s="53">
        <v>27658443</v>
      </c>
    </row>
    <row r="17" spans="1:7" s="47" customFormat="1" ht="22.5" customHeight="1">
      <c r="A17" s="46" t="s">
        <v>27</v>
      </c>
      <c r="B17" s="46"/>
      <c r="C17" s="44"/>
      <c r="D17" s="44"/>
      <c r="E17" s="53">
        <v>31589206</v>
      </c>
      <c r="F17" s="165"/>
      <c r="G17" s="53">
        <v>27073400</v>
      </c>
    </row>
    <row r="18" spans="1:7" s="47" customFormat="1" ht="22.5" customHeight="1">
      <c r="A18" s="46" t="s">
        <v>121</v>
      </c>
      <c r="C18" s="44"/>
      <c r="D18" s="44"/>
      <c r="E18" s="53">
        <v>17956165</v>
      </c>
      <c r="F18" s="165"/>
      <c r="G18" s="52">
        <v>0</v>
      </c>
    </row>
    <row r="19" spans="1:7" s="47" customFormat="1" ht="22.5" customHeight="1">
      <c r="A19" s="63" t="s">
        <v>29</v>
      </c>
      <c r="B19" s="63"/>
      <c r="C19" s="50"/>
      <c r="D19" s="50"/>
      <c r="E19" s="64">
        <v>430798332</v>
      </c>
      <c r="F19" s="166"/>
      <c r="G19" s="64">
        <v>350932417</v>
      </c>
    </row>
    <row r="20" spans="1:7" s="47" customFormat="1" ht="22.5" customHeight="1">
      <c r="A20" s="63"/>
      <c r="B20" s="63"/>
      <c r="C20" s="50"/>
      <c r="D20" s="50"/>
      <c r="E20" s="61"/>
      <c r="F20" s="166"/>
      <c r="G20" s="61"/>
    </row>
    <row r="21" spans="1:7" s="47" customFormat="1" ht="22.5" customHeight="1">
      <c r="A21" s="42" t="s">
        <v>70</v>
      </c>
      <c r="B21" s="42"/>
      <c r="C21" s="44"/>
      <c r="D21" s="44"/>
      <c r="E21" s="58">
        <v>41169823</v>
      </c>
      <c r="F21" s="165"/>
      <c r="G21" s="58">
        <v>77180220</v>
      </c>
    </row>
    <row r="22" spans="1:7" s="47" customFormat="1" ht="22.5" customHeight="1">
      <c r="A22" s="46" t="s">
        <v>28</v>
      </c>
      <c r="B22" s="46"/>
      <c r="C22" s="44"/>
      <c r="D22" s="44"/>
      <c r="E22" s="72">
        <v>192633</v>
      </c>
      <c r="F22" s="165"/>
      <c r="G22" s="72">
        <v>343408</v>
      </c>
    </row>
    <row r="23" spans="1:7" s="47" customFormat="1" ht="22.5" customHeight="1">
      <c r="A23" s="42" t="s">
        <v>90</v>
      </c>
      <c r="B23" s="46"/>
      <c r="C23" s="44"/>
      <c r="D23" s="44"/>
      <c r="E23" s="58">
        <v>40977190</v>
      </c>
      <c r="F23" s="165"/>
      <c r="G23" s="58">
        <v>76836812</v>
      </c>
    </row>
    <row r="24" spans="1:7" s="47" customFormat="1" ht="22.5" customHeight="1">
      <c r="A24" s="46" t="s">
        <v>71</v>
      </c>
      <c r="B24" s="46"/>
      <c r="C24" s="44">
        <v>9</v>
      </c>
      <c r="D24" s="44"/>
      <c r="E24" s="53">
        <v>8180645</v>
      </c>
      <c r="F24" s="165"/>
      <c r="G24" s="53">
        <v>15231963</v>
      </c>
    </row>
    <row r="25" spans="1:7" s="47" customFormat="1" ht="22.5" customHeight="1" thickBot="1">
      <c r="A25" s="42" t="s">
        <v>91</v>
      </c>
      <c r="B25" s="42"/>
      <c r="C25" s="44"/>
      <c r="D25" s="44"/>
      <c r="E25" s="59">
        <v>32796545</v>
      </c>
      <c r="F25" s="165"/>
      <c r="G25" s="59">
        <v>61604849</v>
      </c>
    </row>
    <row r="26" spans="1:7" s="47" customFormat="1" ht="22.5" customHeight="1" thickTop="1">
      <c r="A26" s="42"/>
      <c r="B26" s="42"/>
      <c r="C26" s="44"/>
      <c r="D26" s="44"/>
      <c r="E26" s="167"/>
      <c r="F26" s="165"/>
      <c r="G26" s="167"/>
    </row>
    <row r="27" spans="1:7" s="47" customFormat="1" ht="22.5" customHeight="1">
      <c r="A27" s="42" t="s">
        <v>92</v>
      </c>
      <c r="B27" s="42"/>
      <c r="C27" s="44"/>
      <c r="D27" s="44"/>
      <c r="E27" s="44"/>
      <c r="F27" s="44"/>
      <c r="G27" s="44"/>
    </row>
    <row r="28" spans="1:7" s="47" customFormat="1" ht="22.5" customHeight="1" thickBot="1">
      <c r="A28" s="46" t="s">
        <v>93</v>
      </c>
      <c r="B28" s="46"/>
      <c r="C28" s="44"/>
      <c r="D28" s="62"/>
      <c r="E28" s="109">
        <v>4.8950067164179108E-2</v>
      </c>
      <c r="F28" s="62"/>
      <c r="G28" s="109">
        <v>9.1947535820895529E-2</v>
      </c>
    </row>
    <row r="29" spans="1:7" s="47" customFormat="1" ht="22.5" thickTop="1">
      <c r="A29" s="46"/>
      <c r="B29" s="46"/>
      <c r="C29" s="62"/>
      <c r="D29" s="62"/>
      <c r="E29" s="51"/>
      <c r="F29" s="62"/>
      <c r="G29" s="51"/>
    </row>
    <row r="30" spans="1:7" s="47" customFormat="1" ht="22.5" customHeight="1">
      <c r="A30" s="43" t="s">
        <v>96</v>
      </c>
      <c r="B30" s="43"/>
      <c r="C30" s="62"/>
      <c r="D30" s="62"/>
      <c r="E30" s="62"/>
      <c r="F30" s="62"/>
      <c r="G30" s="62"/>
    </row>
    <row r="31" spans="1:7" s="47" customFormat="1" ht="22.5" customHeight="1">
      <c r="A31" s="3" t="s">
        <v>24</v>
      </c>
      <c r="B31" s="3"/>
      <c r="C31" s="62"/>
      <c r="D31" s="62"/>
      <c r="E31" s="62"/>
      <c r="F31" s="62"/>
      <c r="G31" s="62"/>
    </row>
    <row r="32" spans="1:7" s="47" customFormat="1" ht="22.5" customHeight="1">
      <c r="A32" s="3"/>
      <c r="B32" s="3"/>
      <c r="C32" s="62"/>
      <c r="D32" s="62"/>
      <c r="E32" s="62"/>
      <c r="F32" s="62"/>
      <c r="G32" s="62"/>
    </row>
    <row r="33" spans="1:7" s="47" customFormat="1" ht="22.5" customHeight="1">
      <c r="A33" s="4"/>
      <c r="B33" s="4"/>
      <c r="C33" s="5"/>
      <c r="D33" s="5"/>
      <c r="E33" s="173" t="s">
        <v>98</v>
      </c>
      <c r="F33" s="173"/>
      <c r="G33" s="173"/>
    </row>
    <row r="34" spans="1:7" s="47" customFormat="1" ht="22.5" customHeight="1">
      <c r="A34" s="43"/>
      <c r="B34" s="43"/>
      <c r="C34" s="62"/>
      <c r="D34" s="62"/>
      <c r="E34" s="174" t="s">
        <v>144</v>
      </c>
      <c r="F34" s="174"/>
      <c r="G34" s="174"/>
    </row>
    <row r="35" spans="1:7" s="47" customFormat="1" ht="22.5" customHeight="1">
      <c r="A35" s="43"/>
      <c r="B35" s="43"/>
      <c r="C35" s="169"/>
      <c r="D35" s="62"/>
      <c r="E35" s="18">
        <v>2567</v>
      </c>
      <c r="F35" s="62"/>
      <c r="G35" s="18">
        <v>2566</v>
      </c>
    </row>
    <row r="36" spans="1:7" s="47" customFormat="1" ht="22.5" customHeight="1">
      <c r="A36" s="6"/>
      <c r="B36" s="6"/>
      <c r="C36" s="62"/>
      <c r="D36" s="62"/>
      <c r="E36" s="175" t="s">
        <v>65</v>
      </c>
      <c r="F36" s="175"/>
      <c r="G36" s="175"/>
    </row>
    <row r="37" spans="1:7" s="47" customFormat="1" ht="22.5" customHeight="1">
      <c r="A37" s="145" t="s">
        <v>94</v>
      </c>
      <c r="B37" s="6"/>
      <c r="C37" s="62"/>
      <c r="D37" s="62"/>
      <c r="E37" s="61">
        <v>32796545</v>
      </c>
      <c r="F37" s="169"/>
      <c r="G37" s="61">
        <v>61604849</v>
      </c>
    </row>
    <row r="38" spans="1:7" s="47" customFormat="1" ht="22.5" customHeight="1">
      <c r="A38" s="145"/>
      <c r="B38" s="6"/>
      <c r="C38" s="62"/>
      <c r="D38" s="62"/>
      <c r="E38" s="55"/>
      <c r="F38" s="169"/>
      <c r="G38" s="55"/>
    </row>
    <row r="39" spans="1:7" s="47" customFormat="1" ht="22.5" customHeight="1">
      <c r="A39" s="42" t="s">
        <v>149</v>
      </c>
      <c r="B39" s="42"/>
      <c r="C39" s="44"/>
      <c r="D39" s="44"/>
      <c r="E39" s="44"/>
      <c r="F39" s="44"/>
      <c r="G39" s="44"/>
    </row>
    <row r="40" spans="1:7" s="47" customFormat="1" ht="22.5" customHeight="1">
      <c r="A40" s="6" t="s">
        <v>137</v>
      </c>
      <c r="B40" s="42"/>
      <c r="C40" s="44"/>
      <c r="D40" s="44"/>
      <c r="E40" s="44"/>
      <c r="F40" s="44"/>
      <c r="G40" s="44"/>
    </row>
    <row r="41" spans="1:7" s="47" customFormat="1" ht="22.5" customHeight="1">
      <c r="A41" s="46" t="s">
        <v>159</v>
      </c>
      <c r="B41" s="42"/>
      <c r="C41" s="44"/>
      <c r="D41" s="44"/>
      <c r="E41" s="66">
        <v>11984615</v>
      </c>
      <c r="F41" s="44"/>
      <c r="G41" s="55">
        <v>0</v>
      </c>
    </row>
    <row r="42" spans="1:7" s="47" customFormat="1" ht="22.5" customHeight="1">
      <c r="A42" s="63" t="s">
        <v>138</v>
      </c>
      <c r="B42" s="42"/>
      <c r="C42" s="44"/>
      <c r="D42" s="44"/>
      <c r="E42" s="132">
        <v>11984615</v>
      </c>
      <c r="F42" s="50"/>
      <c r="G42" s="156">
        <v>0</v>
      </c>
    </row>
    <row r="43" spans="1:7" s="47" customFormat="1" ht="22.5" customHeight="1">
      <c r="A43" s="63"/>
      <c r="B43" s="42"/>
      <c r="C43" s="44"/>
      <c r="D43" s="44"/>
      <c r="E43" s="134"/>
      <c r="F43" s="50"/>
      <c r="G43" s="157"/>
    </row>
    <row r="44" spans="1:7" s="47" customFormat="1" ht="22.5" hidden="1" customHeight="1">
      <c r="A44" s="135" t="s">
        <v>135</v>
      </c>
      <c r="B44" s="136"/>
      <c r="C44" s="137"/>
      <c r="D44" s="137"/>
      <c r="E44" s="138"/>
      <c r="F44" s="139"/>
      <c r="G44" s="157"/>
    </row>
    <row r="45" spans="1:7" s="47" customFormat="1" ht="22.5" hidden="1" customHeight="1">
      <c r="A45" s="140" t="s">
        <v>130</v>
      </c>
      <c r="B45" s="136"/>
      <c r="C45" s="137"/>
      <c r="D45" s="137"/>
      <c r="E45" s="141">
        <v>0</v>
      </c>
      <c r="F45" s="137"/>
      <c r="G45" s="158">
        <v>0</v>
      </c>
    </row>
    <row r="46" spans="1:7" s="47" customFormat="1" ht="22.5" hidden="1" customHeight="1">
      <c r="A46" s="142" t="s">
        <v>136</v>
      </c>
      <c r="B46" s="136"/>
      <c r="C46" s="137"/>
      <c r="D46" s="137"/>
      <c r="E46" s="143">
        <v>0</v>
      </c>
      <c r="F46" s="139"/>
      <c r="G46" s="132">
        <v>0</v>
      </c>
    </row>
    <row r="47" spans="1:7" s="63" customFormat="1" ht="22.5" customHeight="1">
      <c r="A47" s="42" t="s">
        <v>160</v>
      </c>
      <c r="B47" s="42"/>
      <c r="C47" s="44"/>
      <c r="D47" s="50"/>
      <c r="E47" s="41">
        <v>11984615</v>
      </c>
      <c r="F47" s="50"/>
      <c r="G47" s="41">
        <v>0</v>
      </c>
    </row>
    <row r="48" spans="1:7" s="63" customFormat="1" ht="22.5" customHeight="1" thickBot="1">
      <c r="A48" s="63" t="s">
        <v>161</v>
      </c>
      <c r="C48" s="44"/>
      <c r="D48" s="50"/>
      <c r="E48" s="59">
        <v>44781160</v>
      </c>
      <c r="F48" s="50"/>
      <c r="G48" s="59">
        <v>61604849</v>
      </c>
    </row>
    <row r="49" spans="1:8" ht="22.5" thickTop="1"/>
    <row r="50" spans="1:8" s="1" customFormat="1" ht="22.5" customHeight="1">
      <c r="A50" s="43" t="s">
        <v>96</v>
      </c>
      <c r="B50" s="43"/>
      <c r="C50" s="62"/>
      <c r="D50" s="62"/>
      <c r="E50" s="62"/>
      <c r="F50" s="62"/>
      <c r="G50" s="62"/>
      <c r="H50" s="47"/>
    </row>
    <row r="51" spans="1:8" s="1" customFormat="1" ht="22.5" customHeight="1">
      <c r="A51" s="3" t="s">
        <v>24</v>
      </c>
      <c r="B51" s="3"/>
      <c r="C51" s="62"/>
      <c r="D51" s="62"/>
      <c r="E51" s="62"/>
      <c r="F51" s="62"/>
      <c r="G51" s="62"/>
      <c r="H51" s="47"/>
    </row>
    <row r="52" spans="1:8" s="1" customFormat="1" ht="22.5" customHeight="1">
      <c r="A52" s="4"/>
      <c r="B52" s="4"/>
      <c r="C52" s="5"/>
      <c r="D52" s="5"/>
      <c r="E52" s="5"/>
      <c r="F52" s="5"/>
      <c r="G52" s="5"/>
      <c r="H52" s="47"/>
    </row>
    <row r="53" spans="1:8" s="1" customFormat="1" ht="22.5" customHeight="1">
      <c r="A53" s="4"/>
      <c r="B53" s="4"/>
      <c r="C53" s="5"/>
      <c r="D53" s="5"/>
      <c r="E53" s="173" t="s">
        <v>150</v>
      </c>
      <c r="F53" s="173"/>
      <c r="G53" s="173"/>
      <c r="H53" s="47"/>
    </row>
    <row r="54" spans="1:8" s="1" customFormat="1" ht="22.5" customHeight="1">
      <c r="A54" s="43"/>
      <c r="B54" s="43"/>
      <c r="C54" s="62"/>
      <c r="D54" s="62"/>
      <c r="E54" s="174" t="s">
        <v>144</v>
      </c>
      <c r="F54" s="174"/>
      <c r="G54" s="174"/>
      <c r="H54" s="47"/>
    </row>
    <row r="55" spans="1:8" s="1" customFormat="1" ht="22.5" customHeight="1">
      <c r="A55" s="43"/>
      <c r="B55" s="43"/>
      <c r="C55" s="82" t="s">
        <v>1</v>
      </c>
      <c r="D55" s="62"/>
      <c r="E55" s="18">
        <v>2567</v>
      </c>
      <c r="F55" s="62"/>
      <c r="G55" s="18">
        <v>2566</v>
      </c>
      <c r="H55" s="47"/>
    </row>
    <row r="56" spans="1:8" s="1" customFormat="1" ht="22.5" customHeight="1">
      <c r="A56" s="6"/>
      <c r="B56" s="6"/>
      <c r="C56" s="62"/>
      <c r="D56" s="62"/>
      <c r="E56" s="175" t="s">
        <v>65</v>
      </c>
      <c r="F56" s="175"/>
      <c r="G56" s="175"/>
      <c r="H56" s="47"/>
    </row>
    <row r="57" spans="1:8" s="1" customFormat="1" ht="22.5" customHeight="1">
      <c r="A57" s="45" t="s">
        <v>66</v>
      </c>
      <c r="B57" s="45"/>
      <c r="C57" s="50"/>
      <c r="D57" s="50"/>
      <c r="E57" s="50"/>
      <c r="F57" s="50"/>
      <c r="G57" s="50"/>
      <c r="H57" s="47"/>
    </row>
    <row r="58" spans="1:8" s="1" customFormat="1" ht="22.5" customHeight="1">
      <c r="A58" s="46" t="s">
        <v>67</v>
      </c>
      <c r="B58" s="46"/>
      <c r="C58" s="44">
        <v>7</v>
      </c>
      <c r="D58" s="44"/>
      <c r="E58" s="83">
        <v>783290708</v>
      </c>
      <c r="F58" s="44"/>
      <c r="G58" s="83">
        <v>661342456</v>
      </c>
      <c r="H58" s="47"/>
    </row>
    <row r="59" spans="1:8" s="47" customFormat="1" ht="22.5" customHeight="1">
      <c r="A59" s="46" t="s">
        <v>113</v>
      </c>
      <c r="B59" s="46"/>
      <c r="C59" s="44"/>
      <c r="D59" s="44"/>
      <c r="E59" s="55">
        <v>0</v>
      </c>
      <c r="F59" s="44"/>
      <c r="G59" s="83">
        <v>6090325</v>
      </c>
    </row>
    <row r="60" spans="1:8" s="1" customFormat="1" ht="22.5" customHeight="1">
      <c r="A60" s="47" t="s">
        <v>68</v>
      </c>
      <c r="B60" s="47"/>
      <c r="C60" s="44"/>
      <c r="D60" s="44"/>
      <c r="E60" s="83">
        <v>3596408</v>
      </c>
      <c r="F60" s="44"/>
      <c r="G60" s="83">
        <v>5270295</v>
      </c>
      <c r="H60" s="20"/>
    </row>
    <row r="61" spans="1:8" s="1" customFormat="1" ht="22.5" customHeight="1">
      <c r="A61" s="63" t="s">
        <v>25</v>
      </c>
      <c r="B61" s="63"/>
      <c r="C61" s="50"/>
      <c r="D61" s="50"/>
      <c r="E61" s="64">
        <v>786887116</v>
      </c>
      <c r="F61" s="50"/>
      <c r="G61" s="64">
        <v>672703076</v>
      </c>
      <c r="H61" s="47"/>
    </row>
    <row r="62" spans="1:8" s="1" customFormat="1" ht="22.5" customHeight="1">
      <c r="A62" s="47"/>
      <c r="B62" s="47"/>
      <c r="C62" s="44"/>
      <c r="D62" s="44"/>
      <c r="E62" s="44"/>
      <c r="F62" s="44"/>
      <c r="G62" s="44"/>
      <c r="H62" s="47"/>
    </row>
    <row r="63" spans="1:8" s="1" customFormat="1" ht="22.5" customHeight="1">
      <c r="A63" s="45" t="s">
        <v>26</v>
      </c>
      <c r="B63" s="45"/>
      <c r="C63" s="50"/>
      <c r="D63" s="50"/>
      <c r="E63" s="80"/>
      <c r="F63" s="50"/>
      <c r="G63" s="80"/>
      <c r="H63" s="47"/>
    </row>
    <row r="64" spans="1:8" s="1" customFormat="1" ht="22.5" customHeight="1">
      <c r="A64" s="46" t="s">
        <v>69</v>
      </c>
      <c r="B64" s="46"/>
      <c r="C64" s="44"/>
      <c r="D64" s="44"/>
      <c r="E64" s="53">
        <v>596164099</v>
      </c>
      <c r="F64" s="44"/>
      <c r="G64" s="53">
        <v>492394018</v>
      </c>
      <c r="H64" s="47"/>
    </row>
    <row r="65" spans="1:8" s="1" customFormat="1" ht="22.5" customHeight="1">
      <c r="A65" s="46" t="s">
        <v>48</v>
      </c>
      <c r="B65" s="46"/>
      <c r="C65" s="44"/>
      <c r="D65" s="44"/>
      <c r="E65" s="53">
        <v>52991964</v>
      </c>
      <c r="F65" s="44"/>
      <c r="G65" s="53">
        <v>44462893</v>
      </c>
      <c r="H65" s="47"/>
    </row>
    <row r="66" spans="1:8" s="1" customFormat="1" ht="22.5" customHeight="1">
      <c r="A66" s="46" t="s">
        <v>27</v>
      </c>
      <c r="B66" s="46"/>
      <c r="C66" s="44"/>
      <c r="D66" s="44"/>
      <c r="E66" s="53">
        <v>56391899</v>
      </c>
      <c r="F66" s="44"/>
      <c r="G66" s="53">
        <v>48523276</v>
      </c>
      <c r="H66" s="47"/>
    </row>
    <row r="67" spans="1:8" s="47" customFormat="1" ht="22.5" customHeight="1">
      <c r="A67" s="46" t="s">
        <v>121</v>
      </c>
      <c r="B67" s="46"/>
      <c r="C67" s="44"/>
      <c r="D67" s="44"/>
      <c r="E67" s="53">
        <v>20755224</v>
      </c>
      <c r="F67" s="44"/>
      <c r="G67" s="55">
        <v>0</v>
      </c>
    </row>
    <row r="68" spans="1:8" s="1" customFormat="1" ht="22.5" customHeight="1">
      <c r="A68" s="63" t="s">
        <v>29</v>
      </c>
      <c r="B68" s="63"/>
      <c r="C68" s="50"/>
      <c r="D68" s="50"/>
      <c r="E68" s="64">
        <v>726303186</v>
      </c>
      <c r="F68" s="50"/>
      <c r="G68" s="64">
        <v>585380187</v>
      </c>
      <c r="H68" s="47"/>
    </row>
    <row r="69" spans="1:8" s="1" customFormat="1" ht="22.5" customHeight="1">
      <c r="A69" s="63"/>
      <c r="B69" s="63"/>
      <c r="C69" s="50"/>
      <c r="D69" s="50"/>
      <c r="E69" s="61"/>
      <c r="F69" s="50"/>
      <c r="G69" s="61"/>
      <c r="H69" s="47"/>
    </row>
    <row r="70" spans="1:8" s="1" customFormat="1" ht="22.5" customHeight="1">
      <c r="A70" s="42" t="s">
        <v>70</v>
      </c>
      <c r="B70" s="42"/>
      <c r="C70" s="44"/>
      <c r="D70" s="44"/>
      <c r="E70" s="58">
        <v>60583930</v>
      </c>
      <c r="F70" s="44"/>
      <c r="G70" s="58">
        <v>87322889</v>
      </c>
      <c r="H70" s="47"/>
    </row>
    <row r="71" spans="1:8" s="1" customFormat="1" ht="22.5" customHeight="1">
      <c r="A71" s="46" t="s">
        <v>28</v>
      </c>
      <c r="B71" s="46"/>
      <c r="C71" s="44"/>
      <c r="D71" s="44"/>
      <c r="E71" s="72">
        <v>395995</v>
      </c>
      <c r="F71" s="44"/>
      <c r="G71" s="72">
        <v>368269</v>
      </c>
      <c r="H71" s="47"/>
    </row>
    <row r="72" spans="1:8" s="47" customFormat="1" ht="22.5" customHeight="1">
      <c r="A72" s="42" t="s">
        <v>90</v>
      </c>
      <c r="B72" s="46"/>
      <c r="C72" s="44"/>
      <c r="D72" s="44"/>
      <c r="E72" s="58">
        <v>60187935</v>
      </c>
      <c r="F72" s="44"/>
      <c r="G72" s="58">
        <v>86954620</v>
      </c>
    </row>
    <row r="73" spans="1:8" s="47" customFormat="1" ht="22.5" customHeight="1">
      <c r="A73" s="46" t="s">
        <v>71</v>
      </c>
      <c r="B73" s="46"/>
      <c r="C73" s="44">
        <v>9</v>
      </c>
      <c r="D73" s="44"/>
      <c r="E73" s="53">
        <v>14610142</v>
      </c>
      <c r="F73" s="44"/>
      <c r="G73" s="53">
        <v>17142716</v>
      </c>
    </row>
    <row r="74" spans="1:8" s="1" customFormat="1" ht="22.5" customHeight="1" thickBot="1">
      <c r="A74" s="42" t="s">
        <v>91</v>
      </c>
      <c r="B74" s="42"/>
      <c r="C74" s="44"/>
      <c r="D74" s="44"/>
      <c r="E74" s="59">
        <v>45577793</v>
      </c>
      <c r="F74" s="44"/>
      <c r="G74" s="59">
        <v>69811904</v>
      </c>
      <c r="H74" s="47"/>
    </row>
    <row r="75" spans="1:8" s="47" customFormat="1" ht="22.5" customHeight="1" thickTop="1">
      <c r="A75" s="42"/>
      <c r="B75" s="42"/>
      <c r="C75" s="44"/>
      <c r="D75" s="44"/>
      <c r="E75" s="61"/>
      <c r="F75" s="44"/>
      <c r="G75" s="61"/>
    </row>
    <row r="76" spans="1:8" s="1" customFormat="1" ht="22.5" customHeight="1">
      <c r="A76" s="42" t="s">
        <v>92</v>
      </c>
      <c r="B76" s="42"/>
      <c r="C76" s="44"/>
      <c r="D76" s="44"/>
      <c r="E76" s="44"/>
      <c r="F76" s="44"/>
      <c r="G76" s="44"/>
      <c r="H76" s="47"/>
    </row>
    <row r="77" spans="1:8" s="1" customFormat="1" ht="25.5" customHeight="1" thickBot="1">
      <c r="A77" s="111" t="s">
        <v>93</v>
      </c>
      <c r="B77" s="46"/>
      <c r="C77" s="44"/>
      <c r="D77" s="62"/>
      <c r="E77" s="109">
        <v>6.8026556716417913E-2</v>
      </c>
      <c r="F77" s="45"/>
      <c r="G77" s="109">
        <v>0.10419687164179105</v>
      </c>
      <c r="H77" s="47"/>
    </row>
    <row r="78" spans="1:8" s="1" customFormat="1" ht="22.5" customHeight="1" thickTop="1">
      <c r="A78" s="42"/>
      <c r="B78" s="42"/>
      <c r="C78" s="44"/>
      <c r="D78" s="44"/>
      <c r="E78" s="44"/>
      <c r="F78" s="44"/>
      <c r="G78" s="44"/>
      <c r="H78" s="47"/>
    </row>
    <row r="79" spans="1:8" s="47" customFormat="1" ht="22.5" customHeight="1">
      <c r="A79" s="43" t="s">
        <v>96</v>
      </c>
      <c r="B79" s="43"/>
      <c r="C79" s="62"/>
      <c r="D79" s="62"/>
      <c r="E79" s="62"/>
      <c r="F79" s="62"/>
      <c r="G79" s="62"/>
    </row>
    <row r="80" spans="1:8" s="47" customFormat="1" ht="22.5" customHeight="1">
      <c r="A80" s="3" t="s">
        <v>24</v>
      </c>
      <c r="B80" s="3"/>
      <c r="C80" s="62"/>
      <c r="D80" s="62"/>
      <c r="E80" s="62"/>
      <c r="F80" s="62"/>
      <c r="G80" s="62"/>
    </row>
    <row r="81" spans="1:8" s="47" customFormat="1" ht="22.5" customHeight="1">
      <c r="A81" s="3"/>
      <c r="B81" s="3"/>
      <c r="C81" s="62"/>
      <c r="D81" s="62"/>
      <c r="E81" s="62"/>
      <c r="F81" s="62"/>
      <c r="G81" s="62"/>
    </row>
    <row r="82" spans="1:8" s="47" customFormat="1" ht="22.5" customHeight="1">
      <c r="A82" s="4"/>
      <c r="B82" s="4"/>
      <c r="C82" s="5"/>
      <c r="D82" s="5"/>
      <c r="E82" s="173" t="s">
        <v>150</v>
      </c>
      <c r="F82" s="173"/>
      <c r="G82" s="173"/>
    </row>
    <row r="83" spans="1:8" s="47" customFormat="1" ht="22.5" customHeight="1">
      <c r="A83" s="43"/>
      <c r="B83" s="43"/>
      <c r="C83" s="62"/>
      <c r="D83" s="62"/>
      <c r="E83" s="174" t="s">
        <v>144</v>
      </c>
      <c r="F83" s="174"/>
      <c r="G83" s="174"/>
    </row>
    <row r="84" spans="1:8" s="47" customFormat="1" ht="22.5" customHeight="1">
      <c r="A84" s="43"/>
      <c r="B84" s="43"/>
      <c r="C84" s="128"/>
      <c r="D84" s="62"/>
      <c r="E84" s="18">
        <v>2567</v>
      </c>
      <c r="F84" s="62"/>
      <c r="G84" s="18">
        <v>2566</v>
      </c>
    </row>
    <row r="85" spans="1:8" s="47" customFormat="1" ht="22.5" customHeight="1">
      <c r="A85" s="6"/>
      <c r="B85" s="6"/>
      <c r="C85" s="62"/>
      <c r="D85" s="62"/>
      <c r="E85" s="175" t="s">
        <v>65</v>
      </c>
      <c r="F85" s="175"/>
      <c r="G85" s="175"/>
    </row>
    <row r="86" spans="1:8" s="47" customFormat="1" ht="22.5" customHeight="1">
      <c r="A86" s="145" t="s">
        <v>94</v>
      </c>
      <c r="B86" s="6"/>
      <c r="C86" s="62"/>
      <c r="D86" s="62"/>
      <c r="E86" s="61">
        <v>45577793</v>
      </c>
      <c r="F86" s="144"/>
      <c r="G86" s="61">
        <v>69811904</v>
      </c>
    </row>
    <row r="87" spans="1:8" s="47" customFormat="1" ht="22.5" customHeight="1">
      <c r="A87" s="145"/>
      <c r="B87" s="6"/>
      <c r="C87" s="62"/>
      <c r="D87" s="62"/>
      <c r="E87" s="55"/>
      <c r="F87" s="144"/>
      <c r="G87" s="55"/>
    </row>
    <row r="88" spans="1:8" s="1" customFormat="1" ht="22.5" customHeight="1">
      <c r="A88" s="42" t="s">
        <v>149</v>
      </c>
      <c r="B88" s="42"/>
      <c r="C88" s="44"/>
      <c r="D88" s="44"/>
      <c r="E88" s="44"/>
      <c r="F88" s="44"/>
      <c r="G88" s="44"/>
      <c r="H88" s="47"/>
    </row>
    <row r="89" spans="1:8" s="47" customFormat="1" ht="22.5" customHeight="1">
      <c r="A89" s="6" t="s">
        <v>137</v>
      </c>
      <c r="B89" s="42"/>
      <c r="C89" s="44"/>
      <c r="D89" s="44"/>
      <c r="E89" s="44"/>
      <c r="F89" s="44"/>
      <c r="G89" s="44"/>
    </row>
    <row r="90" spans="1:8" s="47" customFormat="1" ht="22.5" customHeight="1">
      <c r="A90" s="46" t="s">
        <v>130</v>
      </c>
      <c r="B90" s="42"/>
      <c r="C90" s="44"/>
      <c r="D90" s="44"/>
      <c r="E90" s="66">
        <v>-2058276</v>
      </c>
      <c r="F90" s="44"/>
      <c r="G90" s="55">
        <v>0</v>
      </c>
    </row>
    <row r="91" spans="1:8" s="47" customFormat="1" ht="22.5" customHeight="1">
      <c r="A91" s="63" t="s">
        <v>138</v>
      </c>
      <c r="B91" s="42"/>
      <c r="C91" s="44"/>
      <c r="D91" s="44"/>
      <c r="E91" s="132">
        <v>-2058276</v>
      </c>
      <c r="F91" s="50"/>
      <c r="G91" s="156">
        <v>0</v>
      </c>
    </row>
    <row r="92" spans="1:8" s="47" customFormat="1" ht="22.5" customHeight="1">
      <c r="A92" s="63"/>
      <c r="B92" s="42"/>
      <c r="C92" s="44"/>
      <c r="D92" s="44"/>
      <c r="E92" s="134"/>
      <c r="F92" s="50"/>
      <c r="G92" s="157"/>
    </row>
    <row r="93" spans="1:8" s="47" customFormat="1" ht="22.5" hidden="1" customHeight="1">
      <c r="A93" s="135" t="s">
        <v>135</v>
      </c>
      <c r="B93" s="136"/>
      <c r="C93" s="137"/>
      <c r="D93" s="137"/>
      <c r="E93" s="138"/>
      <c r="F93" s="139"/>
      <c r="G93" s="157"/>
    </row>
    <row r="94" spans="1:8" s="47" customFormat="1" ht="22.5" hidden="1" customHeight="1">
      <c r="A94" s="140" t="s">
        <v>130</v>
      </c>
      <c r="B94" s="136"/>
      <c r="C94" s="137"/>
      <c r="D94" s="137"/>
      <c r="E94" s="141">
        <v>0</v>
      </c>
      <c r="F94" s="137"/>
      <c r="G94" s="158">
        <v>0</v>
      </c>
    </row>
    <row r="95" spans="1:8" s="47" customFormat="1" ht="22.5" hidden="1" customHeight="1">
      <c r="A95" s="142" t="s">
        <v>136</v>
      </c>
      <c r="B95" s="136"/>
      <c r="C95" s="137"/>
      <c r="D95" s="137"/>
      <c r="E95" s="143">
        <v>0</v>
      </c>
      <c r="F95" s="139"/>
      <c r="G95" s="132">
        <v>0</v>
      </c>
    </row>
    <row r="96" spans="1:8" s="2" customFormat="1" ht="22.5" customHeight="1">
      <c r="A96" s="42" t="s">
        <v>162</v>
      </c>
      <c r="B96" s="42"/>
      <c r="C96" s="44"/>
      <c r="D96" s="50"/>
      <c r="E96" s="41">
        <v>-2058276</v>
      </c>
      <c r="F96" s="50"/>
      <c r="G96" s="41">
        <v>0</v>
      </c>
      <c r="H96" s="63"/>
    </row>
    <row r="97" spans="1:8" s="2" customFormat="1" ht="22.5" customHeight="1" thickBot="1">
      <c r="A97" s="63" t="s">
        <v>161</v>
      </c>
      <c r="B97" s="63"/>
      <c r="C97" s="44"/>
      <c r="D97" s="50"/>
      <c r="E97" s="59">
        <v>43519517</v>
      </c>
      <c r="F97" s="50"/>
      <c r="G97" s="59">
        <v>69811904</v>
      </c>
      <c r="H97" s="63"/>
    </row>
    <row r="98" spans="1:8" ht="22.5" thickTop="1"/>
  </sheetData>
  <mergeCells count="12">
    <mergeCell ref="E4:G4"/>
    <mergeCell ref="E5:G5"/>
    <mergeCell ref="E7:G7"/>
    <mergeCell ref="E85:G85"/>
    <mergeCell ref="E82:G82"/>
    <mergeCell ref="E83:G83"/>
    <mergeCell ref="E53:G53"/>
    <mergeCell ref="E54:G54"/>
    <mergeCell ref="E56:G56"/>
    <mergeCell ref="E33:G33"/>
    <mergeCell ref="E34:G34"/>
    <mergeCell ref="E36:G36"/>
  </mergeCells>
  <printOptions horizontalCentered="1"/>
  <pageMargins left="0.78740157480314998" right="0.78740157480314998" top="0.47244094488188998" bottom="0.511811023622047" header="0.511811023622047" footer="0.511811023622047"/>
  <pageSetup paperSize="9" scale="98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6" man="1"/>
    <brk id="49" max="6" man="1"/>
    <brk id="7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style="17" customWidth="1"/>
    <col min="2" max="2" width="48.42578125" style="17" customWidth="1"/>
    <col min="3" max="3" width="0.85546875" style="17" customWidth="1"/>
    <col min="4" max="4" width="15.7109375" style="17" customWidth="1"/>
    <col min="5" max="5" width="1.7109375" style="17" customWidth="1"/>
    <col min="6" max="6" width="15.7109375" style="17" customWidth="1"/>
    <col min="7" max="7" width="1.7109375" style="17" customWidth="1"/>
    <col min="8" max="8" width="15.7109375" style="17" customWidth="1"/>
    <col min="9" max="9" width="1.7109375" style="17" customWidth="1"/>
    <col min="10" max="10" width="15.7109375" style="17" customWidth="1"/>
    <col min="11" max="11" width="1.7109375" style="17" customWidth="1"/>
    <col min="12" max="12" width="15.7109375" style="17" customWidth="1"/>
    <col min="13" max="13" width="52" style="17" customWidth="1"/>
    <col min="14" max="14" width="8.85546875" style="17" customWidth="1"/>
    <col min="15" max="15" width="1.140625" style="17" customWidth="1"/>
    <col min="16" max="16" width="9.85546875" style="17" customWidth="1"/>
    <col min="17" max="17" width="1.140625" style="17" customWidth="1"/>
    <col min="18" max="18" width="12.5703125" style="17" customWidth="1"/>
    <col min="19" max="19" width="1.42578125" style="17" customWidth="1"/>
    <col min="20" max="20" width="12.5703125" style="17" customWidth="1"/>
    <col min="21" max="21" width="1.42578125" style="17" customWidth="1"/>
    <col min="22" max="22" width="11.42578125" style="17" customWidth="1"/>
    <col min="23" max="23" width="1.140625" style="17" customWidth="1"/>
    <col min="24" max="24" width="10.7109375" style="17" customWidth="1"/>
    <col min="25" max="25" width="1" style="17" customWidth="1"/>
    <col min="26" max="26" width="11.85546875" style="17" customWidth="1"/>
    <col min="27" max="27" width="1.140625" style="17" customWidth="1"/>
    <col min="28" max="28" width="7.42578125" style="17" customWidth="1"/>
    <col min="29" max="29" width="1.140625" style="17" customWidth="1"/>
    <col min="30" max="30" width="12.85546875" style="17" customWidth="1"/>
    <col min="31" max="31" width="1" style="17" customWidth="1"/>
    <col min="32" max="32" width="16.85546875" style="17" customWidth="1"/>
    <col min="33" max="16384" width="9.140625" style="17"/>
  </cols>
  <sheetData>
    <row r="1" spans="1:32" ht="22.5" customHeight="1">
      <c r="A1" s="43" t="s">
        <v>54</v>
      </c>
      <c r="B1" s="43"/>
      <c r="C1" s="30"/>
      <c r="D1" s="31"/>
      <c r="E1" s="32"/>
      <c r="F1" s="32"/>
      <c r="G1" s="32"/>
      <c r="H1" s="32"/>
      <c r="I1" s="32"/>
      <c r="J1" s="32"/>
      <c r="K1" s="32"/>
      <c r="L1" s="77"/>
      <c r="M1" s="8"/>
      <c r="N1" s="7"/>
      <c r="O1" s="8"/>
      <c r="P1" s="31"/>
      <c r="Q1" s="32"/>
      <c r="R1" s="32"/>
      <c r="S1" s="32"/>
      <c r="T1" s="32"/>
      <c r="U1" s="32"/>
      <c r="V1" s="32"/>
      <c r="W1" s="32"/>
      <c r="X1" s="32"/>
      <c r="Y1" s="32"/>
      <c r="Z1" s="176"/>
      <c r="AA1" s="176"/>
      <c r="AB1" s="176"/>
      <c r="AC1" s="176"/>
      <c r="AD1" s="176"/>
      <c r="AE1" s="176"/>
      <c r="AF1" s="176"/>
    </row>
    <row r="2" spans="1:32" ht="22.5" customHeight="1">
      <c r="A2" s="3" t="s">
        <v>30</v>
      </c>
      <c r="B2" s="3"/>
      <c r="C2" s="8"/>
      <c r="D2" s="31"/>
      <c r="E2" s="32"/>
      <c r="F2" s="32"/>
      <c r="G2" s="32"/>
      <c r="H2" s="32"/>
      <c r="I2" s="32"/>
      <c r="J2" s="32"/>
      <c r="K2" s="32"/>
      <c r="L2" s="32"/>
    </row>
    <row r="3" spans="1:32" ht="22.5" customHeight="1">
      <c r="A3" s="3"/>
      <c r="B3" s="3"/>
      <c r="C3" s="8"/>
      <c r="D3" s="31"/>
      <c r="E3" s="32"/>
      <c r="F3" s="32"/>
      <c r="G3" s="32"/>
      <c r="H3" s="32"/>
      <c r="I3" s="32"/>
      <c r="J3" s="32"/>
      <c r="K3" s="32"/>
      <c r="L3" s="32"/>
    </row>
    <row r="4" spans="1:32" ht="22.5" customHeight="1">
      <c r="A4" s="33"/>
      <c r="B4" s="33"/>
      <c r="C4" s="10"/>
      <c r="D4" s="79"/>
      <c r="E4" s="79"/>
      <c r="F4" s="79"/>
      <c r="G4" s="79"/>
      <c r="H4" s="177" t="s">
        <v>64</v>
      </c>
      <c r="I4" s="177"/>
      <c r="J4" s="177"/>
      <c r="K4" s="49"/>
      <c r="L4" s="79"/>
    </row>
    <row r="5" spans="1:32" ht="22.5" customHeight="1">
      <c r="A5" s="34"/>
      <c r="B5" s="34"/>
      <c r="C5" s="49"/>
      <c r="D5" s="79" t="s">
        <v>31</v>
      </c>
      <c r="E5" s="79"/>
      <c r="F5" s="79"/>
      <c r="G5" s="79"/>
      <c r="H5" s="79"/>
      <c r="I5" s="79"/>
      <c r="J5" s="79"/>
      <c r="K5" s="79"/>
      <c r="L5" s="79"/>
    </row>
    <row r="6" spans="1:32" ht="22.5" customHeight="1">
      <c r="A6" s="34"/>
      <c r="B6" s="34"/>
      <c r="C6" s="49"/>
      <c r="D6" s="79" t="s">
        <v>32</v>
      </c>
      <c r="E6" s="79"/>
      <c r="F6" s="79" t="s">
        <v>33</v>
      </c>
      <c r="G6" s="76"/>
      <c r="H6" s="79" t="s">
        <v>34</v>
      </c>
      <c r="I6" s="79"/>
      <c r="J6" s="79" t="s">
        <v>72</v>
      </c>
      <c r="K6" s="79"/>
      <c r="L6" s="79" t="s">
        <v>35</v>
      </c>
    </row>
    <row r="7" spans="1:32" ht="22.5" customHeight="1">
      <c r="A7" s="34"/>
      <c r="B7" s="34"/>
      <c r="C7" s="44"/>
      <c r="D7" s="79" t="s">
        <v>36</v>
      </c>
      <c r="E7" s="79"/>
      <c r="F7" s="9" t="s">
        <v>37</v>
      </c>
      <c r="G7" s="9"/>
      <c r="H7" s="79" t="s">
        <v>38</v>
      </c>
      <c r="I7" s="79"/>
      <c r="J7" s="79" t="s">
        <v>73</v>
      </c>
      <c r="K7" s="14"/>
      <c r="L7" s="79" t="s">
        <v>39</v>
      </c>
    </row>
    <row r="8" spans="1:32" ht="22.5" customHeight="1">
      <c r="A8" s="14"/>
      <c r="B8" s="14"/>
      <c r="C8" s="34"/>
      <c r="D8" s="175" t="s">
        <v>65</v>
      </c>
      <c r="E8" s="175"/>
      <c r="F8" s="175"/>
      <c r="G8" s="175"/>
      <c r="H8" s="175"/>
      <c r="I8" s="175"/>
      <c r="J8" s="175"/>
      <c r="K8" s="175"/>
      <c r="L8" s="175"/>
    </row>
    <row r="9" spans="1:32" ht="22.35" customHeight="1">
      <c r="A9" s="42" t="s">
        <v>74</v>
      </c>
      <c r="B9" s="42"/>
      <c r="D9" s="35"/>
      <c r="E9" s="35"/>
      <c r="F9" s="35"/>
      <c r="G9" s="35"/>
      <c r="H9" s="35"/>
      <c r="I9" s="35"/>
      <c r="J9" s="35"/>
      <c r="K9" s="35"/>
      <c r="L9" s="35"/>
    </row>
    <row r="10" spans="1:32" ht="22.35" customHeight="1">
      <c r="A10" s="42" t="s">
        <v>75</v>
      </c>
      <c r="B10" s="42"/>
      <c r="D10" s="67">
        <v>250000000</v>
      </c>
      <c r="E10" s="54"/>
      <c r="F10" s="74">
        <v>12500000</v>
      </c>
      <c r="G10" s="54"/>
      <c r="H10" s="67">
        <v>1014198</v>
      </c>
      <c r="I10" s="54"/>
      <c r="J10" s="67">
        <v>12059947</v>
      </c>
      <c r="K10" s="54"/>
      <c r="L10" s="67">
        <f>SUM(D10:J10)</f>
        <v>275574145</v>
      </c>
    </row>
    <row r="11" spans="1:32" ht="8.25" customHeight="1">
      <c r="A11" s="42"/>
      <c r="B11" s="42"/>
      <c r="D11" s="67"/>
      <c r="E11" s="54"/>
      <c r="F11" s="67"/>
      <c r="G11" s="54"/>
      <c r="H11" s="67"/>
      <c r="I11" s="54"/>
      <c r="J11" s="67"/>
      <c r="K11" s="54"/>
      <c r="L11" s="54"/>
    </row>
    <row r="12" spans="1:32" ht="22.35" customHeight="1">
      <c r="A12" s="42" t="s">
        <v>40</v>
      </c>
      <c r="B12" s="42"/>
      <c r="D12" s="60"/>
      <c r="E12" s="60"/>
      <c r="F12" s="60"/>
      <c r="G12" s="60"/>
      <c r="H12" s="60"/>
      <c r="I12" s="60"/>
      <c r="J12" s="60"/>
      <c r="K12" s="60"/>
      <c r="L12" s="60"/>
    </row>
    <row r="13" spans="1:32" ht="22.35" customHeight="1">
      <c r="B13" s="46" t="s">
        <v>77</v>
      </c>
      <c r="D13" s="65">
        <v>0</v>
      </c>
      <c r="E13" s="65"/>
      <c r="F13" s="65">
        <v>0</v>
      </c>
      <c r="G13" s="65"/>
      <c r="H13" s="65">
        <v>0</v>
      </c>
      <c r="I13" s="65"/>
      <c r="J13" s="65">
        <f>'PL (6-9)'!E74</f>
        <v>45577793</v>
      </c>
      <c r="K13" s="65"/>
      <c r="L13" s="25">
        <f>SUM(D13:J13)</f>
        <v>45577793</v>
      </c>
    </row>
    <row r="14" spans="1:32" ht="22.35" customHeight="1">
      <c r="B14" s="15" t="s">
        <v>78</v>
      </c>
      <c r="D14" s="65">
        <v>0</v>
      </c>
      <c r="E14" s="65"/>
      <c r="F14" s="65">
        <v>0</v>
      </c>
      <c r="G14" s="65"/>
      <c r="H14" s="65">
        <v>0</v>
      </c>
      <c r="I14" s="65"/>
      <c r="J14" s="65">
        <f>'PL (6-9)'!E96</f>
        <v>-2058276</v>
      </c>
      <c r="K14" s="65"/>
      <c r="L14" s="25">
        <f>SUM(D14:J14)</f>
        <v>-2058276</v>
      </c>
    </row>
    <row r="15" spans="1:32" ht="22.35" customHeight="1">
      <c r="A15" s="42" t="s">
        <v>41</v>
      </c>
      <c r="B15" s="42"/>
      <c r="D15" s="22">
        <f>SUM(D13:D14)</f>
        <v>0</v>
      </c>
      <c r="E15" s="54"/>
      <c r="F15" s="22">
        <f>SUM(F13:F14)</f>
        <v>0</v>
      </c>
      <c r="G15" s="54"/>
      <c r="H15" s="22">
        <f>SUM(H13:H14)</f>
        <v>0</v>
      </c>
      <c r="I15" s="54"/>
      <c r="J15" s="22">
        <f>SUM(J13:J14)</f>
        <v>43519517</v>
      </c>
      <c r="K15" s="54"/>
      <c r="L15" s="22">
        <f>SUM(L13:L14)</f>
        <v>43519517</v>
      </c>
    </row>
    <row r="16" spans="1:32" ht="22.35" customHeight="1" thickBot="1">
      <c r="A16" s="63" t="s">
        <v>76</v>
      </c>
      <c r="B16" s="63"/>
      <c r="D16" s="36">
        <f>D10+D15</f>
        <v>250000000</v>
      </c>
      <c r="E16" s="54"/>
      <c r="F16" s="36">
        <f>F10+F15</f>
        <v>12500000</v>
      </c>
      <c r="G16" s="54"/>
      <c r="H16" s="36">
        <f>H10+H15</f>
        <v>1014198</v>
      </c>
      <c r="I16" s="54"/>
      <c r="J16" s="36">
        <f>J10+J15</f>
        <v>55579464</v>
      </c>
      <c r="K16" s="54"/>
      <c r="L16" s="36">
        <f>L10+L15</f>
        <v>319093662</v>
      </c>
    </row>
    <row r="17" ht="22.35" customHeight="1" thickTop="1"/>
    <row r="18" ht="22.35" customHeight="1"/>
    <row r="19" ht="22.35" customHeight="1"/>
    <row r="20" ht="10.35" customHeight="1"/>
    <row r="21" ht="22.35" customHeight="1"/>
    <row r="22" ht="22.35" customHeight="1"/>
    <row r="23" ht="22.35" customHeight="1"/>
    <row r="24" ht="21" hidden="1" customHeight="1"/>
    <row r="25" ht="22.35" customHeight="1"/>
    <row r="26" ht="22.35" customHeight="1"/>
    <row r="27" ht="10.35" customHeight="1"/>
    <row r="28" ht="22.35" customHeight="1"/>
    <row r="29" ht="22.35" customHeight="1"/>
    <row r="30" ht="22.35" customHeight="1"/>
    <row r="31" ht="22.35" customHeight="1"/>
    <row r="32" ht="22.35" customHeight="1"/>
    <row r="33" spans="4:32" ht="22.5" customHeight="1">
      <c r="D33" s="37"/>
      <c r="F33" s="37"/>
      <c r="H33" s="37"/>
      <c r="L33" s="37"/>
    </row>
    <row r="34" spans="4:32" s="52" customFormat="1" ht="22.5" customHeight="1"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M21"/>
  <sheetViews>
    <sheetView showGridLines="0" view="pageBreakPreview" topLeftCell="A9" zoomScale="90" zoomScaleNormal="70" zoomScaleSheetLayoutView="90" workbookViewId="0">
      <selection activeCell="A22" sqref="A22:XFD1048576"/>
    </sheetView>
  </sheetViews>
  <sheetFormatPr defaultColWidth="9.140625" defaultRowHeight="22.5" customHeight="1"/>
  <cols>
    <col min="1" max="1" width="1.7109375" style="17" customWidth="1"/>
    <col min="2" max="2" width="52.42578125" style="17" customWidth="1"/>
    <col min="3" max="3" width="0.85546875" style="17" customWidth="1"/>
    <col min="4" max="4" width="7.85546875" style="17" customWidth="1"/>
    <col min="5" max="5" width="15.42578125" style="17" customWidth="1"/>
    <col min="6" max="6" width="1.7109375" style="17" customWidth="1"/>
    <col min="7" max="7" width="15.42578125" style="17" customWidth="1"/>
    <col min="8" max="8" width="1.7109375" style="17" customWidth="1"/>
    <col min="9" max="9" width="15.42578125" style="17" customWidth="1"/>
    <col min="10" max="10" width="1.7109375" style="17" customWidth="1"/>
    <col min="11" max="11" width="15.42578125" style="17" customWidth="1"/>
    <col min="12" max="12" width="1.7109375" style="17" customWidth="1"/>
    <col min="13" max="13" width="15.42578125" style="17" customWidth="1"/>
    <col min="14" max="16384" width="9.140625" style="17"/>
  </cols>
  <sheetData>
    <row r="1" spans="1:13" ht="22.5" customHeight="1">
      <c r="A1" s="43" t="s">
        <v>96</v>
      </c>
      <c r="B1" s="43"/>
      <c r="C1" s="30"/>
      <c r="D1" s="30"/>
      <c r="E1" s="31"/>
      <c r="F1" s="32"/>
      <c r="G1" s="32"/>
      <c r="H1" s="32"/>
      <c r="I1" s="32"/>
      <c r="J1" s="32"/>
      <c r="K1" s="32"/>
      <c r="L1" s="32"/>
      <c r="M1" s="147"/>
    </row>
    <row r="2" spans="1:13" ht="22.5" customHeight="1">
      <c r="A2" s="3" t="s">
        <v>30</v>
      </c>
      <c r="B2" s="3"/>
      <c r="C2" s="8"/>
      <c r="D2" s="8"/>
      <c r="E2" s="31"/>
      <c r="F2" s="32"/>
      <c r="G2" s="32"/>
      <c r="H2" s="32"/>
      <c r="I2" s="32"/>
      <c r="J2" s="32"/>
      <c r="K2" s="32"/>
      <c r="L2" s="32"/>
      <c r="M2" s="32"/>
    </row>
    <row r="3" spans="1:13" ht="26.45" customHeight="1">
      <c r="A3" s="3"/>
      <c r="B3" s="3"/>
      <c r="C3" s="8"/>
      <c r="D3" s="8"/>
      <c r="E3" s="31"/>
      <c r="F3" s="32"/>
      <c r="G3" s="32"/>
      <c r="H3" s="32"/>
      <c r="I3" s="32"/>
      <c r="J3" s="32"/>
      <c r="K3" s="32"/>
      <c r="L3" s="32"/>
      <c r="M3" s="32"/>
    </row>
    <row r="4" spans="1:13" ht="22.5" customHeight="1">
      <c r="A4" s="33"/>
      <c r="B4" s="33"/>
      <c r="C4" s="10"/>
      <c r="D4" s="10"/>
      <c r="E4" s="79"/>
      <c r="F4" s="79"/>
      <c r="G4" s="79"/>
      <c r="H4" s="79"/>
      <c r="I4" s="177" t="s">
        <v>85</v>
      </c>
      <c r="J4" s="177"/>
      <c r="K4" s="177"/>
      <c r="L4" s="49"/>
      <c r="M4" s="79"/>
    </row>
    <row r="5" spans="1:13" ht="22.5" customHeight="1">
      <c r="A5" s="34"/>
      <c r="B5" s="34"/>
      <c r="C5" s="49"/>
      <c r="D5" s="49"/>
      <c r="E5" s="79" t="s">
        <v>86</v>
      </c>
      <c r="F5" s="79"/>
      <c r="G5" s="79" t="s">
        <v>33</v>
      </c>
      <c r="H5" s="146"/>
      <c r="I5" s="79" t="s">
        <v>34</v>
      </c>
      <c r="J5" s="79"/>
      <c r="K5" s="79" t="s">
        <v>100</v>
      </c>
      <c r="L5" s="79"/>
      <c r="M5" s="79" t="s">
        <v>35</v>
      </c>
    </row>
    <row r="6" spans="1:13" ht="22.5" customHeight="1">
      <c r="A6" s="34"/>
      <c r="B6" s="34"/>
      <c r="C6" s="44"/>
      <c r="D6" s="169" t="s">
        <v>1</v>
      </c>
      <c r="E6" s="79" t="s">
        <v>87</v>
      </c>
      <c r="F6" s="79"/>
      <c r="G6" s="9" t="s">
        <v>37</v>
      </c>
      <c r="H6" s="9"/>
      <c r="I6" s="79" t="s">
        <v>38</v>
      </c>
      <c r="J6" s="79"/>
      <c r="K6" s="79" t="s">
        <v>99</v>
      </c>
      <c r="L6" s="14"/>
      <c r="M6" s="79" t="s">
        <v>39</v>
      </c>
    </row>
    <row r="7" spans="1:13" ht="22.5" customHeight="1">
      <c r="A7" s="14"/>
      <c r="B7" s="14"/>
      <c r="C7" s="34"/>
      <c r="D7" s="34"/>
      <c r="E7" s="175" t="s">
        <v>65</v>
      </c>
      <c r="F7" s="175"/>
      <c r="G7" s="175"/>
      <c r="H7" s="175"/>
      <c r="I7" s="175"/>
      <c r="J7" s="175"/>
      <c r="K7" s="175"/>
      <c r="L7" s="175"/>
      <c r="M7" s="175"/>
    </row>
    <row r="8" spans="1:13" ht="23.45" customHeight="1">
      <c r="A8" s="42" t="s">
        <v>147</v>
      </c>
      <c r="B8" s="42"/>
      <c r="E8" s="35"/>
      <c r="F8" s="35"/>
      <c r="G8" s="35"/>
      <c r="H8" s="35"/>
      <c r="I8" s="35"/>
      <c r="J8" s="35"/>
      <c r="K8" s="35"/>
      <c r="L8" s="35"/>
      <c r="M8" s="35"/>
    </row>
    <row r="9" spans="1:13" ht="22.15" customHeight="1">
      <c r="A9" s="42" t="s">
        <v>109</v>
      </c>
      <c r="B9" s="42"/>
      <c r="E9" s="67">
        <v>335000000</v>
      </c>
      <c r="F9" s="54"/>
      <c r="G9" s="74">
        <v>673727108</v>
      </c>
      <c r="H9" s="54"/>
      <c r="I9" s="67">
        <v>15678000</v>
      </c>
      <c r="J9" s="54"/>
      <c r="K9" s="67">
        <v>229173931</v>
      </c>
      <c r="L9" s="54"/>
      <c r="M9" s="67">
        <v>1253579039</v>
      </c>
    </row>
    <row r="10" spans="1:13" ht="22.15" customHeight="1">
      <c r="A10" s="42" t="s">
        <v>101</v>
      </c>
      <c r="B10" s="42"/>
      <c r="E10" s="67"/>
      <c r="F10" s="54"/>
      <c r="G10" s="74"/>
      <c r="H10" s="54"/>
      <c r="I10" s="67"/>
      <c r="J10" s="54"/>
      <c r="K10" s="67"/>
      <c r="L10" s="54"/>
      <c r="M10" s="67"/>
    </row>
    <row r="11" spans="1:13" ht="22.15" customHeight="1">
      <c r="A11" s="6" t="s">
        <v>102</v>
      </c>
      <c r="B11" s="42"/>
      <c r="D11" s="44"/>
      <c r="E11" s="67"/>
      <c r="F11" s="54"/>
      <c r="G11" s="74"/>
      <c r="H11" s="54"/>
      <c r="I11" s="67"/>
      <c r="J11" s="54"/>
      <c r="K11" s="65"/>
      <c r="L11" s="54"/>
      <c r="M11" s="67"/>
    </row>
    <row r="12" spans="1:13" ht="22.15" customHeight="1">
      <c r="A12" s="42"/>
      <c r="B12" s="46" t="s">
        <v>103</v>
      </c>
      <c r="D12" s="44">
        <v>8</v>
      </c>
      <c r="E12" s="25">
        <v>0</v>
      </c>
      <c r="F12" s="54"/>
      <c r="G12" s="25">
        <v>0</v>
      </c>
      <c r="H12" s="54"/>
      <c r="I12" s="25">
        <v>0</v>
      </c>
      <c r="J12" s="54"/>
      <c r="K12" s="65">
        <v>-87100000</v>
      </c>
      <c r="L12" s="65"/>
      <c r="M12" s="25">
        <v>-87100000</v>
      </c>
    </row>
    <row r="13" spans="1:13" ht="22.15" customHeight="1">
      <c r="A13" s="42" t="s">
        <v>146</v>
      </c>
      <c r="B13" s="42"/>
      <c r="E13" s="84">
        <v>0</v>
      </c>
      <c r="F13" s="54"/>
      <c r="G13" s="84">
        <v>0</v>
      </c>
      <c r="H13" s="54"/>
      <c r="I13" s="84">
        <v>0</v>
      </c>
      <c r="J13" s="54"/>
      <c r="K13" s="84">
        <v>-87100000</v>
      </c>
      <c r="L13" s="54"/>
      <c r="M13" s="84">
        <v>-87100000</v>
      </c>
    </row>
    <row r="14" spans="1:13" ht="15.6" customHeight="1">
      <c r="A14" s="42"/>
      <c r="B14" s="42"/>
      <c r="E14" s="67"/>
      <c r="F14" s="54"/>
      <c r="G14" s="74"/>
      <c r="H14" s="54"/>
      <c r="I14" s="67"/>
      <c r="J14" s="54"/>
      <c r="K14" s="67"/>
      <c r="L14" s="54"/>
      <c r="M14" s="67"/>
    </row>
    <row r="15" spans="1:13" ht="22.5" customHeight="1">
      <c r="A15" s="42" t="s">
        <v>40</v>
      </c>
      <c r="B15" s="42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22.5" customHeight="1">
      <c r="B16" s="46" t="s">
        <v>77</v>
      </c>
      <c r="E16" s="65">
        <v>0</v>
      </c>
      <c r="F16" s="65"/>
      <c r="G16" s="65">
        <v>0</v>
      </c>
      <c r="H16" s="65"/>
      <c r="I16" s="65">
        <v>0</v>
      </c>
      <c r="J16" s="65"/>
      <c r="K16" s="60">
        <v>69811904</v>
      </c>
      <c r="L16" s="65"/>
      <c r="M16" s="25">
        <v>69811904</v>
      </c>
    </row>
    <row r="17" spans="1:13" ht="22.5" customHeight="1">
      <c r="B17" s="15" t="s">
        <v>78</v>
      </c>
      <c r="E17" s="65">
        <v>0</v>
      </c>
      <c r="F17" s="65"/>
      <c r="G17" s="65">
        <v>0</v>
      </c>
      <c r="H17" s="65"/>
      <c r="I17" s="65">
        <v>0</v>
      </c>
      <c r="J17" s="65"/>
      <c r="K17" s="65">
        <v>0</v>
      </c>
      <c r="L17" s="65"/>
      <c r="M17" s="25">
        <v>0</v>
      </c>
    </row>
    <row r="18" spans="1:13" ht="22.5" customHeight="1">
      <c r="A18" s="42" t="s">
        <v>163</v>
      </c>
      <c r="B18" s="42"/>
      <c r="E18" s="22">
        <v>0</v>
      </c>
      <c r="F18" s="54"/>
      <c r="G18" s="22">
        <v>0</v>
      </c>
      <c r="H18" s="54"/>
      <c r="I18" s="22">
        <v>0</v>
      </c>
      <c r="J18" s="54"/>
      <c r="K18" s="22">
        <v>69811904</v>
      </c>
      <c r="L18" s="54"/>
      <c r="M18" s="22">
        <v>69811904</v>
      </c>
    </row>
    <row r="19" spans="1:13" ht="22.5" customHeight="1">
      <c r="A19" s="42"/>
      <c r="B19" s="42"/>
      <c r="E19" s="54"/>
      <c r="F19" s="54"/>
      <c r="G19" s="54"/>
      <c r="H19" s="54"/>
      <c r="I19" s="54"/>
      <c r="J19" s="54"/>
      <c r="K19" s="54"/>
      <c r="L19" s="54"/>
      <c r="M19" s="54"/>
    </row>
    <row r="20" spans="1:13" ht="22.5" customHeight="1" thickBot="1">
      <c r="A20" s="63" t="s">
        <v>145</v>
      </c>
      <c r="B20" s="63"/>
      <c r="E20" s="36">
        <v>335000000</v>
      </c>
      <c r="F20" s="54"/>
      <c r="G20" s="36">
        <v>673727108</v>
      </c>
      <c r="H20" s="54"/>
      <c r="I20" s="36">
        <v>15678000</v>
      </c>
      <c r="J20" s="54"/>
      <c r="K20" s="36">
        <v>211885835</v>
      </c>
      <c r="L20" s="54"/>
      <c r="M20" s="36">
        <v>1236290943</v>
      </c>
    </row>
    <row r="21" spans="1:13" ht="22.15" customHeight="1" thickTop="1"/>
  </sheetData>
  <mergeCells count="2">
    <mergeCell ref="I4:K4"/>
    <mergeCell ref="E7:M7"/>
  </mergeCells>
  <pageMargins left="0.8" right="0.8" top="0.48" bottom="0.5" header="0.5" footer="0.5"/>
  <pageSetup paperSize="9" firstPageNumber="10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P22"/>
  <sheetViews>
    <sheetView showGridLines="0" view="pageBreakPreview" topLeftCell="C11" zoomScaleNormal="85" zoomScaleSheetLayoutView="100" workbookViewId="0">
      <selection activeCell="C23" sqref="A23:XFD1048576"/>
    </sheetView>
  </sheetViews>
  <sheetFormatPr defaultColWidth="9.140625" defaultRowHeight="22.5" customHeight="1"/>
  <cols>
    <col min="1" max="1" width="1.7109375" style="17" customWidth="1"/>
    <col min="2" max="2" width="40.42578125" style="17" customWidth="1"/>
    <col min="3" max="3" width="1.85546875" style="17" customWidth="1"/>
    <col min="4" max="4" width="8.7109375" style="17" customWidth="1"/>
    <col min="5" max="5" width="1.42578125" style="17" customWidth="1"/>
    <col min="6" max="6" width="15.42578125" style="17" customWidth="1"/>
    <col min="7" max="7" width="1.42578125" style="17" customWidth="1"/>
    <col min="8" max="8" width="15.42578125" style="17" customWidth="1"/>
    <col min="9" max="9" width="1.42578125" style="17" customWidth="1"/>
    <col min="10" max="10" width="15.42578125" style="17" customWidth="1"/>
    <col min="11" max="11" width="1.42578125" style="17" customWidth="1"/>
    <col min="12" max="12" width="15.42578125" style="17" customWidth="1"/>
    <col min="13" max="13" width="1.42578125" style="17" customWidth="1"/>
    <col min="14" max="14" width="17.140625" style="17" customWidth="1"/>
    <col min="15" max="15" width="1.42578125" style="17" customWidth="1"/>
    <col min="16" max="16" width="15.42578125" style="17" customWidth="1"/>
    <col min="17" max="16384" width="9.140625" style="17"/>
  </cols>
  <sheetData>
    <row r="1" spans="1:16" ht="22.5" customHeight="1">
      <c r="A1" s="43" t="s">
        <v>96</v>
      </c>
      <c r="B1" s="43"/>
      <c r="C1" s="30"/>
      <c r="D1" s="30"/>
      <c r="E1" s="30"/>
      <c r="F1" s="31"/>
      <c r="G1" s="32"/>
      <c r="H1" s="32"/>
      <c r="I1" s="32"/>
      <c r="J1" s="32"/>
      <c r="K1" s="32"/>
      <c r="L1" s="32"/>
      <c r="M1" s="32"/>
      <c r="N1" s="32"/>
      <c r="O1" s="32"/>
      <c r="P1" s="129"/>
    </row>
    <row r="2" spans="1:16" ht="22.5" customHeight="1">
      <c r="A2" s="3" t="s">
        <v>128</v>
      </c>
      <c r="B2" s="3"/>
      <c r="C2" s="8"/>
      <c r="D2" s="8"/>
      <c r="E2" s="8"/>
      <c r="F2" s="31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23.1" customHeight="1">
      <c r="A3" s="3"/>
      <c r="B3" s="3"/>
      <c r="C3" s="8"/>
      <c r="D3" s="8"/>
      <c r="E3" s="8"/>
      <c r="F3" s="31"/>
      <c r="G3" s="32"/>
      <c r="H3" s="32"/>
      <c r="I3" s="32"/>
      <c r="J3" s="32"/>
      <c r="K3" s="32"/>
      <c r="L3" s="32"/>
      <c r="M3" s="32"/>
      <c r="N3" s="146" t="s">
        <v>139</v>
      </c>
      <c r="O3" s="32"/>
      <c r="P3" s="32"/>
    </row>
    <row r="4" spans="1:16" ht="22.5" customHeight="1">
      <c r="A4" s="33"/>
      <c r="B4" s="33"/>
      <c r="C4" s="10"/>
      <c r="D4" s="10"/>
      <c r="E4" s="10"/>
      <c r="F4" s="79"/>
      <c r="G4" s="79"/>
      <c r="H4" s="79"/>
      <c r="I4" s="79"/>
      <c r="J4" s="177" t="s">
        <v>85</v>
      </c>
      <c r="K4" s="177"/>
      <c r="L4" s="177"/>
      <c r="M4" s="49"/>
      <c r="N4" s="148" t="s">
        <v>140</v>
      </c>
      <c r="O4" s="49"/>
      <c r="P4" s="79"/>
    </row>
    <row r="5" spans="1:16" ht="22.5" customHeight="1">
      <c r="A5" s="34"/>
      <c r="B5" s="34"/>
      <c r="C5" s="49"/>
      <c r="D5" s="49"/>
      <c r="E5" s="49"/>
      <c r="F5" s="79"/>
      <c r="G5" s="79"/>
      <c r="H5" s="79"/>
      <c r="I5" s="127"/>
      <c r="J5" s="79"/>
      <c r="K5" s="79"/>
      <c r="L5" s="79"/>
      <c r="M5" s="79"/>
      <c r="N5" s="79" t="s">
        <v>141</v>
      </c>
      <c r="O5" s="79"/>
      <c r="P5" s="79"/>
    </row>
    <row r="6" spans="1:16" ht="22.5" customHeight="1">
      <c r="A6" s="34"/>
      <c r="B6" s="34"/>
      <c r="C6" s="44"/>
      <c r="D6" s="128"/>
      <c r="E6" s="128"/>
      <c r="F6" s="79" t="s">
        <v>86</v>
      </c>
      <c r="G6" s="79"/>
      <c r="H6" s="79" t="s">
        <v>33</v>
      </c>
      <c r="I6" s="131"/>
      <c r="J6" s="79" t="s">
        <v>34</v>
      </c>
      <c r="K6" s="79"/>
      <c r="L6" s="79" t="s">
        <v>100</v>
      </c>
      <c r="M6" s="14"/>
      <c r="N6" s="130" t="s">
        <v>131</v>
      </c>
      <c r="O6" s="14"/>
      <c r="P6" s="79" t="s">
        <v>35</v>
      </c>
    </row>
    <row r="7" spans="1:16" ht="22.5" customHeight="1">
      <c r="A7" s="34"/>
      <c r="B7" s="34"/>
      <c r="C7" s="44"/>
      <c r="D7" s="128" t="s">
        <v>1</v>
      </c>
      <c r="E7" s="128"/>
      <c r="F7" s="79" t="s">
        <v>87</v>
      </c>
      <c r="G7" s="79"/>
      <c r="H7" s="9" t="s">
        <v>37</v>
      </c>
      <c r="I7" s="9"/>
      <c r="J7" s="79" t="s">
        <v>38</v>
      </c>
      <c r="K7" s="79"/>
      <c r="L7" s="79" t="s">
        <v>99</v>
      </c>
      <c r="M7" s="14"/>
      <c r="N7" s="130" t="s">
        <v>132</v>
      </c>
      <c r="O7" s="14"/>
      <c r="P7" s="79" t="s">
        <v>39</v>
      </c>
    </row>
    <row r="8" spans="1:16" ht="22.5" customHeight="1">
      <c r="A8" s="14"/>
      <c r="B8" s="14"/>
      <c r="C8" s="34"/>
      <c r="D8" s="34"/>
      <c r="E8" s="34"/>
      <c r="F8" s="175" t="s">
        <v>65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</row>
    <row r="9" spans="1:16" ht="22.35" customHeight="1">
      <c r="A9" s="42" t="s">
        <v>154</v>
      </c>
      <c r="B9" s="42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</row>
    <row r="10" spans="1:16" ht="22.35" customHeight="1">
      <c r="A10" s="42" t="s">
        <v>116</v>
      </c>
      <c r="B10" s="42"/>
      <c r="F10" s="67">
        <v>335000000</v>
      </c>
      <c r="G10" s="54"/>
      <c r="H10" s="74">
        <v>673727108</v>
      </c>
      <c r="I10" s="54"/>
      <c r="J10" s="67">
        <v>25124000</v>
      </c>
      <c r="K10" s="54"/>
      <c r="L10" s="67">
        <v>320763139</v>
      </c>
      <c r="M10" s="54"/>
      <c r="N10" s="67">
        <v>0</v>
      </c>
      <c r="O10" s="54"/>
      <c r="P10" s="67">
        <v>1354614247</v>
      </c>
    </row>
    <row r="11" spans="1:16" ht="22.35" customHeight="1">
      <c r="A11" s="42" t="s">
        <v>101</v>
      </c>
      <c r="B11" s="42"/>
      <c r="F11" s="67"/>
      <c r="G11" s="54"/>
      <c r="H11" s="74"/>
      <c r="I11" s="54"/>
      <c r="J11" s="67"/>
      <c r="K11" s="54"/>
      <c r="L11" s="67"/>
      <c r="M11" s="54"/>
      <c r="N11" s="67"/>
      <c r="O11" s="54"/>
      <c r="P11" s="67"/>
    </row>
    <row r="12" spans="1:16" ht="22.35" customHeight="1">
      <c r="A12" s="6" t="s">
        <v>102</v>
      </c>
      <c r="B12" s="6"/>
      <c r="D12" s="44"/>
      <c r="E12" s="44"/>
      <c r="F12" s="67"/>
      <c r="G12" s="54"/>
      <c r="H12" s="74"/>
      <c r="I12" s="54"/>
      <c r="J12" s="67"/>
      <c r="K12" s="54"/>
      <c r="L12" s="65"/>
      <c r="M12" s="54"/>
      <c r="N12" s="65"/>
      <c r="O12" s="54"/>
      <c r="P12" s="25"/>
    </row>
    <row r="13" spans="1:16" ht="22.35" customHeight="1">
      <c r="A13" s="42"/>
      <c r="B13" s="46" t="s">
        <v>103</v>
      </c>
      <c r="D13" s="44">
        <v>8</v>
      </c>
      <c r="E13" s="44"/>
      <c r="F13" s="67">
        <v>0</v>
      </c>
      <c r="G13" s="54"/>
      <c r="H13" s="74">
        <v>0</v>
      </c>
      <c r="I13" s="54"/>
      <c r="J13" s="67">
        <v>0</v>
      </c>
      <c r="K13" s="54"/>
      <c r="L13" s="65">
        <v>-80399712</v>
      </c>
      <c r="M13" s="54"/>
      <c r="N13" s="65">
        <v>0</v>
      </c>
      <c r="O13" s="54"/>
      <c r="P13" s="25">
        <v>-80399712</v>
      </c>
    </row>
    <row r="14" spans="1:16" ht="22.35" customHeight="1">
      <c r="A14" s="42" t="s">
        <v>153</v>
      </c>
      <c r="B14" s="42"/>
      <c r="F14" s="84">
        <v>0</v>
      </c>
      <c r="G14" s="54"/>
      <c r="H14" s="84">
        <v>0</v>
      </c>
      <c r="I14" s="54"/>
      <c r="J14" s="84">
        <v>0</v>
      </c>
      <c r="K14" s="54"/>
      <c r="L14" s="84">
        <v>-80399712</v>
      </c>
      <c r="M14" s="54"/>
      <c r="N14" s="84">
        <v>0</v>
      </c>
      <c r="O14" s="54"/>
      <c r="P14" s="84">
        <v>-80399712</v>
      </c>
    </row>
    <row r="15" spans="1:16" ht="13.5" customHeight="1">
      <c r="A15" s="42"/>
      <c r="B15" s="42"/>
      <c r="F15" s="67"/>
      <c r="G15" s="54"/>
      <c r="H15" s="74"/>
      <c r="I15" s="54"/>
      <c r="J15" s="67"/>
      <c r="K15" s="54"/>
      <c r="L15" s="67"/>
      <c r="M15" s="54"/>
      <c r="N15" s="67"/>
      <c r="O15" s="54"/>
      <c r="P15" s="67"/>
    </row>
    <row r="16" spans="1:16" ht="22.5" customHeight="1">
      <c r="A16" s="42" t="s">
        <v>40</v>
      </c>
      <c r="B16" s="42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</row>
    <row r="17" spans="1:16" ht="22.5" customHeight="1">
      <c r="B17" s="46" t="s">
        <v>77</v>
      </c>
      <c r="F17" s="65">
        <v>0</v>
      </c>
      <c r="G17" s="65"/>
      <c r="H17" s="65">
        <v>0</v>
      </c>
      <c r="I17" s="65"/>
      <c r="J17" s="65">
        <v>0</v>
      </c>
      <c r="K17" s="65"/>
      <c r="L17" s="65">
        <v>45577793</v>
      </c>
      <c r="M17" s="65"/>
      <c r="N17" s="65">
        <v>0</v>
      </c>
      <c r="O17" s="65"/>
      <c r="P17" s="25">
        <v>45577793</v>
      </c>
    </row>
    <row r="18" spans="1:16" ht="22.5" customHeight="1">
      <c r="B18" s="15" t="s">
        <v>78</v>
      </c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  <c r="M18" s="65"/>
      <c r="N18" s="65">
        <v>-2058276</v>
      </c>
      <c r="O18" s="65"/>
      <c r="P18" s="25">
        <v>-2058276</v>
      </c>
    </row>
    <row r="19" spans="1:16" ht="22.5" customHeight="1">
      <c r="A19" s="42" t="s">
        <v>133</v>
      </c>
      <c r="B19" s="42"/>
      <c r="F19" s="22">
        <v>0</v>
      </c>
      <c r="G19" s="54"/>
      <c r="H19" s="22">
        <v>0</v>
      </c>
      <c r="I19" s="54"/>
      <c r="J19" s="22">
        <v>0</v>
      </c>
      <c r="K19" s="54"/>
      <c r="L19" s="22">
        <v>45577793</v>
      </c>
      <c r="M19" s="54"/>
      <c r="N19" s="22">
        <v>-2058276</v>
      </c>
      <c r="O19" s="54"/>
      <c r="P19" s="22">
        <v>43519517</v>
      </c>
    </row>
    <row r="20" spans="1:16" ht="13.5" customHeight="1">
      <c r="A20" s="42"/>
      <c r="B20" s="42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1:16" ht="22.5" customHeight="1" thickBot="1">
      <c r="A21" s="63" t="s">
        <v>148</v>
      </c>
      <c r="B21" s="63"/>
      <c r="F21" s="36">
        <v>335000000</v>
      </c>
      <c r="G21" s="54"/>
      <c r="H21" s="36">
        <v>673727108</v>
      </c>
      <c r="I21" s="54"/>
      <c r="J21" s="36">
        <v>25124000</v>
      </c>
      <c r="K21" s="54"/>
      <c r="L21" s="36">
        <v>285941220</v>
      </c>
      <c r="M21" s="54"/>
      <c r="N21" s="36">
        <v>-2058276</v>
      </c>
      <c r="O21" s="54"/>
      <c r="P21" s="36">
        <v>1317734052</v>
      </c>
    </row>
    <row r="22" spans="1:16" ht="22.5" customHeight="1" thickTop="1"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110"/>
    </row>
  </sheetData>
  <mergeCells count="2">
    <mergeCell ref="J4:L4"/>
    <mergeCell ref="F8:P8"/>
  </mergeCells>
  <printOptions horizontalCentered="1"/>
  <pageMargins left="0.78740157480314998" right="0.78740157480314998" top="0.47244094488188998" bottom="0.511811023622047" header="0.511811023622047" footer="0.511811023622047"/>
  <pageSetup paperSize="9" scale="93" firstPageNumber="11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H66"/>
  <sheetViews>
    <sheetView showGridLines="0" tabSelected="1" view="pageBreakPreview" zoomScaleNormal="55" zoomScaleSheetLayoutView="100" workbookViewId="0">
      <selection activeCell="B65" sqref="B65"/>
    </sheetView>
  </sheetViews>
  <sheetFormatPr defaultColWidth="9.140625" defaultRowHeight="21.75"/>
  <cols>
    <col min="1" max="1" width="1.7109375" style="47" customWidth="1"/>
    <col min="2" max="2" width="54.7109375" style="47" customWidth="1"/>
    <col min="3" max="3" width="6.7109375" style="47" customWidth="1"/>
    <col min="4" max="4" width="2.42578125" style="47" customWidth="1"/>
    <col min="5" max="5" width="15.28515625" style="123" customWidth="1"/>
    <col min="6" max="6" width="1.7109375" style="47" customWidth="1"/>
    <col min="7" max="7" width="14.140625" style="123" customWidth="1"/>
    <col min="8" max="8" width="1.140625" style="16" customWidth="1"/>
    <col min="9" max="16384" width="9.140625" style="47"/>
  </cols>
  <sheetData>
    <row r="1" spans="1:8" s="49" customFormat="1" ht="22.35" customHeight="1">
      <c r="A1" s="43" t="s">
        <v>96</v>
      </c>
      <c r="E1" s="21"/>
      <c r="G1" s="21"/>
      <c r="H1" s="51"/>
    </row>
    <row r="2" spans="1:8" s="49" customFormat="1" ht="22.35" customHeight="1">
      <c r="A2" s="43" t="s">
        <v>42</v>
      </c>
      <c r="E2" s="21"/>
      <c r="G2" s="21"/>
      <c r="H2" s="51"/>
    </row>
    <row r="3" spans="1:8" s="49" customFormat="1" ht="20.45" customHeight="1">
      <c r="A3" s="43"/>
      <c r="E3" s="21"/>
      <c r="G3" s="21"/>
      <c r="H3" s="51"/>
    </row>
    <row r="4" spans="1:8" s="49" customFormat="1" ht="22.35" customHeight="1">
      <c r="A4" s="43"/>
      <c r="C4" s="11"/>
      <c r="E4" s="174" t="s">
        <v>150</v>
      </c>
      <c r="F4" s="174"/>
      <c r="G4" s="174"/>
      <c r="H4" s="79"/>
    </row>
    <row r="5" spans="1:8" s="49" customFormat="1" ht="22.35" customHeight="1">
      <c r="A5" s="43"/>
      <c r="E5" s="174" t="s">
        <v>144</v>
      </c>
      <c r="F5" s="174"/>
      <c r="G5" s="174"/>
      <c r="H5" s="79"/>
    </row>
    <row r="6" spans="1:8" s="49" customFormat="1" ht="22.35" customHeight="1">
      <c r="A6" s="43"/>
      <c r="C6" s="171"/>
      <c r="E6" s="163">
        <v>2567</v>
      </c>
      <c r="F6" s="164"/>
      <c r="G6" s="163">
        <v>2566</v>
      </c>
      <c r="H6" s="47"/>
    </row>
    <row r="7" spans="1:8" s="49" customFormat="1" ht="22.35" customHeight="1">
      <c r="A7" s="43"/>
      <c r="E7" s="175" t="s">
        <v>65</v>
      </c>
      <c r="F7" s="175"/>
      <c r="G7" s="175"/>
      <c r="H7" s="11"/>
    </row>
    <row r="8" spans="1:8" s="49" customFormat="1" ht="21.6" customHeight="1">
      <c r="A8" s="12" t="s">
        <v>43</v>
      </c>
      <c r="E8" s="21"/>
      <c r="G8" s="21"/>
      <c r="H8" s="51"/>
    </row>
    <row r="9" spans="1:8" s="49" customFormat="1" ht="21.6" customHeight="1">
      <c r="A9" s="14" t="s">
        <v>94</v>
      </c>
      <c r="E9" s="66">
        <v>45577793</v>
      </c>
      <c r="G9" s="66">
        <v>69811904</v>
      </c>
      <c r="H9" s="48"/>
    </row>
    <row r="10" spans="1:8" s="49" customFormat="1" ht="21.6" customHeight="1">
      <c r="A10" s="29" t="s">
        <v>95</v>
      </c>
      <c r="B10" s="28"/>
      <c r="C10" s="26"/>
      <c r="D10" s="26"/>
      <c r="E10" s="39"/>
      <c r="F10" s="26"/>
      <c r="G10" s="39"/>
      <c r="H10" s="48"/>
    </row>
    <row r="11" spans="1:8" s="49" customFormat="1" ht="21.6" customHeight="1">
      <c r="A11" s="46" t="s">
        <v>71</v>
      </c>
      <c r="E11" s="66">
        <v>14610142</v>
      </c>
      <c r="G11" s="66">
        <v>17142716</v>
      </c>
      <c r="H11" s="48"/>
    </row>
    <row r="12" spans="1:8" s="49" customFormat="1" ht="21.6" customHeight="1">
      <c r="A12" s="46" t="s">
        <v>28</v>
      </c>
      <c r="B12" s="26"/>
      <c r="C12" s="26"/>
      <c r="D12" s="26"/>
      <c r="E12" s="66">
        <v>395995</v>
      </c>
      <c r="F12" s="26"/>
      <c r="G12" s="66">
        <v>368269</v>
      </c>
      <c r="H12" s="48"/>
    </row>
    <row r="13" spans="1:8" s="49" customFormat="1" ht="21.6" customHeight="1">
      <c r="A13" s="47" t="s">
        <v>79</v>
      </c>
      <c r="B13" s="26"/>
      <c r="C13" s="26"/>
      <c r="D13" s="26"/>
      <c r="E13" s="66">
        <v>45424733</v>
      </c>
      <c r="F13" s="26"/>
      <c r="G13" s="66">
        <v>28331198</v>
      </c>
      <c r="H13" s="48"/>
    </row>
    <row r="14" spans="1:8" s="49" customFormat="1" ht="21.6" customHeight="1">
      <c r="A14" s="49" t="s">
        <v>60</v>
      </c>
      <c r="E14" s="66">
        <v>1192373</v>
      </c>
      <c r="G14" s="66">
        <v>1127645</v>
      </c>
      <c r="H14" s="48"/>
    </row>
    <row r="15" spans="1:8" s="49" customFormat="1" ht="21.6" hidden="1" customHeight="1">
      <c r="A15" s="15" t="s">
        <v>88</v>
      </c>
      <c r="B15" s="26"/>
      <c r="C15" s="26"/>
      <c r="D15" s="26"/>
      <c r="E15" s="70"/>
      <c r="F15" s="26"/>
      <c r="G15" s="70"/>
      <c r="H15" s="48"/>
    </row>
    <row r="16" spans="1:8" s="49" customFormat="1" ht="21.6" customHeight="1">
      <c r="A16" s="15" t="s">
        <v>142</v>
      </c>
      <c r="B16" s="26"/>
      <c r="C16" s="26"/>
      <c r="D16" s="26"/>
      <c r="E16" s="70">
        <v>9738567</v>
      </c>
      <c r="F16" s="26"/>
      <c r="G16" s="70">
        <v>8512777</v>
      </c>
      <c r="H16" s="48"/>
    </row>
    <row r="17" spans="1:8" s="49" customFormat="1" ht="21.6" customHeight="1">
      <c r="A17" s="47" t="s">
        <v>155</v>
      </c>
      <c r="B17" s="26"/>
      <c r="C17" s="26"/>
      <c r="D17" s="26"/>
      <c r="E17" s="70">
        <v>842300</v>
      </c>
      <c r="F17" s="26"/>
      <c r="G17" s="70">
        <v>125882</v>
      </c>
      <c r="H17" s="48"/>
    </row>
    <row r="18" spans="1:8" s="49" customFormat="1" ht="21.6" customHeight="1">
      <c r="A18" s="108" t="s">
        <v>156</v>
      </c>
      <c r="B18" s="26"/>
      <c r="C18" s="26"/>
      <c r="D18" s="26"/>
      <c r="E18" s="70">
        <v>-311507</v>
      </c>
      <c r="F18" s="26"/>
      <c r="G18" s="70">
        <v>-520745</v>
      </c>
      <c r="H18" s="48"/>
    </row>
    <row r="19" spans="1:8" s="49" customFormat="1" ht="21.6" customHeight="1">
      <c r="A19" s="108" t="s">
        <v>111</v>
      </c>
      <c r="B19" s="26"/>
      <c r="C19" s="26"/>
      <c r="D19" s="26"/>
      <c r="E19" s="70">
        <v>429408</v>
      </c>
      <c r="F19" s="26"/>
      <c r="G19" s="70">
        <v>-1748845</v>
      </c>
      <c r="H19" s="48"/>
    </row>
    <row r="20" spans="1:8" s="49" customFormat="1" ht="21.6" customHeight="1">
      <c r="A20" s="14" t="s">
        <v>44</v>
      </c>
      <c r="C20" s="171"/>
      <c r="E20" s="70">
        <v>-236154</v>
      </c>
      <c r="G20" s="70">
        <v>-819309</v>
      </c>
      <c r="H20" s="48"/>
    </row>
    <row r="21" spans="1:8" s="49" customFormat="1" ht="21.6" customHeight="1">
      <c r="E21" s="23">
        <v>117663650</v>
      </c>
      <c r="G21" s="23">
        <v>122331492</v>
      </c>
      <c r="H21" s="48"/>
    </row>
    <row r="22" spans="1:8" s="49" customFormat="1" ht="21.6" customHeight="1">
      <c r="A22" s="4" t="s">
        <v>45</v>
      </c>
      <c r="E22" s="21"/>
      <c r="G22" s="21"/>
      <c r="H22" s="13"/>
    </row>
    <row r="23" spans="1:8" s="49" customFormat="1" ht="21.6" customHeight="1">
      <c r="A23" s="49" t="s">
        <v>4</v>
      </c>
      <c r="E23" s="160">
        <v>-23635666</v>
      </c>
      <c r="G23" s="160">
        <v>-10789484</v>
      </c>
      <c r="H23" s="48"/>
    </row>
    <row r="24" spans="1:8" s="49" customFormat="1" ht="21.6" customHeight="1">
      <c r="A24" s="49" t="s">
        <v>51</v>
      </c>
      <c r="E24" s="70">
        <v>3286813</v>
      </c>
      <c r="G24" s="70">
        <v>10632385</v>
      </c>
      <c r="H24" s="48"/>
    </row>
    <row r="25" spans="1:8" s="49" customFormat="1" ht="21.6" customHeight="1">
      <c r="A25" s="49" t="s">
        <v>5</v>
      </c>
      <c r="E25" s="70">
        <v>-44662279</v>
      </c>
      <c r="G25" s="70">
        <v>-28577323</v>
      </c>
      <c r="H25" s="48"/>
    </row>
    <row r="26" spans="1:8" s="49" customFormat="1" ht="21.6" customHeight="1">
      <c r="A26" s="47" t="s">
        <v>6</v>
      </c>
      <c r="E26" s="70">
        <v>4604284</v>
      </c>
      <c r="G26" s="70">
        <v>-20199626</v>
      </c>
      <c r="H26" s="48"/>
    </row>
    <row r="27" spans="1:8" s="49" customFormat="1" ht="21.6" customHeight="1">
      <c r="A27" s="47" t="s">
        <v>10</v>
      </c>
      <c r="E27" s="70">
        <v>-576779</v>
      </c>
      <c r="G27" s="70">
        <v>-811001</v>
      </c>
      <c r="H27" s="48"/>
    </row>
    <row r="28" spans="1:8" s="49" customFormat="1" ht="21.6" customHeight="1">
      <c r="A28" s="49" t="s">
        <v>15</v>
      </c>
      <c r="E28" s="70">
        <v>23649638</v>
      </c>
      <c r="G28" s="70">
        <v>75592247</v>
      </c>
      <c r="H28" s="48"/>
    </row>
    <row r="29" spans="1:8" s="49" customFormat="1" ht="21.6" customHeight="1">
      <c r="A29" s="49" t="s">
        <v>57</v>
      </c>
      <c r="E29" s="70">
        <v>15539084</v>
      </c>
      <c r="G29" s="70">
        <v>19819998</v>
      </c>
      <c r="H29" s="48"/>
    </row>
    <row r="30" spans="1:8" s="49" customFormat="1" ht="21.6" customHeight="1">
      <c r="A30" s="47" t="s">
        <v>52</v>
      </c>
      <c r="E30" s="70">
        <v>6815895</v>
      </c>
      <c r="G30" s="70">
        <v>32285311</v>
      </c>
      <c r="H30" s="48"/>
    </row>
    <row r="31" spans="1:8" s="49" customFormat="1" ht="21.6" customHeight="1">
      <c r="A31" s="47" t="s">
        <v>16</v>
      </c>
      <c r="E31" s="160">
        <v>422142</v>
      </c>
      <c r="G31" s="160">
        <v>802825</v>
      </c>
      <c r="H31" s="48"/>
    </row>
    <row r="32" spans="1:8" s="49" customFormat="1" ht="21.6" customHeight="1">
      <c r="A32" s="47" t="s">
        <v>114</v>
      </c>
      <c r="E32" s="40">
        <v>103106782</v>
      </c>
      <c r="G32" s="40">
        <v>201086824</v>
      </c>
      <c r="H32" s="48"/>
    </row>
    <row r="33" spans="1:8" s="49" customFormat="1" ht="21.6" customHeight="1">
      <c r="A33" s="47" t="s">
        <v>84</v>
      </c>
      <c r="E33" s="69">
        <v>-28402445</v>
      </c>
      <c r="G33" s="69">
        <v>-22554773</v>
      </c>
      <c r="H33" s="48"/>
    </row>
    <row r="34" spans="1:8" s="49" customFormat="1" ht="21.6" customHeight="1">
      <c r="A34" s="42" t="s">
        <v>115</v>
      </c>
      <c r="E34" s="41">
        <v>74704337</v>
      </c>
      <c r="G34" s="41">
        <v>178532051</v>
      </c>
      <c r="H34" s="57"/>
    </row>
    <row r="35" spans="1:8" s="49" customFormat="1" ht="20.100000000000001" customHeight="1">
      <c r="A35" s="56"/>
      <c r="E35" s="23"/>
      <c r="G35" s="23"/>
      <c r="H35" s="171"/>
    </row>
    <row r="36" spans="1:8" s="49" customFormat="1" ht="22.35" customHeight="1">
      <c r="A36" s="43" t="s">
        <v>96</v>
      </c>
      <c r="E36" s="21"/>
      <c r="G36" s="21"/>
      <c r="H36" s="171"/>
    </row>
    <row r="37" spans="1:8" s="49" customFormat="1" ht="22.35" customHeight="1">
      <c r="A37" s="43" t="s">
        <v>42</v>
      </c>
      <c r="E37" s="21"/>
      <c r="G37" s="21"/>
      <c r="H37" s="171"/>
    </row>
    <row r="38" spans="1:8" s="49" customFormat="1" ht="20.45" customHeight="1">
      <c r="A38" s="43"/>
      <c r="E38" s="21"/>
      <c r="G38" s="21"/>
      <c r="H38" s="171"/>
    </row>
    <row r="39" spans="1:8" s="49" customFormat="1" ht="22.35" customHeight="1">
      <c r="A39" s="43"/>
      <c r="C39" s="11"/>
      <c r="E39" s="174" t="s">
        <v>150</v>
      </c>
      <c r="F39" s="174"/>
      <c r="G39" s="174"/>
      <c r="H39" s="171"/>
    </row>
    <row r="40" spans="1:8" s="49" customFormat="1" ht="22.35" customHeight="1">
      <c r="A40" s="43"/>
      <c r="E40" s="174" t="s">
        <v>144</v>
      </c>
      <c r="F40" s="174"/>
      <c r="G40" s="174"/>
      <c r="H40" s="171"/>
    </row>
    <row r="41" spans="1:8" s="49" customFormat="1" ht="22.35" customHeight="1">
      <c r="A41" s="43"/>
      <c r="C41" s="171"/>
      <c r="E41" s="163">
        <v>2567</v>
      </c>
      <c r="F41" s="164"/>
      <c r="G41" s="163">
        <v>2566</v>
      </c>
      <c r="H41" s="171"/>
    </row>
    <row r="42" spans="1:8" s="49" customFormat="1" ht="22.35" customHeight="1">
      <c r="A42" s="43"/>
      <c r="E42" s="175" t="s">
        <v>65</v>
      </c>
      <c r="F42" s="175"/>
      <c r="G42" s="175"/>
      <c r="H42" s="171"/>
    </row>
    <row r="43" spans="1:8" s="49" customFormat="1" ht="21.6" customHeight="1">
      <c r="A43" s="45" t="s">
        <v>46</v>
      </c>
      <c r="E43" s="21"/>
      <c r="G43" s="21"/>
      <c r="H43" s="13"/>
    </row>
    <row r="44" spans="1:8" s="49" customFormat="1" ht="21.6" customHeight="1">
      <c r="A44" s="47" t="s">
        <v>97</v>
      </c>
      <c r="E44" s="66">
        <v>0</v>
      </c>
      <c r="G44" s="66">
        <v>8000000</v>
      </c>
      <c r="H44" s="48"/>
    </row>
    <row r="45" spans="1:8" s="49" customFormat="1" ht="21.6" hidden="1" customHeight="1">
      <c r="A45" s="47" t="s">
        <v>80</v>
      </c>
      <c r="E45" s="66">
        <v>0</v>
      </c>
      <c r="G45" s="66">
        <v>0</v>
      </c>
      <c r="H45" s="48"/>
    </row>
    <row r="46" spans="1:8" s="49" customFormat="1" ht="21.6" hidden="1" customHeight="1">
      <c r="A46" s="47" t="s">
        <v>55</v>
      </c>
      <c r="E46" s="70">
        <v>0</v>
      </c>
      <c r="G46" s="70">
        <v>0</v>
      </c>
      <c r="H46" s="48"/>
    </row>
    <row r="47" spans="1:8" s="49" customFormat="1" ht="21.6" customHeight="1">
      <c r="A47" s="47" t="s">
        <v>165</v>
      </c>
      <c r="E47" s="70">
        <v>3550000</v>
      </c>
      <c r="G47" s="70">
        <v>602336</v>
      </c>
      <c r="H47" s="48"/>
    </row>
    <row r="48" spans="1:8" s="49" customFormat="1" ht="21.6" customHeight="1">
      <c r="A48" s="47" t="s">
        <v>112</v>
      </c>
      <c r="E48" s="70">
        <v>-1392565</v>
      </c>
      <c r="G48" s="70">
        <v>-36372</v>
      </c>
      <c r="H48" s="48"/>
    </row>
    <row r="49" spans="1:8" s="49" customFormat="1" ht="21.6" customHeight="1">
      <c r="A49" s="47" t="s">
        <v>89</v>
      </c>
      <c r="E49" s="75">
        <v>-167787237</v>
      </c>
      <c r="G49" s="75">
        <v>-244543736</v>
      </c>
      <c r="H49" s="48"/>
    </row>
    <row r="50" spans="1:8" s="49" customFormat="1" ht="21.6" customHeight="1">
      <c r="A50" s="47" t="s">
        <v>44</v>
      </c>
      <c r="E50" s="75">
        <v>236154</v>
      </c>
      <c r="G50" s="66">
        <v>819309</v>
      </c>
      <c r="H50" s="48"/>
    </row>
    <row r="51" spans="1:8" s="10" customFormat="1" ht="21.6" customHeight="1">
      <c r="A51" s="42" t="s">
        <v>83</v>
      </c>
      <c r="E51" s="24">
        <v>-165393648</v>
      </c>
      <c r="G51" s="24">
        <v>-235158463</v>
      </c>
      <c r="H51" s="57"/>
    </row>
    <row r="52" spans="1:8" s="49" customFormat="1" ht="21.6" customHeight="1">
      <c r="A52" s="42"/>
      <c r="E52" s="21"/>
      <c r="G52" s="21"/>
      <c r="H52" s="48"/>
    </row>
    <row r="53" spans="1:8" s="49" customFormat="1" ht="21.6" customHeight="1">
      <c r="A53" s="45" t="s">
        <v>47</v>
      </c>
      <c r="E53" s="21"/>
      <c r="G53" s="21"/>
      <c r="H53" s="78"/>
    </row>
    <row r="54" spans="1:8" s="49" customFormat="1" ht="21.6" customHeight="1">
      <c r="A54" s="47" t="s">
        <v>134</v>
      </c>
      <c r="E54" s="66">
        <v>3046316</v>
      </c>
      <c r="G54" s="66">
        <v>-66863</v>
      </c>
      <c r="H54" s="48"/>
    </row>
    <row r="55" spans="1:8" s="49" customFormat="1" ht="21.6" customHeight="1">
      <c r="A55" s="47" t="s">
        <v>81</v>
      </c>
      <c r="E55" s="60">
        <v>-2106000</v>
      </c>
      <c r="G55" s="60">
        <v>0</v>
      </c>
      <c r="H55" s="48"/>
    </row>
    <row r="56" spans="1:8" s="49" customFormat="1" ht="21.6" customHeight="1">
      <c r="A56" s="47" t="s">
        <v>82</v>
      </c>
      <c r="E56" s="160">
        <v>-640444</v>
      </c>
      <c r="G56" s="160">
        <v>-628716</v>
      </c>
      <c r="H56" s="48"/>
    </row>
    <row r="57" spans="1:8" s="49" customFormat="1" ht="21.6" customHeight="1">
      <c r="A57" s="47" t="s">
        <v>151</v>
      </c>
      <c r="E57" s="160">
        <v>-80399712</v>
      </c>
      <c r="G57" s="160">
        <v>-87100000</v>
      </c>
      <c r="H57" s="48"/>
    </row>
    <row r="58" spans="1:8" s="49" customFormat="1" ht="21.6" customHeight="1">
      <c r="A58" s="47" t="s">
        <v>49</v>
      </c>
      <c r="E58" s="160">
        <v>-395995</v>
      </c>
      <c r="G58" s="160">
        <v>-368269</v>
      </c>
      <c r="H58" s="48"/>
    </row>
    <row r="59" spans="1:8" s="10" customFormat="1" ht="21.6" customHeight="1">
      <c r="A59" s="42" t="s">
        <v>158</v>
      </c>
      <c r="E59" s="24">
        <v>-80495835</v>
      </c>
      <c r="G59" s="24">
        <v>-88163848</v>
      </c>
      <c r="H59" s="57"/>
    </row>
    <row r="60" spans="1:8" s="49" customFormat="1" ht="21.6" customHeight="1">
      <c r="A60" s="42"/>
      <c r="E60" s="66"/>
      <c r="G60" s="66"/>
      <c r="H60" s="48"/>
    </row>
    <row r="61" spans="1:8">
      <c r="A61" s="42" t="s">
        <v>164</v>
      </c>
      <c r="B61" s="63"/>
      <c r="C61" s="63"/>
      <c r="D61" s="63"/>
      <c r="E61" s="41">
        <v>-171185146</v>
      </c>
      <c r="F61" s="10"/>
      <c r="G61" s="41">
        <v>-144790260</v>
      </c>
      <c r="H61" s="53"/>
    </row>
    <row r="62" spans="1:8" ht="21.6" customHeight="1">
      <c r="A62" s="46" t="s">
        <v>50</v>
      </c>
      <c r="E62" s="71">
        <v>379280523</v>
      </c>
      <c r="G62" s="71">
        <v>578247584</v>
      </c>
      <c r="H62" s="53"/>
    </row>
    <row r="63" spans="1:8" s="63" customFormat="1" ht="22.5" thickBot="1">
      <c r="A63" s="42" t="s">
        <v>157</v>
      </c>
      <c r="E63" s="73">
        <v>208095377</v>
      </c>
      <c r="G63" s="73">
        <v>433457324</v>
      </c>
      <c r="H63" s="58"/>
    </row>
    <row r="64" spans="1:8" ht="20.85" customHeight="1" thickTop="1">
      <c r="A64" s="42"/>
      <c r="E64" s="68"/>
      <c r="G64" s="68"/>
      <c r="H64" s="58"/>
    </row>
    <row r="65" spans="1:7" s="16" customFormat="1">
      <c r="A65" s="120" t="s">
        <v>124</v>
      </c>
      <c r="B65" s="121"/>
      <c r="C65" s="121"/>
      <c r="D65" s="121"/>
      <c r="E65" s="161"/>
      <c r="F65" s="93"/>
      <c r="G65" s="27"/>
    </row>
    <row r="66" spans="1:7" s="16" customFormat="1">
      <c r="A66" s="122" t="s">
        <v>125</v>
      </c>
      <c r="B66" s="121"/>
      <c r="C66" s="159"/>
      <c r="D66" s="121"/>
      <c r="E66" s="162">
        <v>27064618</v>
      </c>
      <c r="F66" s="93">
        <v>21398618</v>
      </c>
      <c r="G66" s="60">
        <v>0</v>
      </c>
    </row>
  </sheetData>
  <mergeCells count="6">
    <mergeCell ref="E42:G42"/>
    <mergeCell ref="E5:G5"/>
    <mergeCell ref="E7:G7"/>
    <mergeCell ref="E4:G4"/>
    <mergeCell ref="E39:G39"/>
    <mergeCell ref="E40:G40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12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2" ma:contentTypeDescription="Create a new document." ma:contentTypeScope="" ma:versionID="505eccef34e045638b8ce6e2f110629e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c6aa73cc3e69fca77f83e72e5b13ee9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D857C7-6D2C-4BA7-ADB5-E4F35937A86E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25c76eff-9de3-4cd0-ace8-17d65409e2ef"/>
    <ds:schemaRef ds:uri="http://schemas.microsoft.com/office/2006/metadata/properties"/>
    <ds:schemaRef ds:uri="http://schemas.microsoft.com/office/2006/documentManagement/types"/>
    <ds:schemaRef ds:uri="http://purl.org/dc/dcmitype/"/>
    <ds:schemaRef ds:uri="c181b773-6052-4a60-b8b0-2593bd0e725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51665D-F665-4733-9F93-1A5CE5B618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(6-9)</vt:lpstr>
      <vt:lpstr>SH-2 (8)</vt:lpstr>
      <vt:lpstr>SH-1 (10) </vt:lpstr>
      <vt:lpstr>SH-2 (11)</vt:lpstr>
      <vt:lpstr>CF (12-13)</vt:lpstr>
      <vt:lpstr>'BS-3-5'!Print_Area</vt:lpstr>
      <vt:lpstr>'CF (12-13)'!Print_Area</vt:lpstr>
      <vt:lpstr>'PL (6-9)'!Print_Area</vt:lpstr>
      <vt:lpstr>'SH-1 (10) '!Print_Area</vt:lpstr>
      <vt:lpstr>'SH-2 (11)'!Print_Area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Phudit, Moovoravich</cp:lastModifiedBy>
  <cp:lastPrinted>2024-08-01T06:51:07Z</cp:lastPrinted>
  <dcterms:created xsi:type="dcterms:W3CDTF">2014-07-09T03:18:26Z</dcterms:created>
  <dcterms:modified xsi:type="dcterms:W3CDTF">2024-08-12T10:29:57Z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