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kasame_kpmg_co_th/Documents/KPMG - KT Work and Files/A - My Engagements/Thai Life Insurance PCL (TLI)/2024/TLI Q2'24 - FSA/Financial Statement/2024_08_14_Revised/SET/"/>
    </mc:Choice>
  </mc:AlternateContent>
  <xr:revisionPtr revIDLastSave="26" documentId="13_ncr:1_{EBBCA79D-3BEE-4C55-994F-213F266F2218}" xr6:coauthVersionLast="47" xr6:coauthVersionMax="47" xr10:uidLastSave="{32DE2FDA-C759-469E-A12F-78336576F53B}"/>
  <bookViews>
    <workbookView xWindow="28690" yWindow="-110" windowWidth="29020" windowHeight="15700" tabRatio="797" activeTab="6" xr2:uid="{00000000-000D-0000-FFFF-FFFF00000000}"/>
  </bookViews>
  <sheets>
    <sheet name="BS-3-4" sheetId="1" r:id="rId1"/>
    <sheet name="CI-5-6" sheetId="2" r:id="rId2"/>
    <sheet name="CI-7-8 " sheetId="9" r:id="rId3"/>
    <sheet name="SH-9" sheetId="10" r:id="rId4"/>
    <sheet name="SH-10" sheetId="8" r:id="rId5"/>
    <sheet name="SH-11" sheetId="11" r:id="rId6"/>
    <sheet name="SH-12" sheetId="6" r:id="rId7"/>
    <sheet name="CF-13-14" sheetId="7" r:id="rId8"/>
  </sheet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"&amp;REPT(LOCAL_HOUR_FORMAT,2)&amp;LOCAL_TIME_SEPARATOR&amp;REPT(LOCAL_MINUTE_FORMAT,2)&amp;LOCAL_TIME_SEPARATOR&amp;REPT([0]!LOCAL_SECOND_FORMAT,2)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SECOND_FORMAT">" "</definedName>
    <definedName name="_xlnm.Print_Area" localSheetId="0">'BS-3-4'!$A$1:$L$63</definedName>
    <definedName name="_xlnm.Print_Area" localSheetId="7">'CF-13-14'!$A$1:$L$61</definedName>
    <definedName name="_xlnm.Print_Area" localSheetId="1">'CI-5-6'!$A$1:$L$66</definedName>
    <definedName name="_xlnm.Print_Area" localSheetId="2">'CI-7-8 '!$A$1:$L$66</definedName>
    <definedName name="_xlnm.Print_Area" localSheetId="4">'SH-10'!$A$1:$W$21</definedName>
    <definedName name="_xlnm.Print_Area" localSheetId="5">'SH-11'!$A$1:$U$21</definedName>
    <definedName name="_xlnm.Print_Area" localSheetId="6">'SH-12'!$A$1:$U$21</definedName>
    <definedName name="_xlnm.Print_Area" localSheetId="3">'SH-9'!$A$1:$W$21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6" l="1"/>
  <c r="U17" i="6"/>
  <c r="U14" i="6"/>
  <c r="U11" i="6"/>
  <c r="W18" i="8"/>
  <c r="W17" i="8"/>
  <c r="W14" i="8"/>
  <c r="W11" i="8"/>
  <c r="U19" i="8" l="1"/>
  <c r="L60" i="1" l="1"/>
  <c r="J60" i="1"/>
  <c r="H60" i="1"/>
  <c r="F60" i="1"/>
  <c r="L46" i="1"/>
  <c r="L62" i="1" s="1"/>
  <c r="J46" i="1"/>
  <c r="H46" i="1"/>
  <c r="F46" i="1"/>
  <c r="L26" i="1"/>
  <c r="J26" i="1"/>
  <c r="H26" i="1"/>
  <c r="F26" i="1"/>
  <c r="H62" i="1" l="1"/>
  <c r="J62" i="1"/>
  <c r="F62" i="1"/>
  <c r="L51" i="7" l="1"/>
  <c r="L50" i="7"/>
  <c r="L44" i="7"/>
  <c r="L31" i="7"/>
  <c r="L45" i="7" s="1"/>
  <c r="L25" i="7"/>
  <c r="H51" i="7"/>
  <c r="H50" i="7"/>
  <c r="H44" i="7"/>
  <c r="H31" i="7"/>
  <c r="H45" i="7" s="1"/>
  <c r="H25" i="7"/>
  <c r="K19" i="11"/>
  <c r="I19" i="11"/>
  <c r="I20" i="11" s="1"/>
  <c r="G19" i="11"/>
  <c r="Q19" i="11"/>
  <c r="Q20" i="11" s="1"/>
  <c r="O19" i="11"/>
  <c r="O20" i="11" s="1"/>
  <c r="M19" i="11"/>
  <c r="S15" i="11"/>
  <c r="Q15" i="11"/>
  <c r="O15" i="11"/>
  <c r="M15" i="11"/>
  <c r="M20" i="11" s="1"/>
  <c r="K15" i="11"/>
  <c r="K20" i="11" s="1"/>
  <c r="I15" i="11"/>
  <c r="G15" i="11"/>
  <c r="G20" i="11" s="1"/>
  <c r="U14" i="11"/>
  <c r="U15" i="11" s="1"/>
  <c r="S11" i="11"/>
  <c r="U11" i="11" s="1"/>
  <c r="S19" i="10"/>
  <c r="M19" i="10"/>
  <c r="K19" i="10"/>
  <c r="I19" i="10"/>
  <c r="G19" i="10"/>
  <c r="Q19" i="10"/>
  <c r="U18" i="10"/>
  <c r="W17" i="10"/>
  <c r="U15" i="10"/>
  <c r="S15" i="10"/>
  <c r="Q15" i="10"/>
  <c r="O15" i="10"/>
  <c r="M15" i="10"/>
  <c r="K15" i="10"/>
  <c r="I15" i="10"/>
  <c r="G15" i="10"/>
  <c r="W14" i="10"/>
  <c r="W15" i="10" s="1"/>
  <c r="W11" i="10"/>
  <c r="U11" i="10"/>
  <c r="L62" i="9"/>
  <c r="L58" i="9"/>
  <c r="L63" i="9" s="1"/>
  <c r="L31" i="9"/>
  <c r="L37" i="9" s="1"/>
  <c r="L13" i="9"/>
  <c r="L17" i="9" s="1"/>
  <c r="L24" i="9" s="1"/>
  <c r="H62" i="9"/>
  <c r="H58" i="9"/>
  <c r="H63" i="9" s="1"/>
  <c r="H31" i="9"/>
  <c r="H37" i="9" s="1"/>
  <c r="H13" i="9"/>
  <c r="H17" i="9" s="1"/>
  <c r="H24" i="9" s="1"/>
  <c r="L62" i="2"/>
  <c r="L58" i="2"/>
  <c r="L63" i="2" s="1"/>
  <c r="L31" i="2"/>
  <c r="L37" i="2" s="1"/>
  <c r="L13" i="2"/>
  <c r="L17" i="2" s="1"/>
  <c r="L24" i="2" s="1"/>
  <c r="H62" i="2"/>
  <c r="H58" i="2"/>
  <c r="H63" i="2" s="1"/>
  <c r="H31" i="2"/>
  <c r="H37" i="2" s="1"/>
  <c r="H13" i="2"/>
  <c r="H17" i="2" s="1"/>
  <c r="H24" i="2" s="1"/>
  <c r="K19" i="6"/>
  <c r="I19" i="6"/>
  <c r="G19" i="6"/>
  <c r="S15" i="6"/>
  <c r="Q15" i="6"/>
  <c r="O15" i="6"/>
  <c r="K15" i="6"/>
  <c r="I15" i="6"/>
  <c r="G15" i="6"/>
  <c r="U15" i="8"/>
  <c r="S15" i="8"/>
  <c r="Q15" i="8"/>
  <c r="O15" i="8"/>
  <c r="K19" i="8"/>
  <c r="I19" i="8"/>
  <c r="K15" i="8"/>
  <c r="I15" i="8"/>
  <c r="G15" i="8"/>
  <c r="G19" i="8"/>
  <c r="J50" i="7"/>
  <c r="J51" i="7" s="1"/>
  <c r="F50" i="7"/>
  <c r="F51" i="7" s="1"/>
  <c r="L38" i="9" l="1"/>
  <c r="L40" i="9" s="1"/>
  <c r="H38" i="9"/>
  <c r="H40" i="9" s="1"/>
  <c r="H65" i="9" s="1"/>
  <c r="H38" i="2"/>
  <c r="H40" i="2" s="1"/>
  <c r="H65" i="2" s="1"/>
  <c r="L38" i="2"/>
  <c r="L40" i="2" s="1"/>
  <c r="L65" i="2" s="1"/>
  <c r="K20" i="8"/>
  <c r="I20" i="8"/>
  <c r="G20" i="8"/>
  <c r="L53" i="7"/>
  <c r="L55" i="7" s="1"/>
  <c r="H53" i="7"/>
  <c r="H55" i="7" s="1"/>
  <c r="S18" i="11"/>
  <c r="U17" i="11"/>
  <c r="U19" i="10"/>
  <c r="W18" i="10"/>
  <c r="W19" i="10" s="1"/>
  <c r="W20" i="10" s="1"/>
  <c r="O19" i="10"/>
  <c r="L65" i="9"/>
  <c r="L64" i="9"/>
  <c r="H64" i="9" l="1"/>
  <c r="H64" i="2"/>
  <c r="L64" i="2"/>
  <c r="U18" i="11"/>
  <c r="U19" i="11" s="1"/>
  <c r="U20" i="11" s="1"/>
  <c r="S19" i="11"/>
  <c r="S20" i="11" s="1"/>
  <c r="U15" i="6"/>
  <c r="M15" i="6"/>
  <c r="W15" i="8"/>
  <c r="M15" i="8"/>
  <c r="J13" i="2"/>
  <c r="F13" i="2"/>
  <c r="J62" i="9" l="1"/>
  <c r="F62" i="9"/>
  <c r="J58" i="9"/>
  <c r="F58" i="9"/>
  <c r="J31" i="9"/>
  <c r="J37" i="9" s="1"/>
  <c r="F31" i="9"/>
  <c r="F37" i="9" s="1"/>
  <c r="J13" i="9"/>
  <c r="J17" i="9" s="1"/>
  <c r="J24" i="9" s="1"/>
  <c r="F13" i="9"/>
  <c r="F17" i="9" s="1"/>
  <c r="F24" i="9" s="1"/>
  <c r="J44" i="7"/>
  <c r="J31" i="7"/>
  <c r="J25" i="7"/>
  <c r="J45" i="7" l="1"/>
  <c r="J53" i="7"/>
  <c r="J63" i="9"/>
  <c r="F63" i="9"/>
  <c r="J38" i="9"/>
  <c r="J40" i="9" s="1"/>
  <c r="F38" i="9"/>
  <c r="F40" i="9" s="1"/>
  <c r="J64" i="9" l="1"/>
  <c r="J55" i="7"/>
  <c r="J65" i="9"/>
  <c r="F65" i="9"/>
  <c r="F64" i="9"/>
  <c r="S19" i="8" l="1"/>
  <c r="S20" i="8" s="1"/>
  <c r="Q19" i="8" l="1"/>
  <c r="Q20" i="8" s="1"/>
  <c r="U20" i="8" l="1"/>
  <c r="F31" i="2"/>
  <c r="J31" i="2"/>
  <c r="J37" i="2" l="1"/>
  <c r="F37" i="2"/>
  <c r="O19" i="8" l="1"/>
  <c r="O20" i="8" s="1"/>
  <c r="J17" i="2" l="1"/>
  <c r="F17" i="2"/>
  <c r="J24" i="2" l="1"/>
  <c r="F24" i="2"/>
  <c r="J38" i="2" l="1"/>
  <c r="F38" i="2"/>
  <c r="F58" i="2"/>
  <c r="J58" i="2"/>
  <c r="J40" i="2" l="1"/>
  <c r="J65" i="2" s="1"/>
  <c r="F40" i="2"/>
  <c r="F65" i="2" s="1"/>
  <c r="F25" i="7"/>
  <c r="F31" i="7"/>
  <c r="F44" i="7"/>
  <c r="G20" i="6"/>
  <c r="I20" i="6"/>
  <c r="K20" i="6"/>
  <c r="F62" i="2"/>
  <c r="F63" i="2" s="1"/>
  <c r="J62" i="2"/>
  <c r="J63" i="2" s="1"/>
  <c r="F45" i="7" l="1"/>
  <c r="F53" i="7" s="1"/>
  <c r="Q19" i="6"/>
  <c r="Q20" i="6" s="1"/>
  <c r="F55" i="7" l="1"/>
  <c r="W19" i="8"/>
  <c r="W20" i="8" s="1"/>
  <c r="M19" i="8"/>
  <c r="M20" i="8" s="1"/>
  <c r="O19" i="6"/>
  <c r="O20" i="6" s="1"/>
  <c r="J64" i="2"/>
  <c r="M19" i="6" l="1"/>
  <c r="M20" i="6" s="1"/>
  <c r="S19" i="6" l="1"/>
  <c r="S20" i="6" s="1"/>
  <c r="U19" i="6"/>
  <c r="U20" i="6" s="1"/>
  <c r="F64" i="2" l="1"/>
</calcChain>
</file>

<file path=xl/sharedStrings.xml><?xml version="1.0" encoding="utf-8"?>
<sst xmlns="http://schemas.openxmlformats.org/spreadsheetml/2006/main" count="454" uniqueCount="186">
  <si>
    <t>ยังไม่ได้จัดสรร</t>
  </si>
  <si>
    <t>ทุนสำรองตามกฎหมาย</t>
  </si>
  <si>
    <t>จัดสรรแล้ว</t>
  </si>
  <si>
    <t>กำไรสะสม</t>
  </si>
  <si>
    <t>ส่วนเกินมูลค่าหุ้นสามัญ</t>
  </si>
  <si>
    <t>ทุนที่ออกและชำระแล้ว</t>
  </si>
  <si>
    <t>ทุนจดทะเบียน</t>
  </si>
  <si>
    <t>ทุนเรือนหุ้น</t>
  </si>
  <si>
    <t>รวมหนี้สิน</t>
  </si>
  <si>
    <t>หนี้สินอื่น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</si>
  <si>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</si>
  <si>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</si>
  <si>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ภาษีเงินได้ค้างจ่าย</t>
  </si>
  <si>
    <t>หนี้สินอนุพันธ์</t>
  </si>
  <si>
    <t>เจ้าหนี้บริษัทประกันภัยต่อ</t>
  </si>
  <si>
    <t>หนี้สินจากสัญญาลงทุน</t>
  </si>
  <si>
    <t>หนี้สินจากสัญญาประกันภัย</t>
  </si>
  <si>
    <t>หนี้สิน</t>
  </si>
  <si>
    <t>(พันบาท)</t>
  </si>
  <si>
    <t>หมายเหตุ</t>
  </si>
  <si>
    <t>31 ธันวาคม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</si>
  <si>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</si>
  <si>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</si>
  <si>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</si>
  <si>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บริษัท ไทยประกันชีวิต จำกัด (มหาชน)</t>
  </si>
  <si>
    <t>รวมสินทรัพย์</t>
  </si>
  <si>
    <t>สินทรัพย์อื่น</t>
  </si>
  <si>
    <t>สินทรัพย์ไม่มีตัวตน - สุทธิ</t>
  </si>
  <si>
    <t>ที่ดิน อาคารและอุปกรณ์ - สุทธิ</t>
  </si>
  <si>
    <t>ทรัพย์สินรอการขาย - สุทธิ</t>
  </si>
  <si>
    <t>สินทรัพย์ลงทุนที่ผู้เอาประกันภัยรับความเสี่ยง</t>
  </si>
  <si>
    <t>เงินลงทุนในบริษัทร่วม - สุทธิ</t>
  </si>
  <si>
    <t>เงินให้กู้ยืมและดอกเบี้ยค้างรับ</t>
  </si>
  <si>
    <t>เงินลงทุนในหลักทรัพย์</t>
  </si>
  <si>
    <t>สินทรัพย์ลงทุน</t>
  </si>
  <si>
    <t>สินทรัพย์อนุพันธ์</t>
  </si>
  <si>
    <t>ลูกหนี้จากการประกันภัยต่อ - สุทธิ</t>
  </si>
  <si>
    <t>รายได้จากการลงทุนค้างรับ</t>
  </si>
  <si>
    <t>เบี้ยประกันภัยค้างรับ - สุทธิ</t>
  </si>
  <si>
    <t>เงินสดและรายการเทียบเท่าเงินสด</t>
  </si>
  <si>
    <t>สินทรัพย์</t>
  </si>
  <si>
    <t>ภาษีเงินได้ของรายการที่อาจถูกจัดประเภทใหม่ไว้ในกำไรหรือขาดทุนในภายหลัง</t>
  </si>
  <si>
    <t xml:space="preserve">   </t>
  </si>
  <si>
    <t>ผลกำไรจากการวัดมูลค่าใหม่ของผลประโยชน์พนักงานที่กำหนดไว้</t>
  </si>
  <si>
    <t>รายการที่จะไม่ถูกจัดประเภทใหม่ไว้ในกำไรหรือขาดทุนในภายหลัง</t>
  </si>
  <si>
    <t>การป้องกันความเสี่ยงในกระแสเงินสด</t>
  </si>
  <si>
    <t>ผ่านงบกำไรขาดทุนเบ็ดเสร็จอื่น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</si>
  <si>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</si>
  <si>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กำไรสำหรับงวด</t>
  </si>
  <si>
    <t>ค่าใช้จ่ายภาษีเงินได้</t>
  </si>
  <si>
    <t>กำไรก่อนภาษีเงินได้</t>
  </si>
  <si>
    <t>รวมค่าใช้จ่าย</t>
  </si>
  <si>
    <t>ค่าใช้จ่ายอื่น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</si>
  <si>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</si>
  <si>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</si>
  <si>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</si>
  <si>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ผลประโยชน์จ่ายตามกรมธรรม์ประกันภัยและค่าสินไหมทดแทนสุทธิ</t>
  </si>
  <si>
    <t xml:space="preserve">    </t>
  </si>
  <si>
    <t>ผลประโยชน์จ่ายตามกรมธรรม์ประกันภัยและค่าสินไหมทดแทน</t>
  </si>
  <si>
    <t>สำรองประกันภัยสำหรับสัญญาประกันภัยระยะยาวเพิ่มขึ้นจากงวดก่อน</t>
  </si>
  <si>
    <t>ค่าใช้จ่าย</t>
  </si>
  <si>
    <t>รวมรายได้</t>
  </si>
  <si>
    <t>รายได้อื่น</t>
  </si>
  <si>
    <t>รายได้จากการลงทุนสุทธิ</t>
  </si>
  <si>
    <t>รายได้ค่าจ้างและค่าบำเหน็จ</t>
  </si>
  <si>
    <t>เบี้ยประกันภัยที่ถือเป็นรายได้สุทธิ</t>
  </si>
  <si>
    <t>เบี้ยประกันภัยรับสุทธิ</t>
  </si>
  <si>
    <t>เบี้ยประกันภัยรับ</t>
  </si>
  <si>
    <t>รายได้</t>
  </si>
  <si>
    <t>สำหรับงวดสามเดือนสิ้นสุด</t>
  </si>
  <si>
    <t>กำไรขาดทุนเบ็ดเสร็จสำหรับงวด</t>
  </si>
  <si>
    <t>ตามกฎหมาย</t>
  </si>
  <si>
    <t>สามัญ</t>
  </si>
  <si>
    <t>และชำระแล้ว</t>
  </si>
  <si>
    <t>รวมส่วนของ</t>
  </si>
  <si>
    <t>ทุนสำรอง</t>
  </si>
  <si>
    <t>ส่วนเกินมูลค่าหุ้น</t>
  </si>
  <si>
    <t>ทุนเรือนหุ้นที่ออก</t>
  </si>
  <si>
    <t>งบการเงินที่แสดงเงินลงทุนตามวิธีส่วนได้เสีย</t>
  </si>
  <si>
    <t>รายการที่มิใช่เงินสดประกอบด้วย</t>
  </si>
  <si>
    <t>ข้อมูลงบกระแสเงินสดเปิดเผยเพิ่มเติม</t>
  </si>
  <si>
    <t>เงินสดและรายการเทียบเท่าเงินสด ณ วันที่ 1 มกราคม</t>
  </si>
  <si>
    <t>เงินสดใช้ไปในกิจกรรมลงทุน</t>
  </si>
  <si>
    <t>ทรัพย์สินรอการขาย</t>
  </si>
  <si>
    <t>สินทรัพย์ไม่มีตัวตน</t>
  </si>
  <si>
    <t>ที่ดิน อาคารและอุปกรณ์</t>
  </si>
  <si>
    <t>กระแสเงินสดใช้ไปใน :</t>
  </si>
  <si>
    <t>เงินสดได้มาจากกิจกรรมลงทุน</t>
  </si>
  <si>
    <t>กระแสเงินสดได้มาจาก :</t>
  </si>
  <si>
    <t>กระแสเงินสดจากกิจกรรมลงทุน</t>
  </si>
  <si>
    <t>เงินสดจ่าย - สินทรัพย์ทางการเงิน</t>
  </si>
  <si>
    <t>เงินสดรับ - สินทรัพย์ทางการเงิน</t>
  </si>
  <si>
    <t>ค่าใช้จ่ายในการลงทุน</t>
  </si>
  <si>
    <t>เงินปันผลรับ</t>
  </si>
  <si>
    <t>ดอกเบี้ยรับ</t>
  </si>
  <si>
    <t>เงินจ่ายเกี่ยวกับการประกันภัยต่อ</t>
  </si>
  <si>
    <t xml:space="preserve">เบี้ยประกันภัยรับ </t>
  </si>
  <si>
    <t>กระแสเงินสดจากกิจกรรมดำเนินงาน</t>
  </si>
  <si>
    <t>ขาดทุนเบ็ดเสร็จอื่น</t>
  </si>
  <si>
    <t>ยุติธรรมผ่านกำไร</t>
  </si>
  <si>
    <t>ความเสี่ยงใน</t>
  </si>
  <si>
    <t>กระแสเงินสด</t>
  </si>
  <si>
    <t>ของส่วนของ</t>
  </si>
  <si>
    <t>เงินลงทุนที่วัดมูลค่า</t>
  </si>
  <si>
    <t>การป้องกัน</t>
  </si>
  <si>
    <t>รวมองค์ประกอบอื่น</t>
  </si>
  <si>
    <t>3</t>
  </si>
  <si>
    <t>เงินสดสุทธิใช้ไปในกิจกรรมลงทุน</t>
  </si>
  <si>
    <t>ส่วนแบ่งหนี้สินจากสัญญาประกันภัยของผู้รับประกันภัยต่อ</t>
  </si>
  <si>
    <t>กำไรจากเงินลงทุน</t>
  </si>
  <si>
    <t>กำไรขาดทุนเบ็ดเสร็จอื่น</t>
  </si>
  <si>
    <t>ผลขาดทุนด้านเครดิตที่คาดว่าจะเกิดขึ้น (กลับรายการ)</t>
  </si>
  <si>
    <t>การแปลงค่าของ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</si>
  <si>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</si>
  <si>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</si>
  <si>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</si>
  <si>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2566</t>
  </si>
  <si>
    <t>ยอดคงเหลือ ณ วันที่ 1 มกราคม 2566</t>
  </si>
  <si>
    <t>ส่วนของเจ้าของ</t>
  </si>
  <si>
    <t>(หุ้นสามัญจำนวน 11,600,000,000 หุ้น มูลค่า 1 บาทต่อหุ้น)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</si>
  <si>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</si>
  <si>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</si>
  <si>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</si>
  <si>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</si>
  <si>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"/>
        <color theme="1"/>
        <rFont val="Angsana New"/>
        <family val="1"/>
      </rPr>
      <t xml:space="preserve">หัก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สำรองเบี้ยประกันภัยที่ยังไม่ถือเป็นรายได้เพิ่มขึ้นจากงวดก่อน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</si>
  <si>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</si>
  <si>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</si>
  <si>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เจ้าหนี้ธุรกรรมจากเงินลงทุนเพิ่มขึ้น</t>
  </si>
  <si>
    <t>ลูกหนี้ธุรกรรมจากเงินลงทุนเพิ่มขึ้น</t>
  </si>
  <si>
    <t>หนี้สินและส่วนของเจ้าของ</t>
  </si>
  <si>
    <t>งบแสดงการเปลี่ยนแปลงส่วนของเจ้าของ (ไม่ได้ตรวจสอบ)</t>
  </si>
  <si>
    <t>เจ้าของ</t>
  </si>
  <si>
    <t>(หุ้นสามัญจำนวน 11,450,000,000 หุ้น มูลค่า 1 บาทต่อหุ้น)</t>
  </si>
  <si>
    <r>
      <rPr>
        <i/>
        <sz val="15"/>
        <color theme="1"/>
        <rFont val="Angsana New"/>
        <family val="1"/>
      </rPr>
      <t xml:space="preserve">บวก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</si>
  <si>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 xml:space="preserve">    รับคืนจากการประกันภัยต่อ</t>
  </si>
  <si>
    <t xml:space="preserve">      เพิ่มขึ้นจากงวดก่อนของผู้รับประกันภัยต่อ</t>
  </si>
  <si>
    <t>กำไร (ขาดทุน) เบ็ดเสร็จอื่นสำหรับงวด - สุทธิจากภาษี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</si>
  <si>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</si>
  <si>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</si>
  <si>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</si>
  <si>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</si>
  <si>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</si>
  <si>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การจัดสรรส่วนทุนให้ผู้ถือหุ้น</t>
  </si>
  <si>
    <t>รวมการจัดสรรส่วนทุนให้ผู้ถือหุ้น</t>
  </si>
  <si>
    <t>เงินปันผลให้ผู้ถือหุ้นของบริษัท</t>
  </si>
  <si>
    <t>เงินปันผลจ่ายให้ผู้ถือหุ้นของบริษัท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</si>
  <si>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</si>
  <si>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 ณ วันที่ 30 มิถุนายน</t>
  </si>
  <si>
    <t>13</t>
  </si>
  <si>
    <t>รายการกับผู้ถือหุ้นที่บันทึกโดยตรงเข้าส่วนของเจ้าของ</t>
  </si>
  <si>
    <t xml:space="preserve"> </t>
  </si>
  <si>
    <t>รับคืนจากการประกันภัยต่อ</t>
  </si>
  <si>
    <t>เพิ่มขึ้นจากงวดก่อนของผู้รับประกันภัยต่อ</t>
  </si>
  <si>
    <t>ส่วนแบ่งกำไรจากเงินลงทุนในบริษัทร่วม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</si>
  <si>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</si>
  <si>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</si>
  <si>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ขาดทุนจากการวัดมูลค่ายุติธรรมอนุพันธ์สำหรับ</t>
  </si>
  <si>
    <t>ขาดทุนจากการวัดมูลค่าเงินลงทุนที่วัดมูลค่ายุติธรรม</t>
  </si>
  <si>
    <t>กำไร (ขาดทุน) จากการแปลงค่าของบริษัทร่วมในต่างประเทศ</t>
  </si>
  <si>
    <t>กำไรเบ็ดเสร็จอื่น</t>
  </si>
  <si>
    <t>รวมกำไรเบ็ดเสร็จสำหรับงวด</t>
  </si>
  <si>
    <t>เงินสดใช้ไปในกิจกรรมจัดหาเงิน</t>
  </si>
  <si>
    <t>กำไร (ขาดทุน) จากการวัดมูลค่ายุติธรรมอนุพันธ์สำหรับ</t>
  </si>
  <si>
    <t>บริษัทร่วมในต่างประเทศ</t>
  </si>
  <si>
    <t>เงินสดสุทธิได้มาจากกิจกรรมดำเนินงาน</t>
  </si>
  <si>
    <t>ขาดทุนเบ็ดเสร็จอื่นสำหรับงวด - สุทธิจากภาษี</t>
  </si>
  <si>
    <t>ขาดทุนจากการปรับมูลค่ายุติธรรม</t>
  </si>
  <si>
    <t>เงินสดและรายการเทียบเท่าเงินสดลดลงสุทธิ</t>
  </si>
  <si>
    <r>
      <rPr>
        <i/>
        <sz val="15"/>
        <color theme="1"/>
        <rFont val="Angsana New"/>
        <family val="1"/>
      </rPr>
      <t xml:space="preserve">บวก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</si>
  <si>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กระแสเงินสดจากกิจกรรมจัดหาเงิน</t>
  </si>
  <si>
    <t>งบฐานะการเงิน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</si>
  <si>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</si>
  <si>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</si>
  <si>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</si>
  <si>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2567</t>
  </si>
  <si>
    <t>สินทรัพย์ภาษีเงินได้รอการตัดบัญชี - สุทธิ</t>
  </si>
  <si>
    <t>3, 14</t>
  </si>
  <si>
    <t>5, 15</t>
  </si>
  <si>
    <t>6, 15, 16, 17</t>
  </si>
  <si>
    <t>10, 14</t>
  </si>
  <si>
    <t>ผลขาดทุนด้านเครดิตที่คาดว่าจะเกิดขึ้น</t>
  </si>
  <si>
    <t>กำไร (ขาดทุน) จากเงินลงทุน</t>
  </si>
  <si>
    <t>กำไรเบ็ดเสร็จรวมสำหรับงวด</t>
  </si>
  <si>
    <t>กำไรจากการวัดมูลค่าเงินลงทุนที่วัดมูลค่ายุติธรรม</t>
  </si>
  <si>
    <t>กำไร (ขาดทุน) เบ็ดเสร็จอื่น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</si>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</sst>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;\(#,##0\)"/>
    <numFmt numFmtId="166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sz val="15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5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rgb="FFFF0000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Times New Roman"/>
      <family val="1"/>
    </font>
    <font>
      <sz val="15"/>
      <color theme="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6"/>
      <color theme="1"/>
      <name val="Calibri"/>
      <family val="2"/>
      <charset val="222"/>
      <scheme val="minor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b/>
      <i/>
      <sz val="15"/>
      <color theme="1"/>
      <name val="Angsana New"/>
      <family val="1"/>
    </font>
    <font>
      <sz val="15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1" fillId="0" borderId="0" applyFont="0" applyFill="0" applyBorder="0" applyAlignment="0" applyProtection="0"/>
    <xf numFmtId="3" fontId="22" fillId="0" borderId="5"/>
    <xf numFmtId="0" fontId="1" fillId="0" borderId="0"/>
    <xf numFmtId="4" fontId="23" fillId="0" borderId="0"/>
    <xf numFmtId="3" fontId="22" fillId="0" borderId="5"/>
    <xf numFmtId="0" fontId="29" fillId="0" borderId="0"/>
  </cellStyleXfs>
  <cellXfs count="346">
    <xf numFmtId="0" fontId="0" fillId="0" borderId="0" xfId="0"/>
    <xf numFmtId="0" fontId="7" fillId="0" borderId="0" xfId="0" applyFont="1" applyFill="1" applyAlignment="1"/>
    <xf numFmtId="165" fontId="9" fillId="0" borderId="0" xfId="0" applyNumberFormat="1" applyFont="1" applyFill="1" applyAlignment="1"/>
    <xf numFmtId="0" fontId="5" fillId="0" borderId="0" xfId="0" applyFont="1" applyFill="1" applyAlignment="1"/>
    <xf numFmtId="0" fontId="11" fillId="0" borderId="0" xfId="0" applyFont="1" applyFill="1" applyAlignment="1"/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left"/>
    </xf>
    <xf numFmtId="43" fontId="7" fillId="0" borderId="0" xfId="0" applyNumberFormat="1" applyFont="1" applyFill="1"/>
    <xf numFmtId="43" fontId="8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/>
    <xf numFmtId="43" fontId="6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/>
    <xf numFmtId="43" fontId="4" fillId="0" borderId="0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7" fillId="0" borderId="0" xfId="0" applyNumberFormat="1" applyFont="1" applyFill="1" applyBorder="1"/>
    <xf numFmtId="43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horizontal="left"/>
    </xf>
    <xf numFmtId="43" fontId="1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/>
    <xf numFmtId="43" fontId="2" fillId="0" borderId="0" xfId="0" applyNumberFormat="1" applyFont="1" applyFill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/>
    <xf numFmtId="43" fontId="1" fillId="0" borderId="0" xfId="0" applyNumberFormat="1" applyFont="1" applyFill="1" applyAlignment="1">
      <alignment horizontal="left"/>
    </xf>
    <xf numFmtId="166" fontId="1" fillId="0" borderId="0" xfId="0" applyNumberFormat="1" applyFont="1" applyFill="1" applyBorder="1"/>
    <xf numFmtId="166" fontId="1" fillId="0" borderId="0" xfId="0" applyNumberFormat="1" applyFont="1" applyFill="1" applyAlignment="1"/>
    <xf numFmtId="43" fontId="2" fillId="0" borderId="0" xfId="0" applyNumberFormat="1" applyFont="1" applyFill="1" applyAlignment="1">
      <alignment horizontal="center"/>
    </xf>
    <xf numFmtId="43" fontId="1" fillId="0" borderId="0" xfId="0" applyNumberFormat="1" applyFont="1" applyFill="1" applyBorder="1" applyAlignment="1"/>
    <xf numFmtId="43" fontId="2" fillId="0" borderId="0" xfId="0" applyNumberFormat="1" applyFont="1" applyFill="1" applyAlignment="1">
      <alignment horizontal="center"/>
    </xf>
    <xf numFmtId="166" fontId="1" fillId="0" borderId="0" xfId="0" applyNumberFormat="1" applyFont="1" applyFill="1"/>
    <xf numFmtId="165" fontId="9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/>
    <xf numFmtId="164" fontId="7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5" fontId="5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3" fontId="10" fillId="0" borderId="0" xfId="0" applyNumberFormat="1" applyFont="1" applyBorder="1"/>
    <xf numFmtId="3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/>
    <xf numFmtId="37" fontId="5" fillId="0" borderId="0" xfId="0" applyNumberFormat="1" applyFont="1" applyBorder="1" applyAlignment="1">
      <alignment horizontal="right"/>
    </xf>
    <xf numFmtId="3" fontId="1" fillId="0" borderId="0" xfId="0" applyNumberFormat="1" applyFont="1" applyBorder="1"/>
    <xf numFmtId="3" fontId="1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166" fontId="1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66" fontId="0" fillId="0" borderId="0" xfId="1" applyNumberFormat="1" applyFont="1"/>
    <xf numFmtId="166" fontId="0" fillId="0" borderId="0" xfId="0" applyNumberFormat="1"/>
    <xf numFmtId="3" fontId="1" fillId="0" borderId="0" xfId="2" applyFont="1" applyBorder="1"/>
    <xf numFmtId="0" fontId="1" fillId="0" borderId="0" xfId="3"/>
    <xf numFmtId="3" fontId="1" fillId="0" borderId="0" xfId="2" applyFont="1" applyBorder="1" applyAlignment="1">
      <alignment horizontal="left"/>
    </xf>
    <xf numFmtId="3" fontId="5" fillId="0" borderId="0" xfId="2" applyFont="1" applyBorder="1"/>
    <xf numFmtId="3" fontId="5" fillId="0" borderId="0" xfId="2" applyFont="1" applyBorder="1" applyAlignment="1">
      <alignment horizontal="left"/>
    </xf>
    <xf numFmtId="3" fontId="6" fillId="0" borderId="0" xfId="2" applyFont="1" applyBorder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5" fillId="0" borderId="0" xfId="0" applyNumberFormat="1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/>
    </xf>
    <xf numFmtId="3" fontId="2" fillId="0" borderId="0" xfId="0" quotePrefix="1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/>
    <xf numFmtId="3" fontId="1" fillId="0" borderId="0" xfId="0" quotePrefix="1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3" fontId="6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 vertical="center"/>
    </xf>
    <xf numFmtId="3" fontId="5" fillId="0" borderId="0" xfId="0" quotePrefix="1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5" fillId="0" borderId="0" xfId="2" applyNumberFormat="1" applyFont="1" applyBorder="1" applyAlignment="1">
      <alignment horizontal="right"/>
    </xf>
    <xf numFmtId="41" fontId="1" fillId="0" borderId="0" xfId="1" applyNumberFormat="1" applyFont="1" applyFill="1" applyBorder="1"/>
    <xf numFmtId="41" fontId="1" fillId="0" borderId="0" xfId="1" applyNumberFormat="1" applyFont="1" applyFill="1"/>
    <xf numFmtId="41" fontId="5" fillId="0" borderId="0" xfId="1" applyNumberFormat="1" applyFont="1" applyFill="1" applyBorder="1"/>
    <xf numFmtId="166" fontId="9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/>
    <xf numFmtId="166" fontId="9" fillId="0" borderId="0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5" fillId="0" borderId="0" xfId="0" applyNumberFormat="1" applyFont="1" applyFill="1" applyBorder="1" applyAlignment="1">
      <alignment horizontal="left"/>
    </xf>
    <xf numFmtId="166" fontId="24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right"/>
    </xf>
    <xf numFmtId="166" fontId="24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left"/>
    </xf>
    <xf numFmtId="166" fontId="9" fillId="0" borderId="2" xfId="0" applyNumberFormat="1" applyFont="1" applyFill="1" applyBorder="1" applyAlignment="1"/>
    <xf numFmtId="166" fontId="13" fillId="0" borderId="0" xfId="0" applyNumberFormat="1" applyFont="1" applyFill="1" applyBorder="1" applyAlignment="1">
      <alignment horizontal="left"/>
    </xf>
    <xf numFmtId="166" fontId="8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left"/>
    </xf>
    <xf numFmtId="166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/>
    <xf numFmtId="166" fontId="25" fillId="0" borderId="0" xfId="0" applyNumberFormat="1" applyFont="1" applyFill="1" applyAlignment="1"/>
    <xf numFmtId="166" fontId="25" fillId="0" borderId="0" xfId="0" applyNumberFormat="1" applyFont="1" applyFill="1" applyAlignment="1">
      <alignment horizontal="left"/>
    </xf>
    <xf numFmtId="166" fontId="26" fillId="0" borderId="0" xfId="0" applyNumberFormat="1" applyFont="1" applyFill="1" applyAlignment="1"/>
    <xf numFmtId="166" fontId="27" fillId="0" borderId="0" xfId="0" applyNumberFormat="1" applyFont="1" applyFill="1" applyAlignment="1">
      <alignment horizontal="center"/>
    </xf>
    <xf numFmtId="3" fontId="1" fillId="0" borderId="0" xfId="2" applyFont="1" applyBorder="1" applyAlignment="1">
      <alignment vertical="top"/>
    </xf>
    <xf numFmtId="3" fontId="1" fillId="0" borderId="0" xfId="2" applyFont="1" applyBorder="1" applyAlignment="1">
      <alignment horizontal="left" vertical="top"/>
    </xf>
    <xf numFmtId="3" fontId="5" fillId="0" borderId="0" xfId="2" applyFont="1" applyBorder="1" applyAlignment="1">
      <alignment horizontal="left" vertical="top"/>
    </xf>
    <xf numFmtId="3" fontId="5" fillId="0" borderId="0" xfId="2" applyFont="1" applyBorder="1" applyAlignment="1">
      <alignment vertical="top"/>
    </xf>
    <xf numFmtId="3" fontId="1" fillId="0" borderId="0" xfId="2" quotePrefix="1" applyFont="1" applyBorder="1" applyAlignment="1">
      <alignment horizontal="left" vertical="top"/>
    </xf>
    <xf numFmtId="0" fontId="1" fillId="0" borderId="0" xfId="3" applyAlignment="1">
      <alignment vertical="top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/>
    <xf numFmtId="166" fontId="14" fillId="0" borderId="0" xfId="1" applyNumberFormat="1" applyFont="1" applyFill="1" applyAlignment="1"/>
    <xf numFmtId="166" fontId="14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 applyAlignment="1">
      <alignment horizontal="left"/>
    </xf>
    <xf numFmtId="166" fontId="17" fillId="0" borderId="0" xfId="1" applyNumberFormat="1" applyFont="1" applyFill="1" applyAlignment="1"/>
    <xf numFmtId="166" fontId="17" fillId="0" borderId="0" xfId="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left"/>
    </xf>
    <xf numFmtId="166" fontId="17" fillId="0" borderId="0" xfId="1" applyNumberFormat="1" applyFont="1" applyFill="1" applyAlignment="1">
      <alignment vertical="top"/>
    </xf>
    <xf numFmtId="166" fontId="17" fillId="0" borderId="0" xfId="1" applyNumberFormat="1" applyFont="1" applyFill="1" applyAlignment="1">
      <alignment horizontal="left" vertical="top"/>
    </xf>
    <xf numFmtId="166" fontId="17" fillId="0" borderId="0" xfId="1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horizontal="center" vertical="top"/>
    </xf>
    <xf numFmtId="166" fontId="11" fillId="0" borderId="0" xfId="1" applyNumberFormat="1" applyFont="1" applyFill="1" applyBorder="1" applyAlignment="1">
      <alignment horizontal="center" vertical="top" wrapText="1"/>
    </xf>
    <xf numFmtId="166" fontId="17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/>
    <xf numFmtId="166" fontId="17" fillId="0" borderId="0" xfId="1" applyNumberFormat="1" applyFont="1" applyFill="1" applyBorder="1" applyAlignment="1"/>
    <xf numFmtId="166" fontId="17" fillId="0" borderId="0" xfId="1" applyNumberFormat="1" applyFont="1" applyFill="1" applyBorder="1" applyAlignment="1">
      <alignment horizontal="left" vertical="top"/>
    </xf>
    <xf numFmtId="166" fontId="1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center" vertical="top"/>
    </xf>
    <xf numFmtId="166" fontId="20" fillId="0" borderId="0" xfId="1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vertical="top"/>
    </xf>
    <xf numFmtId="166" fontId="11" fillId="0" borderId="0" xfId="1" applyNumberFormat="1" applyFont="1" applyFill="1" applyAlignment="1"/>
    <xf numFmtId="43" fontId="5" fillId="0" borderId="2" xfId="1" applyFont="1" applyFill="1" applyBorder="1"/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lef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>
      <alignment horizontal="left"/>
    </xf>
    <xf numFmtId="166" fontId="1" fillId="0" borderId="0" xfId="1" applyNumberFormat="1" applyFont="1" applyFill="1" applyBorder="1" applyAlignment="1">
      <alignment horizontal="center"/>
    </xf>
    <xf numFmtId="166" fontId="5" fillId="0" borderId="0" xfId="1" quotePrefix="1" applyNumberFormat="1" applyFont="1" applyFill="1" applyBorder="1" applyAlignment="1">
      <alignment horizontal="left"/>
    </xf>
    <xf numFmtId="166" fontId="1" fillId="0" borderId="0" xfId="1" applyNumberFormat="1" applyFont="1" applyFill="1" applyBorder="1" applyAlignment="1"/>
    <xf numFmtId="166" fontId="1" fillId="0" borderId="0" xfId="1" applyNumberFormat="1" applyFont="1" applyFill="1" applyBorder="1"/>
    <xf numFmtId="166" fontId="1" fillId="0" borderId="4" xfId="1" applyNumberFormat="1" applyFont="1" applyFill="1" applyBorder="1" applyAlignment="1">
      <alignment horizontal="right"/>
    </xf>
    <xf numFmtId="166" fontId="1" fillId="0" borderId="4" xfId="1" applyNumberFormat="1" applyFont="1" applyFill="1" applyBorder="1"/>
    <xf numFmtId="166" fontId="5" fillId="0" borderId="0" xfId="1" applyNumberFormat="1" applyFont="1" applyFill="1" applyBorder="1"/>
    <xf numFmtId="166" fontId="11" fillId="0" borderId="0" xfId="1" applyNumberFormat="1" applyFont="1" applyFill="1" applyBorder="1" applyAlignment="1">
      <alignment horizontal="right"/>
    </xf>
    <xf numFmtId="166" fontId="5" fillId="0" borderId="2" xfId="1" applyNumberFormat="1" applyFont="1" applyFill="1" applyBorder="1"/>
    <xf numFmtId="166" fontId="5" fillId="0" borderId="0" xfId="1" applyNumberFormat="1" applyFont="1" applyFill="1" applyBorder="1" applyAlignment="1">
      <alignment horizontal="right"/>
    </xf>
    <xf numFmtId="166" fontId="17" fillId="0" borderId="2" xfId="1" applyNumberFormat="1" applyFont="1" applyFill="1" applyBorder="1" applyAlignment="1">
      <alignment horizontal="right"/>
    </xf>
    <xf numFmtId="166" fontId="11" fillId="0" borderId="0" xfId="1" applyNumberFormat="1" applyFont="1" applyFill="1"/>
    <xf numFmtId="166" fontId="11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/>
    <xf numFmtId="166" fontId="5" fillId="0" borderId="0" xfId="1" quotePrefix="1" applyNumberFormat="1" applyFont="1" applyFill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/>
    <xf numFmtId="43" fontId="5" fillId="0" borderId="1" xfId="1" applyNumberFormat="1" applyFont="1" applyFill="1" applyBorder="1" applyAlignment="1">
      <alignment horizontal="right" vertical="center"/>
    </xf>
    <xf numFmtId="3" fontId="10" fillId="0" borderId="0" xfId="0" applyNumberFormat="1" applyFont="1"/>
    <xf numFmtId="43" fontId="1" fillId="0" borderId="0" xfId="1" applyFont="1" applyFill="1"/>
    <xf numFmtId="43" fontId="10" fillId="0" borderId="0" xfId="1" applyFont="1" applyBorder="1"/>
    <xf numFmtId="37" fontId="11" fillId="0" borderId="0" xfId="0" applyNumberFormat="1" applyFont="1" applyAlignment="1">
      <alignment horizontal="right"/>
    </xf>
    <xf numFmtId="3" fontId="1" fillId="0" borderId="0" xfId="0" applyNumberFormat="1" applyFont="1"/>
    <xf numFmtId="37" fontId="5" fillId="0" borderId="0" xfId="0" applyNumberFormat="1" applyFont="1"/>
    <xf numFmtId="3" fontId="6" fillId="0" borderId="0" xfId="0" applyNumberFormat="1" applyFont="1"/>
    <xf numFmtId="166" fontId="1" fillId="0" borderId="0" xfId="0" applyNumberFormat="1" applyFont="1" applyAlignment="1">
      <alignment horizontal="center"/>
    </xf>
    <xf numFmtId="166" fontId="1" fillId="0" borderId="0" xfId="0" applyNumberFormat="1" applyFont="1"/>
    <xf numFmtId="166" fontId="1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/>
    </xf>
    <xf numFmtId="166" fontId="1" fillId="0" borderId="4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/>
    <xf numFmtId="43" fontId="2" fillId="0" borderId="0" xfId="0" applyNumberFormat="1" applyFont="1" applyAlignment="1">
      <alignment horizontal="center"/>
    </xf>
    <xf numFmtId="43" fontId="2" fillId="0" borderId="0" xfId="0" applyNumberFormat="1" applyFont="1" applyFill="1" applyAlignment="1">
      <alignment horizontal="center"/>
    </xf>
    <xf numFmtId="41" fontId="1" fillId="0" borderId="0" xfId="1" applyNumberFormat="1" applyFont="1" applyAlignment="1">
      <alignment horizontal="right"/>
    </xf>
    <xf numFmtId="44" fontId="1" fillId="0" borderId="0" xfId="0" applyNumberFormat="1" applyFont="1" applyBorder="1"/>
    <xf numFmtId="0" fontId="9" fillId="0" borderId="0" xfId="0" applyNumberFormat="1" applyFont="1" applyFill="1" applyAlignment="1">
      <alignment vertical="center"/>
    </xf>
    <xf numFmtId="41" fontId="1" fillId="0" borderId="0" xfId="0" applyNumberFormat="1" applyFont="1" applyAlignment="1">
      <alignment horizontal="right"/>
    </xf>
    <xf numFmtId="41" fontId="5" fillId="0" borderId="0" xfId="0" applyNumberFormat="1" applyFont="1" applyFill="1"/>
    <xf numFmtId="41" fontId="5" fillId="0" borderId="0" xfId="0" applyNumberFormat="1" applyFont="1" applyFill="1" applyBorder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1" fillId="0" borderId="0" xfId="0" applyNumberFormat="1" applyFont="1"/>
    <xf numFmtId="41" fontId="1" fillId="0" borderId="4" xfId="0" applyNumberFormat="1" applyFont="1" applyBorder="1" applyAlignment="1">
      <alignment horizontal="right" vertical="center"/>
    </xf>
    <xf numFmtId="41" fontId="5" fillId="0" borderId="2" xfId="1" applyNumberFormat="1" applyFont="1" applyFill="1" applyBorder="1"/>
    <xf numFmtId="41" fontId="1" fillId="0" borderId="0" xfId="0" applyNumberFormat="1" applyFont="1" applyFill="1" applyAlignment="1">
      <alignment horizontal="center"/>
    </xf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Border="1" applyAlignment="1">
      <alignment horizontal="right"/>
    </xf>
    <xf numFmtId="41" fontId="10" fillId="0" borderId="0" xfId="0" applyNumberFormat="1" applyFont="1" applyBorder="1"/>
    <xf numFmtId="41" fontId="5" fillId="0" borderId="0" xfId="2" applyNumberFormat="1" applyFont="1" applyBorder="1" applyAlignment="1">
      <alignment horizontal="right"/>
    </xf>
    <xf numFmtId="41" fontId="10" fillId="0" borderId="0" xfId="0" applyNumberFormat="1" applyFont="1"/>
    <xf numFmtId="41" fontId="5" fillId="0" borderId="2" xfId="1" applyNumberFormat="1" applyFont="1" applyBorder="1" applyAlignment="1">
      <alignment horizontal="right"/>
    </xf>
    <xf numFmtId="41" fontId="10" fillId="0" borderId="0" xfId="1" applyNumberFormat="1" applyFont="1" applyBorder="1"/>
    <xf numFmtId="41" fontId="11" fillId="0" borderId="0" xfId="0" applyNumberFormat="1" applyFont="1" applyBorder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/>
    <xf numFmtId="41" fontId="1" fillId="0" borderId="4" xfId="1" applyNumberFormat="1" applyFont="1" applyFill="1" applyBorder="1" applyAlignment="1">
      <alignment horizontal="center"/>
    </xf>
    <xf numFmtId="41" fontId="11" fillId="0" borderId="0" xfId="1" applyNumberFormat="1" applyFont="1" applyBorder="1" applyAlignment="1">
      <alignment horizontal="right"/>
    </xf>
    <xf numFmtId="41" fontId="5" fillId="0" borderId="0" xfId="0" applyNumberFormat="1" applyFont="1" applyBorder="1"/>
    <xf numFmtId="41" fontId="5" fillId="0" borderId="0" xfId="1" applyNumberFormat="1" applyFont="1" applyBorder="1"/>
    <xf numFmtId="41" fontId="5" fillId="0" borderId="3" xfId="0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3" fontId="5" fillId="0" borderId="0" xfId="2" applyFont="1" applyFill="1" applyBorder="1"/>
    <xf numFmtId="3" fontId="10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1" fillId="0" borderId="0" xfId="2" applyNumberFormat="1" applyFont="1" applyFill="1" applyBorder="1" applyAlignment="1">
      <alignment horizontal="left"/>
    </xf>
    <xf numFmtId="44" fontId="1" fillId="0" borderId="0" xfId="0" applyNumberFormat="1" applyFont="1" applyFill="1" applyBorder="1"/>
    <xf numFmtId="49" fontId="2" fillId="0" borderId="0" xfId="2" applyNumberFormat="1" applyFont="1" applyFill="1" applyBorder="1" applyAlignment="1">
      <alignment horizontal="center"/>
    </xf>
    <xf numFmtId="3" fontId="5" fillId="0" borderId="0" xfId="0" applyNumberFormat="1" applyFont="1" applyFill="1"/>
    <xf numFmtId="43" fontId="10" fillId="0" borderId="0" xfId="1" applyFont="1" applyFill="1" applyBorder="1"/>
    <xf numFmtId="43" fontId="4" fillId="0" borderId="0" xfId="0" applyNumberFormat="1" applyFont="1" applyFill="1"/>
    <xf numFmtId="3" fontId="6" fillId="0" borderId="0" xfId="0" applyNumberFormat="1" applyFont="1" applyFill="1"/>
    <xf numFmtId="43" fontId="28" fillId="0" borderId="0" xfId="0" applyNumberFormat="1" applyFont="1" applyFill="1"/>
    <xf numFmtId="3" fontId="5" fillId="0" borderId="0" xfId="0" applyNumberFormat="1" applyFont="1" applyFill="1" applyBorder="1"/>
    <xf numFmtId="166" fontId="7" fillId="0" borderId="0" xfId="0" applyNumberFormat="1" applyFont="1"/>
    <xf numFmtId="166" fontId="9" fillId="0" borderId="0" xfId="0" applyNumberFormat="1" applyFont="1"/>
    <xf numFmtId="165" fontId="9" fillId="0" borderId="0" xfId="0" applyNumberFormat="1" applyFont="1" applyFill="1" applyAlignment="1">
      <alignment horizontal="left"/>
    </xf>
    <xf numFmtId="166" fontId="2" fillId="0" borderId="0" xfId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left" vertical="top"/>
    </xf>
    <xf numFmtId="166" fontId="1" fillId="0" borderId="0" xfId="1" applyNumberFormat="1" applyFont="1" applyFill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top"/>
    </xf>
    <xf numFmtId="166" fontId="1" fillId="0" borderId="0" xfId="1" quotePrefix="1" applyNumberFormat="1" applyFont="1" applyFill="1" applyBorder="1" applyAlignment="1">
      <alignment horizontal="left" vertical="top"/>
    </xf>
    <xf numFmtId="166" fontId="1" fillId="0" borderId="0" xfId="1" applyNumberFormat="1" applyFont="1" applyFill="1" applyBorder="1" applyAlignment="1">
      <alignment horizontal="center" vertical="top"/>
    </xf>
    <xf numFmtId="166" fontId="1" fillId="0" borderId="0" xfId="1" applyNumberFormat="1" applyFont="1" applyFill="1" applyAlignment="1">
      <alignment horizontal="right" vertical="top"/>
    </xf>
    <xf numFmtId="166" fontId="5" fillId="0" borderId="3" xfId="1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right" vertical="top"/>
    </xf>
    <xf numFmtId="166" fontId="1" fillId="0" borderId="0" xfId="1" applyNumberFormat="1" applyFont="1" applyFill="1" applyAlignment="1">
      <alignment vertical="top"/>
    </xf>
    <xf numFmtId="166" fontId="5" fillId="0" borderId="2" xfId="1" applyNumberFormat="1" applyFont="1" applyFill="1" applyBorder="1" applyAlignment="1">
      <alignment horizontal="right" vertical="top"/>
    </xf>
    <xf numFmtId="166" fontId="1" fillId="0" borderId="1" xfId="1" quotePrefix="1" applyNumberFormat="1" applyFont="1" applyFill="1" applyBorder="1" applyAlignment="1">
      <alignment horizontal="left" vertical="top"/>
    </xf>
    <xf numFmtId="166" fontId="5" fillId="0" borderId="1" xfId="1" applyNumberFormat="1" applyFont="1" applyFill="1" applyBorder="1" applyAlignment="1">
      <alignment horizontal="right" vertical="top"/>
    </xf>
    <xf numFmtId="166" fontId="17" fillId="0" borderId="0" xfId="1" applyNumberFormat="1" applyFont="1" applyFill="1" applyAlignment="1">
      <alignment horizontal="center" vertical="top"/>
    </xf>
    <xf numFmtId="166" fontId="17" fillId="0" borderId="0" xfId="1" applyNumberFormat="1" applyFont="1" applyFill="1" applyBorder="1" applyAlignment="1">
      <alignment horizontal="center" vertical="top"/>
    </xf>
    <xf numFmtId="166" fontId="18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center"/>
    </xf>
    <xf numFmtId="43" fontId="2" fillId="0" borderId="0" xfId="0" applyNumberFormat="1" applyFont="1" applyAlignment="1">
      <alignment horizontal="center"/>
    </xf>
    <xf numFmtId="43" fontId="2" fillId="0" borderId="0" xfId="0" applyNumberFormat="1" applyFont="1" applyFill="1" applyAlignment="1">
      <alignment horizontal="center"/>
    </xf>
    <xf numFmtId="49" fontId="1" fillId="0" borderId="0" xfId="1" applyNumberFormat="1" applyFont="1" applyFill="1" applyBorder="1" applyAlignment="1">
      <alignment horizontal="center"/>
    </xf>
    <xf numFmtId="165" fontId="14" fillId="0" borderId="0" xfId="0" applyNumberFormat="1" applyFont="1"/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 applyAlignment="1">
      <alignment horizontal="center"/>
    </xf>
    <xf numFmtId="164" fontId="15" fillId="0" borderId="0" xfId="0" applyNumberFormat="1" applyFont="1"/>
    <xf numFmtId="165" fontId="14" fillId="0" borderId="0" xfId="0" applyNumberFormat="1" applyFont="1" applyAlignment="1">
      <alignment horizontal="left"/>
    </xf>
    <xf numFmtId="165" fontId="17" fillId="0" borderId="0" xfId="0" applyNumberFormat="1" applyFont="1"/>
    <xf numFmtId="165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65" fontId="17" fillId="0" borderId="0" xfId="0" applyNumberFormat="1" applyFont="1" applyAlignment="1">
      <alignment horizontal="left" vertical="top"/>
    </xf>
    <xf numFmtId="165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165" fontId="17" fillId="0" borderId="0" xfId="0" applyNumberFormat="1" applyFont="1" applyAlignment="1">
      <alignment vertical="top"/>
    </xf>
    <xf numFmtId="3" fontId="11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top"/>
    </xf>
    <xf numFmtId="49" fontId="11" fillId="0" borderId="0" xfId="1" applyNumberFormat="1" applyFont="1" applyFill="1" applyBorder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8" fillId="0" borderId="0" xfId="0" applyFont="1" applyAlignment="1">
      <alignment vertical="top"/>
    </xf>
    <xf numFmtId="3" fontId="2" fillId="0" borderId="0" xfId="2" applyFont="1" applyBorder="1" applyAlignment="1">
      <alignment horizontal="center" vertical="top"/>
    </xf>
    <xf numFmtId="37" fontId="1" fillId="0" borderId="0" xfId="6" applyNumberFormat="1" applyFont="1"/>
    <xf numFmtId="3" fontId="6" fillId="0" borderId="0" xfId="2" quotePrefix="1" applyFont="1" applyBorder="1" applyAlignment="1">
      <alignment horizontal="left" vertical="top"/>
    </xf>
    <xf numFmtId="3" fontId="17" fillId="0" borderId="0" xfId="0" applyNumberFormat="1" applyFont="1"/>
    <xf numFmtId="3" fontId="18" fillId="0" borderId="0" xfId="0" applyNumberFormat="1" applyFont="1" applyAlignment="1">
      <alignment horizontal="center"/>
    </xf>
    <xf numFmtId="3" fontId="11" fillId="0" borderId="0" xfId="0" applyNumberFormat="1" applyFont="1"/>
    <xf numFmtId="37" fontId="11" fillId="0" borderId="0" xfId="0" applyNumberFormat="1" applyFont="1"/>
    <xf numFmtId="0" fontId="11" fillId="0" borderId="0" xfId="0" applyFont="1"/>
    <xf numFmtId="41" fontId="11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165" fontId="11" fillId="0" borderId="0" xfId="0" applyNumberFormat="1" applyFont="1"/>
    <xf numFmtId="49" fontId="17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center"/>
    </xf>
    <xf numFmtId="0" fontId="18" fillId="0" borderId="0" xfId="0" applyFont="1"/>
    <xf numFmtId="3" fontId="6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center" vertical="top"/>
    </xf>
    <xf numFmtId="3" fontId="1" fillId="0" borderId="0" xfId="0" applyNumberFormat="1" applyFont="1" applyAlignment="1">
      <alignment vertical="top"/>
    </xf>
    <xf numFmtId="37" fontId="1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center" vertical="top" wrapText="1"/>
    </xf>
    <xf numFmtId="3" fontId="6" fillId="0" borderId="0" xfId="2" applyFont="1" applyBorder="1" applyAlignment="1">
      <alignment vertical="top"/>
    </xf>
    <xf numFmtId="3" fontId="11" fillId="0" borderId="0" xfId="2" applyFont="1" applyBorder="1" applyAlignment="1">
      <alignment horizontal="left" vertical="top"/>
    </xf>
    <xf numFmtId="3" fontId="30" fillId="0" borderId="0" xfId="2" applyFont="1" applyBorder="1" applyAlignment="1">
      <alignment vertical="top"/>
    </xf>
    <xf numFmtId="3" fontId="11" fillId="0" borderId="0" xfId="2" applyFont="1" applyBorder="1"/>
    <xf numFmtId="3" fontId="18" fillId="0" borderId="0" xfId="2" applyFont="1" applyBorder="1" applyAlignment="1">
      <alignment horizontal="center" vertical="top"/>
    </xf>
    <xf numFmtId="3" fontId="11" fillId="0" borderId="0" xfId="2" applyFont="1" applyBorder="1" applyAlignment="1">
      <alignment vertical="top"/>
    </xf>
    <xf numFmtId="166" fontId="11" fillId="0" borderId="0" xfId="1" applyNumberFormat="1" applyFont="1" applyFill="1" applyAlignment="1">
      <alignment vertical="top"/>
    </xf>
    <xf numFmtId="3" fontId="2" fillId="0" borderId="0" xfId="2" applyFont="1" applyBorder="1" applyAlignment="1">
      <alignment horizontal="left"/>
    </xf>
    <xf numFmtId="0" fontId="18" fillId="0" borderId="0" xfId="0" applyFont="1" applyAlignment="1">
      <alignment horizontal="center" vertical="top"/>
    </xf>
    <xf numFmtId="4" fontId="20" fillId="0" borderId="0" xfId="0" applyNumberFormat="1" applyFont="1"/>
    <xf numFmtId="0" fontId="18" fillId="0" borderId="0" xfId="0" applyFont="1" applyAlignment="1">
      <alignment horizontal="center"/>
    </xf>
    <xf numFmtId="164" fontId="11" fillId="0" borderId="0" xfId="0" applyNumberFormat="1" applyFont="1"/>
    <xf numFmtId="166" fontId="1" fillId="0" borderId="0" xfId="3" applyNumberFormat="1" applyAlignment="1">
      <alignment vertical="top"/>
    </xf>
    <xf numFmtId="166" fontId="1" fillId="0" borderId="0" xfId="3" applyNumberFormat="1"/>
    <xf numFmtId="166" fontId="1" fillId="0" borderId="0" xfId="0" applyNumberFormat="1" applyFont="1" applyFill="1" applyAlignment="1">
      <alignment horizontal="right" vertical="center"/>
    </xf>
    <xf numFmtId="166" fontId="1" fillId="0" borderId="4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Border="1"/>
    <xf numFmtId="41" fontId="31" fillId="0" borderId="0" xfId="1" applyNumberFormat="1" applyFont="1" applyFill="1" applyBorder="1"/>
    <xf numFmtId="37" fontId="19" fillId="0" borderId="0" xfId="0" applyNumberFormat="1" applyFont="1" applyAlignment="1">
      <alignment horizontal="right" vertical="top"/>
    </xf>
    <xf numFmtId="166" fontId="17" fillId="0" borderId="0" xfId="1" applyNumberFormat="1" applyFont="1" applyFill="1" applyAlignment="1">
      <alignment horizontal="center" vertical="top"/>
    </xf>
    <xf numFmtId="166" fontId="18" fillId="0" borderId="0" xfId="1" applyNumberFormat="1" applyFont="1" applyFill="1" applyBorder="1" applyAlignment="1">
      <alignment horizontal="center" vertical="top"/>
    </xf>
    <xf numFmtId="166" fontId="17" fillId="0" borderId="0" xfId="1" applyNumberFormat="1" applyFont="1" applyFill="1" applyBorder="1" applyAlignment="1">
      <alignment horizontal="center" vertical="top"/>
    </xf>
    <xf numFmtId="166" fontId="1" fillId="0" borderId="0" xfId="1" quotePrefix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1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6" fontId="25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6" fontId="7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</cellXfs>
  <cellStyles count="7">
    <cellStyle name="Change A&amp;ll 2 3 2 4 2" xfId="5" xr:uid="{D7B54640-9B2F-4CB7-A327-FFA100942B5E}"/>
    <cellStyle name="Comma" xfId="1" builtinId="3"/>
    <cellStyle name="Comma 5 2" xfId="4" xr:uid="{3D711097-CCF1-409E-9FEF-56CE22738D25}"/>
    <cellStyle name="Normal" xfId="0" builtinId="0"/>
    <cellStyle name="Normal 2 6" xfId="3" xr:uid="{922C444C-88D5-4154-AD10-D641D6CA2AFC}"/>
    <cellStyle name="Normal 3 4 2 2 4 2" xfId="2" xr:uid="{1954E547-7A99-43AB-A98F-F245D256EB74}"/>
    <cellStyle name="Normal 59" xfId="6" xr:uid="{CF1631EF-A209-4602-BC2C-630133791752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5"/>
  <sheetViews>
    <sheetView view="pageBreakPreview" topLeftCell="A45" zoomScale="70" zoomScaleNormal="80" zoomScaleSheetLayoutView="70" workbookViewId="0">
      <selection activeCell="F50" sqref="F50:L59"/>
    </sheetView>
  </sheetViews>
  <sheetFormatPr defaultColWidth="11.1796875" defaultRowHeight="24" customHeight="1"/>
  <cols>
    <col min="1" max="2" width="2" style="291" customWidth="1"/>
    <col min="3" max="3" width="39.453125" style="291" customWidth="1"/>
    <col min="4" max="4" width="9.81640625" style="318" customWidth="1"/>
    <col min="5" max="5" width="1" style="291" customWidth="1"/>
    <col min="6" max="6" width="14.1796875" style="142" customWidth="1"/>
    <col min="7" max="7" width="1" style="142" customWidth="1"/>
    <col min="8" max="8" width="14.1796875" style="142" customWidth="1"/>
    <col min="9" max="9" width="1" style="142" customWidth="1"/>
    <col min="10" max="10" width="14.1796875" style="142" customWidth="1"/>
    <col min="11" max="11" width="1" style="135" customWidth="1"/>
    <col min="12" max="12" width="14.1796875" style="142" customWidth="1"/>
    <col min="13" max="16" width="5.1796875" style="291" customWidth="1"/>
    <col min="17" max="17" width="8.1796875" style="319" customWidth="1"/>
    <col min="18" max="18" width="11.453125" style="291" customWidth="1"/>
    <col min="19" max="19" width="5.453125" style="319" customWidth="1"/>
    <col min="20" max="20" width="4.453125" style="291" customWidth="1"/>
    <col min="21" max="21" width="12" style="291" customWidth="1"/>
    <col min="22" max="16384" width="11.1796875" style="291"/>
  </cols>
  <sheetData>
    <row r="1" spans="1:254" s="263" customFormat="1" ht="24" customHeight="1">
      <c r="A1" s="261" t="s">
        <v>24</v>
      </c>
      <c r="B1" s="262"/>
      <c r="D1" s="264"/>
      <c r="F1" s="121"/>
      <c r="G1" s="121"/>
      <c r="H1" s="121"/>
      <c r="I1" s="121"/>
      <c r="J1" s="121"/>
      <c r="K1" s="122"/>
      <c r="L1" s="121"/>
      <c r="Q1" s="265"/>
      <c r="S1" s="265"/>
    </row>
    <row r="2" spans="1:254" s="262" customFormat="1" ht="24" customHeight="1">
      <c r="A2" s="261" t="s">
        <v>170</v>
      </c>
      <c r="B2" s="261"/>
      <c r="C2" s="261"/>
      <c r="D2" s="261"/>
      <c r="E2" s="261"/>
      <c r="F2" s="123"/>
      <c r="G2" s="123"/>
      <c r="H2" s="123"/>
      <c r="I2" s="123"/>
      <c r="J2" s="124"/>
      <c r="K2" s="125"/>
      <c r="L2" s="124"/>
      <c r="M2" s="266"/>
      <c r="N2" s="266"/>
      <c r="O2" s="266"/>
      <c r="P2" s="266"/>
      <c r="Q2" s="266"/>
      <c r="S2" s="261"/>
    </row>
    <row r="3" spans="1:254" s="269" customFormat="1" ht="21" customHeight="1">
      <c r="A3" s="267"/>
      <c r="B3" s="267"/>
      <c r="C3" s="267"/>
      <c r="D3" s="267"/>
      <c r="E3" s="267"/>
      <c r="F3" s="126"/>
      <c r="G3" s="126"/>
      <c r="H3" s="126"/>
      <c r="I3" s="126"/>
      <c r="J3" s="127"/>
      <c r="K3" s="128"/>
      <c r="L3" s="127"/>
      <c r="M3" s="268"/>
      <c r="N3" s="268"/>
      <c r="O3" s="268"/>
      <c r="P3" s="268"/>
      <c r="Q3" s="268"/>
      <c r="S3" s="267"/>
    </row>
    <row r="4" spans="1:254" s="272" customFormat="1" ht="21" customHeight="1">
      <c r="A4" s="270"/>
      <c r="B4" s="270"/>
      <c r="C4" s="270"/>
      <c r="D4" s="270"/>
      <c r="E4" s="270"/>
      <c r="F4" s="327" t="s">
        <v>23</v>
      </c>
      <c r="G4" s="327"/>
      <c r="H4" s="327"/>
      <c r="I4" s="129"/>
      <c r="J4" s="130"/>
      <c r="K4" s="255"/>
      <c r="L4" s="254"/>
      <c r="M4" s="271"/>
      <c r="N4" s="271"/>
      <c r="O4" s="271"/>
      <c r="P4" s="271"/>
      <c r="Q4" s="271"/>
      <c r="S4" s="273"/>
    </row>
    <row r="5" spans="1:254" s="272" customFormat="1" ht="21" customHeight="1">
      <c r="A5" s="270"/>
      <c r="B5" s="270"/>
      <c r="C5" s="270"/>
      <c r="D5" s="270"/>
      <c r="E5" s="270"/>
      <c r="F5" s="329" t="s">
        <v>22</v>
      </c>
      <c r="G5" s="329"/>
      <c r="H5" s="329"/>
      <c r="I5" s="131"/>
      <c r="J5" s="329" t="s">
        <v>21</v>
      </c>
      <c r="K5" s="329"/>
      <c r="L5" s="329"/>
      <c r="M5" s="273"/>
      <c r="N5" s="273"/>
      <c r="O5" s="273"/>
      <c r="P5" s="273"/>
      <c r="Q5" s="273"/>
      <c r="S5" s="271"/>
    </row>
    <row r="6" spans="1:254" s="272" customFormat="1" ht="21" customHeight="1">
      <c r="A6" s="270"/>
      <c r="B6" s="270"/>
      <c r="C6" s="270"/>
      <c r="D6" s="270"/>
      <c r="E6" s="270"/>
      <c r="F6" s="274" t="s">
        <v>137</v>
      </c>
      <c r="G6" s="271"/>
      <c r="H6" s="275" t="s">
        <v>20</v>
      </c>
      <c r="I6" s="132"/>
      <c r="J6" s="274" t="s">
        <v>137</v>
      </c>
      <c r="K6" s="271"/>
      <c r="L6" s="275" t="s">
        <v>20</v>
      </c>
      <c r="M6" s="276"/>
      <c r="N6" s="276"/>
      <c r="O6" s="276"/>
      <c r="P6" s="276"/>
      <c r="Q6" s="276"/>
      <c r="S6" s="276"/>
    </row>
    <row r="7" spans="1:254" s="272" customFormat="1" ht="21" customHeight="1">
      <c r="A7" s="277" t="s">
        <v>40</v>
      </c>
      <c r="B7" s="278"/>
      <c r="C7" s="278"/>
      <c r="D7" s="279" t="s">
        <v>19</v>
      </c>
      <c r="E7" s="278"/>
      <c r="F7" s="280" t="s">
        <v>174</v>
      </c>
      <c r="G7" s="132"/>
      <c r="H7" s="280" t="s">
        <v>116</v>
      </c>
      <c r="I7" s="280"/>
      <c r="J7" s="280" t="s">
        <v>174</v>
      </c>
      <c r="K7" s="132"/>
      <c r="L7" s="280" t="s">
        <v>116</v>
      </c>
      <c r="M7" s="281"/>
      <c r="N7" s="281"/>
      <c r="O7" s="281"/>
      <c r="P7" s="281"/>
      <c r="Q7" s="281"/>
      <c r="S7" s="281"/>
    </row>
    <row r="8" spans="1:254" s="282" customFormat="1" ht="21" customHeight="1">
      <c r="A8" s="277"/>
      <c r="B8" s="278"/>
      <c r="C8" s="278"/>
      <c r="D8" s="279"/>
      <c r="E8" s="278"/>
      <c r="F8" s="133" t="s">
        <v>113</v>
      </c>
      <c r="G8" s="132"/>
      <c r="H8" s="132"/>
      <c r="I8" s="132"/>
      <c r="J8" s="133" t="s">
        <v>113</v>
      </c>
      <c r="K8" s="132"/>
      <c r="L8" s="132"/>
      <c r="M8" s="281"/>
      <c r="N8" s="281"/>
      <c r="O8" s="281"/>
      <c r="P8" s="281"/>
      <c r="Q8" s="281"/>
      <c r="R8" s="272"/>
      <c r="S8" s="281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272"/>
      <c r="BB8" s="272"/>
      <c r="BC8" s="272"/>
      <c r="BD8" s="272"/>
      <c r="BE8" s="272"/>
      <c r="BF8" s="272"/>
      <c r="BG8" s="272"/>
      <c r="BH8" s="272"/>
      <c r="BI8" s="272"/>
      <c r="BJ8" s="272"/>
      <c r="BK8" s="272"/>
      <c r="BL8" s="272"/>
      <c r="BM8" s="272"/>
      <c r="BN8" s="272"/>
      <c r="BO8" s="272"/>
      <c r="BP8" s="272"/>
      <c r="BQ8" s="272"/>
      <c r="BR8" s="272"/>
      <c r="BS8" s="272"/>
      <c r="BT8" s="272"/>
      <c r="BU8" s="272"/>
      <c r="BV8" s="272"/>
      <c r="BW8" s="272"/>
      <c r="BX8" s="272"/>
      <c r="BY8" s="272"/>
      <c r="BZ8" s="272"/>
      <c r="CA8" s="272"/>
      <c r="CB8" s="272"/>
      <c r="CC8" s="272"/>
      <c r="CD8" s="272"/>
      <c r="CE8" s="272"/>
      <c r="CF8" s="272"/>
      <c r="CG8" s="272"/>
      <c r="CH8" s="272"/>
      <c r="CI8" s="272"/>
      <c r="CJ8" s="272"/>
      <c r="CK8" s="272"/>
      <c r="CL8" s="272"/>
      <c r="CM8" s="272"/>
      <c r="CN8" s="272"/>
      <c r="CO8" s="272"/>
      <c r="CP8" s="272"/>
      <c r="CQ8" s="272"/>
      <c r="CR8" s="272"/>
      <c r="CS8" s="272"/>
      <c r="CT8" s="272"/>
      <c r="CU8" s="272"/>
      <c r="CV8" s="272"/>
      <c r="CW8" s="272"/>
      <c r="CX8" s="272"/>
      <c r="CY8" s="272"/>
      <c r="CZ8" s="272"/>
      <c r="DA8" s="272"/>
      <c r="DB8" s="272"/>
      <c r="DC8" s="272"/>
      <c r="DD8" s="272"/>
      <c r="DE8" s="272"/>
      <c r="DF8" s="272"/>
      <c r="DG8" s="272"/>
      <c r="DH8" s="272"/>
      <c r="DI8" s="272"/>
      <c r="DJ8" s="272"/>
      <c r="DK8" s="272"/>
      <c r="DL8" s="272"/>
      <c r="DM8" s="272"/>
      <c r="DN8" s="272"/>
      <c r="DO8" s="272"/>
      <c r="DP8" s="272"/>
      <c r="DQ8" s="272"/>
      <c r="DR8" s="272"/>
      <c r="DS8" s="272"/>
      <c r="DT8" s="272"/>
      <c r="DU8" s="272"/>
      <c r="DV8" s="272"/>
      <c r="DW8" s="272"/>
      <c r="DX8" s="272"/>
      <c r="DY8" s="272"/>
      <c r="DZ8" s="272"/>
      <c r="EA8" s="272"/>
      <c r="EB8" s="272"/>
      <c r="EC8" s="272"/>
      <c r="ED8" s="272"/>
      <c r="EE8" s="272"/>
      <c r="EF8" s="272"/>
      <c r="EG8" s="272"/>
      <c r="EH8" s="272"/>
      <c r="EI8" s="272"/>
      <c r="EJ8" s="272"/>
      <c r="EK8" s="272"/>
      <c r="EL8" s="272"/>
      <c r="EM8" s="272"/>
      <c r="EN8" s="272"/>
      <c r="EO8" s="272"/>
      <c r="EP8" s="272"/>
      <c r="EQ8" s="272"/>
      <c r="ER8" s="272"/>
      <c r="ES8" s="272"/>
      <c r="ET8" s="272"/>
      <c r="EU8" s="272"/>
      <c r="EV8" s="272"/>
      <c r="EW8" s="272"/>
      <c r="EX8" s="272"/>
      <c r="EY8" s="272"/>
      <c r="EZ8" s="272"/>
      <c r="FA8" s="272"/>
      <c r="FB8" s="272"/>
      <c r="FC8" s="272"/>
      <c r="FD8" s="272"/>
      <c r="FE8" s="272"/>
      <c r="FF8" s="272"/>
      <c r="FG8" s="272"/>
      <c r="FH8" s="272"/>
      <c r="FI8" s="272"/>
      <c r="FJ8" s="272"/>
      <c r="FK8" s="272"/>
      <c r="FL8" s="272"/>
      <c r="FM8" s="272"/>
      <c r="FN8" s="272"/>
      <c r="FO8" s="272"/>
      <c r="FP8" s="272"/>
      <c r="FQ8" s="272"/>
      <c r="FR8" s="272"/>
      <c r="FS8" s="272"/>
      <c r="FT8" s="272"/>
      <c r="FU8" s="272"/>
      <c r="FV8" s="272"/>
      <c r="FW8" s="272"/>
      <c r="FX8" s="272"/>
      <c r="FY8" s="272"/>
      <c r="FZ8" s="272"/>
      <c r="GA8" s="272"/>
      <c r="GB8" s="272"/>
      <c r="GC8" s="272"/>
      <c r="GD8" s="272"/>
      <c r="GE8" s="272"/>
      <c r="GF8" s="272"/>
      <c r="GG8" s="272"/>
      <c r="GH8" s="272"/>
      <c r="GI8" s="272"/>
      <c r="GJ8" s="272"/>
      <c r="GK8" s="272"/>
      <c r="GL8" s="272"/>
      <c r="GM8" s="272"/>
      <c r="GN8" s="272"/>
      <c r="GO8" s="272"/>
      <c r="GP8" s="272"/>
      <c r="GQ8" s="272"/>
      <c r="GR8" s="272"/>
      <c r="GS8" s="272"/>
      <c r="GT8" s="272"/>
      <c r="GU8" s="272"/>
      <c r="GV8" s="272"/>
      <c r="GW8" s="272"/>
      <c r="GX8" s="272"/>
      <c r="GY8" s="272"/>
      <c r="GZ8" s="272"/>
      <c r="HA8" s="272"/>
      <c r="HB8" s="272"/>
      <c r="HC8" s="272"/>
      <c r="HD8" s="272"/>
      <c r="HE8" s="272"/>
      <c r="HF8" s="272"/>
      <c r="HG8" s="272"/>
      <c r="HH8" s="272"/>
      <c r="HI8" s="272"/>
      <c r="HJ8" s="272"/>
      <c r="HK8" s="272"/>
      <c r="HL8" s="272"/>
      <c r="HM8" s="272"/>
      <c r="HN8" s="272"/>
      <c r="HO8" s="272"/>
      <c r="HP8" s="272"/>
      <c r="HQ8" s="272"/>
      <c r="HR8" s="272"/>
      <c r="HS8" s="272"/>
      <c r="HT8" s="272"/>
      <c r="HU8" s="272"/>
      <c r="HV8" s="272"/>
      <c r="HW8" s="272"/>
      <c r="HX8" s="272"/>
      <c r="HY8" s="272"/>
      <c r="HZ8" s="272"/>
      <c r="IA8" s="272"/>
      <c r="IB8" s="272"/>
      <c r="IC8" s="272"/>
      <c r="ID8" s="272"/>
      <c r="IE8" s="272"/>
      <c r="IF8" s="272"/>
      <c r="IG8" s="272"/>
      <c r="IH8" s="272"/>
      <c r="II8" s="272"/>
      <c r="IJ8" s="272"/>
      <c r="IK8" s="272"/>
      <c r="IL8" s="272"/>
      <c r="IM8" s="272"/>
      <c r="IN8" s="272"/>
      <c r="IO8" s="272"/>
      <c r="IP8" s="272"/>
      <c r="IQ8" s="272"/>
      <c r="IR8" s="272"/>
      <c r="IS8" s="272"/>
      <c r="IT8" s="272"/>
    </row>
    <row r="9" spans="1:254" s="282" customFormat="1" ht="21" customHeight="1">
      <c r="A9" s="278"/>
      <c r="B9" s="278"/>
      <c r="C9" s="278"/>
      <c r="D9" s="279"/>
      <c r="E9" s="278"/>
      <c r="F9" s="328" t="s">
        <v>18</v>
      </c>
      <c r="G9" s="328"/>
      <c r="H9" s="328"/>
      <c r="I9" s="328"/>
      <c r="J9" s="328"/>
      <c r="K9" s="328"/>
      <c r="L9" s="328"/>
      <c r="M9" s="283"/>
      <c r="N9" s="283"/>
      <c r="O9" s="283"/>
      <c r="P9" s="283"/>
      <c r="Q9" s="283"/>
      <c r="S9" s="283"/>
      <c r="U9" s="326"/>
      <c r="V9" s="326"/>
    </row>
    <row r="10" spans="1:254" s="120" customFormat="1" ht="21" customHeight="1">
      <c r="A10" s="115" t="s">
        <v>39</v>
      </c>
      <c r="B10" s="115"/>
      <c r="C10" s="115"/>
      <c r="D10" s="284" t="s">
        <v>176</v>
      </c>
      <c r="E10" s="115"/>
      <c r="F10" s="285">
        <v>4494756</v>
      </c>
      <c r="G10" s="138"/>
      <c r="H10" s="138">
        <v>7696188</v>
      </c>
      <c r="I10" s="139"/>
      <c r="J10" s="285">
        <v>4494756</v>
      </c>
      <c r="K10" s="139"/>
      <c r="L10" s="138">
        <v>7696188</v>
      </c>
      <c r="O10" s="320"/>
      <c r="P10" s="320"/>
    </row>
    <row r="11" spans="1:254" s="120" customFormat="1" ht="21" customHeight="1">
      <c r="A11" s="116" t="s">
        <v>38</v>
      </c>
      <c r="B11" s="119"/>
      <c r="C11" s="119"/>
      <c r="D11" s="284">
        <v>4</v>
      </c>
      <c r="E11" s="116"/>
      <c r="F11" s="285">
        <v>3675263</v>
      </c>
      <c r="G11" s="242"/>
      <c r="H11" s="242">
        <v>4640299</v>
      </c>
      <c r="I11" s="243"/>
      <c r="J11" s="285">
        <v>3675263</v>
      </c>
      <c r="K11" s="243"/>
      <c r="L11" s="138">
        <v>4640299</v>
      </c>
      <c r="O11" s="320"/>
      <c r="P11" s="320"/>
    </row>
    <row r="12" spans="1:254" s="120" customFormat="1" ht="21" customHeight="1">
      <c r="A12" s="116" t="s">
        <v>37</v>
      </c>
      <c r="B12" s="116"/>
      <c r="C12" s="116"/>
      <c r="D12" s="284"/>
      <c r="E12" s="115"/>
      <c r="F12" s="285">
        <v>5376565</v>
      </c>
      <c r="G12" s="138"/>
      <c r="H12" s="242">
        <v>5144392</v>
      </c>
      <c r="I12" s="244"/>
      <c r="J12" s="285">
        <v>5376565</v>
      </c>
      <c r="K12" s="243"/>
      <c r="L12" s="138">
        <v>5144392</v>
      </c>
      <c r="O12" s="320"/>
      <c r="P12" s="320"/>
    </row>
    <row r="13" spans="1:254" s="120" customFormat="1" ht="21" customHeight="1">
      <c r="A13" s="115" t="s">
        <v>108</v>
      </c>
      <c r="B13" s="115"/>
      <c r="C13" s="115"/>
      <c r="D13" s="284">
        <v>8</v>
      </c>
      <c r="E13" s="119"/>
      <c r="F13" s="285">
        <v>268885</v>
      </c>
      <c r="G13" s="245"/>
      <c r="H13" s="242">
        <v>225765</v>
      </c>
      <c r="I13" s="243"/>
      <c r="J13" s="285">
        <v>268885</v>
      </c>
      <c r="K13" s="243"/>
      <c r="L13" s="138">
        <v>225765</v>
      </c>
      <c r="O13" s="320"/>
      <c r="P13" s="320"/>
    </row>
    <row r="14" spans="1:254" s="120" customFormat="1" ht="21" customHeight="1">
      <c r="A14" s="115" t="s">
        <v>36</v>
      </c>
      <c r="B14" s="115"/>
      <c r="C14" s="115"/>
      <c r="D14" s="284"/>
      <c r="E14" s="119"/>
      <c r="F14" s="285">
        <v>433454</v>
      </c>
      <c r="G14" s="245"/>
      <c r="H14" s="242">
        <v>269078</v>
      </c>
      <c r="I14" s="243"/>
      <c r="J14" s="285">
        <v>433454</v>
      </c>
      <c r="K14" s="243"/>
      <c r="L14" s="138">
        <v>269078</v>
      </c>
      <c r="O14" s="320"/>
      <c r="P14" s="320"/>
    </row>
    <row r="15" spans="1:254" s="120" customFormat="1" ht="21" customHeight="1">
      <c r="A15" s="115" t="s">
        <v>35</v>
      </c>
      <c r="B15" s="116"/>
      <c r="C15" s="115"/>
      <c r="D15" s="284" t="s">
        <v>177</v>
      </c>
      <c r="E15" s="119"/>
      <c r="F15" s="285">
        <v>1358121</v>
      </c>
      <c r="G15" s="245"/>
      <c r="H15" s="242">
        <v>2810183</v>
      </c>
      <c r="I15" s="243"/>
      <c r="J15" s="285">
        <v>1358121</v>
      </c>
      <c r="K15" s="243"/>
      <c r="L15" s="138">
        <v>2810183</v>
      </c>
      <c r="O15" s="320"/>
      <c r="P15" s="320"/>
    </row>
    <row r="16" spans="1:254" s="120" customFormat="1" ht="21" customHeight="1">
      <c r="A16" s="115" t="s">
        <v>34</v>
      </c>
      <c r="B16" s="115"/>
      <c r="C16" s="115"/>
      <c r="D16" s="284"/>
      <c r="E16" s="115"/>
      <c r="F16" s="138"/>
      <c r="G16" s="138"/>
      <c r="H16" s="138"/>
      <c r="I16" s="246"/>
      <c r="J16" s="138"/>
      <c r="K16" s="246"/>
      <c r="L16" s="138"/>
      <c r="O16" s="320"/>
      <c r="P16" s="320"/>
    </row>
    <row r="17" spans="1:254" s="120" customFormat="1" ht="21" customHeight="1">
      <c r="A17" s="119"/>
      <c r="B17" s="116" t="s">
        <v>33</v>
      </c>
      <c r="C17" s="286"/>
      <c r="D17" s="284" t="s">
        <v>178</v>
      </c>
      <c r="E17" s="115"/>
      <c r="F17" s="138">
        <v>528459666</v>
      </c>
      <c r="G17" s="138"/>
      <c r="H17" s="138">
        <v>517258673</v>
      </c>
      <c r="I17" s="244"/>
      <c r="J17" s="138">
        <v>528459666</v>
      </c>
      <c r="K17" s="244"/>
      <c r="L17" s="138">
        <v>517258673</v>
      </c>
      <c r="O17" s="320"/>
      <c r="P17" s="320"/>
    </row>
    <row r="18" spans="1:254" s="120" customFormat="1" ht="21" customHeight="1">
      <c r="A18" s="115"/>
      <c r="B18" s="115" t="s">
        <v>32</v>
      </c>
      <c r="C18" s="115"/>
      <c r="D18" s="284">
        <v>7</v>
      </c>
      <c r="E18" s="115"/>
      <c r="F18" s="138">
        <v>30423113</v>
      </c>
      <c r="G18" s="138"/>
      <c r="H18" s="138">
        <v>30054271</v>
      </c>
      <c r="I18" s="243"/>
      <c r="J18" s="138">
        <v>30423113</v>
      </c>
      <c r="K18" s="243"/>
      <c r="L18" s="138">
        <v>30054271</v>
      </c>
      <c r="O18" s="320"/>
      <c r="P18" s="320"/>
    </row>
    <row r="19" spans="1:254" s="120" customFormat="1" ht="21" customHeight="1">
      <c r="A19" s="115" t="s">
        <v>31</v>
      </c>
      <c r="C19" s="115"/>
      <c r="D19" s="284"/>
      <c r="E19" s="115"/>
      <c r="F19" s="138">
        <v>443294</v>
      </c>
      <c r="G19" s="138"/>
      <c r="H19" s="138">
        <v>442374</v>
      </c>
      <c r="I19" s="243"/>
      <c r="J19" s="138">
        <v>423908</v>
      </c>
      <c r="K19" s="243"/>
      <c r="L19" s="138">
        <v>423908</v>
      </c>
      <c r="O19" s="320"/>
      <c r="P19" s="320"/>
    </row>
    <row r="20" spans="1:254" s="120" customFormat="1" ht="21" customHeight="1">
      <c r="A20" s="115" t="s">
        <v>30</v>
      </c>
      <c r="B20" s="115"/>
      <c r="C20" s="115"/>
      <c r="D20" s="284">
        <v>15</v>
      </c>
      <c r="E20" s="115"/>
      <c r="F20" s="138">
        <v>181095</v>
      </c>
      <c r="G20" s="138"/>
      <c r="H20" s="138">
        <v>185302</v>
      </c>
      <c r="I20" s="243"/>
      <c r="J20" s="138">
        <v>181095</v>
      </c>
      <c r="K20" s="243"/>
      <c r="L20" s="138">
        <v>185302</v>
      </c>
      <c r="O20" s="320"/>
      <c r="P20" s="320"/>
    </row>
    <row r="21" spans="1:254" s="120" customFormat="1" ht="21" customHeight="1">
      <c r="A21" s="115" t="s">
        <v>29</v>
      </c>
      <c r="B21" s="115"/>
      <c r="C21" s="115"/>
      <c r="D21" s="284"/>
      <c r="E21" s="115"/>
      <c r="F21" s="138">
        <v>24423</v>
      </c>
      <c r="G21" s="138"/>
      <c r="H21" s="138">
        <v>24423</v>
      </c>
      <c r="I21" s="243"/>
      <c r="J21" s="138">
        <v>24423</v>
      </c>
      <c r="K21" s="243"/>
      <c r="L21" s="138">
        <v>24423</v>
      </c>
      <c r="O21" s="320"/>
      <c r="P21" s="320"/>
    </row>
    <row r="22" spans="1:254" s="120" customFormat="1" ht="21" customHeight="1">
      <c r="A22" s="116" t="s">
        <v>28</v>
      </c>
      <c r="B22" s="119"/>
      <c r="C22" s="119"/>
      <c r="D22" s="284"/>
      <c r="E22" s="119"/>
      <c r="F22" s="138">
        <v>2422298</v>
      </c>
      <c r="G22" s="245"/>
      <c r="H22" s="138">
        <v>2518845</v>
      </c>
      <c r="I22" s="243"/>
      <c r="J22" s="138">
        <v>2422298</v>
      </c>
      <c r="K22" s="243"/>
      <c r="L22" s="138">
        <v>2518845</v>
      </c>
      <c r="O22" s="320"/>
      <c r="P22" s="320"/>
    </row>
    <row r="23" spans="1:254" s="120" customFormat="1" ht="21" customHeight="1">
      <c r="A23" s="116" t="s">
        <v>27</v>
      </c>
      <c r="B23" s="119"/>
      <c r="C23" s="119"/>
      <c r="D23" s="284"/>
      <c r="E23" s="119"/>
      <c r="F23" s="138">
        <v>811629</v>
      </c>
      <c r="G23" s="245"/>
      <c r="H23" s="138">
        <v>923260</v>
      </c>
      <c r="I23" s="243"/>
      <c r="J23" s="138">
        <v>811629</v>
      </c>
      <c r="K23" s="243"/>
      <c r="L23" s="138">
        <v>923260</v>
      </c>
      <c r="O23" s="320"/>
      <c r="P23" s="320"/>
    </row>
    <row r="24" spans="1:254" s="120" customFormat="1" ht="21" customHeight="1">
      <c r="A24" s="116" t="s">
        <v>175</v>
      </c>
      <c r="B24" s="119"/>
      <c r="C24" s="119"/>
      <c r="D24" s="284">
        <v>9</v>
      </c>
      <c r="E24" s="119"/>
      <c r="F24" s="138">
        <v>62996</v>
      </c>
      <c r="G24" s="245"/>
      <c r="H24" s="138">
        <v>31900</v>
      </c>
      <c r="I24" s="243"/>
      <c r="J24" s="138">
        <v>62996</v>
      </c>
      <c r="K24" s="243"/>
      <c r="L24" s="138">
        <v>31900</v>
      </c>
      <c r="O24" s="320"/>
      <c r="P24" s="320"/>
    </row>
    <row r="25" spans="1:254" s="120" customFormat="1" ht="21" customHeight="1">
      <c r="A25" s="116" t="s">
        <v>26</v>
      </c>
      <c r="B25" s="116"/>
      <c r="C25" s="116"/>
      <c r="D25" s="284">
        <v>14</v>
      </c>
      <c r="E25" s="116"/>
      <c r="F25" s="138">
        <v>1690471</v>
      </c>
      <c r="G25" s="242"/>
      <c r="H25" s="138">
        <v>568131</v>
      </c>
      <c r="I25" s="243"/>
      <c r="J25" s="138">
        <v>1690471</v>
      </c>
      <c r="K25" s="247"/>
      <c r="L25" s="138">
        <v>568131</v>
      </c>
      <c r="O25" s="320"/>
      <c r="P25" s="320"/>
    </row>
    <row r="26" spans="1:254" s="120" customFormat="1" ht="21" customHeight="1" thickBot="1">
      <c r="A26" s="118" t="s">
        <v>25</v>
      </c>
      <c r="B26" s="118"/>
      <c r="C26" s="118"/>
      <c r="D26" s="284"/>
      <c r="E26" s="115"/>
      <c r="F26" s="248">
        <f>SUM(F10:F25)</f>
        <v>580126029</v>
      </c>
      <c r="G26" s="138"/>
      <c r="H26" s="248">
        <f>SUM(H10:H25)</f>
        <v>572793084</v>
      </c>
      <c r="I26" s="249"/>
      <c r="J26" s="248">
        <f>SUM(J10:J25)</f>
        <v>580106643</v>
      </c>
      <c r="K26" s="249"/>
      <c r="L26" s="248">
        <f>SUM(L10:L25)</f>
        <v>572774618</v>
      </c>
      <c r="O26" s="320"/>
      <c r="P26" s="320"/>
    </row>
    <row r="27" spans="1:254" ht="21" customHeight="1" thickTop="1">
      <c r="A27" s="287"/>
      <c r="B27" s="287"/>
      <c r="C27" s="287"/>
      <c r="D27" s="288"/>
      <c r="E27" s="289"/>
      <c r="F27" s="134"/>
      <c r="G27" s="135"/>
      <c r="H27" s="134"/>
      <c r="I27" s="134"/>
      <c r="J27" s="134"/>
      <c r="K27" s="134"/>
      <c r="L27" s="134"/>
      <c r="M27" s="171"/>
      <c r="N27" s="171"/>
      <c r="O27" s="171"/>
      <c r="P27" s="171"/>
      <c r="Q27" s="290"/>
      <c r="S27" s="290"/>
      <c r="U27" s="292"/>
      <c r="V27" s="292"/>
    </row>
    <row r="28" spans="1:254" s="263" customFormat="1" ht="24" customHeight="1">
      <c r="A28" s="261" t="s">
        <v>24</v>
      </c>
      <c r="B28" s="293"/>
      <c r="C28" s="293"/>
      <c r="D28" s="294"/>
      <c r="E28" s="293"/>
      <c r="F28" s="122"/>
      <c r="G28" s="122"/>
      <c r="H28" s="122"/>
      <c r="I28" s="122"/>
      <c r="J28" s="122"/>
      <c r="K28" s="122"/>
      <c r="L28" s="122"/>
      <c r="Q28" s="265"/>
      <c r="S28" s="265"/>
    </row>
    <row r="29" spans="1:254" s="263" customFormat="1" ht="24" customHeight="1">
      <c r="A29" s="261" t="s">
        <v>170</v>
      </c>
      <c r="B29" s="295"/>
      <c r="C29" s="293"/>
      <c r="D29" s="294"/>
      <c r="E29" s="293"/>
      <c r="F29" s="122"/>
      <c r="G29" s="122"/>
      <c r="H29" s="122"/>
      <c r="I29" s="122"/>
      <c r="J29" s="122"/>
      <c r="K29" s="122"/>
      <c r="L29" s="122"/>
      <c r="Q29" s="265"/>
      <c r="S29" s="265"/>
    </row>
    <row r="30" spans="1:254" s="269" customFormat="1" ht="21" customHeight="1">
      <c r="A30" s="296"/>
      <c r="B30" s="267"/>
      <c r="C30" s="267"/>
      <c r="D30" s="267"/>
      <c r="E30" s="267"/>
      <c r="F30" s="136"/>
      <c r="G30" s="136"/>
      <c r="H30" s="136"/>
      <c r="I30" s="136"/>
      <c r="J30" s="135"/>
      <c r="K30" s="128"/>
      <c r="L30" s="128"/>
      <c r="M30" s="268"/>
      <c r="N30" s="268"/>
      <c r="O30" s="268"/>
      <c r="P30" s="268"/>
      <c r="Q30" s="268"/>
      <c r="R30" s="291"/>
      <c r="S30" s="267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91"/>
      <c r="AS30" s="291"/>
      <c r="AT30" s="291"/>
      <c r="AU30" s="291"/>
      <c r="AV30" s="291"/>
      <c r="AW30" s="291"/>
      <c r="AX30" s="291"/>
      <c r="AY30" s="291"/>
      <c r="AZ30" s="291"/>
      <c r="BA30" s="291"/>
      <c r="BB30" s="291"/>
      <c r="BC30" s="291"/>
      <c r="BD30" s="291"/>
      <c r="BE30" s="291"/>
      <c r="BF30" s="291"/>
      <c r="BG30" s="291"/>
      <c r="BH30" s="291"/>
      <c r="BI30" s="291"/>
      <c r="BJ30" s="291"/>
      <c r="BK30" s="291"/>
      <c r="BL30" s="291"/>
      <c r="BM30" s="291"/>
      <c r="BN30" s="291"/>
      <c r="BO30" s="291"/>
      <c r="BP30" s="291"/>
      <c r="BQ30" s="291"/>
      <c r="BR30" s="291"/>
      <c r="BS30" s="291"/>
      <c r="BT30" s="291"/>
      <c r="BU30" s="291"/>
      <c r="BV30" s="291"/>
      <c r="BW30" s="291"/>
      <c r="BX30" s="291"/>
      <c r="BY30" s="291"/>
      <c r="BZ30" s="291"/>
      <c r="CA30" s="291"/>
      <c r="CB30" s="291"/>
      <c r="CC30" s="291"/>
      <c r="CD30" s="291"/>
      <c r="CE30" s="291"/>
      <c r="CF30" s="291"/>
      <c r="CG30" s="291"/>
      <c r="CH30" s="291"/>
      <c r="CI30" s="291"/>
      <c r="CJ30" s="291"/>
      <c r="CK30" s="291"/>
      <c r="CL30" s="291"/>
      <c r="CM30" s="291"/>
      <c r="CN30" s="291"/>
      <c r="CO30" s="291"/>
      <c r="CP30" s="291"/>
      <c r="CQ30" s="291"/>
      <c r="CR30" s="291"/>
      <c r="CS30" s="291"/>
      <c r="CT30" s="291"/>
      <c r="CU30" s="291"/>
      <c r="CV30" s="291"/>
      <c r="CW30" s="291"/>
      <c r="CX30" s="291"/>
      <c r="CY30" s="291"/>
      <c r="CZ30" s="291"/>
      <c r="DA30" s="291"/>
      <c r="DB30" s="291"/>
      <c r="DC30" s="291"/>
      <c r="DD30" s="291"/>
      <c r="DE30" s="291"/>
      <c r="DF30" s="291"/>
      <c r="DG30" s="291"/>
      <c r="DH30" s="291"/>
      <c r="DI30" s="291"/>
      <c r="DJ30" s="291"/>
      <c r="DK30" s="291"/>
      <c r="DL30" s="291"/>
      <c r="DM30" s="291"/>
      <c r="DN30" s="291"/>
      <c r="DO30" s="291"/>
      <c r="DP30" s="291"/>
      <c r="DQ30" s="291"/>
      <c r="DR30" s="291"/>
      <c r="DS30" s="291"/>
      <c r="DT30" s="291"/>
      <c r="DU30" s="291"/>
      <c r="DV30" s="291"/>
      <c r="DW30" s="291"/>
      <c r="DX30" s="291"/>
      <c r="DY30" s="291"/>
      <c r="DZ30" s="291"/>
      <c r="EA30" s="291"/>
      <c r="EB30" s="291"/>
      <c r="EC30" s="291"/>
      <c r="ED30" s="291"/>
      <c r="EE30" s="291"/>
      <c r="EF30" s="291"/>
      <c r="EG30" s="291"/>
      <c r="EH30" s="291"/>
      <c r="EI30" s="291"/>
      <c r="EJ30" s="291"/>
      <c r="EK30" s="291"/>
      <c r="EL30" s="291"/>
      <c r="EM30" s="291"/>
      <c r="EN30" s="291"/>
      <c r="EO30" s="291"/>
      <c r="EP30" s="291"/>
      <c r="EQ30" s="291"/>
      <c r="ER30" s="291"/>
      <c r="ES30" s="291"/>
      <c r="ET30" s="291"/>
      <c r="EU30" s="291"/>
      <c r="EV30" s="291"/>
      <c r="EW30" s="291"/>
      <c r="EX30" s="291"/>
      <c r="EY30" s="291"/>
      <c r="EZ30" s="291"/>
      <c r="FA30" s="291"/>
      <c r="FB30" s="291"/>
      <c r="FC30" s="291"/>
      <c r="FD30" s="291"/>
      <c r="FE30" s="291"/>
      <c r="FF30" s="291"/>
      <c r="FG30" s="291"/>
      <c r="FH30" s="291"/>
      <c r="FI30" s="291"/>
      <c r="FJ30" s="291"/>
      <c r="FK30" s="291"/>
      <c r="FL30" s="291"/>
      <c r="FM30" s="291"/>
      <c r="FN30" s="291"/>
      <c r="FO30" s="291"/>
      <c r="FP30" s="291"/>
      <c r="FQ30" s="291"/>
      <c r="FR30" s="291"/>
      <c r="FS30" s="291"/>
      <c r="FT30" s="291"/>
      <c r="FU30" s="291"/>
      <c r="FV30" s="291"/>
      <c r="FW30" s="291"/>
      <c r="FX30" s="291"/>
      <c r="FY30" s="291"/>
      <c r="FZ30" s="291"/>
      <c r="GA30" s="291"/>
      <c r="GB30" s="291"/>
      <c r="GC30" s="291"/>
      <c r="GD30" s="291"/>
      <c r="GE30" s="291"/>
      <c r="GF30" s="291"/>
      <c r="GG30" s="291"/>
      <c r="GH30" s="291"/>
      <c r="GI30" s="291"/>
      <c r="GJ30" s="291"/>
      <c r="GK30" s="291"/>
      <c r="GL30" s="291"/>
      <c r="GM30" s="291"/>
      <c r="GN30" s="291"/>
      <c r="GO30" s="291"/>
      <c r="GP30" s="291"/>
      <c r="GQ30" s="291"/>
      <c r="GR30" s="291"/>
      <c r="GS30" s="291"/>
      <c r="GT30" s="291"/>
      <c r="GU30" s="291"/>
      <c r="GV30" s="291"/>
      <c r="GW30" s="291"/>
      <c r="GX30" s="291"/>
      <c r="GY30" s="291"/>
      <c r="GZ30" s="291"/>
      <c r="HA30" s="291"/>
      <c r="HB30" s="291"/>
      <c r="HC30" s="291"/>
      <c r="HD30" s="291"/>
      <c r="HE30" s="291"/>
      <c r="HF30" s="291"/>
      <c r="HG30" s="291"/>
      <c r="HH30" s="291"/>
      <c r="HI30" s="291"/>
      <c r="HJ30" s="291"/>
      <c r="HK30" s="291"/>
      <c r="HL30" s="291"/>
      <c r="HM30" s="291"/>
      <c r="HN30" s="291"/>
      <c r="HO30" s="291"/>
      <c r="HP30" s="291"/>
      <c r="HQ30" s="291"/>
      <c r="HR30" s="291"/>
      <c r="HS30" s="291"/>
      <c r="HT30" s="291"/>
      <c r="HU30" s="291"/>
      <c r="HV30" s="291"/>
      <c r="HW30" s="291"/>
      <c r="HX30" s="291"/>
      <c r="HY30" s="291"/>
      <c r="HZ30" s="291"/>
      <c r="IA30" s="291"/>
      <c r="IB30" s="291"/>
      <c r="IC30" s="291"/>
      <c r="ID30" s="291"/>
      <c r="IE30" s="291"/>
      <c r="IF30" s="291"/>
      <c r="IG30" s="291"/>
      <c r="IH30" s="291"/>
      <c r="II30" s="291"/>
      <c r="IJ30" s="291"/>
      <c r="IK30" s="291"/>
      <c r="IL30" s="291"/>
      <c r="IM30" s="291"/>
      <c r="IN30" s="291"/>
      <c r="IO30" s="291"/>
      <c r="IP30" s="291"/>
      <c r="IQ30" s="291"/>
      <c r="IR30" s="291"/>
      <c r="IS30" s="291"/>
      <c r="IT30" s="291"/>
    </row>
    <row r="31" spans="1:254" s="269" customFormat="1" ht="21" customHeight="1">
      <c r="A31" s="268"/>
      <c r="B31" s="268"/>
      <c r="C31" s="268"/>
      <c r="D31" s="270"/>
      <c r="E31" s="270"/>
      <c r="F31" s="327" t="s">
        <v>23</v>
      </c>
      <c r="G31" s="327"/>
      <c r="H31" s="327"/>
      <c r="I31" s="131"/>
      <c r="J31" s="137"/>
      <c r="K31" s="255"/>
      <c r="L31" s="255"/>
      <c r="M31" s="267"/>
      <c r="N31" s="267"/>
      <c r="O31" s="267"/>
      <c r="P31" s="267"/>
      <c r="Q31" s="267"/>
      <c r="S31" s="267"/>
    </row>
    <row r="32" spans="1:254" s="269" customFormat="1" ht="21" customHeight="1">
      <c r="A32" s="268"/>
      <c r="B32" s="268"/>
      <c r="C32" s="268"/>
      <c r="D32" s="270"/>
      <c r="E32" s="270"/>
      <c r="F32" s="329" t="s">
        <v>22</v>
      </c>
      <c r="G32" s="329"/>
      <c r="H32" s="329"/>
      <c r="I32" s="131"/>
      <c r="J32" s="329" t="s">
        <v>21</v>
      </c>
      <c r="K32" s="329"/>
      <c r="L32" s="329"/>
      <c r="M32" s="267"/>
      <c r="N32" s="267"/>
      <c r="O32" s="267"/>
      <c r="P32" s="267"/>
      <c r="Q32" s="267"/>
      <c r="S32" s="297"/>
    </row>
    <row r="33" spans="1:254" s="269" customFormat="1" ht="21" customHeight="1">
      <c r="A33" s="268"/>
      <c r="B33" s="268"/>
      <c r="C33" s="268"/>
      <c r="D33" s="270"/>
      <c r="E33" s="270"/>
      <c r="F33" s="274" t="s">
        <v>137</v>
      </c>
      <c r="G33" s="271"/>
      <c r="H33" s="275" t="s">
        <v>20</v>
      </c>
      <c r="I33" s="132"/>
      <c r="J33" s="274" t="s">
        <v>137</v>
      </c>
      <c r="K33" s="271"/>
      <c r="L33" s="275" t="s">
        <v>20</v>
      </c>
      <c r="M33" s="298"/>
      <c r="N33" s="298"/>
      <c r="O33" s="298"/>
      <c r="P33" s="298"/>
      <c r="Q33" s="298"/>
      <c r="S33" s="298"/>
    </row>
    <row r="34" spans="1:254" s="269" customFormat="1" ht="22" customHeight="1">
      <c r="A34" s="299" t="s">
        <v>129</v>
      </c>
      <c r="B34" s="296"/>
      <c r="C34" s="296"/>
      <c r="D34" s="279" t="s">
        <v>19</v>
      </c>
      <c r="E34" s="278"/>
      <c r="F34" s="280" t="s">
        <v>174</v>
      </c>
      <c r="G34" s="132"/>
      <c r="H34" s="280" t="s">
        <v>116</v>
      </c>
      <c r="I34" s="280"/>
      <c r="J34" s="280" t="s">
        <v>174</v>
      </c>
      <c r="K34" s="132"/>
      <c r="L34" s="280" t="s">
        <v>116</v>
      </c>
      <c r="M34" s="300"/>
      <c r="N34" s="300"/>
      <c r="O34" s="300"/>
      <c r="P34" s="300"/>
      <c r="Q34" s="300"/>
      <c r="S34" s="300"/>
    </row>
    <row r="35" spans="1:254" ht="21" customHeight="1">
      <c r="A35" s="287"/>
      <c r="B35" s="296"/>
      <c r="C35" s="296"/>
      <c r="D35" s="279"/>
      <c r="E35" s="278"/>
      <c r="F35" s="133" t="s">
        <v>113</v>
      </c>
      <c r="G35" s="132"/>
      <c r="H35" s="132"/>
      <c r="I35" s="132"/>
      <c r="J35" s="133" t="s">
        <v>113</v>
      </c>
      <c r="K35" s="132"/>
      <c r="L35" s="132"/>
      <c r="M35" s="300"/>
      <c r="N35" s="300"/>
      <c r="O35" s="300"/>
      <c r="P35" s="300"/>
      <c r="Q35" s="300"/>
      <c r="R35" s="269"/>
      <c r="S35" s="300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269"/>
      <c r="AW35" s="269"/>
      <c r="AX35" s="269"/>
      <c r="AY35" s="269"/>
      <c r="AZ35" s="269"/>
      <c r="BA35" s="269"/>
      <c r="BB35" s="269"/>
      <c r="BC35" s="269"/>
      <c r="BD35" s="269"/>
      <c r="BE35" s="269"/>
      <c r="BF35" s="269"/>
      <c r="BG35" s="269"/>
      <c r="BH35" s="269"/>
      <c r="BI35" s="269"/>
      <c r="BJ35" s="269"/>
      <c r="BK35" s="269"/>
      <c r="BL35" s="269"/>
      <c r="BM35" s="269"/>
      <c r="BN35" s="269"/>
      <c r="BO35" s="269"/>
      <c r="BP35" s="269"/>
      <c r="BQ35" s="269"/>
      <c r="BR35" s="269"/>
      <c r="BS35" s="269"/>
      <c r="BT35" s="269"/>
      <c r="BU35" s="269"/>
      <c r="BV35" s="269"/>
      <c r="BW35" s="269"/>
      <c r="BX35" s="269"/>
      <c r="BY35" s="269"/>
      <c r="BZ35" s="269"/>
      <c r="CA35" s="269"/>
      <c r="CB35" s="269"/>
      <c r="CC35" s="269"/>
      <c r="CD35" s="269"/>
      <c r="CE35" s="269"/>
      <c r="CF35" s="269"/>
      <c r="CG35" s="269"/>
      <c r="CH35" s="269"/>
      <c r="CI35" s="269"/>
      <c r="CJ35" s="269"/>
      <c r="CK35" s="269"/>
      <c r="CL35" s="269"/>
      <c r="CM35" s="269"/>
      <c r="CN35" s="269"/>
      <c r="CO35" s="269"/>
      <c r="CP35" s="269"/>
      <c r="CQ35" s="269"/>
      <c r="CR35" s="269"/>
      <c r="CS35" s="269"/>
      <c r="CT35" s="269"/>
      <c r="CU35" s="269"/>
      <c r="CV35" s="269"/>
      <c r="CW35" s="269"/>
      <c r="CX35" s="269"/>
      <c r="CY35" s="269"/>
      <c r="CZ35" s="269"/>
      <c r="DA35" s="269"/>
      <c r="DB35" s="269"/>
      <c r="DC35" s="269"/>
      <c r="DD35" s="269"/>
      <c r="DE35" s="269"/>
      <c r="DF35" s="269"/>
      <c r="DG35" s="269"/>
      <c r="DH35" s="269"/>
      <c r="DI35" s="269"/>
      <c r="DJ35" s="269"/>
      <c r="DK35" s="269"/>
      <c r="DL35" s="269"/>
      <c r="DM35" s="269"/>
      <c r="DN35" s="269"/>
      <c r="DO35" s="269"/>
      <c r="DP35" s="269"/>
      <c r="DQ35" s="269"/>
      <c r="DR35" s="269"/>
      <c r="DS35" s="269"/>
      <c r="DT35" s="269"/>
      <c r="DU35" s="269"/>
      <c r="DV35" s="269"/>
      <c r="DW35" s="269"/>
      <c r="DX35" s="269"/>
      <c r="DY35" s="269"/>
      <c r="DZ35" s="269"/>
      <c r="EA35" s="269"/>
      <c r="EB35" s="269"/>
      <c r="EC35" s="269"/>
      <c r="ED35" s="269"/>
      <c r="EE35" s="269"/>
      <c r="EF35" s="269"/>
      <c r="EG35" s="269"/>
      <c r="EH35" s="269"/>
      <c r="EI35" s="269"/>
      <c r="EJ35" s="269"/>
      <c r="EK35" s="269"/>
      <c r="EL35" s="269"/>
      <c r="EM35" s="269"/>
      <c r="EN35" s="269"/>
      <c r="EO35" s="269"/>
      <c r="EP35" s="269"/>
      <c r="EQ35" s="269"/>
      <c r="ER35" s="269"/>
      <c r="ES35" s="269"/>
      <c r="ET35" s="269"/>
      <c r="EU35" s="269"/>
      <c r="EV35" s="269"/>
      <c r="EW35" s="269"/>
      <c r="EX35" s="269"/>
      <c r="EY35" s="269"/>
      <c r="EZ35" s="269"/>
      <c r="FA35" s="269"/>
      <c r="FB35" s="269"/>
      <c r="FC35" s="269"/>
      <c r="FD35" s="269"/>
      <c r="FE35" s="269"/>
      <c r="FF35" s="269"/>
      <c r="FG35" s="269"/>
      <c r="FH35" s="269"/>
      <c r="FI35" s="269"/>
      <c r="FJ35" s="269"/>
      <c r="FK35" s="269"/>
      <c r="FL35" s="269"/>
      <c r="FM35" s="269"/>
      <c r="FN35" s="269"/>
      <c r="FO35" s="269"/>
      <c r="FP35" s="269"/>
      <c r="FQ35" s="269"/>
      <c r="FR35" s="269"/>
      <c r="FS35" s="269"/>
      <c r="FT35" s="269"/>
      <c r="FU35" s="269"/>
      <c r="FV35" s="269"/>
      <c r="FW35" s="269"/>
      <c r="FX35" s="269"/>
      <c r="FY35" s="269"/>
      <c r="FZ35" s="269"/>
      <c r="GA35" s="269"/>
      <c r="GB35" s="269"/>
      <c r="GC35" s="269"/>
      <c r="GD35" s="269"/>
      <c r="GE35" s="269"/>
      <c r="GF35" s="269"/>
      <c r="GG35" s="269"/>
      <c r="GH35" s="269"/>
      <c r="GI35" s="269"/>
      <c r="GJ35" s="269"/>
      <c r="GK35" s="269"/>
      <c r="GL35" s="269"/>
      <c r="GM35" s="269"/>
      <c r="GN35" s="269"/>
      <c r="GO35" s="269"/>
      <c r="GP35" s="269"/>
      <c r="GQ35" s="269"/>
      <c r="GR35" s="269"/>
      <c r="GS35" s="269"/>
      <c r="GT35" s="269"/>
      <c r="GU35" s="269"/>
      <c r="GV35" s="269"/>
      <c r="GW35" s="269"/>
      <c r="GX35" s="269"/>
      <c r="GY35" s="269"/>
      <c r="GZ35" s="269"/>
      <c r="HA35" s="269"/>
      <c r="HB35" s="269"/>
      <c r="HC35" s="269"/>
      <c r="HD35" s="269"/>
      <c r="HE35" s="269"/>
      <c r="HF35" s="269"/>
      <c r="HG35" s="269"/>
      <c r="HH35" s="269"/>
      <c r="HI35" s="269"/>
      <c r="HJ35" s="269"/>
      <c r="HK35" s="269"/>
      <c r="HL35" s="269"/>
      <c r="HM35" s="269"/>
      <c r="HN35" s="269"/>
      <c r="HO35" s="269"/>
      <c r="HP35" s="269"/>
      <c r="HQ35" s="269"/>
      <c r="HR35" s="269"/>
      <c r="HS35" s="269"/>
      <c r="HT35" s="269"/>
      <c r="HU35" s="269"/>
      <c r="HV35" s="269"/>
      <c r="HW35" s="269"/>
      <c r="HX35" s="269"/>
      <c r="HY35" s="269"/>
      <c r="HZ35" s="269"/>
      <c r="IA35" s="269"/>
      <c r="IB35" s="269"/>
      <c r="IC35" s="269"/>
      <c r="ID35" s="269"/>
      <c r="IE35" s="269"/>
      <c r="IF35" s="269"/>
      <c r="IG35" s="269"/>
      <c r="IH35" s="269"/>
      <c r="II35" s="269"/>
      <c r="IJ35" s="269"/>
      <c r="IK35" s="269"/>
      <c r="IL35" s="269"/>
      <c r="IM35" s="269"/>
      <c r="IN35" s="269"/>
      <c r="IO35" s="269"/>
      <c r="IP35" s="269"/>
      <c r="IQ35" s="269"/>
      <c r="IR35" s="269"/>
      <c r="IS35" s="269"/>
      <c r="IT35" s="269"/>
    </row>
    <row r="36" spans="1:254" ht="21" customHeight="1">
      <c r="A36" s="289"/>
      <c r="B36" s="289"/>
      <c r="C36" s="289"/>
      <c r="D36" s="279"/>
      <c r="E36" s="278"/>
      <c r="F36" s="328" t="s">
        <v>18</v>
      </c>
      <c r="G36" s="328"/>
      <c r="H36" s="328"/>
      <c r="I36" s="328"/>
      <c r="J36" s="328"/>
      <c r="K36" s="328"/>
      <c r="L36" s="328"/>
      <c r="M36" s="301"/>
      <c r="N36" s="301"/>
      <c r="O36" s="301"/>
      <c r="P36" s="301"/>
      <c r="Q36" s="301"/>
      <c r="S36" s="301"/>
    </row>
    <row r="37" spans="1:254" ht="22" customHeight="1">
      <c r="A37" s="302" t="s">
        <v>17</v>
      </c>
      <c r="B37" s="174"/>
      <c r="C37" s="172"/>
      <c r="D37" s="303"/>
      <c r="E37" s="304"/>
      <c r="F37" s="138"/>
      <c r="G37" s="138"/>
      <c r="H37" s="139"/>
      <c r="I37" s="139"/>
      <c r="J37" s="138"/>
      <c r="K37" s="139"/>
      <c r="L37" s="139"/>
      <c r="M37" s="305"/>
      <c r="N37" s="305"/>
      <c r="O37" s="305"/>
      <c r="P37" s="305"/>
      <c r="Q37" s="305"/>
      <c r="S37" s="305"/>
    </row>
    <row r="38" spans="1:254" s="57" customFormat="1" ht="22" customHeight="1">
      <c r="A38" s="306" t="s">
        <v>16</v>
      </c>
      <c r="B38" s="307"/>
      <c r="C38" s="56"/>
      <c r="D38" s="284">
        <v>8</v>
      </c>
      <c r="E38" s="115"/>
      <c r="F38" s="138">
        <v>463259977</v>
      </c>
      <c r="G38" s="138"/>
      <c r="H38" s="138">
        <v>458129769</v>
      </c>
      <c r="I38" s="244"/>
      <c r="J38" s="138">
        <v>463259977</v>
      </c>
      <c r="K38" s="244"/>
      <c r="L38" s="138">
        <v>458129769</v>
      </c>
      <c r="O38" s="321"/>
      <c r="P38" s="321"/>
    </row>
    <row r="39" spans="1:254" s="57" customFormat="1" ht="22" customHeight="1">
      <c r="A39" s="115" t="s">
        <v>15</v>
      </c>
      <c r="B39" s="308"/>
      <c r="C39" s="56"/>
      <c r="D39" s="284"/>
      <c r="E39" s="115"/>
      <c r="F39" s="138">
        <v>180776</v>
      </c>
      <c r="G39" s="138"/>
      <c r="H39" s="138">
        <v>183729</v>
      </c>
      <c r="I39" s="244"/>
      <c r="J39" s="138">
        <v>180776</v>
      </c>
      <c r="K39" s="244"/>
      <c r="L39" s="138">
        <v>183729</v>
      </c>
      <c r="O39" s="321"/>
      <c r="P39" s="321"/>
    </row>
    <row r="40" spans="1:254" s="57" customFormat="1" ht="22" customHeight="1">
      <c r="A40" s="115" t="s">
        <v>14</v>
      </c>
      <c r="B40" s="308"/>
      <c r="C40" s="56"/>
      <c r="D40" s="284"/>
      <c r="E40" s="115"/>
      <c r="F40" s="138">
        <v>626789</v>
      </c>
      <c r="G40" s="138"/>
      <c r="H40" s="138">
        <v>457047</v>
      </c>
      <c r="I40" s="244"/>
      <c r="J40" s="138">
        <v>626789</v>
      </c>
      <c r="K40" s="243"/>
      <c r="L40" s="138">
        <v>457047</v>
      </c>
      <c r="O40" s="321"/>
      <c r="P40" s="321"/>
    </row>
    <row r="41" spans="1:254" s="57" customFormat="1" ht="22" customHeight="1">
      <c r="A41" s="306" t="s">
        <v>13</v>
      </c>
      <c r="B41" s="115"/>
      <c r="C41" s="56"/>
      <c r="D41" s="284" t="s">
        <v>177</v>
      </c>
      <c r="E41" s="115"/>
      <c r="F41" s="138">
        <v>4050868</v>
      </c>
      <c r="G41" s="138"/>
      <c r="H41" s="138">
        <v>918481</v>
      </c>
      <c r="I41" s="243"/>
      <c r="J41" s="138">
        <v>4050868</v>
      </c>
      <c r="K41" s="247"/>
      <c r="L41" s="138">
        <v>918481</v>
      </c>
      <c r="O41" s="321"/>
      <c r="P41" s="321"/>
    </row>
    <row r="42" spans="1:254" s="57" customFormat="1" ht="22" customHeight="1">
      <c r="A42" s="115" t="s">
        <v>12</v>
      </c>
      <c r="B42" s="308"/>
      <c r="C42" s="56"/>
      <c r="D42" s="284"/>
      <c r="E42" s="115"/>
      <c r="F42" s="138">
        <v>1305469</v>
      </c>
      <c r="G42" s="138"/>
      <c r="H42" s="138">
        <v>1016047</v>
      </c>
      <c r="I42" s="139"/>
      <c r="J42" s="138">
        <v>1305469</v>
      </c>
      <c r="K42" s="139"/>
      <c r="L42" s="138">
        <v>1016047</v>
      </c>
      <c r="O42" s="321"/>
      <c r="P42" s="321"/>
    </row>
    <row r="43" spans="1:254" s="57" customFormat="1" ht="22" hidden="1" customHeight="1">
      <c r="A43" s="309" t="s">
        <v>11</v>
      </c>
      <c r="B43" s="310"/>
      <c r="C43" s="311"/>
      <c r="D43" s="312">
        <v>9</v>
      </c>
      <c r="E43" s="313"/>
      <c r="F43" s="314">
        <v>0</v>
      </c>
      <c r="G43" s="141"/>
      <c r="H43" s="314">
        <v>0</v>
      </c>
      <c r="I43" s="256"/>
      <c r="J43" s="314">
        <v>0</v>
      </c>
      <c r="K43" s="256"/>
      <c r="L43" s="314">
        <v>0</v>
      </c>
      <c r="O43" s="321"/>
      <c r="P43" s="321"/>
    </row>
    <row r="44" spans="1:254" s="57" customFormat="1" ht="22" customHeight="1">
      <c r="A44" s="115" t="s">
        <v>10</v>
      </c>
      <c r="B44" s="115"/>
      <c r="C44" s="56"/>
      <c r="D44" s="284"/>
      <c r="E44" s="115"/>
      <c r="F44" s="138">
        <v>1523941</v>
      </c>
      <c r="G44" s="138"/>
      <c r="H44" s="138">
        <v>1632705</v>
      </c>
      <c r="I44" s="243"/>
      <c r="J44" s="138">
        <v>1523941</v>
      </c>
      <c r="K44" s="247"/>
      <c r="L44" s="138">
        <v>1632705</v>
      </c>
      <c r="O44" s="321"/>
      <c r="P44" s="321"/>
    </row>
    <row r="45" spans="1:254" s="57" customFormat="1" ht="22" customHeight="1">
      <c r="A45" s="116" t="s">
        <v>9</v>
      </c>
      <c r="B45" s="116"/>
      <c r="C45" s="58"/>
      <c r="D45" s="284" t="s">
        <v>179</v>
      </c>
      <c r="E45" s="116"/>
      <c r="F45" s="138">
        <v>4706448</v>
      </c>
      <c r="G45" s="242"/>
      <c r="H45" s="138">
        <v>5875944</v>
      </c>
      <c r="I45" s="243"/>
      <c r="J45" s="138">
        <v>4706448</v>
      </c>
      <c r="K45" s="247"/>
      <c r="L45" s="138">
        <v>5875944</v>
      </c>
      <c r="O45" s="321"/>
      <c r="P45" s="321"/>
    </row>
    <row r="46" spans="1:254" s="57" customFormat="1" ht="22" customHeight="1">
      <c r="A46" s="117" t="s">
        <v>8</v>
      </c>
      <c r="B46" s="118"/>
      <c r="C46" s="59"/>
      <c r="D46" s="284"/>
      <c r="E46" s="115"/>
      <c r="F46" s="251">
        <f>SUM(F38:F45)</f>
        <v>475654268</v>
      </c>
      <c r="G46" s="138"/>
      <c r="H46" s="251">
        <f>SUM(H38:H45)</f>
        <v>468213722</v>
      </c>
      <c r="I46" s="249"/>
      <c r="J46" s="251">
        <f>SUM(J38:J45)</f>
        <v>475654268</v>
      </c>
      <c r="K46" s="249"/>
      <c r="L46" s="251">
        <f>SUM(L38:L45)</f>
        <v>468213722</v>
      </c>
      <c r="O46" s="321"/>
      <c r="P46" s="321"/>
    </row>
    <row r="47" spans="1:254" s="57" customFormat="1" ht="14.25" customHeight="1">
      <c r="A47" s="60"/>
      <c r="B47" s="59"/>
      <c r="C47" s="59"/>
      <c r="D47" s="284"/>
      <c r="E47" s="115"/>
      <c r="F47" s="138"/>
      <c r="G47" s="138"/>
      <c r="H47" s="138"/>
      <c r="I47" s="249"/>
      <c r="J47" s="138"/>
      <c r="K47" s="249"/>
      <c r="L47" s="138"/>
      <c r="O47" s="321"/>
      <c r="P47" s="321"/>
    </row>
    <row r="48" spans="1:254" s="57" customFormat="1" ht="21" customHeight="1">
      <c r="A48" s="61" t="s">
        <v>118</v>
      </c>
      <c r="B48" s="61"/>
      <c r="C48" s="61"/>
      <c r="D48" s="284"/>
      <c r="E48" s="116"/>
      <c r="F48" s="242"/>
      <c r="G48" s="242"/>
      <c r="H48" s="242"/>
      <c r="I48" s="243"/>
      <c r="J48" s="138"/>
      <c r="K48" s="243"/>
      <c r="L48" s="138"/>
      <c r="O48" s="321"/>
      <c r="P48" s="321"/>
    </row>
    <row r="49" spans="1:19" s="57" customFormat="1" ht="21" customHeight="1">
      <c r="A49" s="58" t="s">
        <v>7</v>
      </c>
      <c r="B49" s="58"/>
      <c r="C49" s="315"/>
      <c r="D49" s="284"/>
      <c r="E49" s="119"/>
      <c r="F49" s="245"/>
      <c r="G49" s="245"/>
      <c r="H49" s="245"/>
      <c r="I49" s="243"/>
      <c r="J49" s="138"/>
      <c r="K49" s="243"/>
      <c r="L49" s="138"/>
      <c r="O49" s="321"/>
      <c r="P49" s="321"/>
    </row>
    <row r="50" spans="1:19" s="57" customFormat="1" ht="21" customHeight="1" thickBot="1">
      <c r="A50" s="58"/>
      <c r="B50" s="58" t="s">
        <v>6</v>
      </c>
      <c r="C50" s="58"/>
      <c r="D50" s="284"/>
      <c r="E50" s="119"/>
      <c r="F50" s="252">
        <v>11600000</v>
      </c>
      <c r="G50" s="245"/>
      <c r="H50" s="252">
        <v>11600000</v>
      </c>
      <c r="I50" s="243"/>
      <c r="J50" s="252">
        <v>11600000</v>
      </c>
      <c r="K50" s="243"/>
      <c r="L50" s="252">
        <v>11600000</v>
      </c>
      <c r="O50" s="321"/>
      <c r="P50" s="321"/>
    </row>
    <row r="51" spans="1:19" s="57" customFormat="1" ht="21" customHeight="1" thickTop="1">
      <c r="A51" s="58"/>
      <c r="B51" s="315" t="s">
        <v>119</v>
      </c>
      <c r="C51" s="58"/>
      <c r="D51" s="284"/>
      <c r="E51" s="119"/>
      <c r="F51" s="250"/>
      <c r="G51" s="250"/>
      <c r="H51" s="250"/>
      <c r="I51" s="250"/>
      <c r="J51" s="250"/>
      <c r="K51" s="250"/>
      <c r="L51" s="250"/>
      <c r="O51" s="321"/>
      <c r="P51" s="321"/>
    </row>
    <row r="52" spans="1:19" s="57" customFormat="1" ht="21" customHeight="1">
      <c r="A52" s="56"/>
      <c r="B52" s="57" t="s">
        <v>5</v>
      </c>
      <c r="C52" s="58"/>
      <c r="D52" s="284"/>
      <c r="E52" s="116"/>
      <c r="F52" s="245">
        <v>11450000</v>
      </c>
      <c r="G52" s="242"/>
      <c r="H52" s="245">
        <v>11450000</v>
      </c>
      <c r="I52" s="243"/>
      <c r="J52" s="245">
        <v>11450000</v>
      </c>
      <c r="K52" s="243"/>
      <c r="L52" s="245">
        <v>11450000</v>
      </c>
      <c r="O52" s="321"/>
      <c r="P52" s="321"/>
    </row>
    <row r="53" spans="1:19" s="57" customFormat="1" ht="21" customHeight="1">
      <c r="A53" s="56"/>
      <c r="B53" s="315" t="s">
        <v>132</v>
      </c>
      <c r="C53" s="58"/>
      <c r="D53" s="284"/>
      <c r="E53" s="116"/>
      <c r="F53" s="245"/>
      <c r="G53" s="242"/>
      <c r="H53" s="245"/>
      <c r="I53" s="243"/>
      <c r="J53" s="243"/>
      <c r="K53" s="243"/>
      <c r="L53" s="243"/>
      <c r="O53" s="321"/>
      <c r="P53" s="321"/>
    </row>
    <row r="54" spans="1:19" s="57" customFormat="1" ht="21" customHeight="1">
      <c r="A54" s="56" t="s">
        <v>4</v>
      </c>
      <c r="B54" s="58"/>
      <c r="C54" s="56"/>
      <c r="D54" s="284"/>
      <c r="E54" s="116"/>
      <c r="F54" s="245">
        <v>19782030</v>
      </c>
      <c r="G54" s="242"/>
      <c r="H54" s="245">
        <v>19782030</v>
      </c>
      <c r="I54" s="243"/>
      <c r="J54" s="243">
        <v>19782030</v>
      </c>
      <c r="K54" s="243"/>
      <c r="L54" s="243">
        <v>19782030</v>
      </c>
      <c r="O54" s="321"/>
      <c r="P54" s="321"/>
    </row>
    <row r="55" spans="1:19" s="57" customFormat="1" ht="21" customHeight="1">
      <c r="A55" s="56" t="s">
        <v>3</v>
      </c>
      <c r="B55" s="58"/>
      <c r="C55" s="56"/>
      <c r="D55" s="284"/>
      <c r="E55" s="116"/>
      <c r="F55" s="242"/>
      <c r="G55" s="242"/>
      <c r="H55" s="242"/>
      <c r="I55" s="243"/>
      <c r="J55" s="138"/>
      <c r="K55" s="243"/>
      <c r="L55" s="138"/>
      <c r="O55" s="321"/>
      <c r="P55" s="321"/>
    </row>
    <row r="56" spans="1:19" s="57" customFormat="1" ht="21" customHeight="1">
      <c r="A56" s="56"/>
      <c r="B56" s="58" t="s">
        <v>2</v>
      </c>
      <c r="C56" s="56"/>
      <c r="D56" s="284"/>
      <c r="E56" s="116"/>
      <c r="F56" s="242"/>
      <c r="G56" s="242"/>
      <c r="H56" s="242"/>
      <c r="I56" s="243"/>
      <c r="J56" s="138"/>
      <c r="K56" s="243"/>
      <c r="L56" s="138"/>
      <c r="O56" s="321"/>
      <c r="P56" s="321"/>
    </row>
    <row r="57" spans="1:19" s="57" customFormat="1" ht="21" customHeight="1">
      <c r="A57" s="56"/>
      <c r="B57" s="58"/>
      <c r="C57" s="56" t="s">
        <v>1</v>
      </c>
      <c r="D57" s="284"/>
      <c r="E57" s="116"/>
      <c r="F57" s="243">
        <v>1160000</v>
      </c>
      <c r="G57" s="242"/>
      <c r="H57" s="243">
        <v>1160000</v>
      </c>
      <c r="I57" s="243"/>
      <c r="J57" s="243">
        <v>1160000</v>
      </c>
      <c r="K57" s="243"/>
      <c r="L57" s="243">
        <v>1160000</v>
      </c>
      <c r="O57" s="321"/>
      <c r="P57" s="321"/>
    </row>
    <row r="58" spans="1:19" s="57" customFormat="1" ht="21" customHeight="1">
      <c r="A58" s="56"/>
      <c r="B58" s="58" t="s">
        <v>0</v>
      </c>
      <c r="C58" s="56"/>
      <c r="D58" s="284"/>
      <c r="E58" s="116"/>
      <c r="F58" s="243">
        <v>69796857</v>
      </c>
      <c r="G58" s="242"/>
      <c r="H58" s="243">
        <v>69619888</v>
      </c>
      <c r="I58" s="243"/>
      <c r="J58" s="243">
        <v>69764498</v>
      </c>
      <c r="K58" s="243"/>
      <c r="L58" s="243">
        <v>69592981</v>
      </c>
      <c r="O58" s="321"/>
      <c r="P58" s="321"/>
    </row>
    <row r="59" spans="1:19" s="57" customFormat="1" ht="21" customHeight="1">
      <c r="A59" s="56" t="s">
        <v>120</v>
      </c>
      <c r="B59" s="58"/>
      <c r="C59" s="56"/>
      <c r="D59" s="284"/>
      <c r="E59" s="116"/>
      <c r="F59" s="242">
        <v>2282874</v>
      </c>
      <c r="G59" s="242"/>
      <c r="H59" s="242">
        <v>2567444</v>
      </c>
      <c r="I59" s="243"/>
      <c r="J59" s="243">
        <v>2295847</v>
      </c>
      <c r="K59" s="243"/>
      <c r="L59" s="243">
        <v>2575885</v>
      </c>
      <c r="O59" s="321"/>
      <c r="P59" s="321"/>
    </row>
    <row r="60" spans="1:19" s="57" customFormat="1" ht="21" customHeight="1">
      <c r="A60" s="59" t="s">
        <v>121</v>
      </c>
      <c r="B60" s="58"/>
      <c r="C60" s="56"/>
      <c r="D60" s="284"/>
      <c r="E60" s="116"/>
      <c r="F60" s="251">
        <f>SUM(F52:F59)</f>
        <v>104471761</v>
      </c>
      <c r="G60" s="242"/>
      <c r="H60" s="251">
        <f>SUM(H52:H59)</f>
        <v>104579362</v>
      </c>
      <c r="I60" s="249">
        <v>0</v>
      </c>
      <c r="J60" s="251">
        <f>SUM(J52:J59)</f>
        <v>104452375</v>
      </c>
      <c r="K60" s="249"/>
      <c r="L60" s="251">
        <f>SUM(L52:L59)</f>
        <v>104560896</v>
      </c>
      <c r="O60" s="321"/>
      <c r="P60" s="321"/>
    </row>
    <row r="61" spans="1:19" s="57" customFormat="1" ht="15" customHeight="1">
      <c r="A61" s="59"/>
      <c r="B61" s="58"/>
      <c r="C61" s="56"/>
      <c r="D61" s="284"/>
      <c r="E61" s="116"/>
      <c r="F61" s="249"/>
      <c r="G61" s="242"/>
      <c r="H61" s="249"/>
      <c r="I61" s="243"/>
      <c r="J61" s="249"/>
      <c r="K61" s="249"/>
      <c r="L61" s="249"/>
      <c r="O61" s="321"/>
      <c r="P61" s="321"/>
    </row>
    <row r="62" spans="1:19" s="57" customFormat="1" ht="21" customHeight="1" thickBot="1">
      <c r="A62" s="118" t="s">
        <v>122</v>
      </c>
      <c r="B62" s="58"/>
      <c r="C62" s="56"/>
      <c r="D62" s="284"/>
      <c r="E62" s="116"/>
      <c r="F62" s="253">
        <f>SUM(F46+F60)</f>
        <v>580126029</v>
      </c>
      <c r="G62" s="242"/>
      <c r="H62" s="253">
        <f>SUM(H46+H60)</f>
        <v>572793084</v>
      </c>
      <c r="I62" s="243"/>
      <c r="J62" s="253">
        <f>SUM(J46+J60)</f>
        <v>580106643</v>
      </c>
      <c r="K62" s="249"/>
      <c r="L62" s="253">
        <f>SUM(L46+L60)</f>
        <v>572774618</v>
      </c>
      <c r="O62" s="321"/>
      <c r="P62" s="321"/>
    </row>
    <row r="63" spans="1:19" ht="24" customHeight="1" thickTop="1">
      <c r="D63" s="316"/>
      <c r="E63" s="282"/>
      <c r="F63" s="140"/>
      <c r="G63" s="141"/>
      <c r="H63" s="140"/>
      <c r="I63" s="140"/>
      <c r="J63" s="140"/>
      <c r="K63" s="140"/>
      <c r="L63" s="140"/>
      <c r="M63" s="317"/>
      <c r="N63" s="317"/>
      <c r="O63" s="317"/>
      <c r="P63" s="317"/>
      <c r="Q63" s="317"/>
      <c r="S63" s="317"/>
    </row>
    <row r="64" spans="1:19" ht="24" customHeight="1">
      <c r="F64" s="135"/>
      <c r="G64" s="135"/>
      <c r="H64" s="135"/>
      <c r="I64" s="135"/>
      <c r="J64" s="135"/>
      <c r="L64" s="135"/>
    </row>
    <row r="65" spans="6:12" ht="24" customHeight="1">
      <c r="F65" s="135"/>
      <c r="G65" s="135"/>
      <c r="H65" s="135"/>
      <c r="I65" s="135"/>
      <c r="J65" s="135"/>
      <c r="L65" s="135"/>
    </row>
  </sheetData>
  <mergeCells count="9">
    <mergeCell ref="U9:V9"/>
    <mergeCell ref="F31:H31"/>
    <mergeCell ref="F36:L36"/>
    <mergeCell ref="F4:H4"/>
    <mergeCell ref="F5:H5"/>
    <mergeCell ref="J5:L5"/>
    <mergeCell ref="F9:L9"/>
    <mergeCell ref="F32:H32"/>
    <mergeCell ref="J32:L32"/>
  </mergeCells>
  <printOptions horizontalCentered="1"/>
  <pageMargins left="0.5" right="0.5" top="0.48" bottom="0.5" header="0.5" footer="0.25"/>
  <pageSetup paperSize="9" scale="81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6"/>
  <sheetViews>
    <sheetView showRuler="0" view="pageBreakPreview" topLeftCell="A48" zoomScaleNormal="65" zoomScaleSheetLayoutView="100" zoomScalePageLayoutView="90" workbookViewId="0">
      <selection activeCell="F52" sqref="F52:L57"/>
    </sheetView>
  </sheetViews>
  <sheetFormatPr defaultColWidth="6.7265625" defaultRowHeight="23.25" customHeight="1"/>
  <cols>
    <col min="1" max="1" width="2.81640625" style="64" customWidth="1"/>
    <col min="2" max="2" width="2.1796875" style="64" customWidth="1"/>
    <col min="3" max="3" width="47.7265625" style="64" customWidth="1"/>
    <col min="4" max="4" width="9" style="64" customWidth="1"/>
    <col min="5" max="5" width="1" style="64" customWidth="1"/>
    <col min="6" max="6" width="14.1796875" style="166" customWidth="1"/>
    <col min="7" max="7" width="1" style="152" customWidth="1"/>
    <col min="8" max="8" width="14.1796875" style="166" customWidth="1"/>
    <col min="9" max="9" width="1" style="152" customWidth="1"/>
    <col min="10" max="10" width="14.1796875" style="166" customWidth="1"/>
    <col min="11" max="11" width="1" style="152" customWidth="1"/>
    <col min="12" max="12" width="14.1796875" style="166" customWidth="1"/>
    <col min="13" max="16384" width="6.7265625" style="64"/>
  </cols>
  <sheetData>
    <row r="1" spans="1:12" ht="23.25" customHeight="1">
      <c r="A1" s="2" t="s">
        <v>24</v>
      </c>
      <c r="B1" s="62"/>
      <c r="C1" s="1"/>
      <c r="D1" s="63"/>
      <c r="E1" s="1"/>
      <c r="F1" s="144"/>
      <c r="G1" s="145"/>
      <c r="H1" s="144"/>
      <c r="I1" s="145"/>
      <c r="J1" s="144"/>
      <c r="K1" s="145"/>
      <c r="L1" s="144"/>
    </row>
    <row r="2" spans="1:12" ht="23.25" customHeight="1">
      <c r="A2" s="332" t="s">
        <v>114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2" ht="17.149999999999999" customHeight="1">
      <c r="A3" s="238"/>
      <c r="B3" s="238"/>
      <c r="C3" s="238"/>
      <c r="D3" s="238"/>
      <c r="E3" s="238"/>
      <c r="F3" s="146"/>
      <c r="G3" s="146"/>
      <c r="H3" s="146"/>
      <c r="I3" s="146"/>
      <c r="J3" s="146"/>
      <c r="K3" s="146"/>
      <c r="L3" s="146"/>
    </row>
    <row r="4" spans="1:12" ht="21" customHeight="1">
      <c r="A4" s="66"/>
      <c r="B4" s="66"/>
      <c r="C4" s="66"/>
      <c r="D4" s="66"/>
      <c r="E4" s="66"/>
      <c r="F4" s="333" t="s">
        <v>23</v>
      </c>
      <c r="G4" s="333"/>
      <c r="H4" s="333"/>
      <c r="I4" s="147"/>
      <c r="J4" s="148"/>
      <c r="K4" s="149"/>
      <c r="L4" s="148"/>
    </row>
    <row r="5" spans="1:12" ht="21" customHeight="1">
      <c r="A5" s="66"/>
      <c r="B5" s="66"/>
      <c r="C5" s="66"/>
      <c r="D5" s="66"/>
      <c r="E5" s="66"/>
      <c r="F5" s="333" t="s">
        <v>22</v>
      </c>
      <c r="G5" s="333"/>
      <c r="H5" s="333"/>
      <c r="I5" s="147"/>
      <c r="J5" s="333" t="s">
        <v>21</v>
      </c>
      <c r="K5" s="333"/>
      <c r="L5" s="333"/>
    </row>
    <row r="6" spans="1:12" ht="21" customHeight="1">
      <c r="A6" s="67"/>
      <c r="B6" s="67"/>
      <c r="C6" s="67"/>
      <c r="D6" s="67"/>
      <c r="E6" s="67"/>
      <c r="F6" s="330" t="s">
        <v>69</v>
      </c>
      <c r="G6" s="330"/>
      <c r="H6" s="330"/>
      <c r="I6" s="150"/>
      <c r="J6" s="334" t="s">
        <v>69</v>
      </c>
      <c r="K6" s="334"/>
      <c r="L6" s="334"/>
    </row>
    <row r="7" spans="1:12" ht="21" customHeight="1">
      <c r="F7" s="330" t="s">
        <v>138</v>
      </c>
      <c r="G7" s="330"/>
      <c r="H7" s="330"/>
      <c r="I7" s="151"/>
      <c r="J7" s="330" t="s">
        <v>138</v>
      </c>
      <c r="K7" s="330"/>
      <c r="L7" s="330"/>
    </row>
    <row r="8" spans="1:12" ht="21" customHeight="1">
      <c r="D8" s="68" t="s">
        <v>19</v>
      </c>
      <c r="F8" s="260">
        <v>2567</v>
      </c>
      <c r="G8" s="150"/>
      <c r="H8" s="150" t="s">
        <v>116</v>
      </c>
      <c r="I8" s="150"/>
      <c r="J8" s="260">
        <v>2567</v>
      </c>
      <c r="K8" s="150"/>
      <c r="L8" s="150" t="s">
        <v>116</v>
      </c>
    </row>
    <row r="9" spans="1:12" ht="21" customHeight="1">
      <c r="D9" s="68"/>
      <c r="E9" s="65"/>
      <c r="F9" s="331" t="s">
        <v>18</v>
      </c>
      <c r="G9" s="331"/>
      <c r="H9" s="331"/>
      <c r="I9" s="331"/>
      <c r="J9" s="331"/>
      <c r="K9" s="331"/>
      <c r="L9" s="331"/>
    </row>
    <row r="10" spans="1:12" ht="21" customHeight="1">
      <c r="A10" s="69" t="s">
        <v>68</v>
      </c>
      <c r="B10" s="69"/>
      <c r="C10" s="70"/>
      <c r="D10" s="50"/>
      <c r="E10" s="71"/>
      <c r="F10" s="152"/>
      <c r="H10" s="152"/>
      <c r="J10" s="152"/>
      <c r="L10" s="152"/>
    </row>
    <row r="11" spans="1:12" ht="24" customHeight="1">
      <c r="A11" s="71" t="s">
        <v>67</v>
      </c>
      <c r="B11" s="71"/>
      <c r="C11" s="71"/>
      <c r="D11" s="50">
        <v>14</v>
      </c>
      <c r="E11" s="71"/>
      <c r="F11" s="153">
        <v>19147872</v>
      </c>
      <c r="G11" s="52"/>
      <c r="H11" s="153">
        <v>20294234</v>
      </c>
      <c r="I11" s="153"/>
      <c r="J11" s="153">
        <v>19147872</v>
      </c>
      <c r="K11" s="153"/>
      <c r="L11" s="153">
        <v>20294234</v>
      </c>
    </row>
    <row r="12" spans="1:12" ht="24" customHeight="1">
      <c r="A12" s="71" t="s">
        <v>123</v>
      </c>
      <c r="B12" s="71"/>
      <c r="C12" s="71"/>
      <c r="D12" s="50"/>
      <c r="E12" s="71"/>
      <c r="F12" s="154">
        <v>-170688</v>
      </c>
      <c r="G12" s="52"/>
      <c r="H12" s="154">
        <v>-131142</v>
      </c>
      <c r="I12" s="52"/>
      <c r="J12" s="154">
        <v>-170688</v>
      </c>
      <c r="K12" s="52"/>
      <c r="L12" s="154">
        <v>-131142</v>
      </c>
    </row>
    <row r="13" spans="1:12" ht="24" customHeight="1">
      <c r="A13" s="72" t="s">
        <v>66</v>
      </c>
      <c r="B13" s="72"/>
      <c r="C13" s="72"/>
      <c r="D13" s="50"/>
      <c r="E13" s="72"/>
      <c r="F13" s="153">
        <f>SUM(F11:F12)</f>
        <v>18977184</v>
      </c>
      <c r="G13" s="153">
        <v>0</v>
      </c>
      <c r="H13" s="153">
        <f>SUM(H11:H12)</f>
        <v>20163092</v>
      </c>
      <c r="I13" s="153"/>
      <c r="J13" s="153">
        <f>SUM(J11:J12)</f>
        <v>18977184</v>
      </c>
      <c r="K13" s="153"/>
      <c r="L13" s="153">
        <f>SUM(L11:L12)</f>
        <v>20163092</v>
      </c>
    </row>
    <row r="14" spans="1:12" ht="24.75" customHeight="1">
      <c r="A14" s="73" t="s">
        <v>168</v>
      </c>
      <c r="B14" s="72"/>
      <c r="C14" s="72"/>
      <c r="D14" s="50"/>
      <c r="E14" s="72"/>
      <c r="F14" s="52">
        <v>11069</v>
      </c>
      <c r="G14" s="52"/>
      <c r="H14" s="52">
        <v>127758</v>
      </c>
      <c r="I14" s="52"/>
      <c r="J14" s="52">
        <v>11069</v>
      </c>
      <c r="K14" s="52"/>
      <c r="L14" s="52">
        <v>127758</v>
      </c>
    </row>
    <row r="15" spans="1:12" ht="24" customHeight="1">
      <c r="A15" s="73" t="s">
        <v>133</v>
      </c>
      <c r="B15" s="72"/>
      <c r="C15" s="72"/>
      <c r="D15" s="50"/>
      <c r="E15" s="72"/>
      <c r="F15" s="52"/>
      <c r="G15" s="52"/>
      <c r="H15" s="52"/>
      <c r="I15" s="52"/>
      <c r="J15" s="52"/>
      <c r="K15" s="52"/>
      <c r="L15" s="52"/>
    </row>
    <row r="16" spans="1:12" ht="24" customHeight="1">
      <c r="A16" s="72"/>
      <c r="C16" s="72" t="s">
        <v>152</v>
      </c>
      <c r="D16" s="50"/>
      <c r="E16" s="72"/>
      <c r="F16" s="155">
        <v>17993</v>
      </c>
      <c r="G16" s="153"/>
      <c r="H16" s="155">
        <v>18251</v>
      </c>
      <c r="I16" s="153"/>
      <c r="J16" s="155">
        <v>17993</v>
      </c>
      <c r="K16" s="153"/>
      <c r="L16" s="155">
        <v>18251</v>
      </c>
    </row>
    <row r="17" spans="1:12" ht="24" customHeight="1">
      <c r="A17" s="72" t="s">
        <v>65</v>
      </c>
      <c r="B17" s="72"/>
      <c r="C17" s="72"/>
      <c r="D17" s="50"/>
      <c r="E17" s="72"/>
      <c r="F17" s="156">
        <f>SUM(F13:F16)</f>
        <v>19006246</v>
      </c>
      <c r="G17" s="156"/>
      <c r="H17" s="156">
        <f>SUM(H13:H16)</f>
        <v>20309101</v>
      </c>
      <c r="I17" s="156">
        <v>0</v>
      </c>
      <c r="J17" s="156">
        <f>SUM(J13:J16)</f>
        <v>19006246</v>
      </c>
      <c r="K17" s="156"/>
      <c r="L17" s="156">
        <f>SUM(L13:L16)</f>
        <v>20309101</v>
      </c>
    </row>
    <row r="18" spans="1:12" ht="24" customHeight="1">
      <c r="A18" s="72" t="s">
        <v>64</v>
      </c>
      <c r="B18" s="72"/>
      <c r="C18" s="72"/>
      <c r="D18" s="50"/>
      <c r="E18" s="72"/>
      <c r="F18" s="153">
        <v>22343</v>
      </c>
      <c r="G18" s="153"/>
      <c r="H18" s="153">
        <v>14878</v>
      </c>
      <c r="I18" s="153"/>
      <c r="J18" s="153">
        <v>22343</v>
      </c>
      <c r="K18" s="153"/>
      <c r="L18" s="153">
        <v>14878</v>
      </c>
    </row>
    <row r="19" spans="1:12" s="65" customFormat="1" ht="24" customHeight="1">
      <c r="A19" s="72" t="s">
        <v>63</v>
      </c>
      <c r="B19" s="72"/>
      <c r="C19" s="72"/>
      <c r="D19" s="50">
        <v>14</v>
      </c>
      <c r="E19" s="72"/>
      <c r="F19" s="153">
        <v>4725749</v>
      </c>
      <c r="G19" s="153"/>
      <c r="H19" s="153">
        <v>4436215</v>
      </c>
      <c r="I19" s="153"/>
      <c r="J19" s="153">
        <v>4725749</v>
      </c>
      <c r="K19" s="153"/>
      <c r="L19" s="153">
        <v>4436215</v>
      </c>
    </row>
    <row r="20" spans="1:12" ht="24" customHeight="1">
      <c r="A20" s="71" t="s">
        <v>181</v>
      </c>
      <c r="B20" s="70"/>
      <c r="C20" s="70"/>
      <c r="D20" s="74"/>
      <c r="E20" s="71"/>
      <c r="F20" s="153">
        <v>-146588</v>
      </c>
      <c r="G20" s="153"/>
      <c r="H20" s="153">
        <v>470261</v>
      </c>
      <c r="I20" s="153"/>
      <c r="J20" s="153">
        <v>-146588</v>
      </c>
      <c r="K20" s="153"/>
      <c r="L20" s="153">
        <v>470261</v>
      </c>
    </row>
    <row r="21" spans="1:12" ht="24" customHeight="1">
      <c r="A21" s="71" t="s">
        <v>166</v>
      </c>
      <c r="B21" s="70"/>
      <c r="C21" s="70"/>
      <c r="D21" s="74"/>
      <c r="E21" s="71"/>
      <c r="F21" s="153">
        <v>-422291</v>
      </c>
      <c r="G21" s="153"/>
      <c r="H21" s="153">
        <v>-306782</v>
      </c>
      <c r="I21" s="153"/>
      <c r="J21" s="153">
        <v>-422291</v>
      </c>
      <c r="K21" s="153"/>
      <c r="L21" s="153">
        <v>-306782</v>
      </c>
    </row>
    <row r="22" spans="1:12" ht="24" customHeight="1">
      <c r="A22" s="71" t="s">
        <v>153</v>
      </c>
      <c r="B22" s="70"/>
      <c r="C22" s="70"/>
      <c r="D22" s="50"/>
      <c r="E22" s="71"/>
      <c r="F22" s="153">
        <v>3436</v>
      </c>
      <c r="G22" s="153"/>
      <c r="H22" s="153">
        <v>1669</v>
      </c>
      <c r="I22" s="157"/>
      <c r="J22" s="150">
        <v>0</v>
      </c>
      <c r="K22" s="157"/>
      <c r="L22" s="150">
        <v>0</v>
      </c>
    </row>
    <row r="23" spans="1:12" ht="24" customHeight="1">
      <c r="A23" s="71" t="s">
        <v>62</v>
      </c>
      <c r="B23" s="71"/>
      <c r="C23" s="71"/>
      <c r="D23" s="50">
        <v>14</v>
      </c>
      <c r="E23" s="71"/>
      <c r="F23" s="153">
        <v>22425</v>
      </c>
      <c r="G23" s="153"/>
      <c r="H23" s="153">
        <v>33828</v>
      </c>
      <c r="I23" s="153"/>
      <c r="J23" s="153">
        <v>22425</v>
      </c>
      <c r="K23" s="153"/>
      <c r="L23" s="153">
        <v>33828</v>
      </c>
    </row>
    <row r="24" spans="1:12" ht="24" customHeight="1">
      <c r="A24" s="70" t="s">
        <v>61</v>
      </c>
      <c r="B24" s="71"/>
      <c r="C24" s="70"/>
      <c r="D24" s="50"/>
      <c r="E24" s="71"/>
      <c r="F24" s="158">
        <f>SUM(F17:F23)</f>
        <v>23211320</v>
      </c>
      <c r="G24" s="156">
        <v>0</v>
      </c>
      <c r="H24" s="158">
        <f>SUM(H17:H23)</f>
        <v>24959170</v>
      </c>
      <c r="I24" s="156">
        <v>0</v>
      </c>
      <c r="J24" s="158">
        <f>SUM(J17:J23)</f>
        <v>23207884</v>
      </c>
      <c r="K24" s="156">
        <v>0</v>
      </c>
      <c r="L24" s="158">
        <f>SUM(L17:L23)</f>
        <v>24957501</v>
      </c>
    </row>
    <row r="25" spans="1:12" ht="22">
      <c r="A25" s="70"/>
      <c r="B25" s="70"/>
      <c r="C25" s="70"/>
      <c r="D25" s="50"/>
      <c r="E25" s="71"/>
      <c r="F25" s="153"/>
      <c r="G25" s="153"/>
      <c r="H25" s="153"/>
      <c r="I25" s="153"/>
      <c r="J25" s="153"/>
      <c r="K25" s="153"/>
      <c r="L25" s="153"/>
    </row>
    <row r="26" spans="1:12" ht="21" customHeight="1">
      <c r="A26" s="69" t="s">
        <v>60</v>
      </c>
      <c r="B26" s="69"/>
      <c r="C26" s="70"/>
      <c r="D26" s="71"/>
      <c r="E26" s="71"/>
      <c r="F26" s="153"/>
      <c r="G26" s="153"/>
      <c r="H26" s="153"/>
      <c r="I26" s="153"/>
      <c r="J26" s="153"/>
      <c r="K26" s="153"/>
      <c r="L26" s="153"/>
    </row>
    <row r="27" spans="1:12" ht="24.75" customHeight="1">
      <c r="A27" s="71" t="s">
        <v>59</v>
      </c>
      <c r="B27" s="69"/>
      <c r="C27" s="70"/>
      <c r="D27" s="71"/>
      <c r="E27" s="71"/>
      <c r="F27" s="153">
        <v>871168</v>
      </c>
      <c r="G27" s="153"/>
      <c r="H27" s="153">
        <v>2074220</v>
      </c>
      <c r="I27" s="153"/>
      <c r="J27" s="153">
        <v>871168</v>
      </c>
      <c r="K27" s="153"/>
      <c r="L27" s="153">
        <v>2074220</v>
      </c>
    </row>
    <row r="28" spans="1:12" ht="24" customHeight="1">
      <c r="A28" s="71" t="s">
        <v>58</v>
      </c>
      <c r="B28" s="71"/>
      <c r="C28" s="70"/>
      <c r="D28" s="50">
        <v>14</v>
      </c>
      <c r="E28" s="71"/>
      <c r="F28" s="153">
        <v>15579619</v>
      </c>
      <c r="G28" s="153"/>
      <c r="H28" s="153">
        <v>15882914</v>
      </c>
      <c r="I28" s="153"/>
      <c r="J28" s="153">
        <v>15579619</v>
      </c>
      <c r="K28" s="153"/>
      <c r="L28" s="153">
        <v>15882914</v>
      </c>
    </row>
    <row r="29" spans="1:12" ht="24" customHeight="1">
      <c r="A29" s="75" t="s">
        <v>125</v>
      </c>
      <c r="B29" s="71"/>
      <c r="C29" s="70"/>
      <c r="D29" s="71"/>
      <c r="E29" s="71"/>
      <c r="F29" s="153"/>
      <c r="G29" s="153"/>
      <c r="H29" s="153"/>
      <c r="I29" s="153"/>
      <c r="J29" s="153"/>
      <c r="K29" s="153"/>
      <c r="L29" s="153"/>
    </row>
    <row r="30" spans="1:12" ht="24" customHeight="1">
      <c r="A30" s="72" t="s">
        <v>57</v>
      </c>
      <c r="B30" s="71"/>
      <c r="C30" s="64" t="s">
        <v>151</v>
      </c>
      <c r="D30" s="71"/>
      <c r="E30" s="71"/>
      <c r="F30" s="155">
        <v>-134202</v>
      </c>
      <c r="G30" s="153"/>
      <c r="H30" s="155">
        <v>-61773</v>
      </c>
      <c r="I30" s="153"/>
      <c r="J30" s="155">
        <v>-134202</v>
      </c>
      <c r="K30" s="153"/>
      <c r="L30" s="155">
        <v>-61773</v>
      </c>
    </row>
    <row r="31" spans="1:12" ht="24" customHeight="1">
      <c r="A31" s="71" t="s">
        <v>56</v>
      </c>
      <c r="B31" s="71"/>
      <c r="C31" s="70"/>
      <c r="D31" s="71"/>
      <c r="E31" s="71"/>
      <c r="F31" s="153">
        <f>SUM(F28:F30)</f>
        <v>15445417</v>
      </c>
      <c r="G31" s="153">
        <v>0</v>
      </c>
      <c r="H31" s="153">
        <f>SUM(H28:H30)</f>
        <v>15821141</v>
      </c>
      <c r="I31" s="153">
        <v>0</v>
      </c>
      <c r="J31" s="153">
        <f>SUM(J28:J30)</f>
        <v>15445417</v>
      </c>
      <c r="K31" s="153">
        <v>0</v>
      </c>
      <c r="L31" s="153">
        <f>SUM(L28:L30)</f>
        <v>15821141</v>
      </c>
    </row>
    <row r="32" spans="1:12" ht="24" customHeight="1">
      <c r="A32" s="72" t="s">
        <v>55</v>
      </c>
      <c r="B32" s="71"/>
      <c r="C32" s="71"/>
      <c r="D32" s="50">
        <v>14</v>
      </c>
      <c r="E32" s="76"/>
      <c r="F32" s="153">
        <v>1549615</v>
      </c>
      <c r="G32" s="153"/>
      <c r="H32" s="153">
        <v>2080743</v>
      </c>
      <c r="I32" s="153"/>
      <c r="J32" s="153">
        <v>1549615</v>
      </c>
      <c r="K32" s="153"/>
      <c r="L32" s="153">
        <v>2080743</v>
      </c>
    </row>
    <row r="33" spans="1:12" ht="24" customHeight="1">
      <c r="A33" s="72" t="s">
        <v>54</v>
      </c>
      <c r="B33" s="71"/>
      <c r="C33" s="71"/>
      <c r="D33" s="50">
        <v>14</v>
      </c>
      <c r="E33" s="71"/>
      <c r="F33" s="153">
        <v>435195</v>
      </c>
      <c r="G33" s="153"/>
      <c r="H33" s="153">
        <v>517264</v>
      </c>
      <c r="I33" s="153"/>
      <c r="J33" s="153">
        <v>435195</v>
      </c>
      <c r="K33" s="153"/>
      <c r="L33" s="153">
        <v>517264</v>
      </c>
    </row>
    <row r="34" spans="1:12" ht="24" customHeight="1">
      <c r="A34" s="72" t="s">
        <v>53</v>
      </c>
      <c r="B34" s="71"/>
      <c r="C34" s="71"/>
      <c r="D34" s="50">
        <v>14</v>
      </c>
      <c r="E34" s="71"/>
      <c r="F34" s="153">
        <v>1341523</v>
      </c>
      <c r="G34" s="153"/>
      <c r="H34" s="153">
        <v>1351637</v>
      </c>
      <c r="I34" s="153"/>
      <c r="J34" s="153">
        <v>1341523</v>
      </c>
      <c r="K34" s="153"/>
      <c r="L34" s="153">
        <v>1351637</v>
      </c>
    </row>
    <row r="35" spans="1:12" ht="24" customHeight="1">
      <c r="A35" s="71" t="s">
        <v>180</v>
      </c>
      <c r="B35" s="71"/>
      <c r="C35" s="71"/>
      <c r="D35" s="50">
        <v>12</v>
      </c>
      <c r="E35" s="71"/>
      <c r="F35" s="153">
        <v>199890</v>
      </c>
      <c r="G35" s="153"/>
      <c r="H35" s="153">
        <v>31469</v>
      </c>
      <c r="I35" s="153"/>
      <c r="J35" s="153">
        <v>199890</v>
      </c>
      <c r="K35" s="153"/>
      <c r="L35" s="153">
        <v>31469</v>
      </c>
    </row>
    <row r="36" spans="1:12" ht="24" customHeight="1">
      <c r="A36" s="71" t="s">
        <v>52</v>
      </c>
      <c r="B36" s="71"/>
      <c r="C36" s="71"/>
      <c r="E36" s="71"/>
      <c r="F36" s="153">
        <v>16272</v>
      </c>
      <c r="G36" s="153"/>
      <c r="H36" s="153">
        <v>24741</v>
      </c>
      <c r="I36" s="153"/>
      <c r="J36" s="153">
        <v>16272</v>
      </c>
      <c r="K36" s="153"/>
      <c r="L36" s="153">
        <v>24741</v>
      </c>
    </row>
    <row r="37" spans="1:12" ht="24" customHeight="1">
      <c r="A37" s="70" t="s">
        <v>51</v>
      </c>
      <c r="B37" s="71"/>
      <c r="C37" s="71"/>
      <c r="D37" s="50"/>
      <c r="E37" s="71"/>
      <c r="F37" s="158">
        <f>SUM(F31:F36)+F27</f>
        <v>19859080</v>
      </c>
      <c r="G37" s="153">
        <v>0</v>
      </c>
      <c r="H37" s="158">
        <f>SUM(H31:H36)+H27</f>
        <v>21901215</v>
      </c>
      <c r="I37" s="153">
        <v>0</v>
      </c>
      <c r="J37" s="158">
        <f>SUM(J31:J36)+J27</f>
        <v>19859080</v>
      </c>
      <c r="K37" s="153">
        <v>0</v>
      </c>
      <c r="L37" s="158">
        <f>SUM(L31:L36)+L27</f>
        <v>21901215</v>
      </c>
    </row>
    <row r="38" spans="1:12" ht="24" customHeight="1">
      <c r="A38" s="77" t="s">
        <v>50</v>
      </c>
      <c r="B38" s="77"/>
      <c r="C38" s="77"/>
      <c r="D38" s="78"/>
      <c r="E38" s="77"/>
      <c r="F38" s="156">
        <f>SUM(F24-F37)</f>
        <v>3352240</v>
      </c>
      <c r="G38" s="156"/>
      <c r="H38" s="156">
        <f>SUM(H24-H37)</f>
        <v>3057955</v>
      </c>
      <c r="I38" s="156">
        <v>0</v>
      </c>
      <c r="J38" s="156">
        <f>SUM(J24-J37)</f>
        <v>3348804</v>
      </c>
      <c r="K38" s="156">
        <v>0</v>
      </c>
      <c r="L38" s="156">
        <f>SUM(L24-L37)</f>
        <v>3056286</v>
      </c>
    </row>
    <row r="39" spans="1:12" ht="24" customHeight="1">
      <c r="A39" s="71" t="s">
        <v>49</v>
      </c>
      <c r="B39" s="71"/>
      <c r="C39" s="70"/>
      <c r="D39" s="50"/>
      <c r="E39" s="71"/>
      <c r="F39" s="153">
        <v>582219</v>
      </c>
      <c r="G39" s="153"/>
      <c r="H39" s="153">
        <v>546372</v>
      </c>
      <c r="I39" s="153"/>
      <c r="J39" s="153">
        <v>582219</v>
      </c>
      <c r="K39" s="153"/>
      <c r="L39" s="153">
        <v>546372</v>
      </c>
    </row>
    <row r="40" spans="1:12" ht="24" customHeight="1">
      <c r="A40" s="77" t="s">
        <v>48</v>
      </c>
      <c r="B40" s="77"/>
      <c r="C40" s="70"/>
      <c r="D40" s="50"/>
      <c r="E40" s="71"/>
      <c r="F40" s="158">
        <f>F38-F39</f>
        <v>2770021</v>
      </c>
      <c r="G40" s="156"/>
      <c r="H40" s="158">
        <f>H38-H39</f>
        <v>2511583</v>
      </c>
      <c r="I40" s="156">
        <v>0</v>
      </c>
      <c r="J40" s="158">
        <f>J38-J39</f>
        <v>2766585</v>
      </c>
      <c r="K40" s="156">
        <v>0</v>
      </c>
      <c r="L40" s="158">
        <f>L38-L39</f>
        <v>2509914</v>
      </c>
    </row>
    <row r="41" spans="1:12" ht="23.25" customHeight="1">
      <c r="A41" s="2" t="s">
        <v>24</v>
      </c>
      <c r="B41" s="62"/>
      <c r="C41" s="1"/>
      <c r="D41" s="63"/>
      <c r="E41" s="1"/>
      <c r="F41" s="144"/>
      <c r="G41" s="145"/>
      <c r="H41" s="144"/>
      <c r="I41" s="145"/>
      <c r="J41" s="144"/>
      <c r="K41" s="145"/>
      <c r="L41" s="144"/>
    </row>
    <row r="42" spans="1:12" ht="23.25" customHeight="1">
      <c r="A42" s="332" t="s">
        <v>114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</row>
    <row r="43" spans="1:12" ht="23.25" customHeight="1">
      <c r="A43" s="238"/>
      <c r="B43" s="238"/>
      <c r="C43" s="238"/>
      <c r="D43" s="238"/>
      <c r="E43" s="238"/>
      <c r="F43" s="333" t="s">
        <v>23</v>
      </c>
      <c r="G43" s="333"/>
      <c r="H43" s="333"/>
      <c r="I43" s="147"/>
      <c r="J43" s="148"/>
      <c r="K43" s="149"/>
      <c r="L43" s="148"/>
    </row>
    <row r="44" spans="1:12" ht="24" customHeight="1">
      <c r="A44" s="77"/>
      <c r="B44" s="77"/>
      <c r="C44" s="70"/>
      <c r="D44" s="50"/>
      <c r="E44" s="71"/>
      <c r="F44" s="333" t="s">
        <v>22</v>
      </c>
      <c r="G44" s="333"/>
      <c r="H44" s="333"/>
      <c r="I44" s="147"/>
      <c r="J44" s="333" t="s">
        <v>21</v>
      </c>
      <c r="K44" s="333"/>
      <c r="L44" s="333"/>
    </row>
    <row r="45" spans="1:12" ht="24" customHeight="1">
      <c r="A45" s="77"/>
      <c r="B45" s="77"/>
      <c r="C45" s="70"/>
      <c r="D45" s="50"/>
      <c r="E45" s="71"/>
      <c r="F45" s="330" t="s">
        <v>69</v>
      </c>
      <c r="G45" s="330"/>
      <c r="H45" s="330"/>
      <c r="I45" s="150"/>
      <c r="J45" s="334" t="s">
        <v>69</v>
      </c>
      <c r="K45" s="334"/>
      <c r="L45" s="334"/>
    </row>
    <row r="46" spans="1:12" ht="24" customHeight="1">
      <c r="A46" s="77"/>
      <c r="B46" s="77"/>
      <c r="C46" s="70"/>
      <c r="D46" s="50"/>
      <c r="E46" s="71"/>
      <c r="F46" s="330" t="s">
        <v>138</v>
      </c>
      <c r="G46" s="330"/>
      <c r="H46" s="330"/>
      <c r="I46" s="151"/>
      <c r="J46" s="330" t="s">
        <v>138</v>
      </c>
      <c r="K46" s="330"/>
      <c r="L46" s="330"/>
    </row>
    <row r="47" spans="1:12" ht="21" customHeight="1">
      <c r="D47" s="68"/>
      <c r="F47" s="260">
        <v>2567</v>
      </c>
      <c r="G47" s="150"/>
      <c r="H47" s="150" t="s">
        <v>116</v>
      </c>
      <c r="I47" s="150"/>
      <c r="J47" s="260">
        <v>2567</v>
      </c>
      <c r="K47" s="150"/>
      <c r="L47" s="150" t="s">
        <v>116</v>
      </c>
    </row>
    <row r="48" spans="1:12" ht="21" customHeight="1">
      <c r="D48" s="68"/>
      <c r="F48" s="331" t="s">
        <v>18</v>
      </c>
      <c r="G48" s="331"/>
      <c r="H48" s="331"/>
      <c r="I48" s="331"/>
      <c r="J48" s="331"/>
      <c r="K48" s="331"/>
      <c r="L48" s="331"/>
    </row>
    <row r="49" spans="1:14" ht="21" customHeight="1">
      <c r="A49" s="79" t="s">
        <v>110</v>
      </c>
      <c r="D49" s="68"/>
      <c r="F49" s="239"/>
      <c r="G49" s="239"/>
      <c r="H49" s="257"/>
      <c r="I49" s="239"/>
      <c r="J49" s="239"/>
      <c r="K49" s="239"/>
      <c r="L49" s="257"/>
    </row>
    <row r="50" spans="1:14" ht="24" customHeight="1">
      <c r="A50" s="80" t="s">
        <v>47</v>
      </c>
      <c r="B50" s="77"/>
      <c r="C50" s="70"/>
      <c r="D50" s="50"/>
      <c r="E50" s="71"/>
      <c r="F50" s="159"/>
      <c r="H50" s="159"/>
      <c r="I50" s="159"/>
      <c r="J50" s="159"/>
      <c r="L50" s="159"/>
    </row>
    <row r="51" spans="1:14" ht="24" customHeight="1">
      <c r="A51" s="80"/>
      <c r="B51" s="73" t="s">
        <v>157</v>
      </c>
      <c r="C51" s="70"/>
      <c r="D51" s="50"/>
      <c r="E51" s="71"/>
      <c r="F51" s="159"/>
      <c r="H51" s="159"/>
      <c r="I51" s="159"/>
      <c r="J51" s="159"/>
      <c r="L51" s="159"/>
    </row>
    <row r="52" spans="1:14" ht="24" customHeight="1">
      <c r="A52" s="72"/>
      <c r="B52" s="4"/>
      <c r="C52" s="72" t="s">
        <v>46</v>
      </c>
      <c r="D52" s="50"/>
      <c r="E52" s="71"/>
      <c r="F52" s="157">
        <v>-2051762</v>
      </c>
      <c r="G52" s="157"/>
      <c r="H52" s="157">
        <v>-437406</v>
      </c>
      <c r="I52" s="157"/>
      <c r="J52" s="157">
        <v>-2051762</v>
      </c>
      <c r="K52" s="157"/>
      <c r="L52" s="157">
        <v>-437406</v>
      </c>
    </row>
    <row r="53" spans="1:14" ht="24" customHeight="1">
      <c r="A53" s="72"/>
      <c r="B53" s="73" t="s">
        <v>156</v>
      </c>
      <c r="C53" s="72"/>
      <c r="D53" s="50"/>
      <c r="E53" s="71"/>
      <c r="F53" s="157"/>
      <c r="G53" s="157"/>
      <c r="H53" s="157"/>
      <c r="I53" s="157"/>
      <c r="J53" s="157"/>
      <c r="K53" s="157"/>
      <c r="L53" s="157"/>
    </row>
    <row r="54" spans="1:14" ht="24" customHeight="1">
      <c r="A54" s="72"/>
      <c r="B54" s="73"/>
      <c r="C54" s="72" t="s">
        <v>45</v>
      </c>
      <c r="D54" s="50"/>
      <c r="E54" s="71"/>
      <c r="F54" s="153">
        <v>-1269478</v>
      </c>
      <c r="G54" s="153"/>
      <c r="H54" s="153">
        <v>-302251</v>
      </c>
      <c r="I54" s="153"/>
      <c r="J54" s="153">
        <v>-1269478</v>
      </c>
      <c r="K54" s="153"/>
      <c r="L54" s="153">
        <v>-302251</v>
      </c>
    </row>
    <row r="55" spans="1:14" ht="24" customHeight="1">
      <c r="A55" s="72"/>
      <c r="B55" s="73" t="s">
        <v>158</v>
      </c>
      <c r="C55" s="72"/>
      <c r="D55" s="50"/>
      <c r="E55" s="71"/>
      <c r="F55" s="157">
        <v>-2790</v>
      </c>
      <c r="G55" s="157"/>
      <c r="H55" s="157">
        <v>68364</v>
      </c>
      <c r="I55" s="157"/>
      <c r="J55" s="150">
        <v>0</v>
      </c>
      <c r="K55" s="157"/>
      <c r="L55" s="150">
        <v>0</v>
      </c>
    </row>
    <row r="56" spans="1:14" ht="24" customHeight="1">
      <c r="A56" s="72"/>
      <c r="B56" s="72" t="s">
        <v>154</v>
      </c>
      <c r="C56" s="72"/>
      <c r="D56" s="50"/>
      <c r="E56" s="71"/>
      <c r="F56" s="157"/>
      <c r="G56" s="157"/>
      <c r="H56" s="157"/>
      <c r="I56" s="157"/>
      <c r="J56" s="157"/>
      <c r="K56" s="157"/>
      <c r="L56" s="157"/>
    </row>
    <row r="57" spans="1:14" ht="24" customHeight="1">
      <c r="A57" s="72"/>
      <c r="C57" s="72" t="s">
        <v>155</v>
      </c>
      <c r="D57" s="50"/>
      <c r="E57" s="71"/>
      <c r="F57" s="153">
        <v>664247</v>
      </c>
      <c r="G57" s="153"/>
      <c r="H57" s="153">
        <v>147931</v>
      </c>
      <c r="I57" s="153"/>
      <c r="J57" s="153">
        <v>664247</v>
      </c>
      <c r="K57" s="153"/>
      <c r="L57" s="153">
        <v>147931</v>
      </c>
    </row>
    <row r="58" spans="1:14" ht="24" hidden="1" customHeight="1">
      <c r="A58" s="51"/>
      <c r="B58" s="51"/>
      <c r="C58" s="51"/>
      <c r="D58" s="50"/>
      <c r="E58" s="49"/>
      <c r="F58" s="160">
        <f>SUM(F52:F57)</f>
        <v>-2659783</v>
      </c>
      <c r="G58" s="161"/>
      <c r="H58" s="160">
        <f>SUM(H52:H57)</f>
        <v>-523362</v>
      </c>
      <c r="I58" s="162"/>
      <c r="J58" s="160">
        <f>SUM(J52:J57)</f>
        <v>-2656993</v>
      </c>
      <c r="K58" s="162"/>
      <c r="L58" s="160">
        <f>SUM(L52:L57)</f>
        <v>-591726</v>
      </c>
    </row>
    <row r="59" spans="1:14" ht="24" hidden="1" customHeight="1">
      <c r="A59" s="80" t="s">
        <v>44</v>
      </c>
      <c r="B59" s="72"/>
      <c r="C59" s="49"/>
      <c r="D59" s="50"/>
      <c r="E59" s="49"/>
      <c r="F59" s="162"/>
      <c r="G59" s="161"/>
      <c r="H59" s="162"/>
      <c r="I59" s="162"/>
      <c r="J59" s="162"/>
      <c r="K59" s="162"/>
      <c r="L59" s="162"/>
    </row>
    <row r="60" spans="1:14" ht="24" hidden="1" customHeight="1">
      <c r="A60" s="72" t="s">
        <v>42</v>
      </c>
      <c r="B60" s="72" t="s">
        <v>43</v>
      </c>
      <c r="C60" s="49"/>
      <c r="D60" s="50"/>
      <c r="E60" s="49"/>
      <c r="F60" s="162"/>
      <c r="G60" s="161"/>
      <c r="H60" s="162"/>
      <c r="I60" s="162"/>
      <c r="J60" s="162"/>
      <c r="K60" s="162"/>
      <c r="L60" s="162"/>
    </row>
    <row r="61" spans="1:14" ht="24" hidden="1" customHeight="1">
      <c r="A61" s="72" t="s">
        <v>42</v>
      </c>
      <c r="B61" s="72" t="s">
        <v>41</v>
      </c>
      <c r="C61" s="49"/>
      <c r="D61" s="50"/>
      <c r="E61" s="49"/>
      <c r="F61" s="162"/>
      <c r="G61" s="161"/>
      <c r="H61" s="162"/>
      <c r="I61" s="162"/>
      <c r="J61" s="162"/>
      <c r="K61" s="162"/>
      <c r="L61" s="162"/>
    </row>
    <row r="62" spans="1:14" ht="24" hidden="1" customHeight="1">
      <c r="A62" s="72"/>
      <c r="B62" s="72"/>
      <c r="C62" s="49"/>
      <c r="D62" s="50"/>
      <c r="E62" s="49"/>
      <c r="F62" s="160">
        <f>SUM(F60:F61)</f>
        <v>0</v>
      </c>
      <c r="G62" s="161"/>
      <c r="H62" s="160">
        <f>SUM(H60:H61)</f>
        <v>0</v>
      </c>
      <c r="I62" s="162"/>
      <c r="J62" s="160">
        <f>SUM(J60:J61)</f>
        <v>0</v>
      </c>
      <c r="K62" s="162"/>
      <c r="L62" s="160">
        <f>SUM(L60:L61)</f>
        <v>0</v>
      </c>
    </row>
    <row r="63" spans="1:14" ht="24" customHeight="1">
      <c r="A63" s="77" t="s">
        <v>165</v>
      </c>
      <c r="B63" s="72"/>
      <c r="C63" s="71"/>
      <c r="D63" s="50"/>
      <c r="E63" s="71"/>
      <c r="F63" s="160">
        <f>F58+F62</f>
        <v>-2659783</v>
      </c>
      <c r="G63" s="161"/>
      <c r="H63" s="160">
        <f>H58+H62</f>
        <v>-523362</v>
      </c>
      <c r="I63" s="162"/>
      <c r="J63" s="160">
        <f>J58+J62</f>
        <v>-2656993</v>
      </c>
      <c r="K63" s="161"/>
      <c r="L63" s="160">
        <f>L58+L62</f>
        <v>-591726</v>
      </c>
      <c r="N63" s="64" t="s">
        <v>150</v>
      </c>
    </row>
    <row r="64" spans="1:14" ht="25.5" customHeight="1" thickBot="1">
      <c r="A64" s="77" t="s">
        <v>182</v>
      </c>
      <c r="B64" s="77"/>
      <c r="C64" s="70"/>
      <c r="D64" s="50"/>
      <c r="E64" s="71"/>
      <c r="F64" s="163">
        <f>F40+F63</f>
        <v>110238</v>
      </c>
      <c r="G64" s="153" t="e">
        <v>#REF!</v>
      </c>
      <c r="H64" s="163">
        <f>H40+H63</f>
        <v>1988221</v>
      </c>
      <c r="I64" s="153" t="e">
        <v>#REF!</v>
      </c>
      <c r="J64" s="163">
        <f>J40+J63</f>
        <v>109592</v>
      </c>
      <c r="K64" s="153"/>
      <c r="L64" s="163">
        <f>L40+L63</f>
        <v>1918188</v>
      </c>
    </row>
    <row r="65" spans="1:12" s="84" customFormat="1" ht="25.5" customHeight="1" thickTop="1" thickBot="1">
      <c r="A65" s="81" t="s">
        <v>126</v>
      </c>
      <c r="B65" s="82"/>
      <c r="C65" s="81"/>
      <c r="D65" s="83"/>
      <c r="E65" s="82"/>
      <c r="F65" s="167">
        <f>IFERROR(F40/'BS-3-4'!F52,0)</f>
        <v>0.24192323144104805</v>
      </c>
      <c r="G65" s="164"/>
      <c r="H65" s="167">
        <f>H40/'BS-3-4'!H52</f>
        <v>0.21935222707423579</v>
      </c>
      <c r="I65" s="165"/>
      <c r="J65" s="167">
        <f>IFERROR(J40/'BS-3-4'!J52,0)</f>
        <v>0.24162314410480348</v>
      </c>
      <c r="K65" s="164"/>
      <c r="L65" s="167">
        <f>L40/'BS-3-4'!L52</f>
        <v>0.21920646288209608</v>
      </c>
    </row>
    <row r="66" spans="1:12" ht="23.25" customHeight="1" thickTop="1"/>
  </sheetData>
  <mergeCells count="18">
    <mergeCell ref="A2:L2"/>
    <mergeCell ref="F4:H4"/>
    <mergeCell ref="F5:H5"/>
    <mergeCell ref="J5:L5"/>
    <mergeCell ref="F6:H6"/>
    <mergeCell ref="J6:L6"/>
    <mergeCell ref="F46:H46"/>
    <mergeCell ref="J46:L46"/>
    <mergeCell ref="F48:L48"/>
    <mergeCell ref="F7:H7"/>
    <mergeCell ref="J7:L7"/>
    <mergeCell ref="F9:L9"/>
    <mergeCell ref="A42:L42"/>
    <mergeCell ref="F43:H43"/>
    <mergeCell ref="F44:H44"/>
    <mergeCell ref="J44:L44"/>
    <mergeCell ref="F45:H45"/>
    <mergeCell ref="J45:L45"/>
  </mergeCells>
  <printOptions horizontalCentered="1"/>
  <pageMargins left="0.5" right="0.5" top="0.48" bottom="0.5" header="0.5" footer="0.25"/>
  <pageSetup paperSize="9" scale="75" firstPageNumber="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08FEE-B11F-4F0E-8490-BBF330FF3379}">
  <sheetPr>
    <pageSetUpPr fitToPage="1"/>
  </sheetPr>
  <dimension ref="A1:L66"/>
  <sheetViews>
    <sheetView showRuler="0" view="pageBreakPreview" topLeftCell="A49" zoomScale="80" zoomScaleNormal="65" zoomScaleSheetLayoutView="80" zoomScalePageLayoutView="90" workbookViewId="0">
      <selection activeCell="F52" sqref="F52:L57"/>
    </sheetView>
  </sheetViews>
  <sheetFormatPr defaultColWidth="6.7265625" defaultRowHeight="23.25" customHeight="1"/>
  <cols>
    <col min="1" max="1" width="2.81640625" style="64" customWidth="1"/>
    <col min="2" max="2" width="2.1796875" style="64" customWidth="1"/>
    <col min="3" max="3" width="48.81640625" style="64" customWidth="1"/>
    <col min="4" max="4" width="9" style="64" customWidth="1"/>
    <col min="5" max="5" width="1" style="64" customWidth="1"/>
    <col min="6" max="6" width="14.1796875" style="166" customWidth="1"/>
    <col min="7" max="7" width="1" style="152" customWidth="1"/>
    <col min="8" max="8" width="14.1796875" style="166" customWidth="1"/>
    <col min="9" max="9" width="1" style="152" customWidth="1"/>
    <col min="10" max="10" width="14.1796875" style="166" customWidth="1"/>
    <col min="11" max="11" width="1" style="152" customWidth="1"/>
    <col min="12" max="12" width="14.1796875" style="166" customWidth="1"/>
    <col min="13" max="16384" width="6.7265625" style="64"/>
  </cols>
  <sheetData>
    <row r="1" spans="1:12" ht="23.25" customHeight="1">
      <c r="A1" s="2" t="s">
        <v>24</v>
      </c>
      <c r="B1" s="62"/>
      <c r="C1" s="1"/>
      <c r="D1" s="63"/>
      <c r="E1" s="1"/>
      <c r="F1" s="144"/>
      <c r="G1" s="145"/>
      <c r="H1" s="144"/>
      <c r="I1" s="145"/>
      <c r="J1" s="144"/>
      <c r="K1" s="145"/>
      <c r="L1" s="144"/>
    </row>
    <row r="2" spans="1:12" ht="23.25" customHeight="1">
      <c r="A2" s="332" t="s">
        <v>114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2" ht="17.149999999999999" customHeight="1">
      <c r="A3" s="238"/>
      <c r="B3" s="238"/>
      <c r="C3" s="238"/>
      <c r="D3" s="238"/>
      <c r="E3" s="238"/>
      <c r="F3" s="146"/>
      <c r="G3" s="146"/>
      <c r="H3" s="146"/>
      <c r="I3" s="146"/>
      <c r="J3" s="146"/>
      <c r="K3" s="146"/>
      <c r="L3" s="146"/>
    </row>
    <row r="4" spans="1:12" ht="21" customHeight="1">
      <c r="A4" s="66"/>
      <c r="B4" s="66"/>
      <c r="C4" s="66"/>
      <c r="D4" s="66"/>
      <c r="E4" s="66"/>
      <c r="F4" s="333" t="s">
        <v>23</v>
      </c>
      <c r="G4" s="333"/>
      <c r="H4" s="333"/>
      <c r="I4" s="147"/>
      <c r="J4" s="148"/>
      <c r="K4" s="149"/>
      <c r="L4" s="148"/>
    </row>
    <row r="5" spans="1:12" ht="21" customHeight="1">
      <c r="A5" s="66"/>
      <c r="B5" s="66"/>
      <c r="C5" s="66"/>
      <c r="D5" s="66"/>
      <c r="E5" s="66"/>
      <c r="F5" s="333" t="s">
        <v>22</v>
      </c>
      <c r="G5" s="333"/>
      <c r="H5" s="333"/>
      <c r="I5" s="147"/>
      <c r="J5" s="333" t="s">
        <v>21</v>
      </c>
      <c r="K5" s="333"/>
      <c r="L5" s="333"/>
    </row>
    <row r="6" spans="1:12" ht="21" customHeight="1">
      <c r="A6" s="67"/>
      <c r="B6" s="67"/>
      <c r="C6" s="67"/>
      <c r="D6" s="67"/>
      <c r="E6" s="67"/>
      <c r="F6" s="330" t="s">
        <v>139</v>
      </c>
      <c r="G6" s="330"/>
      <c r="H6" s="330"/>
      <c r="I6" s="150"/>
      <c r="J6" s="334" t="s">
        <v>139</v>
      </c>
      <c r="K6" s="334"/>
      <c r="L6" s="334"/>
    </row>
    <row r="7" spans="1:12" ht="21" customHeight="1">
      <c r="F7" s="330" t="s">
        <v>138</v>
      </c>
      <c r="G7" s="330"/>
      <c r="H7" s="330"/>
      <c r="I7" s="151"/>
      <c r="J7" s="330" t="s">
        <v>138</v>
      </c>
      <c r="K7" s="330"/>
      <c r="L7" s="330"/>
    </row>
    <row r="8" spans="1:12" ht="21" customHeight="1">
      <c r="D8" s="68" t="s">
        <v>19</v>
      </c>
      <c r="F8" s="260">
        <v>2567</v>
      </c>
      <c r="G8" s="150"/>
      <c r="H8" s="150" t="s">
        <v>116</v>
      </c>
      <c r="I8" s="150"/>
      <c r="J8" s="260">
        <v>2567</v>
      </c>
      <c r="K8" s="150"/>
      <c r="L8" s="150" t="s">
        <v>116</v>
      </c>
    </row>
    <row r="9" spans="1:12" ht="21" customHeight="1">
      <c r="D9" s="68"/>
      <c r="E9" s="65"/>
      <c r="F9" s="331" t="s">
        <v>18</v>
      </c>
      <c r="G9" s="331"/>
      <c r="H9" s="331"/>
      <c r="I9" s="331"/>
      <c r="J9" s="331"/>
      <c r="K9" s="331"/>
      <c r="L9" s="331"/>
    </row>
    <row r="10" spans="1:12" ht="21" customHeight="1">
      <c r="A10" s="69" t="s">
        <v>68</v>
      </c>
      <c r="B10" s="69"/>
      <c r="C10" s="70"/>
      <c r="D10" s="50"/>
      <c r="E10" s="71"/>
      <c r="F10" s="152"/>
      <c r="H10" s="152"/>
      <c r="J10" s="152"/>
      <c r="L10" s="152"/>
    </row>
    <row r="11" spans="1:12" ht="24" customHeight="1">
      <c r="A11" s="71" t="s">
        <v>67</v>
      </c>
      <c r="B11" s="71"/>
      <c r="C11" s="71"/>
      <c r="D11" s="50">
        <v>14</v>
      </c>
      <c r="E11" s="71"/>
      <c r="F11" s="153">
        <v>40508141</v>
      </c>
      <c r="G11" s="52"/>
      <c r="H11" s="153">
        <v>39344686</v>
      </c>
      <c r="I11" s="153"/>
      <c r="J11" s="153">
        <v>40508141</v>
      </c>
      <c r="K11" s="153"/>
      <c r="L11" s="153">
        <v>39344686</v>
      </c>
    </row>
    <row r="12" spans="1:12" ht="24" customHeight="1">
      <c r="A12" s="71" t="s">
        <v>123</v>
      </c>
      <c r="B12" s="71"/>
      <c r="C12" s="71"/>
      <c r="D12" s="50"/>
      <c r="E12" s="71"/>
      <c r="F12" s="154">
        <v>-337856</v>
      </c>
      <c r="G12" s="52"/>
      <c r="H12" s="154">
        <v>-235437</v>
      </c>
      <c r="I12" s="52"/>
      <c r="J12" s="154">
        <v>-337856</v>
      </c>
      <c r="K12" s="52"/>
      <c r="L12" s="154">
        <v>-235437</v>
      </c>
    </row>
    <row r="13" spans="1:12" ht="24" customHeight="1">
      <c r="A13" s="72" t="s">
        <v>66</v>
      </c>
      <c r="B13" s="72"/>
      <c r="C13" s="72"/>
      <c r="D13" s="50"/>
      <c r="E13" s="72"/>
      <c r="F13" s="153">
        <f>SUM(F11:F12)</f>
        <v>40170285</v>
      </c>
      <c r="G13" s="153">
        <v>0</v>
      </c>
      <c r="H13" s="153">
        <f>SUM(H11:H12)</f>
        <v>39109249</v>
      </c>
      <c r="I13" s="153">
        <v>0</v>
      </c>
      <c r="J13" s="153">
        <f>SUM(J11:J12)</f>
        <v>40170285</v>
      </c>
      <c r="K13" s="153">
        <v>0</v>
      </c>
      <c r="L13" s="153">
        <f>SUM(L11:L12)</f>
        <v>39109249</v>
      </c>
    </row>
    <row r="14" spans="1:12" ht="24.75" customHeight="1">
      <c r="A14" s="73" t="s">
        <v>124</v>
      </c>
      <c r="B14" s="72"/>
      <c r="C14" s="72"/>
      <c r="D14" s="50"/>
      <c r="E14" s="72"/>
      <c r="F14" s="52">
        <v>-273303</v>
      </c>
      <c r="G14" s="52"/>
      <c r="H14" s="52">
        <v>-70320</v>
      </c>
      <c r="I14" s="52"/>
      <c r="J14" s="52">
        <v>-273303</v>
      </c>
      <c r="K14" s="52"/>
      <c r="L14" s="52">
        <v>-70320</v>
      </c>
    </row>
    <row r="15" spans="1:12" ht="24" customHeight="1">
      <c r="A15" s="73" t="s">
        <v>133</v>
      </c>
      <c r="B15" s="72"/>
      <c r="C15" s="72"/>
      <c r="D15" s="50"/>
      <c r="E15" s="72"/>
      <c r="F15" s="52"/>
      <c r="G15" s="52"/>
      <c r="H15" s="52"/>
      <c r="I15" s="52"/>
      <c r="J15" s="52"/>
      <c r="K15" s="52"/>
      <c r="L15" s="52"/>
    </row>
    <row r="16" spans="1:12" ht="24" customHeight="1">
      <c r="A16" s="72"/>
      <c r="B16" s="72" t="s">
        <v>135</v>
      </c>
      <c r="D16" s="50"/>
      <c r="E16" s="72"/>
      <c r="F16" s="155">
        <v>43133</v>
      </c>
      <c r="G16" s="153"/>
      <c r="H16" s="155">
        <v>31789</v>
      </c>
      <c r="I16" s="153"/>
      <c r="J16" s="155">
        <v>43133</v>
      </c>
      <c r="K16" s="153"/>
      <c r="L16" s="155">
        <v>31789</v>
      </c>
    </row>
    <row r="17" spans="1:12" ht="24" customHeight="1">
      <c r="A17" s="72" t="s">
        <v>65</v>
      </c>
      <c r="B17" s="72"/>
      <c r="C17" s="72"/>
      <c r="D17" s="50"/>
      <c r="E17" s="72"/>
      <c r="F17" s="156">
        <f>SUM(F13:F16)</f>
        <v>39940115</v>
      </c>
      <c r="G17" s="156"/>
      <c r="H17" s="156">
        <f>SUM(H13:H16)</f>
        <v>39070718</v>
      </c>
      <c r="I17" s="156">
        <v>0</v>
      </c>
      <c r="J17" s="156">
        <f>SUM(J13:J16)</f>
        <v>39940115</v>
      </c>
      <c r="K17" s="156"/>
      <c r="L17" s="156">
        <f>SUM(L13:L16)</f>
        <v>39070718</v>
      </c>
    </row>
    <row r="18" spans="1:12" ht="24" customHeight="1">
      <c r="A18" s="72" t="s">
        <v>64</v>
      </c>
      <c r="B18" s="72"/>
      <c r="C18" s="72"/>
      <c r="D18" s="50"/>
      <c r="E18" s="72"/>
      <c r="F18" s="153">
        <v>43593</v>
      </c>
      <c r="G18" s="153"/>
      <c r="H18" s="153">
        <v>30677</v>
      </c>
      <c r="I18" s="153"/>
      <c r="J18" s="153">
        <v>43593</v>
      </c>
      <c r="K18" s="153"/>
      <c r="L18" s="153">
        <v>30677</v>
      </c>
    </row>
    <row r="19" spans="1:12" s="65" customFormat="1" ht="24" customHeight="1">
      <c r="A19" s="72" t="s">
        <v>63</v>
      </c>
      <c r="B19" s="72"/>
      <c r="C19" s="72"/>
      <c r="D19" s="50">
        <v>14</v>
      </c>
      <c r="E19" s="72"/>
      <c r="F19" s="153">
        <v>9265313</v>
      </c>
      <c r="G19" s="153"/>
      <c r="H19" s="153">
        <v>8808051</v>
      </c>
      <c r="I19" s="153"/>
      <c r="J19" s="153">
        <v>9265313</v>
      </c>
      <c r="K19" s="153"/>
      <c r="L19" s="153">
        <v>8808051</v>
      </c>
    </row>
    <row r="20" spans="1:12" ht="24" customHeight="1">
      <c r="A20" s="71" t="s">
        <v>109</v>
      </c>
      <c r="B20" s="70"/>
      <c r="C20" s="70"/>
      <c r="D20" s="74"/>
      <c r="E20" s="71"/>
      <c r="F20" s="153">
        <v>1759303</v>
      </c>
      <c r="G20" s="153"/>
      <c r="H20" s="153">
        <v>1839195</v>
      </c>
      <c r="I20" s="153"/>
      <c r="J20" s="153">
        <v>1759303</v>
      </c>
      <c r="K20" s="153"/>
      <c r="L20" s="153">
        <v>1839195</v>
      </c>
    </row>
    <row r="21" spans="1:12" ht="24" customHeight="1">
      <c r="A21" s="71" t="s">
        <v>166</v>
      </c>
      <c r="B21" s="70"/>
      <c r="C21" s="70"/>
      <c r="D21" s="74"/>
      <c r="E21" s="71"/>
      <c r="F21" s="153">
        <v>-685896</v>
      </c>
      <c r="G21" s="153"/>
      <c r="H21" s="153">
        <v>-803854</v>
      </c>
      <c r="I21" s="153"/>
      <c r="J21" s="153">
        <v>-685896</v>
      </c>
      <c r="K21" s="153"/>
      <c r="L21" s="153">
        <v>-803854</v>
      </c>
    </row>
    <row r="22" spans="1:12" ht="24" customHeight="1">
      <c r="A22" s="71" t="s">
        <v>153</v>
      </c>
      <c r="B22" s="70"/>
      <c r="C22" s="70"/>
      <c r="D22" s="50"/>
      <c r="E22" s="71"/>
      <c r="F22" s="153">
        <v>5452</v>
      </c>
      <c r="G22" s="153"/>
      <c r="H22" s="153">
        <v>1152</v>
      </c>
      <c r="I22" s="157"/>
      <c r="J22" s="150">
        <v>0</v>
      </c>
      <c r="K22" s="157"/>
      <c r="L22" s="150">
        <v>0</v>
      </c>
    </row>
    <row r="23" spans="1:12" ht="24" customHeight="1">
      <c r="A23" s="71" t="s">
        <v>62</v>
      </c>
      <c r="B23" s="71"/>
      <c r="C23" s="71"/>
      <c r="D23" s="50">
        <v>14</v>
      </c>
      <c r="E23" s="71"/>
      <c r="F23" s="153">
        <v>44035</v>
      </c>
      <c r="G23" s="153"/>
      <c r="H23" s="153">
        <v>55504</v>
      </c>
      <c r="I23" s="153"/>
      <c r="J23" s="153">
        <v>44035</v>
      </c>
      <c r="K23" s="153"/>
      <c r="L23" s="153">
        <v>55504</v>
      </c>
    </row>
    <row r="24" spans="1:12" ht="24" customHeight="1">
      <c r="A24" s="70" t="s">
        <v>61</v>
      </c>
      <c r="B24" s="71"/>
      <c r="C24" s="70"/>
      <c r="D24" s="50"/>
      <c r="E24" s="71"/>
      <c r="F24" s="158">
        <f>SUM(F17:F23)</f>
        <v>50371915</v>
      </c>
      <c r="G24" s="156">
        <v>0</v>
      </c>
      <c r="H24" s="158">
        <f>SUM(H17:H23)</f>
        <v>49001443</v>
      </c>
      <c r="I24" s="156">
        <v>0</v>
      </c>
      <c r="J24" s="158">
        <f>SUM(J17:J23)</f>
        <v>50366463</v>
      </c>
      <c r="K24" s="156">
        <v>0</v>
      </c>
      <c r="L24" s="158">
        <f>SUM(L17:L23)</f>
        <v>49000291</v>
      </c>
    </row>
    <row r="25" spans="1:12" ht="22">
      <c r="A25" s="70"/>
      <c r="B25" s="70"/>
      <c r="C25" s="70"/>
      <c r="D25" s="50"/>
      <c r="E25" s="71"/>
      <c r="F25" s="153"/>
      <c r="G25" s="153"/>
      <c r="H25" s="153"/>
      <c r="I25" s="153"/>
      <c r="J25" s="153"/>
      <c r="K25" s="153"/>
      <c r="L25" s="153"/>
    </row>
    <row r="26" spans="1:12" ht="21" customHeight="1">
      <c r="A26" s="69" t="s">
        <v>60</v>
      </c>
      <c r="B26" s="69"/>
      <c r="C26" s="70"/>
      <c r="D26" s="71"/>
      <c r="E26" s="71"/>
      <c r="F26" s="153"/>
      <c r="G26" s="153"/>
      <c r="H26" s="153"/>
      <c r="I26" s="153"/>
      <c r="J26" s="153"/>
      <c r="K26" s="153"/>
      <c r="L26" s="153"/>
    </row>
    <row r="27" spans="1:12" ht="24.75" customHeight="1">
      <c r="A27" s="71" t="s">
        <v>59</v>
      </c>
      <c r="B27" s="69"/>
      <c r="C27" s="70"/>
      <c r="D27" s="71"/>
      <c r="E27" s="71"/>
      <c r="F27" s="153">
        <v>5824098</v>
      </c>
      <c r="G27" s="153"/>
      <c r="H27" s="153">
        <v>3355890</v>
      </c>
      <c r="I27" s="153"/>
      <c r="J27" s="153">
        <v>5824098</v>
      </c>
      <c r="K27" s="153"/>
      <c r="L27" s="153">
        <v>3355890</v>
      </c>
    </row>
    <row r="28" spans="1:12" ht="24" customHeight="1">
      <c r="A28" s="71" t="s">
        <v>58</v>
      </c>
      <c r="B28" s="71"/>
      <c r="C28" s="70"/>
      <c r="D28" s="50">
        <v>14</v>
      </c>
      <c r="E28" s="71"/>
      <c r="F28" s="153">
        <v>30101045</v>
      </c>
      <c r="G28" s="153"/>
      <c r="H28" s="153">
        <v>31249225</v>
      </c>
      <c r="I28" s="153"/>
      <c r="J28" s="153">
        <v>30101045</v>
      </c>
      <c r="K28" s="153"/>
      <c r="L28" s="153">
        <v>31249225</v>
      </c>
    </row>
    <row r="29" spans="1:12" ht="24" customHeight="1">
      <c r="A29" s="75" t="s">
        <v>125</v>
      </c>
      <c r="B29" s="71"/>
      <c r="C29" s="70"/>
      <c r="D29" s="71"/>
      <c r="E29" s="71"/>
      <c r="F29" s="153"/>
      <c r="G29" s="153"/>
      <c r="H29" s="153"/>
      <c r="I29" s="153"/>
      <c r="J29" s="153"/>
      <c r="K29" s="153"/>
      <c r="L29" s="153"/>
    </row>
    <row r="30" spans="1:12" ht="24" customHeight="1">
      <c r="A30" s="72" t="s">
        <v>57</v>
      </c>
      <c r="B30" s="71" t="s">
        <v>134</v>
      </c>
      <c r="D30" s="71"/>
      <c r="E30" s="71"/>
      <c r="F30" s="155">
        <v>-243907</v>
      </c>
      <c r="G30" s="153"/>
      <c r="H30" s="155">
        <v>-97650</v>
      </c>
      <c r="I30" s="153"/>
      <c r="J30" s="155">
        <v>-243907</v>
      </c>
      <c r="K30" s="153"/>
      <c r="L30" s="155">
        <v>-97650</v>
      </c>
    </row>
    <row r="31" spans="1:12" ht="24" customHeight="1">
      <c r="A31" s="71" t="s">
        <v>56</v>
      </c>
      <c r="B31" s="71"/>
      <c r="C31" s="70"/>
      <c r="D31" s="71"/>
      <c r="E31" s="71"/>
      <c r="F31" s="153">
        <f>SUM(F28:F30)</f>
        <v>29857138</v>
      </c>
      <c r="G31" s="153">
        <v>0</v>
      </c>
      <c r="H31" s="153">
        <f>SUM(H28:H30)</f>
        <v>31151575</v>
      </c>
      <c r="I31" s="153">
        <v>0</v>
      </c>
      <c r="J31" s="153">
        <f>SUM(J28:J30)</f>
        <v>29857138</v>
      </c>
      <c r="K31" s="153">
        <v>0</v>
      </c>
      <c r="L31" s="153">
        <f>SUM(L28:L30)</f>
        <v>31151575</v>
      </c>
    </row>
    <row r="32" spans="1:12" ht="24" customHeight="1">
      <c r="A32" s="72" t="s">
        <v>55</v>
      </c>
      <c r="B32" s="71"/>
      <c r="C32" s="71"/>
      <c r="D32" s="50">
        <v>14</v>
      </c>
      <c r="E32" s="76"/>
      <c r="F32" s="153">
        <v>3461183</v>
      </c>
      <c r="G32" s="153"/>
      <c r="H32" s="153">
        <v>4205375</v>
      </c>
      <c r="I32" s="153"/>
      <c r="J32" s="153">
        <v>3461183</v>
      </c>
      <c r="K32" s="153"/>
      <c r="L32" s="153">
        <v>4205375</v>
      </c>
    </row>
    <row r="33" spans="1:12" ht="24" customHeight="1">
      <c r="A33" s="72" t="s">
        <v>54</v>
      </c>
      <c r="B33" s="71"/>
      <c r="C33" s="71"/>
      <c r="D33" s="50">
        <v>14</v>
      </c>
      <c r="E33" s="71"/>
      <c r="F33" s="153">
        <v>904087</v>
      </c>
      <c r="G33" s="153"/>
      <c r="H33" s="153">
        <v>951793</v>
      </c>
      <c r="I33" s="153"/>
      <c r="J33" s="153">
        <v>904087</v>
      </c>
      <c r="K33" s="153"/>
      <c r="L33" s="153">
        <v>951793</v>
      </c>
    </row>
    <row r="34" spans="1:12" ht="24" customHeight="1">
      <c r="A34" s="72" t="s">
        <v>53</v>
      </c>
      <c r="B34" s="71"/>
      <c r="C34" s="71"/>
      <c r="D34" s="50">
        <v>14</v>
      </c>
      <c r="E34" s="71"/>
      <c r="F34" s="153">
        <v>2661508</v>
      </c>
      <c r="G34" s="153"/>
      <c r="H34" s="153">
        <v>2642270</v>
      </c>
      <c r="I34" s="153"/>
      <c r="J34" s="153">
        <v>2661508</v>
      </c>
      <c r="K34" s="153"/>
      <c r="L34" s="153">
        <v>2642270</v>
      </c>
    </row>
    <row r="35" spans="1:12" ht="24" customHeight="1">
      <c r="A35" s="71" t="s">
        <v>111</v>
      </c>
      <c r="B35" s="71"/>
      <c r="C35" s="71"/>
      <c r="D35" s="50">
        <v>12</v>
      </c>
      <c r="E35" s="71"/>
      <c r="F35" s="153">
        <v>303142</v>
      </c>
      <c r="G35" s="153"/>
      <c r="H35" s="153">
        <v>-298587</v>
      </c>
      <c r="I35" s="153"/>
      <c r="J35" s="153">
        <v>303142</v>
      </c>
      <c r="K35" s="153"/>
      <c r="L35" s="153">
        <v>-298587</v>
      </c>
    </row>
    <row r="36" spans="1:12" ht="24" customHeight="1">
      <c r="A36" s="71" t="s">
        <v>52</v>
      </c>
      <c r="B36" s="71"/>
      <c r="C36" s="71"/>
      <c r="E36" s="71"/>
      <c r="F36" s="153">
        <v>35179</v>
      </c>
      <c r="G36" s="153"/>
      <c r="H36" s="153">
        <v>47170</v>
      </c>
      <c r="I36" s="153"/>
      <c r="J36" s="153">
        <v>35179</v>
      </c>
      <c r="K36" s="153"/>
      <c r="L36" s="153">
        <v>47170</v>
      </c>
    </row>
    <row r="37" spans="1:12" ht="24" customHeight="1">
      <c r="A37" s="70" t="s">
        <v>51</v>
      </c>
      <c r="B37" s="71"/>
      <c r="C37" s="71"/>
      <c r="D37" s="50"/>
      <c r="E37" s="71"/>
      <c r="F37" s="158">
        <f>SUM(F31:F36)+F27</f>
        <v>43046335</v>
      </c>
      <c r="G37" s="153">
        <v>0</v>
      </c>
      <c r="H37" s="158">
        <f>SUM(H31:H36)+H27</f>
        <v>42055486</v>
      </c>
      <c r="I37" s="153">
        <v>0</v>
      </c>
      <c r="J37" s="158">
        <f>SUM(J31:J36)+J27</f>
        <v>43046335</v>
      </c>
      <c r="K37" s="153">
        <v>0</v>
      </c>
      <c r="L37" s="158">
        <f>SUM(L31:L36)+L27</f>
        <v>42055486</v>
      </c>
    </row>
    <row r="38" spans="1:12" ht="24" customHeight="1">
      <c r="A38" s="77" t="s">
        <v>50</v>
      </c>
      <c r="B38" s="77"/>
      <c r="C38" s="77"/>
      <c r="D38" s="78"/>
      <c r="E38" s="77"/>
      <c r="F38" s="156">
        <f>SUM(F24-F37)</f>
        <v>7325580</v>
      </c>
      <c r="G38" s="156"/>
      <c r="H38" s="156">
        <f>SUM(H24-H37)</f>
        <v>6945957</v>
      </c>
      <c r="I38" s="156">
        <v>0</v>
      </c>
      <c r="J38" s="156">
        <f>SUM(J24-J37)</f>
        <v>7320128</v>
      </c>
      <c r="K38" s="156">
        <v>0</v>
      </c>
      <c r="L38" s="156">
        <f>SUM(L24-L37)</f>
        <v>6944805</v>
      </c>
    </row>
    <row r="39" spans="1:12" ht="24" customHeight="1">
      <c r="A39" s="71" t="s">
        <v>49</v>
      </c>
      <c r="B39" s="71"/>
      <c r="C39" s="70"/>
      <c r="D39" s="50"/>
      <c r="E39" s="71"/>
      <c r="F39" s="153">
        <v>1423824</v>
      </c>
      <c r="G39" s="153"/>
      <c r="H39" s="153">
        <v>1305509</v>
      </c>
      <c r="I39" s="153"/>
      <c r="J39" s="153">
        <v>1423824</v>
      </c>
      <c r="K39" s="153"/>
      <c r="L39" s="153">
        <v>1305509</v>
      </c>
    </row>
    <row r="40" spans="1:12" ht="24" customHeight="1">
      <c r="A40" s="77" t="s">
        <v>48</v>
      </c>
      <c r="B40" s="77"/>
      <c r="C40" s="70"/>
      <c r="D40" s="50"/>
      <c r="E40" s="71"/>
      <c r="F40" s="158">
        <f>F38-F39</f>
        <v>5901756</v>
      </c>
      <c r="G40" s="156"/>
      <c r="H40" s="158">
        <f>H38-H39</f>
        <v>5640448</v>
      </c>
      <c r="I40" s="156">
        <v>0</v>
      </c>
      <c r="J40" s="158">
        <f>J38-J39</f>
        <v>5896304</v>
      </c>
      <c r="K40" s="156">
        <v>0</v>
      </c>
      <c r="L40" s="158">
        <f>L38-L39</f>
        <v>5639296</v>
      </c>
    </row>
    <row r="41" spans="1:12" ht="24" customHeight="1">
      <c r="A41" s="2" t="s">
        <v>24</v>
      </c>
      <c r="B41" s="62"/>
      <c r="C41" s="1"/>
      <c r="D41" s="63"/>
      <c r="E41" s="1"/>
      <c r="F41" s="144"/>
      <c r="G41" s="145"/>
      <c r="H41" s="144"/>
      <c r="I41" s="145"/>
      <c r="J41" s="144"/>
      <c r="K41" s="145"/>
      <c r="L41" s="144"/>
    </row>
    <row r="42" spans="1:12" ht="24" customHeight="1">
      <c r="A42" s="332" t="s">
        <v>114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</row>
    <row r="43" spans="1:12" ht="24" customHeight="1">
      <c r="A43" s="77"/>
      <c r="B43" s="77"/>
      <c r="C43" s="70"/>
      <c r="D43" s="50"/>
      <c r="E43" s="71"/>
      <c r="F43" s="333" t="s">
        <v>23</v>
      </c>
      <c r="G43" s="333"/>
      <c r="H43" s="333"/>
      <c r="I43" s="147"/>
      <c r="J43" s="148"/>
      <c r="K43" s="149"/>
      <c r="L43" s="148"/>
    </row>
    <row r="44" spans="1:12" ht="24" customHeight="1">
      <c r="A44" s="77"/>
      <c r="B44" s="77"/>
      <c r="C44" s="70"/>
      <c r="D44" s="50"/>
      <c r="E44" s="71"/>
      <c r="F44" s="333" t="s">
        <v>22</v>
      </c>
      <c r="G44" s="333"/>
      <c r="H44" s="333"/>
      <c r="I44" s="147"/>
      <c r="J44" s="333" t="s">
        <v>21</v>
      </c>
      <c r="K44" s="333"/>
      <c r="L44" s="333"/>
    </row>
    <row r="45" spans="1:12" ht="24" customHeight="1">
      <c r="A45" s="77"/>
      <c r="B45" s="77"/>
      <c r="C45" s="70"/>
      <c r="D45" s="50"/>
      <c r="E45" s="71"/>
      <c r="F45" s="330" t="s">
        <v>139</v>
      </c>
      <c r="G45" s="330"/>
      <c r="H45" s="330"/>
      <c r="I45" s="150"/>
      <c r="J45" s="334" t="s">
        <v>139</v>
      </c>
      <c r="K45" s="334"/>
      <c r="L45" s="334"/>
    </row>
    <row r="46" spans="1:12" ht="24" customHeight="1">
      <c r="A46" s="77"/>
      <c r="B46" s="77"/>
      <c r="C46" s="70"/>
      <c r="D46" s="50"/>
      <c r="E46" s="71"/>
      <c r="F46" s="330" t="s">
        <v>138</v>
      </c>
      <c r="G46" s="330"/>
      <c r="H46" s="330"/>
      <c r="I46" s="151"/>
      <c r="J46" s="330" t="s">
        <v>138</v>
      </c>
      <c r="K46" s="330"/>
      <c r="L46" s="330"/>
    </row>
    <row r="47" spans="1:12" ht="21" customHeight="1">
      <c r="D47" s="68"/>
      <c r="F47" s="260">
        <v>2567</v>
      </c>
      <c r="G47" s="150"/>
      <c r="H47" s="150" t="s">
        <v>116</v>
      </c>
      <c r="I47" s="150"/>
      <c r="J47" s="260">
        <v>2567</v>
      </c>
      <c r="K47" s="150"/>
      <c r="L47" s="150" t="s">
        <v>116</v>
      </c>
    </row>
    <row r="48" spans="1:12" ht="21" customHeight="1">
      <c r="D48" s="68"/>
      <c r="F48" s="331" t="s">
        <v>18</v>
      </c>
      <c r="G48" s="331"/>
      <c r="H48" s="331"/>
      <c r="I48" s="331"/>
      <c r="J48" s="331"/>
      <c r="K48" s="331"/>
      <c r="L48" s="331"/>
    </row>
    <row r="49" spans="1:12" ht="21" customHeight="1">
      <c r="A49" s="79" t="s">
        <v>110</v>
      </c>
      <c r="D49" s="68"/>
      <c r="F49" s="239"/>
      <c r="G49" s="239"/>
      <c r="H49" s="257"/>
      <c r="I49" s="239"/>
      <c r="J49" s="239"/>
      <c r="K49" s="239"/>
      <c r="L49" s="257"/>
    </row>
    <row r="50" spans="1:12" ht="24" customHeight="1">
      <c r="A50" s="80" t="s">
        <v>47</v>
      </c>
      <c r="B50" s="77"/>
      <c r="C50" s="70"/>
      <c r="D50" s="50"/>
      <c r="E50" s="71"/>
      <c r="F50" s="159"/>
      <c r="H50" s="159"/>
      <c r="I50" s="159"/>
      <c r="J50" s="159"/>
      <c r="L50" s="159"/>
    </row>
    <row r="51" spans="1:12" ht="24" customHeight="1">
      <c r="A51" s="80"/>
      <c r="B51" s="73" t="s">
        <v>183</v>
      </c>
      <c r="C51" s="70"/>
      <c r="D51" s="50"/>
      <c r="E51" s="71"/>
      <c r="F51" s="159"/>
      <c r="H51" s="159"/>
      <c r="I51" s="159"/>
      <c r="J51" s="159"/>
      <c r="L51" s="159"/>
    </row>
    <row r="52" spans="1:12" ht="24" customHeight="1">
      <c r="A52" s="72"/>
      <c r="B52" s="4"/>
      <c r="C52" s="72" t="s">
        <v>46</v>
      </c>
      <c r="D52" s="50"/>
      <c r="E52" s="71"/>
      <c r="F52" s="157">
        <v>72659</v>
      </c>
      <c r="G52" s="157"/>
      <c r="H52" s="157">
        <v>57703</v>
      </c>
      <c r="I52" s="157"/>
      <c r="J52" s="157">
        <v>72659</v>
      </c>
      <c r="K52" s="157"/>
      <c r="L52" s="157">
        <v>57703</v>
      </c>
    </row>
    <row r="53" spans="1:12" ht="24" customHeight="1">
      <c r="A53" s="72"/>
      <c r="B53" s="73" t="s">
        <v>162</v>
      </c>
      <c r="C53" s="72"/>
      <c r="D53" s="50"/>
      <c r="E53" s="71"/>
      <c r="F53" s="157"/>
      <c r="G53" s="157"/>
      <c r="H53" s="157"/>
      <c r="I53" s="157"/>
      <c r="J53" s="157"/>
      <c r="K53" s="157"/>
      <c r="L53" s="157"/>
    </row>
    <row r="54" spans="1:12" ht="24" customHeight="1">
      <c r="A54" s="72"/>
      <c r="B54" s="73"/>
      <c r="C54" s="72" t="s">
        <v>45</v>
      </c>
      <c r="D54" s="50"/>
      <c r="E54" s="71"/>
      <c r="F54" s="153">
        <v>-422706</v>
      </c>
      <c r="G54" s="153"/>
      <c r="H54" s="153">
        <v>314568</v>
      </c>
      <c r="I54" s="153"/>
      <c r="J54" s="153">
        <v>-422706</v>
      </c>
      <c r="K54" s="153"/>
      <c r="L54" s="153">
        <v>314568</v>
      </c>
    </row>
    <row r="55" spans="1:12" ht="24" customHeight="1">
      <c r="A55" s="72"/>
      <c r="B55" s="73" t="s">
        <v>158</v>
      </c>
      <c r="C55" s="72"/>
      <c r="D55" s="50"/>
      <c r="E55" s="71"/>
      <c r="F55" s="157">
        <v>-4532</v>
      </c>
      <c r="G55" s="157"/>
      <c r="H55" s="157">
        <v>34114</v>
      </c>
      <c r="I55" s="157"/>
      <c r="J55" s="150">
        <v>0</v>
      </c>
      <c r="K55" s="157"/>
      <c r="L55" s="150">
        <v>0</v>
      </c>
    </row>
    <row r="56" spans="1:12" ht="24" customHeight="1">
      <c r="A56" s="72"/>
      <c r="B56" s="72" t="s">
        <v>154</v>
      </c>
      <c r="C56" s="72"/>
      <c r="D56" s="50"/>
      <c r="E56" s="71"/>
      <c r="F56" s="157"/>
      <c r="G56" s="157"/>
      <c r="H56" s="157"/>
      <c r="I56" s="157"/>
      <c r="J56" s="157"/>
      <c r="K56" s="157"/>
      <c r="L56" s="157"/>
    </row>
    <row r="57" spans="1:12" ht="24" customHeight="1">
      <c r="A57" s="72"/>
      <c r="C57" s="72" t="s">
        <v>155</v>
      </c>
      <c r="D57" s="50"/>
      <c r="E57" s="71"/>
      <c r="F57" s="153">
        <v>70009</v>
      </c>
      <c r="G57" s="153"/>
      <c r="H57" s="153">
        <v>-74455</v>
      </c>
      <c r="I57" s="153"/>
      <c r="J57" s="153">
        <v>70009</v>
      </c>
      <c r="K57" s="153"/>
      <c r="L57" s="153">
        <v>-74455</v>
      </c>
    </row>
    <row r="58" spans="1:12" ht="24" hidden="1" customHeight="1">
      <c r="A58" s="51"/>
      <c r="B58" s="51"/>
      <c r="C58" s="51"/>
      <c r="D58" s="50"/>
      <c r="E58" s="49"/>
      <c r="F58" s="160">
        <f>SUM(F52:F57)</f>
        <v>-284570</v>
      </c>
      <c r="G58" s="161"/>
      <c r="H58" s="160">
        <f>SUM(H52:H57)</f>
        <v>331930</v>
      </c>
      <c r="I58" s="162"/>
      <c r="J58" s="160">
        <f>SUM(J52:J57)</f>
        <v>-280038</v>
      </c>
      <c r="K58" s="162"/>
      <c r="L58" s="160">
        <f>SUM(L52:L57)</f>
        <v>297816</v>
      </c>
    </row>
    <row r="59" spans="1:12" ht="24" hidden="1" customHeight="1">
      <c r="A59" s="80" t="s">
        <v>44</v>
      </c>
      <c r="B59" s="72"/>
      <c r="C59" s="49"/>
      <c r="D59" s="50"/>
      <c r="E59" s="49"/>
      <c r="F59" s="162"/>
      <c r="G59" s="161"/>
      <c r="H59" s="162"/>
      <c r="I59" s="162"/>
      <c r="J59" s="162"/>
      <c r="K59" s="162"/>
      <c r="L59" s="162"/>
    </row>
    <row r="60" spans="1:12" ht="24" hidden="1" customHeight="1">
      <c r="A60" s="72" t="s">
        <v>42</v>
      </c>
      <c r="B60" s="72" t="s">
        <v>43</v>
      </c>
      <c r="C60" s="49"/>
      <c r="D60" s="50"/>
      <c r="E60" s="49"/>
      <c r="F60" s="162"/>
      <c r="G60" s="161"/>
      <c r="H60" s="162"/>
      <c r="I60" s="162"/>
      <c r="J60" s="162"/>
      <c r="K60" s="162"/>
      <c r="L60" s="162"/>
    </row>
    <row r="61" spans="1:12" ht="24" hidden="1" customHeight="1">
      <c r="A61" s="72" t="s">
        <v>42</v>
      </c>
      <c r="B61" s="72" t="s">
        <v>41</v>
      </c>
      <c r="C61" s="49"/>
      <c r="D61" s="50"/>
      <c r="E61" s="49"/>
      <c r="F61" s="162"/>
      <c r="G61" s="161"/>
      <c r="H61" s="162"/>
      <c r="I61" s="162"/>
      <c r="J61" s="162"/>
      <c r="K61" s="162"/>
      <c r="L61" s="162"/>
    </row>
    <row r="62" spans="1:12" ht="24" hidden="1" customHeight="1">
      <c r="A62" s="72"/>
      <c r="B62" s="72"/>
      <c r="C62" s="49"/>
      <c r="D62" s="50"/>
      <c r="E62" s="49"/>
      <c r="F62" s="160">
        <f>SUM(F60:F61)</f>
        <v>0</v>
      </c>
      <c r="G62" s="161"/>
      <c r="H62" s="160">
        <f>SUM(H60:H61)</f>
        <v>0</v>
      </c>
      <c r="I62" s="162"/>
      <c r="J62" s="160">
        <f>SUM(J60:J61)</f>
        <v>0</v>
      </c>
      <c r="K62" s="162"/>
      <c r="L62" s="160">
        <f>SUM(L60:L61)</f>
        <v>0</v>
      </c>
    </row>
    <row r="63" spans="1:12" ht="24" customHeight="1">
      <c r="A63" s="77" t="s">
        <v>136</v>
      </c>
      <c r="B63" s="72"/>
      <c r="C63" s="71"/>
      <c r="D63" s="50"/>
      <c r="E63" s="71"/>
      <c r="F63" s="160">
        <f>F58+F62</f>
        <v>-284570</v>
      </c>
      <c r="G63" s="161"/>
      <c r="H63" s="160">
        <f>H58+H62</f>
        <v>331930</v>
      </c>
      <c r="I63" s="162"/>
      <c r="J63" s="160">
        <f>J58+J62</f>
        <v>-280038</v>
      </c>
      <c r="K63" s="161"/>
      <c r="L63" s="160">
        <f>L58+L62</f>
        <v>297816</v>
      </c>
    </row>
    <row r="64" spans="1:12" ht="25.5" customHeight="1" thickBot="1">
      <c r="A64" s="77" t="s">
        <v>182</v>
      </c>
      <c r="B64" s="77"/>
      <c r="C64" s="70"/>
      <c r="D64" s="50"/>
      <c r="E64" s="71"/>
      <c r="F64" s="163">
        <f>F40+F63</f>
        <v>5617186</v>
      </c>
      <c r="G64" s="153" t="e">
        <v>#REF!</v>
      </c>
      <c r="H64" s="163">
        <f>H40+H63</f>
        <v>5972378</v>
      </c>
      <c r="I64" s="153" t="e">
        <v>#REF!</v>
      </c>
      <c r="J64" s="163">
        <f>J40+J63</f>
        <v>5616266</v>
      </c>
      <c r="K64" s="153"/>
      <c r="L64" s="163">
        <f>L40+L63</f>
        <v>5937112</v>
      </c>
    </row>
    <row r="65" spans="1:12" s="84" customFormat="1" ht="25.5" customHeight="1" thickTop="1" thickBot="1">
      <c r="A65" s="81" t="s">
        <v>126</v>
      </c>
      <c r="B65" s="82"/>
      <c r="C65" s="81"/>
      <c r="D65" s="83"/>
      <c r="E65" s="82"/>
      <c r="F65" s="167">
        <f>F40/11450000</f>
        <v>0.51543720524017467</v>
      </c>
      <c r="G65" s="164"/>
      <c r="H65" s="167">
        <f>H40/11450000</f>
        <v>0.49261554585152839</v>
      </c>
      <c r="I65" s="165"/>
      <c r="J65" s="167">
        <f>J40/11450000</f>
        <v>0.51496104803493448</v>
      </c>
      <c r="K65" s="164"/>
      <c r="L65" s="167">
        <f>L40/11450000</f>
        <v>0.49251493449781658</v>
      </c>
    </row>
    <row r="66" spans="1:12" ht="23.25" customHeight="1" thickTop="1"/>
  </sheetData>
  <mergeCells count="18">
    <mergeCell ref="A2:L2"/>
    <mergeCell ref="F4:H4"/>
    <mergeCell ref="F5:H5"/>
    <mergeCell ref="J5:L5"/>
    <mergeCell ref="F6:H6"/>
    <mergeCell ref="J6:L6"/>
    <mergeCell ref="F7:H7"/>
    <mergeCell ref="J7:L7"/>
    <mergeCell ref="F9:L9"/>
    <mergeCell ref="F48:L48"/>
    <mergeCell ref="A42:L42"/>
    <mergeCell ref="F44:H44"/>
    <mergeCell ref="F45:H45"/>
    <mergeCell ref="J45:L45"/>
    <mergeCell ref="F46:H46"/>
    <mergeCell ref="J46:L46"/>
    <mergeCell ref="F43:H43"/>
    <mergeCell ref="J44:L44"/>
  </mergeCells>
  <printOptions horizontalCentered="1"/>
  <pageMargins left="0.5" right="0.5" top="0.48" bottom="0.5" header="0.5" footer="0.25"/>
  <pageSetup paperSize="9" scale="74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1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80480-1507-4EEC-B947-C01F78207F17}">
  <sheetPr>
    <tabColor theme="9" tint="0.79998168889431442"/>
    <pageSetUpPr fitToPage="1"/>
  </sheetPr>
  <dimension ref="A1:Z24"/>
  <sheetViews>
    <sheetView view="pageBreakPreview" zoomScale="90" zoomScaleNormal="65" zoomScaleSheetLayoutView="90" workbookViewId="0">
      <selection activeCell="W17" sqref="W17"/>
    </sheetView>
  </sheetViews>
  <sheetFormatPr defaultRowHeight="21.65" customHeight="1"/>
  <cols>
    <col min="1" max="3" width="2.453125" customWidth="1"/>
    <col min="4" max="4" width="38.7265625" customWidth="1"/>
    <col min="5" max="5" width="8.54296875" customWidth="1"/>
    <col min="6" max="6" width="1.26953125" customWidth="1"/>
    <col min="7" max="7" width="14.453125" customWidth="1"/>
    <col min="8" max="8" width="1.26953125" customWidth="1"/>
    <col min="9" max="9" width="14.1796875" customWidth="1"/>
    <col min="10" max="10" width="1.26953125" customWidth="1"/>
    <col min="11" max="11" width="11.1796875" customWidth="1"/>
    <col min="12" max="12" width="1.26953125" customWidth="1"/>
    <col min="13" max="13" width="12.54296875" customWidth="1"/>
    <col min="14" max="14" width="1.26953125" customWidth="1"/>
    <col min="15" max="15" width="16.453125" customWidth="1"/>
    <col min="16" max="16" width="1.26953125" customWidth="1"/>
    <col min="17" max="17" width="14.81640625" customWidth="1"/>
    <col min="18" max="18" width="1.26953125" customWidth="1"/>
    <col min="19" max="19" width="18.453125" customWidth="1"/>
    <col min="20" max="20" width="1.26953125" customWidth="1"/>
    <col min="21" max="21" width="16.1796875" customWidth="1"/>
    <col min="22" max="22" width="1.26953125" customWidth="1"/>
    <col min="23" max="23" width="15.81640625" customWidth="1"/>
    <col min="25" max="25" width="14" bestFit="1" customWidth="1"/>
  </cols>
  <sheetData>
    <row r="1" spans="1:23" ht="21.65" customHeight="1">
      <c r="A1" s="34" t="s">
        <v>24</v>
      </c>
      <c r="B1" s="34"/>
      <c r="C1" s="34"/>
      <c r="D1" s="34"/>
      <c r="E1" s="35"/>
      <c r="F1" s="36"/>
      <c r="G1" s="36"/>
      <c r="H1" s="36"/>
      <c r="I1" s="36"/>
      <c r="J1" s="36"/>
      <c r="K1" s="37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21.65" customHeight="1">
      <c r="A2" s="38" t="s">
        <v>130</v>
      </c>
      <c r="B2" s="38"/>
      <c r="C2" s="38"/>
      <c r="D2" s="38"/>
      <c r="E2" s="38"/>
      <c r="F2" s="38"/>
      <c r="G2" s="35"/>
      <c r="H2" s="38"/>
      <c r="I2" s="35"/>
      <c r="J2" s="38"/>
      <c r="K2" s="35"/>
      <c r="L2" s="38"/>
      <c r="M2" s="35"/>
      <c r="N2" s="38"/>
      <c r="O2" s="35"/>
      <c r="P2" s="38"/>
      <c r="Q2" s="35"/>
      <c r="R2" s="38"/>
      <c r="S2" s="35"/>
      <c r="T2" s="38"/>
      <c r="U2" s="35"/>
      <c r="V2" s="38"/>
      <c r="W2" s="35"/>
    </row>
    <row r="3" spans="1:23" ht="23.15" customHeight="1">
      <c r="A3" s="39"/>
      <c r="B3" s="39"/>
      <c r="C3" s="39"/>
      <c r="D3" s="39"/>
      <c r="E3" s="39"/>
      <c r="F3" s="39"/>
      <c r="G3" s="40"/>
      <c r="H3" s="39"/>
      <c r="I3" s="40"/>
      <c r="J3" s="39"/>
      <c r="K3" s="40"/>
      <c r="L3" s="39"/>
      <c r="M3" s="40"/>
      <c r="N3" s="39"/>
      <c r="O3" s="40"/>
      <c r="P3" s="39"/>
      <c r="Q3" s="40"/>
      <c r="R3" s="39"/>
      <c r="S3" s="40"/>
      <c r="T3" s="39"/>
      <c r="U3" s="40"/>
      <c r="V3" s="39"/>
      <c r="W3" s="40"/>
    </row>
    <row r="4" spans="1:23" ht="23.15" customHeight="1">
      <c r="A4" s="41"/>
      <c r="B4" s="41"/>
      <c r="C4" s="41"/>
      <c r="D4" s="41"/>
      <c r="E4" s="41"/>
      <c r="F4" s="41"/>
      <c r="G4" s="335" t="s">
        <v>78</v>
      </c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</row>
    <row r="5" spans="1:23" ht="23.1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336" t="s">
        <v>3</v>
      </c>
      <c r="L5" s="336"/>
      <c r="M5" s="336"/>
      <c r="N5" s="42"/>
      <c r="O5" s="337" t="s">
        <v>120</v>
      </c>
      <c r="P5" s="337"/>
      <c r="Q5" s="337"/>
      <c r="R5" s="337"/>
      <c r="S5" s="337"/>
      <c r="T5" s="337"/>
      <c r="U5" s="337"/>
      <c r="V5" s="42"/>
      <c r="W5" s="42"/>
    </row>
    <row r="6" spans="1:23" ht="23.1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3" t="s">
        <v>103</v>
      </c>
      <c r="P6" s="51"/>
      <c r="Q6" s="53" t="s">
        <v>104</v>
      </c>
      <c r="R6" s="51"/>
      <c r="S6" s="53"/>
      <c r="T6" s="51"/>
      <c r="U6" s="53" t="s">
        <v>105</v>
      </c>
      <c r="V6" s="43"/>
      <c r="W6" s="43"/>
    </row>
    <row r="7" spans="1:23" ht="23.15" customHeight="1">
      <c r="A7" s="43"/>
      <c r="B7" s="43"/>
      <c r="C7" s="43"/>
      <c r="D7" s="43"/>
      <c r="E7" s="43"/>
      <c r="F7" s="43"/>
      <c r="G7" s="42" t="s">
        <v>77</v>
      </c>
      <c r="H7" s="43"/>
      <c r="I7" s="42" t="s">
        <v>76</v>
      </c>
      <c r="J7" s="43"/>
      <c r="K7" s="42" t="s">
        <v>75</v>
      </c>
      <c r="L7" s="43"/>
      <c r="M7" s="42"/>
      <c r="N7" s="43"/>
      <c r="O7" s="53" t="s">
        <v>99</v>
      </c>
      <c r="P7" s="51"/>
      <c r="Q7" s="53" t="s">
        <v>100</v>
      </c>
      <c r="R7" s="51"/>
      <c r="S7" s="53" t="s">
        <v>112</v>
      </c>
      <c r="T7" s="51"/>
      <c r="U7" s="53" t="s">
        <v>102</v>
      </c>
      <c r="V7" s="43"/>
      <c r="W7" s="42" t="s">
        <v>74</v>
      </c>
    </row>
    <row r="8" spans="1:23" ht="23.15" customHeight="1">
      <c r="A8" s="43"/>
      <c r="B8" s="43"/>
      <c r="C8" s="43"/>
      <c r="D8" s="43"/>
      <c r="E8" s="258" t="s">
        <v>19</v>
      </c>
      <c r="F8" s="43"/>
      <c r="G8" s="42" t="s">
        <v>73</v>
      </c>
      <c r="H8" s="43"/>
      <c r="I8" s="42" t="s">
        <v>72</v>
      </c>
      <c r="J8" s="43"/>
      <c r="K8" s="42" t="s">
        <v>71</v>
      </c>
      <c r="L8" s="43"/>
      <c r="M8" s="42" t="s">
        <v>0</v>
      </c>
      <c r="N8" s="43"/>
      <c r="O8" s="53" t="s">
        <v>98</v>
      </c>
      <c r="P8" s="51"/>
      <c r="Q8" s="53" t="s">
        <v>101</v>
      </c>
      <c r="R8" s="51"/>
      <c r="S8" s="53" t="s">
        <v>163</v>
      </c>
      <c r="T8" s="51"/>
      <c r="U8" s="53" t="s">
        <v>131</v>
      </c>
      <c r="V8" s="43"/>
      <c r="W8" s="42" t="s">
        <v>131</v>
      </c>
    </row>
    <row r="9" spans="1:23" ht="23.15" customHeight="1">
      <c r="A9" s="43"/>
      <c r="B9" s="43"/>
      <c r="C9" s="43"/>
      <c r="D9" s="43"/>
      <c r="E9" s="43"/>
      <c r="F9" s="43"/>
      <c r="G9" s="338" t="s">
        <v>18</v>
      </c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</row>
    <row r="10" spans="1:23" ht="23.15" customHeight="1">
      <c r="A10" s="39" t="s">
        <v>140</v>
      </c>
      <c r="B10" s="39"/>
      <c r="C10" s="39"/>
      <c r="D10" s="39"/>
      <c r="E10" s="44"/>
      <c r="F10" s="44"/>
      <c r="G10" s="45"/>
      <c r="H10" s="44"/>
      <c r="I10" s="45"/>
      <c r="J10" s="44"/>
      <c r="K10" s="45"/>
      <c r="L10" s="44"/>
      <c r="M10" s="45"/>
      <c r="N10" s="44"/>
      <c r="O10" s="45"/>
      <c r="P10" s="44"/>
      <c r="Q10" s="45"/>
      <c r="R10" s="44"/>
      <c r="S10" s="45"/>
      <c r="T10" s="44"/>
      <c r="U10" s="45"/>
      <c r="V10" s="44"/>
      <c r="W10" s="45"/>
    </row>
    <row r="11" spans="1:23" ht="23.15" customHeight="1">
      <c r="A11" s="46" t="s">
        <v>117</v>
      </c>
      <c r="B11" s="46"/>
      <c r="C11" s="46"/>
      <c r="D11" s="46"/>
      <c r="E11" s="44"/>
      <c r="F11" s="44"/>
      <c r="G11" s="47">
        <v>11450000</v>
      </c>
      <c r="H11" s="44"/>
      <c r="I11" s="47">
        <v>19782030</v>
      </c>
      <c r="J11" s="44"/>
      <c r="K11" s="47">
        <v>1160000</v>
      </c>
      <c r="L11" s="44"/>
      <c r="M11" s="47">
        <v>63384516</v>
      </c>
      <c r="N11" s="44"/>
      <c r="O11" s="47">
        <v>885467</v>
      </c>
      <c r="P11" s="44"/>
      <c r="Q11" s="47">
        <v>1445692</v>
      </c>
      <c r="R11" s="44"/>
      <c r="S11" s="47">
        <v>-39528</v>
      </c>
      <c r="T11" s="44"/>
      <c r="U11" s="47">
        <f>SUM(O11:S11)</f>
        <v>2291631</v>
      </c>
      <c r="V11" s="44"/>
      <c r="W11" s="85">
        <f>SUM(G11:M11,U11)</f>
        <v>98068177</v>
      </c>
    </row>
    <row r="12" spans="1:23" ht="23.15" customHeight="1">
      <c r="A12" s="224" t="s">
        <v>149</v>
      </c>
      <c r="B12" s="224"/>
      <c r="C12" s="224"/>
      <c r="D12" s="224"/>
      <c r="E12" s="225"/>
      <c r="F12" s="44"/>
      <c r="G12" s="47"/>
      <c r="H12" s="44"/>
      <c r="I12" s="47"/>
      <c r="J12" s="44"/>
      <c r="K12" s="47"/>
      <c r="L12" s="44"/>
      <c r="M12" s="47"/>
      <c r="N12" s="44"/>
      <c r="O12" s="47"/>
      <c r="P12" s="44"/>
      <c r="Q12" s="47"/>
      <c r="R12" s="44"/>
      <c r="S12" s="47"/>
      <c r="T12" s="44"/>
      <c r="U12" s="47"/>
      <c r="V12" s="44"/>
      <c r="W12" s="85"/>
    </row>
    <row r="13" spans="1:23" ht="23.15" customHeight="1">
      <c r="A13" s="226" t="s">
        <v>142</v>
      </c>
      <c r="B13" s="226"/>
      <c r="C13" s="226"/>
      <c r="D13" s="226"/>
      <c r="E13" s="225"/>
      <c r="F13" s="44"/>
      <c r="G13" s="208"/>
      <c r="H13" s="209"/>
      <c r="I13" s="208"/>
      <c r="J13" s="209"/>
      <c r="K13" s="208"/>
      <c r="L13" s="209"/>
      <c r="M13" s="208"/>
      <c r="N13" s="209"/>
      <c r="O13" s="208"/>
      <c r="P13" s="209"/>
      <c r="Q13" s="208"/>
      <c r="R13" s="209"/>
      <c r="S13" s="208"/>
      <c r="T13" s="209"/>
      <c r="U13" s="208"/>
      <c r="V13" s="209"/>
      <c r="W13" s="210"/>
    </row>
    <row r="14" spans="1:23" ht="23.15" customHeight="1">
      <c r="A14" s="227"/>
      <c r="B14" s="228" t="s">
        <v>144</v>
      </c>
      <c r="C14" s="227"/>
      <c r="D14" s="227"/>
      <c r="E14" s="229" t="s">
        <v>148</v>
      </c>
      <c r="F14" s="168"/>
      <c r="G14" s="169">
        <v>0</v>
      </c>
      <c r="H14" s="211"/>
      <c r="I14" s="169">
        <v>0</v>
      </c>
      <c r="J14" s="173"/>
      <c r="K14" s="169">
        <v>0</v>
      </c>
      <c r="L14" s="211"/>
      <c r="M14" s="188">
        <v>-3434929</v>
      </c>
      <c r="N14" s="211"/>
      <c r="O14" s="169">
        <v>0</v>
      </c>
      <c r="P14" s="173"/>
      <c r="Q14" s="169">
        <v>0</v>
      </c>
      <c r="R14" s="173"/>
      <c r="S14" s="169">
        <v>0</v>
      </c>
      <c r="T14" s="211"/>
      <c r="U14" s="169">
        <v>0</v>
      </c>
      <c r="V14" s="211"/>
      <c r="W14" s="185">
        <f>SUM(G14:M14,U14)</f>
        <v>-3434929</v>
      </c>
    </row>
    <row r="15" spans="1:23" ht="23.15" customHeight="1">
      <c r="A15" s="230" t="s">
        <v>143</v>
      </c>
      <c r="B15" s="230"/>
      <c r="C15" s="230"/>
      <c r="D15" s="230"/>
      <c r="E15" s="231"/>
      <c r="F15" s="170"/>
      <c r="G15" s="143">
        <f>SUM(G13:G14)</f>
        <v>0</v>
      </c>
      <c r="H15" s="213"/>
      <c r="I15" s="143">
        <f>SUM(I13:I14)</f>
        <v>0</v>
      </c>
      <c r="J15" s="173"/>
      <c r="K15" s="143">
        <f>SUM(K13:K14)</f>
        <v>0</v>
      </c>
      <c r="L15" s="213"/>
      <c r="M15" s="212">
        <f>SUM(M13:M14)</f>
        <v>-3434929</v>
      </c>
      <c r="N15" s="213"/>
      <c r="O15" s="143">
        <f>SUM(O13:O14)</f>
        <v>0</v>
      </c>
      <c r="P15" s="173"/>
      <c r="Q15" s="143">
        <f>SUM(Q13:Q14)</f>
        <v>0</v>
      </c>
      <c r="R15" s="173"/>
      <c r="S15" s="143">
        <f>SUM(S13:S14)</f>
        <v>0</v>
      </c>
      <c r="T15" s="213"/>
      <c r="U15" s="143">
        <f>SUM(U13:U14)</f>
        <v>0</v>
      </c>
      <c r="V15" s="213"/>
      <c r="W15" s="212">
        <f>SUM(W13:W14)</f>
        <v>-3434929</v>
      </c>
    </row>
    <row r="16" spans="1:23" ht="23.15" customHeight="1">
      <c r="A16" s="46" t="s">
        <v>70</v>
      </c>
      <c r="B16" s="46"/>
      <c r="C16" s="46"/>
      <c r="D16" s="46"/>
      <c r="E16" s="44"/>
      <c r="F16" s="44"/>
      <c r="G16" s="214"/>
      <c r="H16" s="209"/>
      <c r="I16" s="175"/>
      <c r="J16" s="176"/>
      <c r="K16" s="175"/>
      <c r="L16" s="209"/>
      <c r="M16" s="214"/>
      <c r="N16" s="209"/>
      <c r="O16" s="214"/>
      <c r="P16" s="209"/>
      <c r="Q16" s="214"/>
      <c r="R16" s="209"/>
      <c r="S16" s="214"/>
      <c r="T16" s="209"/>
      <c r="U16" s="214"/>
      <c r="V16" s="209"/>
      <c r="W16" s="214"/>
    </row>
    <row r="17" spans="1:26" ht="23.15" customHeight="1">
      <c r="A17" s="48" t="s">
        <v>42</v>
      </c>
      <c r="B17" s="186" t="s">
        <v>48</v>
      </c>
      <c r="C17" s="48"/>
      <c r="D17" s="48"/>
      <c r="E17" s="43"/>
      <c r="F17" s="44"/>
      <c r="G17" s="322">
        <v>0</v>
      </c>
      <c r="H17" s="324"/>
      <c r="I17" s="322">
        <v>0</v>
      </c>
      <c r="J17" s="33"/>
      <c r="K17" s="322">
        <v>0</v>
      </c>
      <c r="L17" s="324"/>
      <c r="M17" s="215">
        <v>5640448</v>
      </c>
      <c r="N17" s="324"/>
      <c r="O17" s="322">
        <v>0</v>
      </c>
      <c r="P17" s="324"/>
      <c r="Q17" s="322">
        <v>0</v>
      </c>
      <c r="R17" s="324"/>
      <c r="S17" s="322">
        <v>0</v>
      </c>
      <c r="T17" s="324"/>
      <c r="U17" s="322">
        <v>0</v>
      </c>
      <c r="V17" s="324"/>
      <c r="W17" s="215">
        <f>SUM(G17:M17,U17)</f>
        <v>5640448</v>
      </c>
    </row>
    <row r="18" spans="1:26" ht="23.15" customHeight="1">
      <c r="A18" s="48" t="s">
        <v>42</v>
      </c>
      <c r="B18" s="186" t="s">
        <v>159</v>
      </c>
      <c r="C18" s="48"/>
      <c r="D18" s="48"/>
      <c r="E18" s="43"/>
      <c r="F18" s="44"/>
      <c r="G18" s="323">
        <v>0</v>
      </c>
      <c r="H18" s="324"/>
      <c r="I18" s="323">
        <v>0</v>
      </c>
      <c r="J18" s="33"/>
      <c r="K18" s="323">
        <v>0</v>
      </c>
      <c r="L18" s="324"/>
      <c r="M18" s="323">
        <v>0</v>
      </c>
      <c r="N18" s="325"/>
      <c r="O18" s="215">
        <v>46162</v>
      </c>
      <c r="P18" s="325"/>
      <c r="Q18" s="215">
        <v>251654</v>
      </c>
      <c r="R18" s="325"/>
      <c r="S18" s="217">
        <v>34114</v>
      </c>
      <c r="T18" s="325"/>
      <c r="U18" s="215">
        <f>SUM(O18:S18)</f>
        <v>331930</v>
      </c>
      <c r="V18" s="325"/>
      <c r="W18" s="215">
        <f>SUM(G18:M18,U18)</f>
        <v>331930</v>
      </c>
      <c r="Y18" s="54"/>
      <c r="Z18" s="55"/>
    </row>
    <row r="19" spans="1:26" ht="23.15" customHeight="1">
      <c r="A19" s="46" t="s">
        <v>160</v>
      </c>
      <c r="B19" s="46"/>
      <c r="C19" s="46"/>
      <c r="D19" s="46"/>
      <c r="E19" s="46"/>
      <c r="F19" s="46"/>
      <c r="G19" s="180">
        <f>SUM(G17:G18)</f>
        <v>0</v>
      </c>
      <c r="H19" s="219"/>
      <c r="I19" s="180">
        <f>SUM(I17:I18)</f>
        <v>0</v>
      </c>
      <c r="J19" s="182"/>
      <c r="K19" s="180">
        <f>SUM(K17:K18)</f>
        <v>0</v>
      </c>
      <c r="L19" s="219"/>
      <c r="M19" s="212">
        <f>SUM(M17:M18)</f>
        <v>5640448</v>
      </c>
      <c r="N19" s="220"/>
      <c r="O19" s="212">
        <f>SUM(O17:O18)</f>
        <v>46162</v>
      </c>
      <c r="P19" s="220"/>
      <c r="Q19" s="212">
        <f>SUM(Q17:Q18)</f>
        <v>251654</v>
      </c>
      <c r="R19" s="220"/>
      <c r="S19" s="212">
        <f>SUM(S17:S18)</f>
        <v>34114</v>
      </c>
      <c r="T19" s="220"/>
      <c r="U19" s="212">
        <f>SUM(U17:U18)</f>
        <v>331930</v>
      </c>
      <c r="V19" s="220"/>
      <c r="W19" s="212">
        <f>SUM(W17:W18)</f>
        <v>5972378</v>
      </c>
    </row>
    <row r="20" spans="1:26" ht="23.15" customHeight="1" thickBot="1">
      <c r="A20" s="39" t="s">
        <v>141</v>
      </c>
      <c r="B20" s="39"/>
      <c r="C20" s="39"/>
      <c r="D20" s="39"/>
      <c r="E20" s="46"/>
      <c r="F20" s="46"/>
      <c r="G20" s="221">
        <v>11450000</v>
      </c>
      <c r="H20" s="219"/>
      <c r="I20" s="221">
        <v>19782030</v>
      </c>
      <c r="J20" s="219"/>
      <c r="K20" s="221">
        <v>1160000</v>
      </c>
      <c r="L20" s="219"/>
      <c r="M20" s="222">
        <v>65590035</v>
      </c>
      <c r="N20" s="220"/>
      <c r="O20" s="222">
        <v>931629</v>
      </c>
      <c r="P20" s="220"/>
      <c r="Q20" s="222">
        <v>1697346</v>
      </c>
      <c r="R20" s="220"/>
      <c r="S20" s="223">
        <v>-5414</v>
      </c>
      <c r="T20" s="220"/>
      <c r="U20" s="222">
        <v>2623561</v>
      </c>
      <c r="V20" s="220"/>
      <c r="W20" s="222">
        <f>W11+W15+W19</f>
        <v>100605626</v>
      </c>
    </row>
    <row r="21" spans="1:26" ht="23.15" customHeight="1" thickTop="1"/>
    <row r="23" spans="1:26" ht="21.65" customHeight="1"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</row>
    <row r="24" spans="1:26" ht="21.65" customHeight="1"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</row>
  </sheetData>
  <mergeCells count="4">
    <mergeCell ref="G4:W4"/>
    <mergeCell ref="K5:M5"/>
    <mergeCell ref="O5:U5"/>
    <mergeCell ref="G9:W9"/>
  </mergeCells>
  <pageMargins left="0.41" right="0.28999999999999998" top="0.48" bottom="0.5" header="0.48" footer="0.5"/>
  <pageSetup paperSize="9" scale="69" firstPageNumber="9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4"/>
  <sheetViews>
    <sheetView view="pageBreakPreview" topLeftCell="C2" zoomScale="115" zoomScaleNormal="80" zoomScaleSheetLayoutView="115" workbookViewId="0">
      <selection activeCell="S17" sqref="S17"/>
    </sheetView>
  </sheetViews>
  <sheetFormatPr defaultRowHeight="21.65" customHeight="1"/>
  <cols>
    <col min="1" max="3" width="2.453125" customWidth="1"/>
    <col min="4" max="4" width="38.7265625" customWidth="1"/>
    <col min="5" max="5" width="8.54296875" customWidth="1"/>
    <col min="6" max="6" width="1.26953125" customWidth="1"/>
    <col min="7" max="7" width="14.453125" customWidth="1"/>
    <col min="8" max="8" width="1.26953125" customWidth="1"/>
    <col min="9" max="9" width="14.1796875" customWidth="1"/>
    <col min="10" max="10" width="1.26953125" customWidth="1"/>
    <col min="11" max="11" width="11.1796875" customWidth="1"/>
    <col min="12" max="12" width="1.26953125" customWidth="1"/>
    <col min="13" max="13" width="12.54296875" customWidth="1"/>
    <col min="14" max="14" width="1.26953125" customWidth="1"/>
    <col min="15" max="15" width="16.453125" customWidth="1"/>
    <col min="16" max="16" width="1.26953125" customWidth="1"/>
    <col min="17" max="17" width="14.81640625" customWidth="1"/>
    <col min="18" max="18" width="1.26953125" customWidth="1"/>
    <col min="19" max="19" width="18.453125" customWidth="1"/>
    <col min="20" max="20" width="1.26953125" customWidth="1"/>
    <col min="21" max="21" width="16.1796875" customWidth="1"/>
    <col min="22" max="22" width="1.26953125" customWidth="1"/>
    <col min="23" max="23" width="15.81640625" customWidth="1"/>
    <col min="25" max="25" width="14" bestFit="1" customWidth="1"/>
  </cols>
  <sheetData>
    <row r="1" spans="1:23" ht="21.65" customHeight="1">
      <c r="A1" s="34" t="s">
        <v>24</v>
      </c>
      <c r="B1" s="34"/>
      <c r="C1" s="34"/>
      <c r="D1" s="34"/>
      <c r="E1" s="35"/>
      <c r="F1" s="36"/>
      <c r="G1" s="36"/>
      <c r="H1" s="36"/>
      <c r="I1" s="36"/>
      <c r="J1" s="36"/>
      <c r="K1" s="37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21.65" customHeight="1">
      <c r="A2" s="38" t="s">
        <v>130</v>
      </c>
      <c r="B2" s="38"/>
      <c r="C2" s="38"/>
      <c r="D2" s="38"/>
      <c r="E2" s="38"/>
      <c r="F2" s="38"/>
      <c r="G2" s="35"/>
      <c r="H2" s="38"/>
      <c r="I2" s="35"/>
      <c r="J2" s="38"/>
      <c r="K2" s="35"/>
      <c r="L2" s="38"/>
      <c r="M2" s="35"/>
      <c r="N2" s="38"/>
      <c r="O2" s="35"/>
      <c r="P2" s="38"/>
      <c r="Q2" s="35"/>
      <c r="R2" s="38"/>
      <c r="S2" s="35"/>
      <c r="T2" s="38"/>
      <c r="U2" s="35"/>
      <c r="V2" s="38"/>
      <c r="W2" s="35"/>
    </row>
    <row r="3" spans="1:23" ht="23.15" customHeight="1">
      <c r="A3" s="39"/>
      <c r="B3" s="39"/>
      <c r="C3" s="39"/>
      <c r="D3" s="39"/>
      <c r="E3" s="39"/>
      <c r="F3" s="39"/>
      <c r="G3" s="40"/>
      <c r="H3" s="39"/>
      <c r="I3" s="40"/>
      <c r="J3" s="39"/>
      <c r="K3" s="40"/>
      <c r="L3" s="39"/>
      <c r="M3" s="40"/>
      <c r="N3" s="39"/>
      <c r="O3" s="40"/>
      <c r="P3" s="39"/>
      <c r="Q3" s="40"/>
      <c r="R3" s="39"/>
      <c r="S3" s="40"/>
      <c r="T3" s="39"/>
      <c r="U3" s="40"/>
      <c r="V3" s="39"/>
      <c r="W3" s="40"/>
    </row>
    <row r="4" spans="1:23" ht="23.15" customHeight="1">
      <c r="A4" s="41"/>
      <c r="B4" s="41"/>
      <c r="C4" s="41"/>
      <c r="D4" s="41"/>
      <c r="E4" s="41"/>
      <c r="F4" s="41"/>
      <c r="G4" s="335" t="s">
        <v>78</v>
      </c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</row>
    <row r="5" spans="1:23" ht="23.1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336" t="s">
        <v>3</v>
      </c>
      <c r="L5" s="336"/>
      <c r="M5" s="336"/>
      <c r="N5" s="42"/>
      <c r="O5" s="337" t="s">
        <v>120</v>
      </c>
      <c r="P5" s="337"/>
      <c r="Q5" s="337"/>
      <c r="R5" s="337"/>
      <c r="S5" s="337"/>
      <c r="T5" s="337"/>
      <c r="U5" s="337"/>
      <c r="V5" s="42"/>
      <c r="W5" s="42"/>
    </row>
    <row r="6" spans="1:23" ht="23.1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3" t="s">
        <v>103</v>
      </c>
      <c r="P6" s="51"/>
      <c r="Q6" s="53" t="s">
        <v>104</v>
      </c>
      <c r="R6" s="51"/>
      <c r="S6" s="53"/>
      <c r="T6" s="51"/>
      <c r="U6" s="53" t="s">
        <v>105</v>
      </c>
      <c r="V6" s="43"/>
      <c r="W6" s="43"/>
    </row>
    <row r="7" spans="1:23" ht="23.15" customHeight="1">
      <c r="A7" s="43"/>
      <c r="B7" s="43"/>
      <c r="C7" s="43"/>
      <c r="D7" s="43"/>
      <c r="E7" s="43"/>
      <c r="F7" s="43"/>
      <c r="G7" s="42" t="s">
        <v>77</v>
      </c>
      <c r="H7" s="43"/>
      <c r="I7" s="42" t="s">
        <v>76</v>
      </c>
      <c r="J7" s="43"/>
      <c r="K7" s="42" t="s">
        <v>75</v>
      </c>
      <c r="L7" s="43"/>
      <c r="M7" s="42"/>
      <c r="N7" s="43"/>
      <c r="O7" s="53" t="s">
        <v>99</v>
      </c>
      <c r="P7" s="51"/>
      <c r="Q7" s="53" t="s">
        <v>100</v>
      </c>
      <c r="R7" s="51"/>
      <c r="S7" s="53" t="s">
        <v>112</v>
      </c>
      <c r="T7" s="51"/>
      <c r="U7" s="53" t="s">
        <v>102</v>
      </c>
      <c r="V7" s="43"/>
      <c r="W7" s="42" t="s">
        <v>74</v>
      </c>
    </row>
    <row r="8" spans="1:23" ht="23.15" customHeight="1">
      <c r="A8" s="43"/>
      <c r="B8" s="43"/>
      <c r="C8" s="43"/>
      <c r="D8" s="43"/>
      <c r="E8" s="183" t="s">
        <v>19</v>
      </c>
      <c r="F8" s="43"/>
      <c r="G8" s="42" t="s">
        <v>73</v>
      </c>
      <c r="H8" s="43"/>
      <c r="I8" s="42" t="s">
        <v>72</v>
      </c>
      <c r="J8" s="43"/>
      <c r="K8" s="42" t="s">
        <v>71</v>
      </c>
      <c r="L8" s="43"/>
      <c r="M8" s="42" t="s">
        <v>0</v>
      </c>
      <c r="N8" s="43"/>
      <c r="O8" s="53" t="s">
        <v>98</v>
      </c>
      <c r="P8" s="51"/>
      <c r="Q8" s="53" t="s">
        <v>101</v>
      </c>
      <c r="R8" s="51"/>
      <c r="S8" s="53" t="s">
        <v>163</v>
      </c>
      <c r="T8" s="51"/>
      <c r="U8" s="53" t="s">
        <v>131</v>
      </c>
      <c r="V8" s="43"/>
      <c r="W8" s="42" t="s">
        <v>131</v>
      </c>
    </row>
    <row r="9" spans="1:23" ht="23.15" customHeight="1">
      <c r="A9" s="43"/>
      <c r="B9" s="43"/>
      <c r="C9" s="43"/>
      <c r="D9" s="43"/>
      <c r="E9" s="43"/>
      <c r="F9" s="43"/>
      <c r="G9" s="338" t="s">
        <v>18</v>
      </c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</row>
    <row r="10" spans="1:23" ht="23.15" customHeight="1">
      <c r="A10" s="39" t="s">
        <v>171</v>
      </c>
      <c r="B10" s="39"/>
      <c r="C10" s="39"/>
      <c r="D10" s="39"/>
      <c r="E10" s="44"/>
      <c r="F10" s="44"/>
      <c r="G10" s="45"/>
      <c r="H10" s="44"/>
      <c r="I10" s="45"/>
      <c r="J10" s="44"/>
      <c r="K10" s="45"/>
      <c r="L10" s="44"/>
      <c r="M10" s="45"/>
      <c r="N10" s="44"/>
      <c r="O10" s="45"/>
      <c r="P10" s="44"/>
      <c r="Q10" s="45"/>
      <c r="R10" s="44"/>
      <c r="S10" s="45"/>
      <c r="T10" s="44"/>
      <c r="U10" s="45"/>
      <c r="V10" s="44"/>
      <c r="W10" s="45"/>
    </row>
    <row r="11" spans="1:23" ht="23.15" customHeight="1">
      <c r="A11" s="46" t="s">
        <v>172</v>
      </c>
      <c r="B11" s="46"/>
      <c r="C11" s="46"/>
      <c r="D11" s="46"/>
      <c r="E11" s="44"/>
      <c r="F11" s="44"/>
      <c r="G11" s="47">
        <v>11450000</v>
      </c>
      <c r="H11" s="44"/>
      <c r="I11" s="47">
        <v>19782030</v>
      </c>
      <c r="J11" s="44"/>
      <c r="K11" s="47">
        <v>1160000</v>
      </c>
      <c r="L11" s="44"/>
      <c r="M11" s="47">
        <v>69619888</v>
      </c>
      <c r="N11" s="44"/>
      <c r="O11" s="47">
        <v>1033143</v>
      </c>
      <c r="P11" s="44"/>
      <c r="Q11" s="47">
        <v>1542742</v>
      </c>
      <c r="R11" s="44"/>
      <c r="S11" s="47">
        <v>-8441</v>
      </c>
      <c r="T11" s="44"/>
      <c r="U11" s="47">
        <v>2567444</v>
      </c>
      <c r="V11" s="44"/>
      <c r="W11" s="85">
        <f>SUM(G11:M11,U11)</f>
        <v>104579362</v>
      </c>
    </row>
    <row r="12" spans="1:23" ht="23.15" customHeight="1">
      <c r="A12" s="224" t="s">
        <v>149</v>
      </c>
      <c r="B12" s="224"/>
      <c r="C12" s="224"/>
      <c r="D12" s="224"/>
      <c r="E12" s="225"/>
      <c r="F12" s="44"/>
      <c r="G12" s="47"/>
      <c r="H12" s="44"/>
      <c r="I12" s="47"/>
      <c r="J12" s="44"/>
      <c r="K12" s="47"/>
      <c r="L12" s="44"/>
      <c r="M12" s="47"/>
      <c r="N12" s="44"/>
      <c r="O12" s="47"/>
      <c r="P12" s="44"/>
      <c r="Q12" s="47"/>
      <c r="R12" s="44"/>
      <c r="S12" s="47"/>
      <c r="T12" s="44"/>
      <c r="U12" s="47"/>
      <c r="V12" s="44"/>
      <c r="W12" s="85"/>
    </row>
    <row r="13" spans="1:23" ht="23.15" customHeight="1">
      <c r="A13" s="226" t="s">
        <v>142</v>
      </c>
      <c r="B13" s="226"/>
      <c r="C13" s="226"/>
      <c r="D13" s="226"/>
      <c r="E13" s="225"/>
      <c r="F13" s="44"/>
      <c r="G13" s="208"/>
      <c r="H13" s="209"/>
      <c r="I13" s="208"/>
      <c r="J13" s="209"/>
      <c r="K13" s="208"/>
      <c r="L13" s="209"/>
      <c r="M13" s="208"/>
      <c r="N13" s="209"/>
      <c r="O13" s="208"/>
      <c r="P13" s="209"/>
      <c r="Q13" s="208"/>
      <c r="R13" s="209"/>
      <c r="S13" s="208"/>
      <c r="T13" s="209"/>
      <c r="U13" s="208"/>
      <c r="V13" s="209"/>
      <c r="W13" s="210"/>
    </row>
    <row r="14" spans="1:23" ht="23.15" customHeight="1">
      <c r="A14" s="227"/>
      <c r="B14" s="228" t="s">
        <v>144</v>
      </c>
      <c r="C14" s="227"/>
      <c r="D14" s="227"/>
      <c r="E14" s="229" t="s">
        <v>148</v>
      </c>
      <c r="F14" s="168"/>
      <c r="G14" s="169">
        <v>0</v>
      </c>
      <c r="H14" s="211"/>
      <c r="I14" s="169">
        <v>0</v>
      </c>
      <c r="J14" s="173"/>
      <c r="K14" s="169">
        <v>0</v>
      </c>
      <c r="L14" s="211"/>
      <c r="M14" s="188">
        <v>-5724787</v>
      </c>
      <c r="N14" s="211"/>
      <c r="O14" s="169">
        <v>0</v>
      </c>
      <c r="P14" s="173"/>
      <c r="Q14" s="169">
        <v>0</v>
      </c>
      <c r="R14" s="173"/>
      <c r="S14" s="169">
        <v>0</v>
      </c>
      <c r="T14" s="211"/>
      <c r="U14" s="169">
        <v>0</v>
      </c>
      <c r="V14" s="211"/>
      <c r="W14" s="185">
        <f>SUM(G14:M14,U14)</f>
        <v>-5724787</v>
      </c>
    </row>
    <row r="15" spans="1:23" ht="23.15" customHeight="1">
      <c r="A15" s="230" t="s">
        <v>143</v>
      </c>
      <c r="B15" s="230"/>
      <c r="C15" s="230"/>
      <c r="D15" s="230"/>
      <c r="E15" s="231"/>
      <c r="F15" s="170"/>
      <c r="G15" s="143">
        <f>SUM(G13:G14)</f>
        <v>0</v>
      </c>
      <c r="H15" s="213"/>
      <c r="I15" s="143">
        <f>SUM(I13:I14)</f>
        <v>0</v>
      </c>
      <c r="J15" s="173"/>
      <c r="K15" s="143">
        <f>SUM(K13:K14)</f>
        <v>0</v>
      </c>
      <c r="L15" s="213"/>
      <c r="M15" s="212">
        <f>SUM(M13:M14)</f>
        <v>-5724787</v>
      </c>
      <c r="N15" s="213"/>
      <c r="O15" s="143">
        <f>SUM(O13:O14)</f>
        <v>0</v>
      </c>
      <c r="P15" s="173"/>
      <c r="Q15" s="143">
        <f>SUM(Q13:Q14)</f>
        <v>0</v>
      </c>
      <c r="R15" s="173"/>
      <c r="S15" s="143">
        <f>SUM(S13:S14)</f>
        <v>0</v>
      </c>
      <c r="T15" s="213"/>
      <c r="U15" s="143">
        <f>SUM(U13:U14)</f>
        <v>0</v>
      </c>
      <c r="V15" s="213"/>
      <c r="W15" s="212">
        <f>SUM(W13:W14)</f>
        <v>-5724787</v>
      </c>
    </row>
    <row r="16" spans="1:23" ht="23.15" customHeight="1">
      <c r="A16" s="46" t="s">
        <v>70</v>
      </c>
      <c r="B16" s="46"/>
      <c r="C16" s="46"/>
      <c r="D16" s="46"/>
      <c r="E16" s="44"/>
      <c r="F16" s="44"/>
      <c r="G16" s="214"/>
      <c r="H16" s="209"/>
      <c r="I16" s="175"/>
      <c r="J16" s="176"/>
      <c r="K16" s="175"/>
      <c r="L16" s="209"/>
      <c r="M16" s="214"/>
      <c r="N16" s="209"/>
      <c r="O16" s="214"/>
      <c r="P16" s="209"/>
      <c r="Q16" s="214"/>
      <c r="R16" s="209"/>
      <c r="S16" s="214"/>
      <c r="T16" s="209"/>
      <c r="U16" s="214"/>
      <c r="V16" s="209"/>
      <c r="W16" s="214"/>
    </row>
    <row r="17" spans="1:26" ht="23.15" customHeight="1">
      <c r="A17" s="48" t="s">
        <v>42</v>
      </c>
      <c r="B17" s="186" t="s">
        <v>48</v>
      </c>
      <c r="C17" s="48"/>
      <c r="D17" s="48"/>
      <c r="E17" s="43"/>
      <c r="F17" s="44"/>
      <c r="G17" s="177">
        <v>0</v>
      </c>
      <c r="H17" s="209"/>
      <c r="I17" s="177">
        <v>0</v>
      </c>
      <c r="J17" s="176"/>
      <c r="K17" s="177">
        <v>0</v>
      </c>
      <c r="L17" s="209"/>
      <c r="M17" s="215">
        <v>5901756</v>
      </c>
      <c r="N17" s="209"/>
      <c r="O17" s="177">
        <v>0</v>
      </c>
      <c r="P17" s="209"/>
      <c r="Q17" s="177">
        <v>0</v>
      </c>
      <c r="R17" s="209"/>
      <c r="S17" s="177">
        <v>0</v>
      </c>
      <c r="T17" s="209"/>
      <c r="U17" s="177">
        <v>0</v>
      </c>
      <c r="V17" s="209"/>
      <c r="W17" s="185">
        <f>SUM(G17:M17,U17)</f>
        <v>5901756</v>
      </c>
    </row>
    <row r="18" spans="1:26" ht="23.15" customHeight="1">
      <c r="A18" s="48" t="s">
        <v>42</v>
      </c>
      <c r="B18" s="186" t="s">
        <v>184</v>
      </c>
      <c r="C18" s="48"/>
      <c r="D18" s="48"/>
      <c r="E18" s="43"/>
      <c r="F18" s="44"/>
      <c r="G18" s="179">
        <v>0</v>
      </c>
      <c r="H18" s="209"/>
      <c r="I18" s="179">
        <v>0</v>
      </c>
      <c r="J18" s="176"/>
      <c r="K18" s="179">
        <v>0</v>
      </c>
      <c r="L18" s="209"/>
      <c r="M18" s="179">
        <v>0</v>
      </c>
      <c r="N18" s="213"/>
      <c r="O18" s="215">
        <v>58127</v>
      </c>
      <c r="P18" s="216"/>
      <c r="Q18" s="215">
        <v>-338165</v>
      </c>
      <c r="R18" s="213"/>
      <c r="S18" s="217">
        <v>-4532</v>
      </c>
      <c r="T18" s="213"/>
      <c r="U18" s="218">
        <v>-284570</v>
      </c>
      <c r="V18" s="213"/>
      <c r="W18" s="218">
        <f>SUM(G18:M18,U18)</f>
        <v>-284570</v>
      </c>
      <c r="Y18" s="54"/>
      <c r="Z18" s="55"/>
    </row>
    <row r="19" spans="1:26" ht="23.15" customHeight="1">
      <c r="A19" s="46" t="s">
        <v>185</v>
      </c>
      <c r="B19" s="46"/>
      <c r="C19" s="46"/>
      <c r="D19" s="46"/>
      <c r="E19" s="46"/>
      <c r="F19" s="46"/>
      <c r="G19" s="180">
        <f>SUM(G17:G18)</f>
        <v>0</v>
      </c>
      <c r="H19" s="219"/>
      <c r="I19" s="180">
        <f>SUM(I17:I18)</f>
        <v>0</v>
      </c>
      <c r="J19" s="182"/>
      <c r="K19" s="180">
        <f>SUM(K17:K18)</f>
        <v>0</v>
      </c>
      <c r="L19" s="219"/>
      <c r="M19" s="212">
        <f>SUM(M17:M18)</f>
        <v>5901756</v>
      </c>
      <c r="N19" s="220"/>
      <c r="O19" s="212">
        <f>SUM(O17:O18)</f>
        <v>58127</v>
      </c>
      <c r="P19" s="220"/>
      <c r="Q19" s="212">
        <f>SUM(Q17:Q18)</f>
        <v>-338165</v>
      </c>
      <c r="R19" s="220"/>
      <c r="S19" s="212">
        <f>SUM(S17:S18)</f>
        <v>-4532</v>
      </c>
      <c r="T19" s="220"/>
      <c r="U19" s="212">
        <f>SUM(U17:U18)</f>
        <v>-284570</v>
      </c>
      <c r="V19" s="220"/>
      <c r="W19" s="212">
        <f>SUM(W17:W18)</f>
        <v>5617186</v>
      </c>
    </row>
    <row r="20" spans="1:26" ht="23.15" customHeight="1" thickBot="1">
      <c r="A20" s="39" t="s">
        <v>173</v>
      </c>
      <c r="B20" s="39"/>
      <c r="C20" s="39"/>
      <c r="D20" s="39"/>
      <c r="E20" s="46"/>
      <c r="F20" s="46"/>
      <c r="G20" s="206">
        <f>G11+G15+G19</f>
        <v>11450000</v>
      </c>
      <c r="H20" s="219"/>
      <c r="I20" s="206">
        <f>I11+I15+I19</f>
        <v>19782030</v>
      </c>
      <c r="J20" s="219"/>
      <c r="K20" s="206">
        <f>K11+K15+K19</f>
        <v>1160000</v>
      </c>
      <c r="L20" s="219"/>
      <c r="M20" s="206">
        <f>M11+M15+M19</f>
        <v>69796857</v>
      </c>
      <c r="N20" s="220"/>
      <c r="O20" s="206">
        <f>O11+O15+O19</f>
        <v>1091270</v>
      </c>
      <c r="P20" s="220"/>
      <c r="Q20" s="206">
        <f>Q11+Q15+Q19</f>
        <v>1204577</v>
      </c>
      <c r="R20" s="220"/>
      <c r="S20" s="206">
        <f>S11+S15+S19</f>
        <v>-12973</v>
      </c>
      <c r="T20" s="220"/>
      <c r="U20" s="206">
        <f>U11+U15+U19</f>
        <v>2282874</v>
      </c>
      <c r="V20" s="220"/>
      <c r="W20" s="206">
        <f>W11+W15+W19</f>
        <v>104471761</v>
      </c>
    </row>
    <row r="21" spans="1:26" ht="23.15" customHeight="1" thickTop="1"/>
    <row r="23" spans="1:26" ht="21.65" customHeight="1"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</row>
    <row r="24" spans="1:26" ht="21.65" customHeight="1"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</row>
  </sheetData>
  <mergeCells count="4">
    <mergeCell ref="G4:W4"/>
    <mergeCell ref="K5:M5"/>
    <mergeCell ref="G9:W9"/>
    <mergeCell ref="O5:U5"/>
  </mergeCells>
  <printOptions horizontalCentered="1"/>
  <pageMargins left="0.5" right="0.5" top="0.5" bottom="0.5" header="0.5" footer="0.5"/>
  <pageSetup paperSize="9" scale="68" firstPageNumber="1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37B90-5096-4989-95B4-85F5A3C153A1}">
  <sheetPr>
    <tabColor theme="9" tint="0.79998168889431442"/>
    <pageSetUpPr fitToPage="1"/>
  </sheetPr>
  <dimension ref="A1:U24"/>
  <sheetViews>
    <sheetView view="pageBreakPreview" topLeftCell="C1" zoomScale="70" zoomScaleNormal="70" zoomScaleSheetLayoutView="70" workbookViewId="0">
      <selection activeCell="W13" sqref="W13"/>
    </sheetView>
  </sheetViews>
  <sheetFormatPr defaultColWidth="9.1796875" defaultRowHeight="24" customHeight="1"/>
  <cols>
    <col min="1" max="1" width="2.453125" style="14" customWidth="1"/>
    <col min="2" max="2" width="2.54296875" style="14" customWidth="1"/>
    <col min="3" max="3" width="2.453125" style="14" customWidth="1"/>
    <col min="4" max="4" width="38.453125" style="14" customWidth="1"/>
    <col min="5" max="5" width="10" style="259" bestFit="1" customWidth="1"/>
    <col min="6" max="6" width="1.26953125" style="259" customWidth="1"/>
    <col min="7" max="7" width="14.81640625" style="14" customWidth="1"/>
    <col min="8" max="8" width="1.26953125" style="14" customWidth="1"/>
    <col min="9" max="9" width="14.81640625" style="14" customWidth="1"/>
    <col min="10" max="10" width="1.26953125" style="14" customWidth="1"/>
    <col min="11" max="11" width="15.81640625" style="14" customWidth="1"/>
    <col min="12" max="12" width="1.26953125" style="15" customWidth="1"/>
    <col min="13" max="13" width="15.81640625" style="14" customWidth="1"/>
    <col min="14" max="14" width="1.26953125" style="15" customWidth="1"/>
    <col min="15" max="15" width="17.1796875" style="14" customWidth="1"/>
    <col min="16" max="16" width="1.26953125" style="14" customWidth="1"/>
    <col min="17" max="17" width="16" style="14" customWidth="1"/>
    <col min="18" max="18" width="1.26953125" style="14" customWidth="1"/>
    <col min="19" max="19" width="17.1796875" style="14" customWidth="1"/>
    <col min="20" max="20" width="1.26953125" style="14" customWidth="1"/>
    <col min="21" max="21" width="14.81640625" style="14" customWidth="1"/>
    <col min="22" max="22" width="9.1796875" style="14"/>
    <col min="23" max="23" width="16.54296875" style="14" bestFit="1" customWidth="1"/>
    <col min="24" max="24" width="10.81640625" style="14" customWidth="1"/>
    <col min="25" max="16384" width="9.1796875" style="14"/>
  </cols>
  <sheetData>
    <row r="1" spans="1:21" s="7" customFormat="1" ht="24" customHeight="1">
      <c r="A1" s="187" t="s">
        <v>24</v>
      </c>
      <c r="B1" s="6"/>
      <c r="D1" s="8"/>
      <c r="E1" s="8"/>
      <c r="F1" s="8"/>
      <c r="L1" s="16"/>
      <c r="N1" s="16"/>
    </row>
    <row r="2" spans="1:21" s="6" customFormat="1" ht="24" customHeight="1">
      <c r="A2" s="187" t="s">
        <v>130</v>
      </c>
      <c r="B2" s="5"/>
      <c r="C2" s="5"/>
      <c r="D2" s="5"/>
      <c r="E2" s="17"/>
      <c r="F2" s="17"/>
      <c r="L2" s="18"/>
      <c r="N2" s="18"/>
      <c r="T2" s="19"/>
    </row>
    <row r="3" spans="1:21" s="6" customFormat="1" ht="24" customHeight="1">
      <c r="A3" s="187"/>
      <c r="B3" s="5"/>
      <c r="C3" s="5"/>
      <c r="D3" s="5"/>
      <c r="E3" s="17"/>
      <c r="F3" s="17"/>
      <c r="L3" s="18"/>
      <c r="N3" s="18"/>
      <c r="T3" s="19"/>
    </row>
    <row r="4" spans="1:21" ht="23.15" customHeight="1">
      <c r="A4" s="9"/>
      <c r="B4" s="9"/>
      <c r="C4" s="9"/>
      <c r="D4" s="9"/>
      <c r="E4" s="10"/>
      <c r="F4" s="10"/>
      <c r="G4" s="339" t="s">
        <v>21</v>
      </c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</row>
    <row r="5" spans="1:21" ht="23.15" customHeight="1">
      <c r="A5" s="11"/>
      <c r="B5" s="11"/>
      <c r="C5" s="11"/>
      <c r="D5" s="11"/>
      <c r="G5" s="11"/>
      <c r="H5" s="11"/>
      <c r="I5" s="11"/>
      <c r="J5" s="11"/>
      <c r="K5" s="340" t="s">
        <v>3</v>
      </c>
      <c r="L5" s="340"/>
      <c r="M5" s="340"/>
      <c r="N5" s="23"/>
      <c r="O5" s="340" t="s">
        <v>120</v>
      </c>
      <c r="P5" s="340"/>
      <c r="Q5" s="340"/>
      <c r="R5" s="340"/>
      <c r="S5" s="340"/>
      <c r="T5" s="31"/>
      <c r="U5" s="11"/>
    </row>
    <row r="6" spans="1:21" ht="23.15" customHeight="1">
      <c r="A6" s="27"/>
      <c r="L6" s="14"/>
      <c r="N6" s="14"/>
      <c r="O6" s="11" t="s">
        <v>103</v>
      </c>
      <c r="P6" s="12"/>
      <c r="Q6" s="23" t="s">
        <v>104</v>
      </c>
      <c r="R6" s="11"/>
      <c r="S6" s="23" t="s">
        <v>105</v>
      </c>
      <c r="T6" s="31"/>
      <c r="U6" s="23"/>
    </row>
    <row r="7" spans="1:21" ht="23.15" customHeight="1">
      <c r="A7" s="27"/>
      <c r="G7" s="11" t="s">
        <v>77</v>
      </c>
      <c r="H7" s="11"/>
      <c r="I7" s="11" t="s">
        <v>76</v>
      </c>
      <c r="K7" s="23" t="s">
        <v>75</v>
      </c>
      <c r="L7" s="14"/>
      <c r="M7" s="11"/>
      <c r="N7" s="14"/>
      <c r="O7" s="11" t="s">
        <v>99</v>
      </c>
      <c r="P7" s="12"/>
      <c r="Q7" s="11" t="s">
        <v>100</v>
      </c>
      <c r="R7" s="11"/>
      <c r="S7" s="23" t="s">
        <v>102</v>
      </c>
      <c r="T7" s="12"/>
      <c r="U7" s="23" t="s">
        <v>74</v>
      </c>
    </row>
    <row r="8" spans="1:21" ht="23.15" customHeight="1">
      <c r="A8" s="27"/>
      <c r="E8" s="258" t="s">
        <v>19</v>
      </c>
      <c r="F8" s="258"/>
      <c r="G8" s="11" t="s">
        <v>73</v>
      </c>
      <c r="H8" s="11"/>
      <c r="I8" s="11" t="s">
        <v>72</v>
      </c>
      <c r="K8" s="23" t="s">
        <v>71</v>
      </c>
      <c r="L8" s="14"/>
      <c r="M8" s="11" t="s">
        <v>0</v>
      </c>
      <c r="N8" s="14"/>
      <c r="O8" s="11" t="s">
        <v>98</v>
      </c>
      <c r="P8" s="12"/>
      <c r="Q8" s="11" t="s">
        <v>101</v>
      </c>
      <c r="R8" s="11"/>
      <c r="S8" s="23" t="s">
        <v>131</v>
      </c>
      <c r="T8" s="12"/>
      <c r="U8" s="23" t="s">
        <v>131</v>
      </c>
    </row>
    <row r="9" spans="1:21" ht="23.15" customHeight="1">
      <c r="G9" s="341" t="s">
        <v>18</v>
      </c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</row>
    <row r="10" spans="1:21" ht="23.15" customHeight="1">
      <c r="A10" s="3" t="s">
        <v>140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</row>
    <row r="11" spans="1:21" ht="23.15" customHeight="1">
      <c r="A11" s="46" t="s">
        <v>117</v>
      </c>
      <c r="B11" s="13"/>
      <c r="C11" s="13"/>
      <c r="D11" s="13"/>
      <c r="E11" s="20"/>
      <c r="F11" s="20"/>
      <c r="G11" s="189">
        <v>11450000</v>
      </c>
      <c r="H11" s="189"/>
      <c r="I11" s="189">
        <v>19782030</v>
      </c>
      <c r="J11" s="189"/>
      <c r="K11" s="189">
        <v>1160000</v>
      </c>
      <c r="L11" s="190"/>
      <c r="M11" s="189">
        <v>63362724</v>
      </c>
      <c r="N11" s="190"/>
      <c r="O11" s="189">
        <v>885467</v>
      </c>
      <c r="P11" s="189"/>
      <c r="Q11" s="189">
        <v>1445692</v>
      </c>
      <c r="R11" s="189"/>
      <c r="S11" s="189">
        <f>SUM(O11:Q11)</f>
        <v>2331159</v>
      </c>
      <c r="T11" s="189"/>
      <c r="U11" s="191">
        <f>SUM(G11:M11,S11)</f>
        <v>98085913</v>
      </c>
    </row>
    <row r="12" spans="1:21" ht="23.15" customHeight="1">
      <c r="A12" s="230" t="s">
        <v>149</v>
      </c>
      <c r="B12" s="232"/>
      <c r="C12" s="13"/>
      <c r="D12" s="13"/>
      <c r="E12" s="20"/>
      <c r="F12" s="20"/>
      <c r="G12" s="189"/>
      <c r="H12" s="189"/>
      <c r="I12" s="189"/>
      <c r="J12" s="189"/>
      <c r="K12" s="189"/>
      <c r="L12" s="190"/>
      <c r="M12" s="189"/>
      <c r="N12" s="190"/>
      <c r="O12" s="189"/>
      <c r="P12" s="189"/>
      <c r="Q12" s="189"/>
      <c r="R12" s="189"/>
      <c r="S12" s="189"/>
      <c r="T12" s="189"/>
      <c r="U12" s="191"/>
    </row>
    <row r="13" spans="1:21" ht="23.15" customHeight="1">
      <c r="A13" s="233" t="s">
        <v>142</v>
      </c>
      <c r="B13" s="232"/>
      <c r="C13" s="13"/>
      <c r="D13" s="13"/>
      <c r="E13" s="20"/>
      <c r="F13" s="20"/>
      <c r="G13" s="189"/>
      <c r="H13" s="189"/>
      <c r="I13" s="189"/>
      <c r="J13" s="189"/>
      <c r="K13" s="189"/>
      <c r="L13" s="190"/>
      <c r="M13" s="189"/>
      <c r="N13" s="190"/>
      <c r="O13" s="189"/>
      <c r="P13" s="189"/>
      <c r="Q13" s="189"/>
      <c r="R13" s="189"/>
      <c r="S13" s="189"/>
      <c r="T13" s="189"/>
      <c r="U13" s="191"/>
    </row>
    <row r="14" spans="1:21" ht="23.15" customHeight="1">
      <c r="A14" s="230"/>
      <c r="B14" s="14" t="s">
        <v>144</v>
      </c>
      <c r="C14" s="13"/>
      <c r="D14" s="13"/>
      <c r="E14" s="229" t="s">
        <v>148</v>
      </c>
      <c r="F14" s="229"/>
      <c r="G14" s="169">
        <v>0</v>
      </c>
      <c r="H14" s="173"/>
      <c r="I14" s="169">
        <v>0</v>
      </c>
      <c r="J14" s="173"/>
      <c r="K14" s="169">
        <v>0</v>
      </c>
      <c r="L14" s="192"/>
      <c r="M14" s="193">
        <v>-3434929</v>
      </c>
      <c r="N14" s="192"/>
      <c r="O14" s="169">
        <v>0</v>
      </c>
      <c r="P14" s="173"/>
      <c r="Q14" s="169">
        <v>0</v>
      </c>
      <c r="R14" s="173"/>
      <c r="S14" s="169">
        <v>0</v>
      </c>
      <c r="T14" s="192"/>
      <c r="U14" s="194">
        <f>SUM(G14:M14,S14)</f>
        <v>-3434929</v>
      </c>
    </row>
    <row r="15" spans="1:21" ht="23.15" customHeight="1">
      <c r="A15" s="230" t="s">
        <v>143</v>
      </c>
      <c r="B15" s="234"/>
      <c r="C15" s="13"/>
      <c r="D15" s="13"/>
      <c r="E15" s="10"/>
      <c r="F15" s="10"/>
      <c r="G15" s="143">
        <f>SUM(G13:G14)</f>
        <v>0</v>
      </c>
      <c r="H15" s="173"/>
      <c r="I15" s="143">
        <f>SUM(I13:I14)</f>
        <v>0</v>
      </c>
      <c r="J15" s="173"/>
      <c r="K15" s="143">
        <f>SUM(K13:K14)</f>
        <v>0</v>
      </c>
      <c r="L15" s="192"/>
      <c r="M15" s="195">
        <f>SUM(M13:M14)</f>
        <v>-3434929</v>
      </c>
      <c r="N15" s="192"/>
      <c r="O15" s="143">
        <f>SUM(O13:O14)</f>
        <v>0</v>
      </c>
      <c r="P15" s="173"/>
      <c r="Q15" s="143">
        <f>SUM(Q13:Q14)</f>
        <v>0</v>
      </c>
      <c r="R15" s="173"/>
      <c r="S15" s="143">
        <f>SUM(S13:S14)</f>
        <v>0</v>
      </c>
      <c r="T15" s="192"/>
      <c r="U15" s="195">
        <f>SUM(U13:U14)</f>
        <v>-3434929</v>
      </c>
    </row>
    <row r="16" spans="1:21" ht="23.15" customHeight="1">
      <c r="A16" s="235" t="s">
        <v>70</v>
      </c>
      <c r="E16" s="20"/>
      <c r="F16" s="20"/>
      <c r="G16" s="196"/>
      <c r="H16" s="196"/>
      <c r="I16" s="196"/>
      <c r="J16" s="197"/>
      <c r="K16" s="196"/>
      <c r="L16" s="198"/>
      <c r="M16" s="199"/>
      <c r="N16" s="198"/>
      <c r="O16" s="196"/>
      <c r="P16" s="196"/>
      <c r="Q16" s="196"/>
      <c r="R16" s="196"/>
      <c r="S16" s="196"/>
      <c r="T16" s="197"/>
      <c r="U16" s="199"/>
    </row>
    <row r="17" spans="1:21" ht="23.15" customHeight="1">
      <c r="A17" s="21"/>
      <c r="B17" s="14" t="s">
        <v>48</v>
      </c>
      <c r="G17" s="177">
        <v>0</v>
      </c>
      <c r="H17" s="175"/>
      <c r="I17" s="177">
        <v>0</v>
      </c>
      <c r="J17" s="176"/>
      <c r="K17" s="177">
        <v>0</v>
      </c>
      <c r="L17" s="86"/>
      <c r="M17" s="200">
        <v>5639296</v>
      </c>
      <c r="N17" s="86"/>
      <c r="O17" s="177">
        <v>0</v>
      </c>
      <c r="P17" s="178"/>
      <c r="Q17" s="177">
        <v>0</v>
      </c>
      <c r="R17" s="177"/>
      <c r="S17" s="177">
        <v>0</v>
      </c>
      <c r="T17" s="86"/>
      <c r="U17" s="201">
        <f>SUM(G17:M17,S17)</f>
        <v>5639296</v>
      </c>
    </row>
    <row r="18" spans="1:21" ht="23.15" customHeight="1">
      <c r="A18" s="21"/>
      <c r="B18" s="14" t="s">
        <v>159</v>
      </c>
      <c r="G18" s="179">
        <v>0</v>
      </c>
      <c r="H18" s="175"/>
      <c r="I18" s="179">
        <v>0</v>
      </c>
      <c r="J18" s="176"/>
      <c r="K18" s="179">
        <v>0</v>
      </c>
      <c r="L18" s="86"/>
      <c r="M18" s="179">
        <v>0</v>
      </c>
      <c r="N18" s="86"/>
      <c r="O18" s="202">
        <v>46162</v>
      </c>
      <c r="P18" s="200"/>
      <c r="Q18" s="202">
        <v>251654</v>
      </c>
      <c r="R18" s="200"/>
      <c r="S18" s="202">
        <f>SUM(O18:Q18)</f>
        <v>297816</v>
      </c>
      <c r="T18" s="87"/>
      <c r="U18" s="194">
        <f>SUM(G18:M18,S18)</f>
        <v>297816</v>
      </c>
    </row>
    <row r="19" spans="1:21" ht="23.15" customHeight="1">
      <c r="A19" s="46" t="s">
        <v>160</v>
      </c>
      <c r="B19" s="21"/>
      <c r="C19" s="21"/>
      <c r="D19" s="21"/>
      <c r="G19" s="180">
        <f>SUM(G17:G18)</f>
        <v>0</v>
      </c>
      <c r="H19" s="181"/>
      <c r="I19" s="180">
        <f>SUM(I17:I18)</f>
        <v>0</v>
      </c>
      <c r="J19" s="182"/>
      <c r="K19" s="180">
        <f>SUM(K17:K18)</f>
        <v>0</v>
      </c>
      <c r="L19" s="88"/>
      <c r="M19" s="203">
        <f>SUM(M17:M18)</f>
        <v>5639296</v>
      </c>
      <c r="N19" s="88"/>
      <c r="O19" s="203">
        <f>SUM(O17:O18)</f>
        <v>46162</v>
      </c>
      <c r="P19" s="204"/>
      <c r="Q19" s="203">
        <f>SUM(Q17:Q18)</f>
        <v>251654</v>
      </c>
      <c r="R19" s="205"/>
      <c r="S19" s="203">
        <f>SUM(S17:S18)</f>
        <v>297816</v>
      </c>
      <c r="T19" s="88"/>
      <c r="U19" s="203">
        <f>SUM(U17:U18)</f>
        <v>5937112</v>
      </c>
    </row>
    <row r="20" spans="1:21" ht="23.15" customHeight="1" thickBot="1">
      <c r="A20" s="46" t="s">
        <v>141</v>
      </c>
      <c r="B20" s="21"/>
      <c r="C20" s="21"/>
      <c r="D20" s="21"/>
      <c r="G20" s="206">
        <f>G11+G15+G19</f>
        <v>11450000</v>
      </c>
      <c r="H20" s="207"/>
      <c r="I20" s="206">
        <f>I11+I15+I19</f>
        <v>19782030</v>
      </c>
      <c r="J20" s="191"/>
      <c r="K20" s="206">
        <f>K11+K15+K19</f>
        <v>1160000</v>
      </c>
      <c r="L20" s="193"/>
      <c r="M20" s="206">
        <f>M11+M15+M19</f>
        <v>65567091</v>
      </c>
      <c r="N20" s="193"/>
      <c r="O20" s="206">
        <f>O11+O15+O19</f>
        <v>931629</v>
      </c>
      <c r="P20" s="192"/>
      <c r="Q20" s="206">
        <f>Q11+Q15+Q19</f>
        <v>1697346</v>
      </c>
      <c r="R20" s="191"/>
      <c r="S20" s="206">
        <f>S11+S15+S19</f>
        <v>2628975</v>
      </c>
      <c r="T20" s="193"/>
      <c r="U20" s="206">
        <f>U11+U15+U19</f>
        <v>100588096</v>
      </c>
    </row>
    <row r="21" spans="1:21" ht="23.15" customHeight="1" thickTop="1"/>
    <row r="23" spans="1:21" ht="24" customHeight="1">
      <c r="M23" s="33"/>
      <c r="N23" s="28"/>
      <c r="O23" s="33"/>
      <c r="P23" s="33"/>
      <c r="Q23" s="33"/>
      <c r="R23" s="33"/>
      <c r="S23" s="33"/>
      <c r="T23" s="33"/>
      <c r="U23" s="33"/>
    </row>
    <row r="24" spans="1:21" ht="24" customHeight="1">
      <c r="M24" s="33"/>
      <c r="N24" s="28"/>
      <c r="O24" s="33"/>
      <c r="P24" s="33"/>
      <c r="Q24" s="33"/>
      <c r="R24" s="33"/>
      <c r="S24" s="33"/>
      <c r="T24" s="33"/>
      <c r="U24" s="33"/>
    </row>
  </sheetData>
  <mergeCells count="4">
    <mergeCell ref="G4:U4"/>
    <mergeCell ref="K5:M5"/>
    <mergeCell ref="O5:S5"/>
    <mergeCell ref="G9:U9"/>
  </mergeCells>
  <pageMargins left="0.4" right="0.3" top="0.48" bottom="0.5" header="0.5" footer="0.5"/>
  <pageSetup paperSize="9" scale="7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4"/>
  <sheetViews>
    <sheetView tabSelected="1" view="pageBreakPreview" zoomScale="80" zoomScaleNormal="80" zoomScaleSheetLayoutView="80" workbookViewId="0">
      <selection activeCell="Q21" sqref="Q21"/>
    </sheetView>
  </sheetViews>
  <sheetFormatPr defaultColWidth="9.1796875" defaultRowHeight="24" customHeight="1"/>
  <cols>
    <col min="1" max="1" width="2.453125" style="14" customWidth="1"/>
    <col min="2" max="2" width="2.54296875" style="14" customWidth="1"/>
    <col min="3" max="3" width="2.453125" style="14" customWidth="1"/>
    <col min="4" max="4" width="38.453125" style="14" customWidth="1"/>
    <col min="5" max="5" width="10" style="30" bestFit="1" customWidth="1"/>
    <col min="6" max="6" width="1.26953125" style="184" customWidth="1"/>
    <col min="7" max="7" width="14.81640625" style="14" customWidth="1"/>
    <col min="8" max="8" width="1.26953125" style="14" customWidth="1"/>
    <col min="9" max="9" width="14.81640625" style="14" customWidth="1"/>
    <col min="10" max="10" width="1.26953125" style="14" customWidth="1"/>
    <col min="11" max="11" width="15.81640625" style="14" customWidth="1"/>
    <col min="12" max="12" width="1.26953125" style="15" customWidth="1"/>
    <col min="13" max="13" width="15.81640625" style="14" customWidth="1"/>
    <col min="14" max="14" width="1.26953125" style="15" customWidth="1"/>
    <col min="15" max="15" width="17.1796875" style="14" customWidth="1"/>
    <col min="16" max="16" width="1.26953125" style="14" customWidth="1"/>
    <col min="17" max="17" width="16" style="14" customWidth="1"/>
    <col min="18" max="18" width="1.26953125" style="14" customWidth="1"/>
    <col min="19" max="19" width="17.1796875" style="14" customWidth="1"/>
    <col min="20" max="20" width="1.26953125" style="14" customWidth="1"/>
    <col min="21" max="21" width="14.81640625" style="14" customWidth="1"/>
    <col min="22" max="22" width="9.1796875" style="14"/>
    <col min="23" max="23" width="16.54296875" style="14" bestFit="1" customWidth="1"/>
    <col min="24" max="24" width="10.81640625" style="14" customWidth="1"/>
    <col min="25" max="16384" width="9.1796875" style="14"/>
  </cols>
  <sheetData>
    <row r="1" spans="1:21" s="7" customFormat="1" ht="24" customHeight="1">
      <c r="A1" s="187" t="s">
        <v>24</v>
      </c>
      <c r="B1" s="6"/>
      <c r="D1" s="8"/>
      <c r="E1" s="8"/>
      <c r="F1" s="8"/>
      <c r="L1" s="16"/>
      <c r="N1" s="16"/>
    </row>
    <row r="2" spans="1:21" s="6" customFormat="1" ht="24" customHeight="1">
      <c r="A2" s="187" t="s">
        <v>130</v>
      </c>
      <c r="B2" s="5"/>
      <c r="C2" s="5"/>
      <c r="D2" s="5"/>
      <c r="E2" s="17"/>
      <c r="F2" s="17"/>
      <c r="L2" s="18"/>
      <c r="N2" s="18"/>
      <c r="T2" s="19"/>
    </row>
    <row r="3" spans="1:21" s="6" customFormat="1" ht="24" customHeight="1">
      <c r="A3" s="187"/>
      <c r="B3" s="5"/>
      <c r="C3" s="5"/>
      <c r="D3" s="5"/>
      <c r="E3" s="17"/>
      <c r="F3" s="17"/>
      <c r="L3" s="18"/>
      <c r="N3" s="18"/>
      <c r="T3" s="19"/>
    </row>
    <row r="4" spans="1:21" ht="23.15" customHeight="1">
      <c r="A4" s="9"/>
      <c r="B4" s="9"/>
      <c r="C4" s="9"/>
      <c r="D4" s="9"/>
      <c r="E4" s="10"/>
      <c r="F4" s="10"/>
      <c r="G4" s="339" t="s">
        <v>21</v>
      </c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</row>
    <row r="5" spans="1:21" ht="23.15" customHeight="1">
      <c r="A5" s="11"/>
      <c r="B5" s="11"/>
      <c r="C5" s="11"/>
      <c r="D5" s="11"/>
      <c r="G5" s="11"/>
      <c r="H5" s="11"/>
      <c r="I5" s="11"/>
      <c r="J5" s="11"/>
      <c r="K5" s="340" t="s">
        <v>3</v>
      </c>
      <c r="L5" s="340"/>
      <c r="M5" s="340"/>
      <c r="N5" s="23"/>
      <c r="O5" s="340" t="s">
        <v>120</v>
      </c>
      <c r="P5" s="340"/>
      <c r="Q5" s="340"/>
      <c r="R5" s="340"/>
      <c r="S5" s="340"/>
      <c r="T5" s="31"/>
      <c r="U5" s="11"/>
    </row>
    <row r="6" spans="1:21" ht="23.15" customHeight="1">
      <c r="A6" s="27"/>
      <c r="L6" s="14"/>
      <c r="N6" s="14"/>
      <c r="O6" s="11" t="s">
        <v>103</v>
      </c>
      <c r="P6" s="12"/>
      <c r="Q6" s="23" t="s">
        <v>104</v>
      </c>
      <c r="R6" s="11"/>
      <c r="S6" s="23" t="s">
        <v>105</v>
      </c>
      <c r="T6" s="31"/>
      <c r="U6" s="23"/>
    </row>
    <row r="7" spans="1:21" ht="23.15" customHeight="1">
      <c r="A7" s="27"/>
      <c r="G7" s="11" t="s">
        <v>77</v>
      </c>
      <c r="H7" s="11"/>
      <c r="I7" s="11" t="s">
        <v>76</v>
      </c>
      <c r="K7" s="23" t="s">
        <v>75</v>
      </c>
      <c r="L7" s="14"/>
      <c r="M7" s="11"/>
      <c r="N7" s="14"/>
      <c r="O7" s="11" t="s">
        <v>99</v>
      </c>
      <c r="P7" s="12"/>
      <c r="Q7" s="11" t="s">
        <v>100</v>
      </c>
      <c r="R7" s="11"/>
      <c r="S7" s="23" t="s">
        <v>102</v>
      </c>
      <c r="T7" s="12"/>
      <c r="U7" s="23" t="s">
        <v>74</v>
      </c>
    </row>
    <row r="8" spans="1:21" ht="23.15" customHeight="1">
      <c r="A8" s="27"/>
      <c r="E8" s="183" t="s">
        <v>19</v>
      </c>
      <c r="F8" s="183"/>
      <c r="G8" s="11" t="s">
        <v>73</v>
      </c>
      <c r="H8" s="11"/>
      <c r="I8" s="11" t="s">
        <v>72</v>
      </c>
      <c r="K8" s="23" t="s">
        <v>71</v>
      </c>
      <c r="L8" s="14"/>
      <c r="M8" s="11" t="s">
        <v>0</v>
      </c>
      <c r="N8" s="14"/>
      <c r="O8" s="11" t="s">
        <v>98</v>
      </c>
      <c r="P8" s="12"/>
      <c r="Q8" s="11" t="s">
        <v>101</v>
      </c>
      <c r="R8" s="11"/>
      <c r="S8" s="23" t="s">
        <v>131</v>
      </c>
      <c r="T8" s="12"/>
      <c r="U8" s="23" t="s">
        <v>131</v>
      </c>
    </row>
    <row r="9" spans="1:21" ht="23.15" customHeight="1">
      <c r="G9" s="341" t="s">
        <v>18</v>
      </c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</row>
    <row r="10" spans="1:21" ht="23.15" customHeight="1">
      <c r="A10" s="3" t="s">
        <v>171</v>
      </c>
      <c r="E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1" ht="23.15" customHeight="1">
      <c r="A11" s="46" t="s">
        <v>172</v>
      </c>
      <c r="B11" s="13"/>
      <c r="C11" s="13"/>
      <c r="D11" s="13"/>
      <c r="E11" s="20"/>
      <c r="F11" s="20"/>
      <c r="G11" s="189">
        <v>11450000</v>
      </c>
      <c r="H11" s="189"/>
      <c r="I11" s="189">
        <v>19782030</v>
      </c>
      <c r="J11" s="189"/>
      <c r="K11" s="189">
        <v>1160000</v>
      </c>
      <c r="L11" s="190"/>
      <c r="M11" s="189">
        <v>69592981</v>
      </c>
      <c r="N11" s="190"/>
      <c r="O11" s="189">
        <v>1033143</v>
      </c>
      <c r="P11" s="189"/>
      <c r="Q11" s="189">
        <v>1542742</v>
      </c>
      <c r="R11" s="189"/>
      <c r="S11" s="189">
        <v>2575885</v>
      </c>
      <c r="T11" s="189"/>
      <c r="U11" s="191">
        <f>SUM(G11:M11,S11)</f>
        <v>104560896</v>
      </c>
    </row>
    <row r="12" spans="1:21" ht="23.15" customHeight="1">
      <c r="A12" s="230" t="s">
        <v>149</v>
      </c>
      <c r="B12" s="232"/>
      <c r="C12" s="13"/>
      <c r="D12" s="13"/>
      <c r="E12" s="20"/>
      <c r="F12" s="20"/>
      <c r="G12" s="189"/>
      <c r="H12" s="189"/>
      <c r="I12" s="189"/>
      <c r="J12" s="189"/>
      <c r="K12" s="189"/>
      <c r="L12" s="190"/>
      <c r="M12" s="189"/>
      <c r="N12" s="190"/>
      <c r="O12" s="189"/>
      <c r="P12" s="189"/>
      <c r="Q12" s="189"/>
      <c r="R12" s="189"/>
      <c r="S12" s="189"/>
      <c r="T12" s="189"/>
      <c r="U12" s="191"/>
    </row>
    <row r="13" spans="1:21" ht="23.15" customHeight="1">
      <c r="A13" s="233" t="s">
        <v>142</v>
      </c>
      <c r="B13" s="232"/>
      <c r="C13" s="13"/>
      <c r="D13" s="13"/>
      <c r="E13" s="20"/>
      <c r="F13" s="20"/>
      <c r="G13" s="189"/>
      <c r="H13" s="189"/>
      <c r="I13" s="189"/>
      <c r="J13" s="189"/>
      <c r="K13" s="189"/>
      <c r="L13" s="190"/>
      <c r="M13" s="189"/>
      <c r="N13" s="190"/>
      <c r="O13" s="189"/>
      <c r="P13" s="189"/>
      <c r="Q13" s="189"/>
      <c r="R13" s="189"/>
      <c r="S13" s="189"/>
      <c r="T13" s="189"/>
      <c r="U13" s="191"/>
    </row>
    <row r="14" spans="1:21" ht="23.15" customHeight="1">
      <c r="A14" s="230"/>
      <c r="B14" s="14" t="s">
        <v>144</v>
      </c>
      <c r="C14" s="13"/>
      <c r="D14" s="13"/>
      <c r="E14" s="229" t="s">
        <v>148</v>
      </c>
      <c r="F14" s="229"/>
      <c r="G14" s="169">
        <v>0</v>
      </c>
      <c r="H14" s="173"/>
      <c r="I14" s="169">
        <v>0</v>
      </c>
      <c r="J14" s="173"/>
      <c r="K14" s="169">
        <v>0</v>
      </c>
      <c r="L14" s="192"/>
      <c r="M14" s="193">
        <v>-5724787</v>
      </c>
      <c r="N14" s="192"/>
      <c r="O14" s="169">
        <v>0</v>
      </c>
      <c r="P14" s="173"/>
      <c r="Q14" s="169">
        <v>0</v>
      </c>
      <c r="R14" s="173"/>
      <c r="S14" s="169">
        <v>0</v>
      </c>
      <c r="T14" s="192"/>
      <c r="U14" s="194">
        <f>SUM(G14:M14,S14)</f>
        <v>-5724787</v>
      </c>
    </row>
    <row r="15" spans="1:21" ht="23.15" customHeight="1">
      <c r="A15" s="230" t="s">
        <v>143</v>
      </c>
      <c r="B15" s="234"/>
      <c r="C15" s="13"/>
      <c r="D15" s="13"/>
      <c r="E15" s="10"/>
      <c r="F15" s="10"/>
      <c r="G15" s="143">
        <f>SUM(G13:G14)</f>
        <v>0</v>
      </c>
      <c r="H15" s="173"/>
      <c r="I15" s="143">
        <f>SUM(I13:I14)</f>
        <v>0</v>
      </c>
      <c r="J15" s="173"/>
      <c r="K15" s="143">
        <f>SUM(K13:K14)</f>
        <v>0</v>
      </c>
      <c r="L15" s="192"/>
      <c r="M15" s="195">
        <f>SUM(M13:M14)</f>
        <v>-5724787</v>
      </c>
      <c r="N15" s="192"/>
      <c r="O15" s="143">
        <f>SUM(O13:O14)</f>
        <v>0</v>
      </c>
      <c r="P15" s="173"/>
      <c r="Q15" s="143">
        <f>SUM(Q13:Q14)</f>
        <v>0</v>
      </c>
      <c r="R15" s="173"/>
      <c r="S15" s="143">
        <f>SUM(S13:S14)</f>
        <v>0</v>
      </c>
      <c r="T15" s="192"/>
      <c r="U15" s="195">
        <f>SUM(U13:U14)</f>
        <v>-5724787</v>
      </c>
    </row>
    <row r="16" spans="1:21" ht="23.15" customHeight="1">
      <c r="A16" s="235" t="s">
        <v>70</v>
      </c>
      <c r="E16" s="20"/>
      <c r="F16" s="20"/>
      <c r="G16" s="196"/>
      <c r="H16" s="196"/>
      <c r="I16" s="196"/>
      <c r="J16" s="197"/>
      <c r="K16" s="196"/>
      <c r="L16" s="198"/>
      <c r="M16" s="199"/>
      <c r="N16" s="198"/>
      <c r="O16" s="196"/>
      <c r="P16" s="196"/>
      <c r="Q16" s="196"/>
      <c r="R16" s="196"/>
      <c r="S16" s="196"/>
      <c r="T16" s="197"/>
      <c r="U16" s="199"/>
    </row>
    <row r="17" spans="1:21" ht="23.15" customHeight="1">
      <c r="A17" s="21"/>
      <c r="B17" s="14" t="s">
        <v>48</v>
      </c>
      <c r="G17" s="177">
        <v>0</v>
      </c>
      <c r="H17" s="175"/>
      <c r="I17" s="177">
        <v>0</v>
      </c>
      <c r="J17" s="176"/>
      <c r="K17" s="177">
        <v>0</v>
      </c>
      <c r="L17" s="86"/>
      <c r="M17" s="200">
        <v>5896304</v>
      </c>
      <c r="N17" s="86"/>
      <c r="O17" s="177">
        <v>0</v>
      </c>
      <c r="P17" s="178"/>
      <c r="Q17" s="177">
        <v>0</v>
      </c>
      <c r="R17" s="177"/>
      <c r="S17" s="177">
        <v>0</v>
      </c>
      <c r="T17" s="86"/>
      <c r="U17" s="177">
        <f t="shared" ref="U17:U18" si="0">SUM(G17:M17,S17)</f>
        <v>5896304</v>
      </c>
    </row>
    <row r="18" spans="1:21" ht="23.15" customHeight="1">
      <c r="A18" s="21"/>
      <c r="B18" s="14" t="s">
        <v>184</v>
      </c>
      <c r="E18" s="22"/>
      <c r="G18" s="179">
        <v>0</v>
      </c>
      <c r="H18" s="175"/>
      <c r="I18" s="179">
        <v>0</v>
      </c>
      <c r="J18" s="176"/>
      <c r="K18" s="179">
        <v>0</v>
      </c>
      <c r="L18" s="86"/>
      <c r="M18" s="179">
        <v>0</v>
      </c>
      <c r="N18" s="86"/>
      <c r="O18" s="202">
        <v>58127</v>
      </c>
      <c r="P18" s="200"/>
      <c r="Q18" s="202">
        <v>-338165</v>
      </c>
      <c r="R18" s="200"/>
      <c r="S18" s="202">
        <v>-280038</v>
      </c>
      <c r="T18" s="87"/>
      <c r="U18" s="194">
        <f t="shared" si="0"/>
        <v>-280038</v>
      </c>
    </row>
    <row r="19" spans="1:21" ht="23.15" customHeight="1">
      <c r="A19" s="46" t="s">
        <v>185</v>
      </c>
      <c r="B19" s="21"/>
      <c r="C19" s="21"/>
      <c r="D19" s="21"/>
      <c r="E19" s="22"/>
      <c r="G19" s="180">
        <f>SUM(G17:G18)</f>
        <v>0</v>
      </c>
      <c r="H19" s="181"/>
      <c r="I19" s="180">
        <f>SUM(I17:I18)</f>
        <v>0</v>
      </c>
      <c r="J19" s="182"/>
      <c r="K19" s="180">
        <f>SUM(K17:K18)</f>
        <v>0</v>
      </c>
      <c r="L19" s="88"/>
      <c r="M19" s="203">
        <f>SUM(M17:M18)</f>
        <v>5896304</v>
      </c>
      <c r="N19" s="88"/>
      <c r="O19" s="203">
        <f>SUM(O17:O18)</f>
        <v>58127</v>
      </c>
      <c r="P19" s="204"/>
      <c r="Q19" s="203">
        <f>SUM(Q17:Q18)</f>
        <v>-338165</v>
      </c>
      <c r="R19" s="205"/>
      <c r="S19" s="203">
        <f>SUM(S17:S18)</f>
        <v>-280038</v>
      </c>
      <c r="T19" s="88"/>
      <c r="U19" s="203">
        <f>SUM(U17:U18)</f>
        <v>5616266</v>
      </c>
    </row>
    <row r="20" spans="1:21" ht="23.15" customHeight="1" thickBot="1">
      <c r="A20" s="46" t="s">
        <v>173</v>
      </c>
      <c r="B20" s="21"/>
      <c r="C20" s="21"/>
      <c r="D20" s="21"/>
      <c r="E20" s="22"/>
      <c r="G20" s="206">
        <f>G11+G15+G19</f>
        <v>11450000</v>
      </c>
      <c r="H20" s="207"/>
      <c r="I20" s="206">
        <f>I11+I15+I19</f>
        <v>19782030</v>
      </c>
      <c r="J20" s="191"/>
      <c r="K20" s="206">
        <f>K11+K15+K19</f>
        <v>1160000</v>
      </c>
      <c r="L20" s="193"/>
      <c r="M20" s="206">
        <f>M11+M15+M19</f>
        <v>69764498</v>
      </c>
      <c r="N20" s="193"/>
      <c r="O20" s="206">
        <f>O11+O15+O19</f>
        <v>1091270</v>
      </c>
      <c r="P20" s="192"/>
      <c r="Q20" s="206">
        <f>Q11+Q15+Q19</f>
        <v>1204577</v>
      </c>
      <c r="R20" s="191"/>
      <c r="S20" s="206">
        <f>S11+S15+S19</f>
        <v>2295847</v>
      </c>
      <c r="T20" s="193"/>
      <c r="U20" s="206">
        <f>U11+U15+U19</f>
        <v>104452375</v>
      </c>
    </row>
    <row r="21" spans="1:21" ht="23.15" customHeight="1" thickTop="1"/>
    <row r="23" spans="1:21" ht="24" customHeight="1">
      <c r="M23" s="33"/>
      <c r="N23" s="28"/>
      <c r="O23" s="33"/>
      <c r="P23" s="33"/>
      <c r="Q23" s="33"/>
      <c r="R23" s="33"/>
      <c r="S23" s="33"/>
      <c r="T23" s="33"/>
      <c r="U23" s="33"/>
    </row>
    <row r="24" spans="1:21" ht="24" customHeight="1">
      <c r="M24" s="33"/>
      <c r="N24" s="28"/>
      <c r="O24" s="33"/>
      <c r="P24" s="33"/>
      <c r="Q24" s="33"/>
      <c r="R24" s="33"/>
      <c r="S24" s="33"/>
      <c r="T24" s="33"/>
      <c r="U24" s="33"/>
    </row>
  </sheetData>
  <mergeCells count="4">
    <mergeCell ref="G4:U4"/>
    <mergeCell ref="K5:M5"/>
    <mergeCell ref="G9:U9"/>
    <mergeCell ref="O5:S5"/>
  </mergeCells>
  <printOptions horizontalCentered="1"/>
  <pageMargins left="0.5" right="0.5" top="0.5" bottom="0.5" header="0.5" footer="0.5"/>
  <pageSetup paperSize="9" scale="70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view="pageBreakPreview" zoomScale="90" zoomScaleNormal="80" zoomScaleSheetLayoutView="90" workbookViewId="0">
      <selection activeCell="J22" sqref="J22"/>
    </sheetView>
  </sheetViews>
  <sheetFormatPr defaultColWidth="2.81640625" defaultRowHeight="23.25" customHeight="1"/>
  <cols>
    <col min="1" max="1" width="2.81640625" style="26" customWidth="1"/>
    <col min="2" max="2" width="2.1796875" style="26" customWidth="1"/>
    <col min="3" max="3" width="44.36328125" style="26" customWidth="1"/>
    <col min="4" max="4" width="9.1796875" style="29" customWidth="1"/>
    <col min="5" max="5" width="1.1796875" style="29" customWidth="1"/>
    <col min="6" max="6" width="15.453125" style="29" customWidth="1"/>
    <col min="7" max="7" width="1.1796875" style="29" customWidth="1"/>
    <col min="8" max="8" width="15.453125" style="29" customWidth="1"/>
    <col min="9" max="9" width="1.1796875" style="29" customWidth="1"/>
    <col min="10" max="10" width="15.453125" style="29" customWidth="1"/>
    <col min="11" max="11" width="1.1796875" style="29" customWidth="1"/>
    <col min="12" max="12" width="15.453125" style="29" customWidth="1"/>
    <col min="13" max="254" width="9.1796875" style="26" customWidth="1"/>
    <col min="255" max="16384" width="2.81640625" style="26"/>
  </cols>
  <sheetData>
    <row r="1" spans="1:12" s="24" customFormat="1" ht="23.25" customHeight="1">
      <c r="A1" s="111" t="s">
        <v>24</v>
      </c>
      <c r="B1" s="112"/>
      <c r="C1" s="113"/>
      <c r="D1" s="114"/>
      <c r="E1" s="113"/>
      <c r="F1" s="113"/>
      <c r="G1" s="113"/>
      <c r="H1" s="113"/>
    </row>
    <row r="2" spans="1:12" s="24" customFormat="1" ht="23.25" customHeight="1">
      <c r="A2" s="342" t="s">
        <v>115</v>
      </c>
      <c r="B2" s="342"/>
      <c r="C2" s="342"/>
      <c r="D2" s="342"/>
      <c r="E2" s="342"/>
      <c r="F2" s="342"/>
      <c r="G2" s="342"/>
      <c r="H2" s="342"/>
    </row>
    <row r="3" spans="1:12" s="24" customFormat="1" ht="14.1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s="24" customFormat="1" ht="21" customHeight="1">
      <c r="A4" s="89"/>
      <c r="B4" s="89"/>
      <c r="C4" s="89"/>
      <c r="D4" s="89"/>
      <c r="E4" s="89"/>
      <c r="F4" s="343" t="s">
        <v>23</v>
      </c>
      <c r="G4" s="343"/>
      <c r="H4" s="343"/>
      <c r="I4" s="89"/>
      <c r="J4" s="89"/>
      <c r="K4" s="89"/>
      <c r="L4" s="89"/>
    </row>
    <row r="5" spans="1:12" s="24" customFormat="1" ht="21" customHeight="1">
      <c r="A5" s="89"/>
      <c r="B5" s="89"/>
      <c r="C5" s="89"/>
      <c r="D5" s="89"/>
      <c r="E5" s="89"/>
      <c r="F5" s="343" t="s">
        <v>22</v>
      </c>
      <c r="G5" s="343"/>
      <c r="H5" s="343"/>
      <c r="I5" s="89"/>
      <c r="J5" s="343" t="s">
        <v>21</v>
      </c>
      <c r="K5" s="343"/>
      <c r="L5" s="343"/>
    </row>
    <row r="6" spans="1:12" s="24" customFormat="1" ht="21" customHeight="1">
      <c r="A6" s="89"/>
      <c r="B6" s="89"/>
      <c r="C6" s="89"/>
      <c r="D6" s="89"/>
      <c r="E6" s="89"/>
      <c r="F6" s="344" t="s">
        <v>139</v>
      </c>
      <c r="G6" s="344"/>
      <c r="H6" s="344"/>
      <c r="I6" s="89"/>
      <c r="J6" s="344" t="s">
        <v>139</v>
      </c>
      <c r="K6" s="344"/>
      <c r="L6" s="344"/>
    </row>
    <row r="7" spans="1:12" s="24" customFormat="1" ht="21" customHeight="1">
      <c r="A7" s="89"/>
      <c r="B7" s="89"/>
      <c r="C7" s="89"/>
      <c r="D7" s="89"/>
      <c r="E7" s="89"/>
      <c r="F7" s="344" t="s">
        <v>138</v>
      </c>
      <c r="G7" s="344"/>
      <c r="H7" s="344"/>
      <c r="I7" s="89"/>
      <c r="J7" s="344" t="s">
        <v>138</v>
      </c>
      <c r="K7" s="344"/>
      <c r="L7" s="344"/>
    </row>
    <row r="8" spans="1:12" s="24" customFormat="1" ht="21" customHeight="1">
      <c r="D8" s="240"/>
      <c r="E8" s="90"/>
      <c r="F8" s="90" t="s">
        <v>174</v>
      </c>
      <c r="G8" s="90"/>
      <c r="H8" s="90" t="s">
        <v>116</v>
      </c>
      <c r="I8" s="90"/>
      <c r="J8" s="90" t="s">
        <v>174</v>
      </c>
      <c r="K8" s="90"/>
      <c r="L8" s="90" t="s">
        <v>116</v>
      </c>
    </row>
    <row r="9" spans="1:12" s="24" customFormat="1" ht="21" customHeight="1">
      <c r="D9" s="240"/>
      <c r="E9" s="240"/>
      <c r="F9" s="345" t="s">
        <v>18</v>
      </c>
      <c r="G9" s="345"/>
      <c r="H9" s="345"/>
      <c r="I9" s="345"/>
      <c r="J9" s="345"/>
      <c r="K9" s="345"/>
      <c r="L9" s="345"/>
    </row>
    <row r="10" spans="1:12" s="24" customFormat="1" ht="21" customHeight="1">
      <c r="A10" s="91" t="s">
        <v>97</v>
      </c>
      <c r="B10" s="91"/>
      <c r="C10" s="92"/>
      <c r="D10" s="240"/>
      <c r="E10" s="93"/>
      <c r="F10" s="93"/>
      <c r="G10" s="93"/>
      <c r="H10" s="93"/>
      <c r="I10" s="93"/>
      <c r="J10" s="93"/>
      <c r="K10" s="93"/>
      <c r="L10" s="93"/>
    </row>
    <row r="11" spans="1:12" s="24" customFormat="1" ht="21" customHeight="1">
      <c r="A11" s="94" t="s">
        <v>96</v>
      </c>
      <c r="B11" s="95"/>
      <c r="C11" s="95"/>
      <c r="D11" s="240"/>
      <c r="E11" s="96"/>
      <c r="F11" s="96">
        <v>41522948</v>
      </c>
      <c r="G11" s="96"/>
      <c r="H11" s="96">
        <v>40834142</v>
      </c>
      <c r="I11" s="96"/>
      <c r="J11" s="96">
        <v>41522948</v>
      </c>
      <c r="K11" s="96"/>
      <c r="L11" s="96">
        <v>40834142</v>
      </c>
    </row>
    <row r="12" spans="1:12" s="24" customFormat="1" ht="21" customHeight="1">
      <c r="A12" s="94" t="s">
        <v>95</v>
      </c>
      <c r="B12" s="95"/>
      <c r="C12" s="95"/>
      <c r="D12" s="240"/>
      <c r="E12" s="96"/>
      <c r="F12" s="96">
        <v>-44977</v>
      </c>
      <c r="G12" s="96"/>
      <c r="H12" s="96">
        <v>-135420</v>
      </c>
      <c r="I12" s="96"/>
      <c r="J12" s="96">
        <v>-44977</v>
      </c>
      <c r="K12" s="96"/>
      <c r="L12" s="96">
        <v>-135420</v>
      </c>
    </row>
    <row r="13" spans="1:12" s="24" customFormat="1" ht="21" customHeight="1">
      <c r="A13" s="94" t="s">
        <v>94</v>
      </c>
      <c r="B13" s="95"/>
      <c r="C13" s="95"/>
      <c r="D13" s="107"/>
      <c r="E13" s="96"/>
      <c r="F13" s="96">
        <v>8789119</v>
      </c>
      <c r="G13" s="96"/>
      <c r="H13" s="96">
        <v>8333534</v>
      </c>
      <c r="I13" s="96"/>
      <c r="J13" s="96">
        <v>8789119</v>
      </c>
      <c r="K13" s="96"/>
      <c r="L13" s="96">
        <v>8333534</v>
      </c>
    </row>
    <row r="14" spans="1:12" s="24" customFormat="1" ht="21" customHeight="1">
      <c r="A14" s="94" t="s">
        <v>93</v>
      </c>
      <c r="B14" s="95"/>
      <c r="C14" s="95"/>
      <c r="D14" s="240"/>
      <c r="E14" s="96"/>
      <c r="F14" s="96">
        <v>571528</v>
      </c>
      <c r="G14" s="96"/>
      <c r="H14" s="96">
        <v>591581</v>
      </c>
      <c r="I14" s="96"/>
      <c r="J14" s="96">
        <v>571528</v>
      </c>
      <c r="K14" s="96"/>
      <c r="L14" s="96">
        <v>591581</v>
      </c>
    </row>
    <row r="15" spans="1:12" s="24" customFormat="1" ht="21" customHeight="1">
      <c r="A15" s="94" t="s">
        <v>92</v>
      </c>
      <c r="B15" s="95"/>
      <c r="C15" s="95"/>
      <c r="D15" s="240"/>
      <c r="E15" s="96"/>
      <c r="F15" s="96">
        <v>-299589</v>
      </c>
      <c r="G15" s="96"/>
      <c r="H15" s="96">
        <v>-274474</v>
      </c>
      <c r="I15" s="96"/>
      <c r="J15" s="96">
        <v>-299589</v>
      </c>
      <c r="K15" s="96"/>
      <c r="L15" s="96">
        <v>-274474</v>
      </c>
    </row>
    <row r="16" spans="1:12" s="24" customFormat="1" ht="21" customHeight="1">
      <c r="A16" s="94" t="s">
        <v>62</v>
      </c>
      <c r="B16" s="95"/>
      <c r="C16" s="95"/>
      <c r="D16" s="107"/>
      <c r="E16" s="96"/>
      <c r="F16" s="96">
        <v>39663</v>
      </c>
      <c r="G16" s="96"/>
      <c r="H16" s="96">
        <v>38648</v>
      </c>
      <c r="I16" s="96"/>
      <c r="J16" s="96">
        <v>39663</v>
      </c>
      <c r="K16" s="96"/>
      <c r="L16" s="96">
        <v>38648</v>
      </c>
    </row>
    <row r="17" spans="1:12" s="24" customFormat="1" ht="21" customHeight="1">
      <c r="A17" s="93" t="s">
        <v>58</v>
      </c>
      <c r="B17" s="97"/>
      <c r="C17" s="97"/>
      <c r="D17" s="240"/>
      <c r="E17" s="96"/>
      <c r="F17" s="96">
        <v>-31267004</v>
      </c>
      <c r="G17" s="96"/>
      <c r="H17" s="96">
        <v>-32333177</v>
      </c>
      <c r="I17" s="96"/>
      <c r="J17" s="96">
        <v>-31267004</v>
      </c>
      <c r="K17" s="96"/>
      <c r="L17" s="96">
        <v>-32333177</v>
      </c>
    </row>
    <row r="18" spans="1:12" s="24" customFormat="1" ht="21" customHeight="1">
      <c r="A18" s="93" t="s">
        <v>55</v>
      </c>
      <c r="B18" s="97"/>
      <c r="C18" s="97"/>
      <c r="D18" s="240"/>
      <c r="E18" s="96"/>
      <c r="F18" s="96">
        <v>-3805967</v>
      </c>
      <c r="G18" s="96"/>
      <c r="H18" s="96">
        <v>-4446049</v>
      </c>
      <c r="I18" s="96"/>
      <c r="J18" s="96">
        <v>-3805967</v>
      </c>
      <c r="K18" s="96"/>
      <c r="L18" s="96">
        <v>-4446049</v>
      </c>
    </row>
    <row r="19" spans="1:12" s="24" customFormat="1" ht="21" customHeight="1">
      <c r="A19" s="93" t="s">
        <v>54</v>
      </c>
      <c r="B19" s="97"/>
      <c r="C19" s="97"/>
      <c r="D19" s="240"/>
      <c r="E19" s="96"/>
      <c r="F19" s="96">
        <v>-996135</v>
      </c>
      <c r="G19" s="96"/>
      <c r="H19" s="96">
        <v>-955844</v>
      </c>
      <c r="I19" s="96"/>
      <c r="J19" s="96">
        <v>-996135</v>
      </c>
      <c r="K19" s="96"/>
      <c r="L19" s="96">
        <v>-955844</v>
      </c>
    </row>
    <row r="20" spans="1:12" s="24" customFormat="1" ht="21" customHeight="1">
      <c r="A20" s="94" t="s">
        <v>53</v>
      </c>
      <c r="B20" s="95"/>
      <c r="C20" s="95"/>
      <c r="D20" s="240"/>
      <c r="E20" s="96"/>
      <c r="F20" s="96">
        <v>-2909499</v>
      </c>
      <c r="G20" s="96"/>
      <c r="H20" s="96">
        <v>-3003328</v>
      </c>
      <c r="I20" s="96"/>
      <c r="J20" s="96">
        <v>-2909499</v>
      </c>
      <c r="K20" s="96"/>
      <c r="L20" s="96">
        <v>-3003328</v>
      </c>
    </row>
    <row r="21" spans="1:12" s="24" customFormat="1" ht="21" customHeight="1">
      <c r="A21" s="94" t="s">
        <v>52</v>
      </c>
      <c r="B21" s="95"/>
      <c r="C21" s="95"/>
      <c r="D21" s="240"/>
      <c r="E21" s="96"/>
      <c r="F21" s="96">
        <v>-30933</v>
      </c>
      <c r="G21" s="96"/>
      <c r="H21" s="96">
        <v>-26907</v>
      </c>
      <c r="I21" s="96"/>
      <c r="J21" s="96">
        <v>-30933</v>
      </c>
      <c r="K21" s="96"/>
      <c r="L21" s="96">
        <v>-26907</v>
      </c>
    </row>
    <row r="22" spans="1:12" s="24" customFormat="1" ht="21" customHeight="1">
      <c r="A22" s="94" t="s">
        <v>49</v>
      </c>
      <c r="B22" s="95"/>
      <c r="C22" s="95"/>
      <c r="D22" s="240"/>
      <c r="E22" s="96"/>
      <c r="F22" s="96">
        <v>-1095489</v>
      </c>
      <c r="G22" s="96"/>
      <c r="H22" s="96">
        <v>-789485</v>
      </c>
      <c r="I22" s="96"/>
      <c r="J22" s="96">
        <v>-1095489</v>
      </c>
      <c r="K22" s="96"/>
      <c r="L22" s="96">
        <v>-789485</v>
      </c>
    </row>
    <row r="23" spans="1:12" s="24" customFormat="1" ht="21" customHeight="1">
      <c r="A23" s="94" t="s">
        <v>91</v>
      </c>
      <c r="B23" s="95"/>
      <c r="C23" s="95"/>
      <c r="D23" s="240"/>
      <c r="E23" s="96"/>
      <c r="F23" s="96">
        <v>49930224</v>
      </c>
      <c r="G23" s="96"/>
      <c r="H23" s="96">
        <v>48402250</v>
      </c>
      <c r="I23" s="96"/>
      <c r="J23" s="96">
        <v>49930224</v>
      </c>
      <c r="K23" s="96"/>
      <c r="L23" s="96">
        <v>48402250</v>
      </c>
    </row>
    <row r="24" spans="1:12" s="24" customFormat="1" ht="21" customHeight="1">
      <c r="A24" s="94" t="s">
        <v>90</v>
      </c>
      <c r="B24" s="95"/>
      <c r="C24" s="95"/>
      <c r="D24" s="240"/>
      <c r="E24" s="96"/>
      <c r="F24" s="96">
        <v>-57641554</v>
      </c>
      <c r="G24" s="96"/>
      <c r="H24" s="96">
        <v>-53266490</v>
      </c>
      <c r="I24" s="96"/>
      <c r="J24" s="96">
        <v>-57641554</v>
      </c>
      <c r="K24" s="96"/>
      <c r="L24" s="96">
        <v>-53266490</v>
      </c>
    </row>
    <row r="25" spans="1:12" s="24" customFormat="1" ht="21" customHeight="1">
      <c r="A25" s="98" t="s">
        <v>164</v>
      </c>
      <c r="B25" s="97"/>
      <c r="C25" s="97"/>
      <c r="D25" s="240"/>
      <c r="E25" s="92"/>
      <c r="F25" s="99">
        <f>SUM(F11:F24)</f>
        <v>2762335</v>
      </c>
      <c r="G25" s="92"/>
      <c r="H25" s="99">
        <f>SUM(H11:H24)</f>
        <v>2968981</v>
      </c>
      <c r="I25" s="92"/>
      <c r="J25" s="99">
        <f>SUM(J11:J24)</f>
        <v>2762335</v>
      </c>
      <c r="K25" s="92"/>
      <c r="L25" s="99">
        <f>SUM(L11:L24)</f>
        <v>2968981</v>
      </c>
    </row>
    <row r="26" spans="1:12" s="24" customFormat="1" ht="21" customHeight="1">
      <c r="A26" s="93"/>
      <c r="B26" s="91"/>
      <c r="C26" s="92"/>
      <c r="D26" s="240"/>
      <c r="E26" s="93"/>
      <c r="F26" s="93"/>
      <c r="G26" s="93"/>
      <c r="H26" s="93"/>
      <c r="I26" s="93"/>
      <c r="J26" s="93"/>
      <c r="K26" s="93"/>
      <c r="L26" s="93"/>
    </row>
    <row r="27" spans="1:12" s="24" customFormat="1" ht="21" customHeight="1">
      <c r="A27" s="91" t="s">
        <v>89</v>
      </c>
      <c r="B27" s="100"/>
      <c r="C27" s="101"/>
      <c r="D27" s="240"/>
      <c r="E27" s="93"/>
      <c r="F27" s="93"/>
      <c r="G27" s="93"/>
      <c r="H27" s="93"/>
      <c r="I27" s="93"/>
      <c r="J27" s="93"/>
      <c r="K27" s="93"/>
      <c r="L27" s="93"/>
    </row>
    <row r="28" spans="1:12" s="24" customFormat="1" ht="21" customHeight="1">
      <c r="A28" s="100" t="s">
        <v>88</v>
      </c>
      <c r="B28" s="97"/>
      <c r="C28" s="95"/>
      <c r="D28" s="240"/>
      <c r="E28" s="93"/>
      <c r="F28" s="93"/>
      <c r="G28" s="93"/>
      <c r="H28" s="93"/>
      <c r="I28" s="93"/>
      <c r="J28" s="93"/>
      <c r="K28" s="93"/>
      <c r="L28" s="93"/>
    </row>
    <row r="29" spans="1:12" s="24" customFormat="1" ht="21" customHeight="1">
      <c r="A29" s="94" t="s">
        <v>85</v>
      </c>
      <c r="B29" s="97"/>
      <c r="C29" s="95"/>
      <c r="D29" s="240"/>
      <c r="E29" s="96"/>
      <c r="F29" s="96">
        <v>1905</v>
      </c>
      <c r="G29" s="96"/>
      <c r="H29" s="96">
        <v>5268</v>
      </c>
      <c r="I29" s="96"/>
      <c r="J29" s="96">
        <v>1905</v>
      </c>
      <c r="K29" s="96"/>
      <c r="L29" s="96">
        <v>5268</v>
      </c>
    </row>
    <row r="30" spans="1:12" s="24" customFormat="1" ht="21" customHeight="1">
      <c r="A30" s="94" t="s">
        <v>83</v>
      </c>
      <c r="B30" s="95"/>
      <c r="C30" s="95"/>
      <c r="D30" s="240"/>
      <c r="E30" s="96"/>
      <c r="F30" s="96">
        <v>0</v>
      </c>
      <c r="G30" s="96"/>
      <c r="H30" s="96">
        <v>13277</v>
      </c>
      <c r="I30" s="96"/>
      <c r="J30" s="96">
        <v>0</v>
      </c>
      <c r="K30" s="96"/>
      <c r="L30" s="96">
        <v>13277</v>
      </c>
    </row>
    <row r="31" spans="1:12" s="24" customFormat="1" ht="21" customHeight="1">
      <c r="A31" s="98" t="s">
        <v>87</v>
      </c>
      <c r="B31" s="102"/>
      <c r="C31" s="102"/>
      <c r="D31" s="240"/>
      <c r="E31" s="92"/>
      <c r="F31" s="99">
        <f>SUM(F29:F30)</f>
        <v>1905</v>
      </c>
      <c r="G31" s="92"/>
      <c r="H31" s="99">
        <f>SUM(H29:H30)</f>
        <v>18545</v>
      </c>
      <c r="I31" s="92"/>
      <c r="J31" s="99">
        <f>SUM(J29:J30)</f>
        <v>1905</v>
      </c>
      <c r="K31" s="92"/>
      <c r="L31" s="99">
        <f>SUM(L29:L30)</f>
        <v>18545</v>
      </c>
    </row>
    <row r="32" spans="1:12" s="24" customFormat="1" ht="21" customHeight="1">
      <c r="A32" s="111" t="s">
        <v>24</v>
      </c>
      <c r="B32" s="112"/>
      <c r="C32" s="113"/>
      <c r="D32" s="114"/>
      <c r="E32" s="113"/>
      <c r="F32" s="113"/>
      <c r="G32" s="113"/>
      <c r="H32" s="113"/>
    </row>
    <row r="33" spans="1:12" s="24" customFormat="1" ht="21" customHeight="1">
      <c r="A33" s="342" t="s">
        <v>115</v>
      </c>
      <c r="B33" s="342"/>
      <c r="C33" s="342"/>
      <c r="D33" s="342"/>
      <c r="E33" s="342"/>
      <c r="F33" s="342"/>
      <c r="G33" s="342"/>
      <c r="H33" s="342"/>
    </row>
    <row r="34" spans="1:12" s="24" customFormat="1" ht="14.15" customHeight="1">
      <c r="A34" s="103"/>
      <c r="B34" s="103"/>
      <c r="C34" s="103"/>
      <c r="D34" s="104"/>
      <c r="E34" s="105"/>
      <c r="F34" s="105"/>
      <c r="G34" s="105"/>
      <c r="H34" s="105"/>
      <c r="I34" s="105"/>
      <c r="J34" s="105"/>
      <c r="K34" s="105"/>
      <c r="L34" s="105"/>
    </row>
    <row r="35" spans="1:12" s="24" customFormat="1" ht="21" customHeight="1">
      <c r="A35" s="103"/>
      <c r="B35" s="103"/>
      <c r="C35" s="103"/>
      <c r="D35" s="104"/>
      <c r="E35" s="104"/>
      <c r="F35" s="343" t="s">
        <v>23</v>
      </c>
      <c r="G35" s="343"/>
      <c r="H35" s="343"/>
      <c r="I35" s="89"/>
      <c r="J35" s="89"/>
      <c r="K35" s="89"/>
      <c r="L35" s="89"/>
    </row>
    <row r="36" spans="1:12" s="24" customFormat="1" ht="21" customHeight="1">
      <c r="A36" s="103"/>
      <c r="B36" s="103"/>
      <c r="C36" s="103"/>
      <c r="D36" s="104"/>
      <c r="E36" s="104"/>
      <c r="F36" s="343" t="s">
        <v>22</v>
      </c>
      <c r="G36" s="343"/>
      <c r="H36" s="343"/>
      <c r="I36" s="89"/>
      <c r="J36" s="343" t="s">
        <v>21</v>
      </c>
      <c r="K36" s="343"/>
      <c r="L36" s="343"/>
    </row>
    <row r="37" spans="1:12" s="24" customFormat="1" ht="21" customHeight="1">
      <c r="A37" s="103"/>
      <c r="B37" s="103"/>
      <c r="C37" s="103"/>
      <c r="D37" s="104"/>
      <c r="E37" s="104"/>
      <c r="F37" s="344" t="s">
        <v>139</v>
      </c>
      <c r="G37" s="344"/>
      <c r="H37" s="344"/>
      <c r="I37" s="89"/>
      <c r="J37" s="344" t="s">
        <v>139</v>
      </c>
      <c r="K37" s="344"/>
      <c r="L37" s="344"/>
    </row>
    <row r="38" spans="1:12" s="24" customFormat="1" ht="21" customHeight="1">
      <c r="A38" s="103"/>
      <c r="B38" s="103"/>
      <c r="C38" s="103"/>
      <c r="D38" s="104"/>
      <c r="E38" s="104"/>
      <c r="F38" s="344" t="s">
        <v>138</v>
      </c>
      <c r="G38" s="344"/>
      <c r="H38" s="344"/>
      <c r="I38" s="89"/>
      <c r="J38" s="344" t="s">
        <v>138</v>
      </c>
      <c r="K38" s="344"/>
      <c r="L38" s="344"/>
    </row>
    <row r="39" spans="1:12" s="24" customFormat="1" ht="21" customHeight="1">
      <c r="A39" s="106"/>
      <c r="B39" s="106"/>
      <c r="C39" s="106"/>
      <c r="D39" s="240" t="s">
        <v>19</v>
      </c>
      <c r="E39" s="90"/>
      <c r="F39" s="90" t="s">
        <v>174</v>
      </c>
      <c r="G39" s="90"/>
      <c r="H39" s="90" t="s">
        <v>116</v>
      </c>
      <c r="I39" s="90"/>
      <c r="J39" s="90" t="s">
        <v>174</v>
      </c>
      <c r="K39" s="90"/>
      <c r="L39" s="90" t="s">
        <v>116</v>
      </c>
    </row>
    <row r="40" spans="1:12" s="24" customFormat="1" ht="21" customHeight="1">
      <c r="A40" s="106"/>
      <c r="B40" s="106"/>
      <c r="C40" s="106"/>
      <c r="D40" s="240"/>
      <c r="E40" s="240"/>
      <c r="F40" s="345" t="s">
        <v>18</v>
      </c>
      <c r="G40" s="345"/>
      <c r="H40" s="345"/>
      <c r="I40" s="345"/>
      <c r="J40" s="345"/>
      <c r="K40" s="345"/>
      <c r="L40" s="345"/>
    </row>
    <row r="41" spans="1:12" s="24" customFormat="1" ht="21" customHeight="1">
      <c r="A41" s="100" t="s">
        <v>86</v>
      </c>
      <c r="B41" s="102"/>
      <c r="C41" s="102"/>
      <c r="D41" s="107"/>
    </row>
    <row r="42" spans="1:12" s="24" customFormat="1" ht="21" customHeight="1">
      <c r="A42" s="94" t="s">
        <v>85</v>
      </c>
      <c r="B42" s="106"/>
      <c r="C42" s="102"/>
      <c r="D42" s="240"/>
      <c r="E42" s="96"/>
      <c r="F42" s="96">
        <v>-162519</v>
      </c>
      <c r="G42" s="96"/>
      <c r="H42" s="96">
        <v>-151203</v>
      </c>
      <c r="I42" s="96"/>
      <c r="J42" s="96">
        <v>-162519</v>
      </c>
      <c r="K42" s="96"/>
      <c r="L42" s="96">
        <v>-151203</v>
      </c>
    </row>
    <row r="43" spans="1:12" s="24" customFormat="1" ht="21" customHeight="1">
      <c r="A43" s="94" t="s">
        <v>84</v>
      </c>
      <c r="B43" s="106"/>
      <c r="C43" s="102"/>
      <c r="D43" s="240"/>
      <c r="E43" s="96"/>
      <c r="F43" s="96">
        <v>-78366</v>
      </c>
      <c r="G43" s="96"/>
      <c r="H43" s="96">
        <v>-87019</v>
      </c>
      <c r="I43" s="96"/>
      <c r="J43" s="96">
        <v>-78366</v>
      </c>
      <c r="K43" s="96"/>
      <c r="L43" s="96">
        <v>-87019</v>
      </c>
    </row>
    <row r="44" spans="1:12" s="24" customFormat="1" ht="21" customHeight="1">
      <c r="A44" s="98" t="s">
        <v>82</v>
      </c>
      <c r="B44" s="98"/>
      <c r="C44" s="98"/>
      <c r="D44" s="108"/>
      <c r="E44" s="92"/>
      <c r="F44" s="99">
        <f>SUM(F42:F43)</f>
        <v>-240885</v>
      </c>
      <c r="G44" s="92"/>
      <c r="H44" s="99">
        <f>SUM(H42:H43)</f>
        <v>-238222</v>
      </c>
      <c r="I44" s="92"/>
      <c r="J44" s="99">
        <f>SUM(J42:J43)</f>
        <v>-240885</v>
      </c>
      <c r="K44" s="92"/>
      <c r="L44" s="99">
        <f>SUM(L42:L43)</f>
        <v>-238222</v>
      </c>
    </row>
    <row r="45" spans="1:12" s="24" customFormat="1" ht="21" customHeight="1">
      <c r="A45" s="98" t="s">
        <v>107</v>
      </c>
      <c r="B45" s="102"/>
      <c r="C45" s="102"/>
      <c r="D45" s="240"/>
      <c r="E45" s="92"/>
      <c r="F45" s="99">
        <f>F31+F44</f>
        <v>-238980</v>
      </c>
      <c r="G45" s="92"/>
      <c r="H45" s="99">
        <f>H31+H44</f>
        <v>-219677</v>
      </c>
      <c r="I45" s="92"/>
      <c r="J45" s="99">
        <f>J31+J44</f>
        <v>-238980</v>
      </c>
      <c r="K45" s="92"/>
      <c r="L45" s="99">
        <f>L31+L44</f>
        <v>-219677</v>
      </c>
    </row>
    <row r="46" spans="1:12" s="24" customFormat="1" ht="21" customHeight="1">
      <c r="A46" s="98"/>
      <c r="B46" s="102"/>
      <c r="C46" s="102"/>
      <c r="D46" s="240"/>
      <c r="E46" s="92"/>
      <c r="F46" s="92"/>
      <c r="G46" s="92"/>
      <c r="H46" s="92"/>
      <c r="I46" s="92"/>
      <c r="J46" s="92"/>
      <c r="K46" s="92"/>
      <c r="L46" s="92"/>
    </row>
    <row r="47" spans="1:12" s="24" customFormat="1" ht="21" customHeight="1">
      <c r="A47" s="91" t="s">
        <v>169</v>
      </c>
      <c r="B47" s="102"/>
      <c r="C47" s="102"/>
      <c r="D47" s="241"/>
      <c r="E47" s="92"/>
      <c r="F47" s="92"/>
      <c r="G47" s="92"/>
      <c r="H47" s="92"/>
      <c r="I47" s="92"/>
      <c r="J47" s="92"/>
      <c r="K47" s="92"/>
      <c r="L47" s="92"/>
    </row>
    <row r="48" spans="1:12" s="24" customFormat="1" ht="23.25" customHeight="1">
      <c r="A48" s="100" t="s">
        <v>86</v>
      </c>
      <c r="B48" s="102"/>
      <c r="C48" s="102"/>
      <c r="D48" s="240"/>
      <c r="E48" s="92"/>
      <c r="F48" s="92"/>
      <c r="G48" s="92"/>
      <c r="H48" s="92"/>
      <c r="I48" s="92"/>
      <c r="J48" s="92"/>
      <c r="K48" s="92"/>
      <c r="L48" s="92"/>
    </row>
    <row r="49" spans="1:12" s="24" customFormat="1" ht="23.25" customHeight="1">
      <c r="A49" s="236" t="s">
        <v>145</v>
      </c>
      <c r="B49" s="102"/>
      <c r="C49" s="102"/>
      <c r="D49" s="107" t="s">
        <v>148</v>
      </c>
      <c r="E49" s="92"/>
      <c r="F49" s="106">
        <v>-5724787</v>
      </c>
      <c r="G49" s="92"/>
      <c r="H49" s="106">
        <v>-3434929</v>
      </c>
      <c r="I49" s="92"/>
      <c r="J49" s="106">
        <v>-5724787</v>
      </c>
      <c r="K49" s="92"/>
      <c r="L49" s="106">
        <v>-3434929</v>
      </c>
    </row>
    <row r="50" spans="1:12" s="24" customFormat="1" ht="23.25" customHeight="1">
      <c r="A50" s="237" t="s">
        <v>161</v>
      </c>
      <c r="B50" s="102"/>
      <c r="C50" s="102"/>
      <c r="D50" s="240"/>
      <c r="E50" s="92"/>
      <c r="F50" s="99">
        <f>SUM(F49)</f>
        <v>-5724787</v>
      </c>
      <c r="G50" s="92"/>
      <c r="H50" s="99">
        <f>SUM(H49)</f>
        <v>-3434929</v>
      </c>
      <c r="I50" s="92"/>
      <c r="J50" s="99">
        <f>SUM(J49)</f>
        <v>-5724787</v>
      </c>
      <c r="K50" s="92"/>
      <c r="L50" s="99">
        <f>SUM(L49)</f>
        <v>-3434929</v>
      </c>
    </row>
    <row r="51" spans="1:12" s="24" customFormat="1" ht="23.25" customHeight="1">
      <c r="A51" s="237" t="s">
        <v>146</v>
      </c>
      <c r="B51" s="102"/>
      <c r="C51" s="102"/>
      <c r="D51" s="240"/>
      <c r="E51" s="92"/>
      <c r="F51" s="99">
        <f>SUM(F50)</f>
        <v>-5724787</v>
      </c>
      <c r="G51" s="92"/>
      <c r="H51" s="99">
        <f>SUM(H50)</f>
        <v>-3434929</v>
      </c>
      <c r="I51" s="92"/>
      <c r="J51" s="99">
        <f>SUM(J50)</f>
        <v>-5724787</v>
      </c>
      <c r="K51" s="92"/>
      <c r="L51" s="99">
        <f>SUM(L50)</f>
        <v>-3434929</v>
      </c>
    </row>
    <row r="52" spans="1:12" s="24" customFormat="1" ht="21" customHeight="1">
      <c r="A52" s="106"/>
      <c r="B52" s="106"/>
      <c r="C52" s="106"/>
      <c r="D52" s="240"/>
      <c r="E52" s="106"/>
      <c r="F52" s="92"/>
      <c r="G52" s="106"/>
      <c r="H52" s="92"/>
      <c r="I52" s="106"/>
      <c r="J52" s="92"/>
      <c r="K52" s="106"/>
      <c r="L52" s="92"/>
    </row>
    <row r="53" spans="1:12" s="24" customFormat="1" ht="21" customHeight="1">
      <c r="A53" s="98" t="s">
        <v>167</v>
      </c>
      <c r="B53" s="102"/>
      <c r="C53" s="102"/>
      <c r="D53" s="240"/>
      <c r="E53" s="109"/>
      <c r="F53" s="109">
        <f>F25+F45+F51</f>
        <v>-3201432</v>
      </c>
      <c r="G53" s="109"/>
      <c r="H53" s="109">
        <f>H25+H45+H51</f>
        <v>-685625</v>
      </c>
      <c r="I53" s="109"/>
      <c r="J53" s="109">
        <f>J25+J45+J51</f>
        <v>-3201432</v>
      </c>
      <c r="K53" s="109"/>
      <c r="L53" s="109">
        <f>L25+L45+L51</f>
        <v>-685625</v>
      </c>
    </row>
    <row r="54" spans="1:12" s="24" customFormat="1" ht="21" customHeight="1">
      <c r="A54" s="102" t="s">
        <v>81</v>
      </c>
      <c r="B54" s="102"/>
      <c r="C54" s="102"/>
      <c r="D54" s="240"/>
      <c r="E54" s="96"/>
      <c r="F54" s="96">
        <v>7696188</v>
      </c>
      <c r="G54" s="96"/>
      <c r="H54" s="96">
        <v>7685896</v>
      </c>
      <c r="I54" s="96"/>
      <c r="J54" s="96">
        <v>7696188</v>
      </c>
      <c r="K54" s="96"/>
      <c r="L54" s="96">
        <v>7685896</v>
      </c>
    </row>
    <row r="55" spans="1:12" s="24" customFormat="1" ht="21" customHeight="1" thickBot="1">
      <c r="A55" s="98" t="s">
        <v>147</v>
      </c>
      <c r="B55" s="102"/>
      <c r="C55" s="102"/>
      <c r="D55" s="107" t="s">
        <v>106</v>
      </c>
      <c r="E55" s="92"/>
      <c r="F55" s="110">
        <f>SUM(F53:F54)</f>
        <v>4494756</v>
      </c>
      <c r="G55" s="92"/>
      <c r="H55" s="110">
        <f>SUM(H53:H54)</f>
        <v>7000271</v>
      </c>
      <c r="I55" s="92"/>
      <c r="J55" s="110">
        <f>SUM(J53:J54)</f>
        <v>4494756</v>
      </c>
      <c r="K55" s="92"/>
      <c r="L55" s="110">
        <f>SUM(L53:L54)</f>
        <v>7000271</v>
      </c>
    </row>
    <row r="56" spans="1:12" s="24" customFormat="1" ht="21" customHeight="1" thickTop="1">
      <c r="D56" s="25"/>
    </row>
    <row r="57" spans="1:12" s="24" customFormat="1" ht="21" customHeight="1">
      <c r="A57" s="98" t="s">
        <v>80</v>
      </c>
      <c r="D57" s="25"/>
    </row>
    <row r="58" spans="1:12" s="24" customFormat="1" ht="21" customHeight="1">
      <c r="A58" s="102" t="s">
        <v>79</v>
      </c>
      <c r="D58" s="25"/>
    </row>
    <row r="59" spans="1:12" s="24" customFormat="1" ht="21" customHeight="1">
      <c r="B59" s="24" t="s">
        <v>127</v>
      </c>
      <c r="D59" s="240"/>
      <c r="E59" s="96"/>
      <c r="F59" s="96">
        <v>568625</v>
      </c>
      <c r="G59" s="96"/>
      <c r="H59" s="96">
        <v>79567</v>
      </c>
      <c r="I59" s="96"/>
      <c r="J59" s="96">
        <v>568625</v>
      </c>
      <c r="K59" s="96"/>
      <c r="L59" s="96">
        <v>79567</v>
      </c>
    </row>
    <row r="60" spans="1:12" s="24" customFormat="1" ht="21" customHeight="1">
      <c r="B60" s="24" t="s">
        <v>128</v>
      </c>
      <c r="D60" s="25"/>
      <c r="E60" s="96"/>
      <c r="F60" s="96">
        <v>-69477</v>
      </c>
      <c r="G60" s="96"/>
      <c r="H60" s="96">
        <v>-17630</v>
      </c>
      <c r="I60" s="96"/>
      <c r="J60" s="96">
        <v>-69477</v>
      </c>
      <c r="K60" s="96"/>
      <c r="L60" s="96">
        <v>-17630</v>
      </c>
    </row>
    <row r="61" spans="1:12" ht="21" customHeight="1"/>
  </sheetData>
  <mergeCells count="18">
    <mergeCell ref="J38:L38"/>
    <mergeCell ref="F40:L40"/>
    <mergeCell ref="F38:H38"/>
    <mergeCell ref="J5:L5"/>
    <mergeCell ref="J6:L6"/>
    <mergeCell ref="J7:L7"/>
    <mergeCell ref="F9:L9"/>
    <mergeCell ref="F37:H37"/>
    <mergeCell ref="A33:H33"/>
    <mergeCell ref="F35:H35"/>
    <mergeCell ref="F36:H36"/>
    <mergeCell ref="J36:L36"/>
    <mergeCell ref="J37:L37"/>
    <mergeCell ref="A2:H2"/>
    <mergeCell ref="F4:H4"/>
    <mergeCell ref="F5:H5"/>
    <mergeCell ref="F6:H6"/>
    <mergeCell ref="F7:H7"/>
  </mergeCells>
  <printOptions horizontalCentered="1"/>
  <pageMargins left="0.5" right="0.5" top="0.48" bottom="0.5" header="0.5" footer="0.25"/>
  <pageSetup paperSize="9" scale="74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FAF792-DF76-4764-90FA-963C109B9CC3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58AEC327-E8DB-4AD5-ADB1-0BE91D2087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34F3F-C68C-4BD6-BE84-8D9F2A41E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CI-5-6</vt:lpstr>
      <vt:lpstr>CI-7-8 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'CI-5-6'!Print_Area</vt:lpstr>
      <vt:lpstr>'CI-7-8 '!Print_Area</vt:lpstr>
      <vt:lpstr>'SH-10'!Print_Area</vt:lpstr>
      <vt:lpstr>'SH-11'!Print_Area</vt:lpstr>
      <vt:lpstr>'SH-12'!Print_Area</vt:lpstr>
      <vt:lpstr>'SH-9'!Print_Area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Phawit Kangvalkulkit</dc:creator>
  <cp:lastModifiedBy>Kasame, Thammakosol</cp:lastModifiedBy>
  <cp:lastPrinted>2024-07-04T09:51:38Z</cp:lastPrinted>
  <dcterms:created xsi:type="dcterms:W3CDTF">2020-04-30T09:07:45Z</dcterms:created>
  <dcterms:modified xsi:type="dcterms:W3CDTF">2024-08-15T10:12:09Z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0x01010097A434F041CC6841BD3DE19F0CF1BB9B</vt:lpwstr>
  </property>
</Properties>
</file>