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วุฒิโชติ\ส่งต่อ_ ดราฟ งบการเงิน บมจ. ฟังก์ชั่น อินเตอร์เนชั่นแนล เดิม\Q2-67\"/>
    </mc:Choice>
  </mc:AlternateContent>
  <xr:revisionPtr revIDLastSave="0" documentId="13_ncr:1_{D92C6460-C13A-4BA1-8500-A6199A514CBD}" xr6:coauthVersionLast="47" xr6:coauthVersionMax="47" xr10:uidLastSave="{00000000-0000-0000-0000-000000000000}"/>
  <bookViews>
    <workbookView xWindow="-120" yWindow="-120" windowWidth="29040" windowHeight="15720" activeTab="2" xr2:uid="{444BDABF-3A06-4741-95A9-B1EFF15000B8}"/>
  </bookViews>
  <sheets>
    <sheet name="BS" sheetId="1" r:id="rId1"/>
    <sheet name="PL" sheetId="30" r:id="rId2"/>
    <sheet name="EQรวม" sheetId="31" r:id="rId3"/>
    <sheet name="EQ" sheetId="17" r:id="rId4"/>
    <sheet name="CF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 localSheetId="0">#REF!</definedName>
    <definedName name="\a" localSheetId="4">#REF!</definedName>
    <definedName name="\a">#REF!</definedName>
    <definedName name="\c" localSheetId="0">#N/A</definedName>
    <definedName name="\c" localSheetId="4">#N/A</definedName>
    <definedName name="\c">#N/A</definedName>
    <definedName name="____A100000">'[1]9-300'!#REF!</definedName>
    <definedName name="____tae21224">#REF!</definedName>
    <definedName name="___A100000" localSheetId="0">'[1]9-300'!#REF!</definedName>
    <definedName name="___A100000" localSheetId="4">'[1]9-300'!#REF!</definedName>
    <definedName name="___A100000">'[1]9-300'!#REF!</definedName>
    <definedName name="___tae21224">#REF!</definedName>
    <definedName name="__A100000" localSheetId="0">'[1]9-300'!#REF!</definedName>
    <definedName name="__A100000" localSheetId="4">'[1]9-300'!#REF!</definedName>
    <definedName name="__A100000">'[1]9-300'!#REF!</definedName>
    <definedName name="__tae21224">#REF!</definedName>
    <definedName name="_28105654">#REF!</definedName>
    <definedName name="_A100000" localSheetId="0">#N/A</definedName>
    <definedName name="_A100000" localSheetId="4">#N/A</definedName>
    <definedName name="_A100000">#N/A</definedName>
    <definedName name="_xlnm._FilterDatabase" localSheetId="4" hidden="1">CF!$N$1:$N$131</definedName>
    <definedName name="_tae21224" localSheetId="0">#REF!</definedName>
    <definedName name="_tae21224" localSheetId="4">#REF!</definedName>
    <definedName name="_tae21224">#REF!</definedName>
    <definedName name="A" localSheetId="0">#REF!</definedName>
    <definedName name="A" localSheetId="4">#REF!</definedName>
    <definedName name="A">#REF!</definedName>
    <definedName name="aaaaaa" localSheetId="0">#REF!</definedName>
    <definedName name="aaaaaa" localSheetId="4">#REF!</definedName>
    <definedName name="aaaaaa">#REF!</definedName>
    <definedName name="aaaaaaaaaaaaaaaaaaaaaaaaa" localSheetId="0">#REF!</definedName>
    <definedName name="aaaaaaaaaaaaaaaaaaaaaaaaa" localSheetId="4">#REF!</definedName>
    <definedName name="aaaaaaaaaaaaaaaaaaaaaaaaa">#REF!</definedName>
    <definedName name="abcd" localSheetId="0">#REF!</definedName>
    <definedName name="abcd" localSheetId="4">#REF!</definedName>
    <definedName name="abcd">#REF!</definedName>
    <definedName name="afefef" localSheetId="0">#REF!</definedName>
    <definedName name="afefef" localSheetId="4">#REF!</definedName>
    <definedName name="afefef">#REF!</definedName>
    <definedName name="ar" localSheetId="0">#REF!</definedName>
    <definedName name="ar" localSheetId="4">#REF!</definedName>
    <definedName name="ar">#REF!</definedName>
    <definedName name="ARP_Threshold" localSheetId="0">'[2]EX 1'!#REF!</definedName>
    <definedName name="ARP_Threshold" localSheetId="4">'[2]EX 1'!#REF!</definedName>
    <definedName name="ARP_Threshold" localSheetId="1">'[2]EX 1'!#REF!</definedName>
    <definedName name="ARP_Threshold">'[2]EX 1'!#REF!</definedName>
    <definedName name="ASSETS">#REF!</definedName>
    <definedName name="B_10" localSheetId="0">#REF!</definedName>
    <definedName name="B_10" localSheetId="4">#REF!</definedName>
    <definedName name="B_10">#REF!</definedName>
    <definedName name="B_11" localSheetId="0">#REF!</definedName>
    <definedName name="B_11" localSheetId="4">#REF!</definedName>
    <definedName name="B_11">#REF!</definedName>
    <definedName name="B_1111" localSheetId="0">#REF!</definedName>
    <definedName name="B_1111" localSheetId="4">#REF!</definedName>
    <definedName name="B_1111">#REF!</definedName>
    <definedName name="B_20" localSheetId="0">#REF!</definedName>
    <definedName name="B_20" localSheetId="4">#REF!</definedName>
    <definedName name="B_20">#REF!</definedName>
    <definedName name="B_20ba" localSheetId="0">#REF!</definedName>
    <definedName name="B_20ba" localSheetId="4">#REF!</definedName>
    <definedName name="B_20ba">#REF!</definedName>
    <definedName name="B_20bl" localSheetId="0">#REF!</definedName>
    <definedName name="B_20bl" localSheetId="4">#REF!</definedName>
    <definedName name="B_20bl">#REF!</definedName>
    <definedName name="B_2oba" localSheetId="0">#REF!</definedName>
    <definedName name="B_2oba" localSheetId="4">#REF!</definedName>
    <definedName name="B_2oba">#REF!</definedName>
    <definedName name="B_30" localSheetId="0">#REF!</definedName>
    <definedName name="B_30" localSheetId="4">#REF!</definedName>
    <definedName name="B_30">#REF!</definedName>
    <definedName name="B_31o" localSheetId="0">#REF!</definedName>
    <definedName name="B_31o" localSheetId="4">#REF!</definedName>
    <definedName name="B_31o">#REF!</definedName>
    <definedName name="B_31s" localSheetId="0">#REF!</definedName>
    <definedName name="B_31s" localSheetId="4">#REF!</definedName>
    <definedName name="B_31s">#REF!</definedName>
    <definedName name="B_32" localSheetId="0">#REF!</definedName>
    <definedName name="B_32" localSheetId="4">#REF!</definedName>
    <definedName name="B_32">#REF!</definedName>
    <definedName name="B_40ba" localSheetId="0">#REF!</definedName>
    <definedName name="B_40ba" localSheetId="4">#REF!</definedName>
    <definedName name="B_40ba">#REF!</definedName>
    <definedName name="B_40bl" localSheetId="0">#REF!</definedName>
    <definedName name="B_40bl" localSheetId="4">#REF!</definedName>
    <definedName name="B_40bl">#REF!</definedName>
    <definedName name="B_40is" localSheetId="0">#REF!</definedName>
    <definedName name="B_40is" localSheetId="4">#REF!</definedName>
    <definedName name="B_40is">#REF!</definedName>
    <definedName name="B_50" localSheetId="0">#REF!</definedName>
    <definedName name="B_50" localSheetId="4">#REF!</definedName>
    <definedName name="B_50">#REF!</definedName>
    <definedName name="B_51" localSheetId="0">#REF!</definedName>
    <definedName name="B_51" localSheetId="4">#REF!</definedName>
    <definedName name="B_51">#REF!</definedName>
    <definedName name="B_52" localSheetId="0">#REF!</definedName>
    <definedName name="B_52" localSheetId="4">#REF!</definedName>
    <definedName name="B_52">#REF!</definedName>
    <definedName name="B_59cd" localSheetId="0">#REF!</definedName>
    <definedName name="B_59cd" localSheetId="4">#REF!</definedName>
    <definedName name="B_59cd">#REF!</definedName>
    <definedName name="BCExport" localSheetId="0">#REF!</definedName>
    <definedName name="BCExport" localSheetId="4">#REF!</definedName>
    <definedName name="BCExport">#REF!</definedName>
    <definedName name="bl">#N/A</definedName>
    <definedName name="change" localSheetId="0">#REF!</definedName>
    <definedName name="change" localSheetId="4">#REF!</definedName>
    <definedName name="change">#REF!</definedName>
    <definedName name="code" localSheetId="0">#REF!</definedName>
    <definedName name="code" localSheetId="4">#REF!</definedName>
    <definedName name="code">#REF!</definedName>
    <definedName name="cost" localSheetId="0">#REF!</definedName>
    <definedName name="cost" localSheetId="4">#REF!</definedName>
    <definedName name="cost">#REF!</definedName>
    <definedName name="cur" localSheetId="0">#REF!</definedName>
    <definedName name="cur" localSheetId="4">#REF!</definedName>
    <definedName name="cur">#REF!</definedName>
    <definedName name="Customer_Name">#N/A</definedName>
    <definedName name="D" localSheetId="0">#REF!</definedName>
    <definedName name="D" localSheetId="4">#REF!</definedName>
    <definedName name="D">#REF!</definedName>
    <definedName name="data" localSheetId="0">#REF!</definedName>
    <definedName name="data" localSheetId="4">#REF!</definedName>
    <definedName name="data">#REF!</definedName>
    <definedName name="data10" localSheetId="0">#REF!</definedName>
    <definedName name="data10" localSheetId="4">#REF!</definedName>
    <definedName name="data10">#REF!</definedName>
    <definedName name="data4" localSheetId="0">#REF!</definedName>
    <definedName name="data4" localSheetId="4">#REF!</definedName>
    <definedName name="data4">#REF!</definedName>
    <definedName name="data84">'[3]Purchase Order'!$E$40</definedName>
    <definedName name="_xlnm.Database" localSheetId="0">#REF!</definedName>
    <definedName name="_xlnm.Database" localSheetId="4">#REF!</definedName>
    <definedName name="_xlnm.Database">#REF!</definedName>
    <definedName name="date" localSheetId="0">#REF!</definedName>
    <definedName name="date" localSheetId="4">#REF!</definedName>
    <definedName name="date">#REF!</definedName>
    <definedName name="dd" localSheetId="0">#REF!</definedName>
    <definedName name="dd" localSheetId="4">#REF!</definedName>
    <definedName name="dd">#REF!</definedName>
    <definedName name="dddd" localSheetId="0">'[4]Fagor04-A3112e'!#REF!</definedName>
    <definedName name="dddd" localSheetId="4">'[4]Fagor04-A3112e'!#REF!</definedName>
    <definedName name="dddd">'[4]Fagor04-A3112e'!#REF!</definedName>
    <definedName name="dddddA" localSheetId="0">#REF!</definedName>
    <definedName name="dddddA" localSheetId="4">#REF!</definedName>
    <definedName name="dddddA">#REF!</definedName>
    <definedName name="dddddd" localSheetId="0">#REF!</definedName>
    <definedName name="dddddd" localSheetId="4">#REF!</definedName>
    <definedName name="dddddd">#REF!</definedName>
    <definedName name="ddddgfr" localSheetId="0">#REF!</definedName>
    <definedName name="ddddgfr" localSheetId="4">#REF!</definedName>
    <definedName name="ddddgfr">#REF!</definedName>
    <definedName name="ddki989" localSheetId="0">#REF!</definedName>
    <definedName name="ddki989" localSheetId="4">#REF!</definedName>
    <definedName name="ddki989">#REF!</definedName>
    <definedName name="dfdafd" localSheetId="0">#REF!</definedName>
    <definedName name="dfdafd" localSheetId="4">#REF!</definedName>
    <definedName name="dfdafd">#REF!</definedName>
    <definedName name="dfefd" localSheetId="0">#REF!</definedName>
    <definedName name="dfefd" localSheetId="4">#REF!</definedName>
    <definedName name="dfefd">#REF!</definedName>
    <definedName name="dfefds" localSheetId="0">#REF!</definedName>
    <definedName name="dfefds" localSheetId="4">#REF!</definedName>
    <definedName name="dfefds">#REF!</definedName>
    <definedName name="dfefef" localSheetId="0">#REF!</definedName>
    <definedName name="dfefef" localSheetId="4">#REF!</definedName>
    <definedName name="dfefef">#REF!</definedName>
    <definedName name="dfefsf" localSheetId="0">#REF!</definedName>
    <definedName name="dfefsf" localSheetId="4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 localSheetId="0">#REF!</definedName>
    <definedName name="dkdkdk" localSheetId="4">#REF!</definedName>
    <definedName name="dkdkdk">#REF!</definedName>
    <definedName name="dkfeofjpe" localSheetId="0">#REF!</definedName>
    <definedName name="dkfeofjpe" localSheetId="4">#REF!</definedName>
    <definedName name="dkfeofjpe">#REF!</definedName>
    <definedName name="dkijeidkeo" localSheetId="0">#REF!</definedName>
    <definedName name="dkijeidkeo" localSheetId="4">#REF!</definedName>
    <definedName name="dkijeidkeo">#REF!</definedName>
    <definedName name="dkjfefjoe" localSheetId="0">#REF!</definedName>
    <definedName name="dkjfefjoe" localSheetId="4">#REF!</definedName>
    <definedName name="dkjfefjoe">#REF!</definedName>
    <definedName name="dkjfeifjie" localSheetId="0">#REF!</definedName>
    <definedName name="dkjfeifjie" localSheetId="4">#REF!</definedName>
    <definedName name="dkjfeifjie">#REF!</definedName>
    <definedName name="edwdwd" localSheetId="0">#REF!</definedName>
    <definedName name="edwdwd" localSheetId="4">#REF!</definedName>
    <definedName name="edwdwd">#REF!</definedName>
    <definedName name="efoefjoe" localSheetId="0">#REF!</definedName>
    <definedName name="efoefjoe" localSheetId="4">#REF!</definedName>
    <definedName name="efoefjoe">#REF!</definedName>
    <definedName name="eifjieu" localSheetId="0">#REF!</definedName>
    <definedName name="eifjieu" localSheetId="4">#REF!</definedName>
    <definedName name="eifjieu">#REF!</definedName>
    <definedName name="Emploee">[5]Employee!$B$1:$B$65536</definedName>
    <definedName name="Excel_BuiltIn__FilterDatabase_43" localSheetId="0">#REF!</definedName>
    <definedName name="Excel_BuiltIn__FilterDatabase_43" localSheetId="4">#REF!</definedName>
    <definedName name="Excel_BuiltIn__FilterDatabase_43">#REF!</definedName>
    <definedName name="Exit" localSheetId="0">#REF!</definedName>
    <definedName name="Exit" localSheetId="4">#REF!</definedName>
    <definedName name="Exit">#REF!</definedName>
    <definedName name="fefe" localSheetId="0">#REF!</definedName>
    <definedName name="fefe" localSheetId="4">#REF!</definedName>
    <definedName name="fefe">#REF!</definedName>
    <definedName name="ff" localSheetId="0">#REF!</definedName>
    <definedName name="ff" localSheetId="4">#REF!</definedName>
    <definedName name="ff">#REF!</definedName>
    <definedName name="fffff" localSheetId="0">#REF!</definedName>
    <definedName name="fffff" localSheetId="4">#REF!</definedName>
    <definedName name="fffff">#REF!</definedName>
    <definedName name="ffffff" localSheetId="0">#REF!</definedName>
    <definedName name="ffffff" localSheetId="4">#REF!</definedName>
    <definedName name="ffffff">#REF!</definedName>
    <definedName name="Fix" localSheetId="0">#REF!</definedName>
    <definedName name="Fix" localSheetId="4">#REF!</definedName>
    <definedName name="Fix">#REF!</definedName>
    <definedName name="fkgjrigj" localSheetId="0">#REF!</definedName>
    <definedName name="fkgjrigj" localSheetId="4">#REF!</definedName>
    <definedName name="fkgjrigj">#REF!</definedName>
    <definedName name="fkjgrijg" localSheetId="0">#REF!</definedName>
    <definedName name="fkjgrijg" localSheetId="4">#REF!</definedName>
    <definedName name="fkjgrijg">#REF!</definedName>
    <definedName name="front" localSheetId="0">#REF!</definedName>
    <definedName name="front" localSheetId="4">#REF!</definedName>
    <definedName name="front">#REF!</definedName>
    <definedName name="FS" localSheetId="0">#REF!</definedName>
    <definedName name="FS" localSheetId="4">#REF!</definedName>
    <definedName name="FS">#REF!</definedName>
    <definedName name="ftgyhu" localSheetId="0">#REF!</definedName>
    <definedName name="ftgyhu" localSheetId="4">#REF!</definedName>
    <definedName name="ftgyhu">#REF!</definedName>
    <definedName name="gggg" localSheetId="0">#REF!</definedName>
    <definedName name="gggg" localSheetId="4">#REF!</definedName>
    <definedName name="gggg">#REF!</definedName>
    <definedName name="ggggg" localSheetId="0">#REF!</definedName>
    <definedName name="ggggg" localSheetId="4">#REF!</definedName>
    <definedName name="ggggg">#REF!</definedName>
    <definedName name="Gift" localSheetId="0">#REF!</definedName>
    <definedName name="Gift" localSheetId="4">#REF!</definedName>
    <definedName name="Gift">#REF!</definedName>
    <definedName name="hjuhiok" localSheetId="0">#REF!</definedName>
    <definedName name="hjuhiok" localSheetId="4">#REF!</definedName>
    <definedName name="hjuhiok">#REF!</definedName>
    <definedName name="iuiojoi" localSheetId="0">#REF!</definedName>
    <definedName name="iuiojoi" localSheetId="4">#REF!</definedName>
    <definedName name="iuiojoi">#REF!</definedName>
    <definedName name="j" localSheetId="0">#REF!</definedName>
    <definedName name="j" localSheetId="4">#REF!</definedName>
    <definedName name="j">#REF!</definedName>
    <definedName name="janfg01" localSheetId="0">#REF!</definedName>
    <definedName name="janfg01" localSheetId="4">#REF!</definedName>
    <definedName name="janfg01">#REF!</definedName>
    <definedName name="jangoods01" localSheetId="0">#REF!</definedName>
    <definedName name="jangoods01" localSheetId="4">#REF!</definedName>
    <definedName name="jangoods01">#REF!</definedName>
    <definedName name="jannet01" localSheetId="0">#REF!</definedName>
    <definedName name="jannet01" localSheetId="4">#REF!</definedName>
    <definedName name="jannet01">#REF!</definedName>
    <definedName name="janpnet01" localSheetId="0">#REF!</definedName>
    <definedName name="janpnet01" localSheetId="4">#REF!</definedName>
    <definedName name="janpnet01">#REF!</definedName>
    <definedName name="janrasin01" localSheetId="0">#REF!</definedName>
    <definedName name="janrasin01" localSheetId="4">#REF!</definedName>
    <definedName name="janrasin01">#REF!</definedName>
    <definedName name="janwip01" localSheetId="0">#REF!</definedName>
    <definedName name="janwip01" localSheetId="4">#REF!</definedName>
    <definedName name="janwip01">#REF!</definedName>
    <definedName name="jjkijoj" localSheetId="0">#REF!</definedName>
    <definedName name="jjkijoj" localSheetId="4">#REF!</definedName>
    <definedName name="jjkijoj">#REF!</definedName>
    <definedName name="JobOrder">[5]JobOrder!$B$1:$B$65536</definedName>
    <definedName name="kdfefifj" localSheetId="0">#REF!</definedName>
    <definedName name="kdfefifj" localSheetId="4">#REF!</definedName>
    <definedName name="kdfefifj">#REF!</definedName>
    <definedName name="keifjeofeo" localSheetId="0">#REF!</definedName>
    <definedName name="keifjeofeo" localSheetId="4">#REF!</definedName>
    <definedName name="keifjeofeo">#REF!</definedName>
    <definedName name="kikeifj" localSheetId="0">#REF!</definedName>
    <definedName name="kikeifj" localSheetId="4">#REF!</definedName>
    <definedName name="kikeifj">#REF!</definedName>
    <definedName name="kjijijij" localSheetId="0">#REF!</definedName>
    <definedName name="kjijijij" localSheetId="4">#REF!</definedName>
    <definedName name="kjijijij">#REF!</definedName>
    <definedName name="kk" localSheetId="0">#REF!</definedName>
    <definedName name="kk" localSheetId="4">#REF!</definedName>
    <definedName name="kk">#REF!</definedName>
    <definedName name="kkk" localSheetId="0">#REF!</definedName>
    <definedName name="kkk" localSheetId="4">#REF!</definedName>
    <definedName name="kkk">#REF!</definedName>
    <definedName name="kkkk" localSheetId="0">#REF!</definedName>
    <definedName name="kkkk" localSheetId="4">#REF!</definedName>
    <definedName name="kkkk">#REF!</definedName>
    <definedName name="kkkkk" localSheetId="0">#REF!</definedName>
    <definedName name="kkkkk" localSheetId="4">#REF!</definedName>
    <definedName name="kkkkk">#REF!</definedName>
    <definedName name="kkkkkk" localSheetId="0">#REF!</definedName>
    <definedName name="kkkkkk" localSheetId="4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 localSheetId="0">#REF!</definedName>
    <definedName name="ldoekfoe" localSheetId="4">#REF!</definedName>
    <definedName name="ldoekfoe">#REF!</definedName>
    <definedName name="ll" localSheetId="0">#REF!</definedName>
    <definedName name="ll" localSheetId="4">#REF!</definedName>
    <definedName name="ll">#REF!</definedName>
    <definedName name="lllll" localSheetId="0">#REF!</definedName>
    <definedName name="lllll" localSheetId="4">#REF!</definedName>
    <definedName name="lllll">#REF!</definedName>
    <definedName name="manoteS" localSheetId="0">#REF!</definedName>
    <definedName name="manoteS" localSheetId="4">#REF!</definedName>
    <definedName name="manoteS">#REF!</definedName>
    <definedName name="MODEL1" localSheetId="0">#REF!</definedName>
    <definedName name="MODEL1" localSheetId="4">#REF!</definedName>
    <definedName name="MODEL1">#REF!</definedName>
    <definedName name="name" localSheetId="0">#REF!</definedName>
    <definedName name="name" localSheetId="4">#REF!</definedName>
    <definedName name="name">#REF!</definedName>
    <definedName name="NEW" localSheetId="0">#REF!</definedName>
    <definedName name="NEW" localSheetId="4">#REF!</definedName>
    <definedName name="NEW">#REF!</definedName>
    <definedName name="ning" localSheetId="0">#REF!</definedName>
    <definedName name="ning" localSheetId="4">#REF!</definedName>
    <definedName name="ning">#REF!</definedName>
    <definedName name="NOY">"Comment 1"</definedName>
    <definedName name="oooo" localSheetId="0">#REF!</definedName>
    <definedName name="oooo" localSheetId="4">#REF!</definedName>
    <definedName name="oooo">#REF!</definedName>
    <definedName name="Pay" localSheetId="0">#REF!</definedName>
    <definedName name="Pay" localSheetId="4">#REF!</definedName>
    <definedName name="Pay">#REF!</definedName>
    <definedName name="PRE" localSheetId="0">#REF!</definedName>
    <definedName name="PRE" localSheetId="4">#REF!</definedName>
    <definedName name="PRE">#REF!</definedName>
    <definedName name="_xlnm.Print_Area" localSheetId="0">BS!$A$1:$P$110</definedName>
    <definedName name="_xlnm.Print_Area" localSheetId="4">CF!$A$1:$P$131</definedName>
    <definedName name="_xlnm.Print_Area" localSheetId="2">EQรวม!$A$1:$O$27</definedName>
    <definedName name="_xlnm.Print_Area">[7]EQ4NTV!#REF!</definedName>
    <definedName name="Print_Area_MI" localSheetId="0">#REF!</definedName>
    <definedName name="Print_Area_MI" localSheetId="4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>#REF!</definedName>
    <definedName name="ProductName">#N/A</definedName>
    <definedName name="qqqq" localSheetId="0">#REF!</definedName>
    <definedName name="qqqq" localSheetId="4">#REF!</definedName>
    <definedName name="qqqq">#REF!</definedName>
    <definedName name="_xlnm.Recorder" localSheetId="0">#REF!</definedName>
    <definedName name="_xlnm.Recorder" localSheetId="4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 localSheetId="0">#REF!</definedName>
    <definedName name="sdkjsdpovird" localSheetId="4">#REF!</definedName>
    <definedName name="sdkjsdpovird">#REF!</definedName>
    <definedName name="sdkkkk" localSheetId="0">#REF!</definedName>
    <definedName name="sdkkkk" localSheetId="4">#REF!</definedName>
    <definedName name="sdkkkk">#REF!</definedName>
    <definedName name="sfffef" localSheetId="0">#REF!</definedName>
    <definedName name="sfffef" localSheetId="4">#REF!</definedName>
    <definedName name="sfffef">#REF!</definedName>
    <definedName name="sikoi" localSheetId="0">#REF!</definedName>
    <definedName name="sikoi" localSheetId="4">#REF!</definedName>
    <definedName name="sikoi">#REF!</definedName>
    <definedName name="Spec" localSheetId="0">#REF!</definedName>
    <definedName name="Spec" localSheetId="4">#REF!</definedName>
    <definedName name="Spec">#REF!</definedName>
    <definedName name="Specsfef" localSheetId="0">#REF!</definedName>
    <definedName name="Specsfef" localSheetId="4">#REF!</definedName>
    <definedName name="Specsfef">#REF!</definedName>
    <definedName name="ssss" localSheetId="0">#REF!</definedName>
    <definedName name="ssss" localSheetId="4">#REF!</definedName>
    <definedName name="ssss">#REF!</definedName>
    <definedName name="ssssssssssss" localSheetId="0">#REF!</definedName>
    <definedName name="ssssssssssss" localSheetId="4">#REF!</definedName>
    <definedName name="ssssssssssss">#REF!</definedName>
    <definedName name="Tae" localSheetId="0">#REF!</definedName>
    <definedName name="Tae" localSheetId="4">#REF!</definedName>
    <definedName name="Tae">#REF!</definedName>
    <definedName name="tipo" localSheetId="0">#REF!</definedName>
    <definedName name="tipo" localSheetId="4">#REF!</definedName>
    <definedName name="tipo">#REF!</definedName>
    <definedName name="ttu" localSheetId="0">#REF!</definedName>
    <definedName name="ttu" localSheetId="4">#REF!</definedName>
    <definedName name="ttu">#REF!</definedName>
    <definedName name="uuuuuuu" localSheetId="0">#REF!</definedName>
    <definedName name="uuuuuuu" localSheetId="4">#REF!</definedName>
    <definedName name="uuuuuuu">#REF!</definedName>
    <definedName name="vevevdv" localSheetId="0">#REF!</definedName>
    <definedName name="vevevdv" localSheetId="4">#REF!</definedName>
    <definedName name="vevevdv">#REF!</definedName>
    <definedName name="w" localSheetId="0">#REF!</definedName>
    <definedName name="w" localSheetId="4">#REF!</definedName>
    <definedName name="w">#REF!</definedName>
    <definedName name="wbs" localSheetId="0">#REF!</definedName>
    <definedName name="wbs" localSheetId="4">#REF!</definedName>
    <definedName name="wbs">#REF!</definedName>
    <definedName name="WorkType">[8]WorkType!$A$1:$A$65536</definedName>
    <definedName name="เงินเดือน" localSheetId="0">#REF!</definedName>
    <definedName name="เงินเดือน" localSheetId="4">#REF!</definedName>
    <definedName name="เงินเดือน">#REF!</definedName>
    <definedName name="กกก" localSheetId="0">'[9]Fagor04-A3112e'!#REF!</definedName>
    <definedName name="กกก" localSheetId="4">'[9]Fagor04-A3112e'!#REF!</definedName>
    <definedName name="กกก">'[9]Fagor04-A3112e'!#REF!</definedName>
    <definedName name="กกกก" localSheetId="0">#REF!</definedName>
    <definedName name="กกกก" localSheetId="4">#REF!</definedName>
    <definedName name="กกกก">#REF!</definedName>
    <definedName name="กกกกก" localSheetId="0">#REF!</definedName>
    <definedName name="กกกกก" localSheetId="4">#REF!</definedName>
    <definedName name="กกกกก">#REF!</definedName>
    <definedName name="กากราร" localSheetId="0">'[4]Fagor04-A3112e'!#REF!</definedName>
    <definedName name="กากราร" localSheetId="4">'[4]Fagor04-A3112e'!#REF!</definedName>
    <definedName name="กากราร">'[4]Fagor04-A3112e'!#REF!</definedName>
    <definedName name="ดดดด" localSheetId="0">#REF!</definedName>
    <definedName name="ดดดด" localSheetId="4">#REF!</definedName>
    <definedName name="ดดดด">#REF!</definedName>
    <definedName name="สัญญา" localSheetId="0">#REF!</definedName>
    <definedName name="สัญญา" localSheetId="4">#REF!</definedName>
    <definedName name="สัญญา">#REF!</definedName>
    <definedName name="สาทืสา" localSheetId="0">'[10]Fagor04-A3112e'!#REF!</definedName>
    <definedName name="สาทืสา" localSheetId="4">'[10]Fagor04-A3112e'!#REF!</definedName>
    <definedName name="สาทืสา">'[10]Fagor04-A3112e'!#REF!</definedName>
    <definedName name="หห" localSheetId="0">#REF!</definedName>
    <definedName name="หห" localSheetId="4">#REF!</definedName>
    <definedName name="หห">#REF!</definedName>
    <definedName name="ๆ" localSheetId="0">#REF!</definedName>
    <definedName name="ๆ" localSheetId="4">#REF!</definedName>
    <definedName name="ๆ">#REF!</definedName>
    <definedName name="上下期">[11]実績月!$D$10</definedName>
    <definedName name="上下期２" localSheetId="0">#REF!</definedName>
    <definedName name="上下期２" localSheetId="4">#REF!</definedName>
    <definedName name="上下期２">#REF!</definedName>
    <definedName name="実績月">[11]実績月!$B$5</definedName>
    <definedName name="期">[12]販価!$B$2</definedName>
    <definedName name="毎月変更" localSheetId="0">#REF!</definedName>
    <definedName name="毎月変更" localSheetId="4">#REF!</definedName>
    <definedName name="毎月変更">#REF!</definedName>
    <definedName name="社名">[12]販価!$B$1</definedName>
    <definedName name="通期">[11]実績月!$B$10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6" i="1" l="1"/>
  <c r="B40" i="29" s="1"/>
  <c r="B87" i="29" s="1"/>
  <c r="A48" i="30" l="1"/>
  <c r="A101" i="30" s="1"/>
  <c r="A24" i="31"/>
  <c r="A24" i="17"/>
  <c r="H98" i="30"/>
  <c r="H90" i="30"/>
  <c r="H45" i="30"/>
  <c r="J98" i="30"/>
  <c r="F76" i="30" l="1"/>
  <c r="F98" i="30"/>
  <c r="D131" i="29" l="1"/>
  <c r="D130" i="29"/>
  <c r="J12" i="29" l="1"/>
  <c r="J10" i="29"/>
  <c r="N12" i="29"/>
  <c r="K21" i="31"/>
  <c r="M21" i="31" l="1"/>
  <c r="P87" i="1" l="1"/>
  <c r="N87" i="1"/>
  <c r="L87" i="1"/>
  <c r="J87" i="1"/>
  <c r="S83" i="29"/>
  <c r="L12" i="29"/>
  <c r="P12" i="29"/>
  <c r="M14" i="17"/>
  <c r="O14" i="31"/>
  <c r="A21" i="17" l="1"/>
  <c r="A16" i="17"/>
  <c r="A3" i="31"/>
  <c r="A3" i="17" s="1"/>
  <c r="B3" i="29" s="1"/>
  <c r="J8" i="30"/>
  <c r="H8" i="30"/>
  <c r="H63" i="30"/>
  <c r="J95" i="30"/>
  <c r="H95" i="30"/>
  <c r="J90" i="30"/>
  <c r="N84" i="30"/>
  <c r="L84" i="30"/>
  <c r="H84" i="30"/>
  <c r="N67" i="30"/>
  <c r="N72" i="30" s="1"/>
  <c r="N75" i="30" s="1"/>
  <c r="N77" i="30" s="1"/>
  <c r="L67" i="30"/>
  <c r="L72" i="30" s="1"/>
  <c r="L75" i="30" s="1"/>
  <c r="L77" i="30" s="1"/>
  <c r="K20" i="17" s="1"/>
  <c r="J67" i="30"/>
  <c r="J72" i="30" s="1"/>
  <c r="J75" i="30" s="1"/>
  <c r="J77" i="30" s="1"/>
  <c r="H67" i="30"/>
  <c r="H72" i="30" s="1"/>
  <c r="H75" i="30" s="1"/>
  <c r="H77" i="30" s="1"/>
  <c r="H85" i="30" s="1"/>
  <c r="J63" i="30"/>
  <c r="K15" i="17" l="1"/>
  <c r="P10" i="29"/>
  <c r="J85" i="30"/>
  <c r="L10" i="29"/>
  <c r="K15" i="31"/>
  <c r="L85" i="30"/>
  <c r="L93" i="30" s="1"/>
  <c r="L88" i="30"/>
  <c r="N85" i="30"/>
  <c r="N93" i="30" s="1"/>
  <c r="N88" i="30"/>
  <c r="N98" i="30" s="1"/>
  <c r="L98" i="30" l="1"/>
  <c r="N10" i="29"/>
  <c r="D28" i="17"/>
  <c r="D27" i="17"/>
  <c r="L82" i="29"/>
  <c r="L71" i="29"/>
  <c r="L59" i="29"/>
  <c r="E16" i="31"/>
  <c r="G16" i="31"/>
  <c r="I16" i="31"/>
  <c r="M16" i="31"/>
  <c r="O13" i="31"/>
  <c r="I22" i="31"/>
  <c r="G22" i="31"/>
  <c r="E22" i="31"/>
  <c r="L102" i="1"/>
  <c r="L100" i="1"/>
  <c r="L99" i="1"/>
  <c r="L96" i="1"/>
  <c r="O18" i="31"/>
  <c r="J42" i="30" l="1"/>
  <c r="J37" i="30"/>
  <c r="J45" i="30"/>
  <c r="J12" i="30"/>
  <c r="J19" i="30" s="1"/>
  <c r="J84" i="29" l="1"/>
  <c r="O19" i="31"/>
  <c r="K22" i="31"/>
  <c r="M22" i="31"/>
  <c r="A4" i="31" l="1"/>
  <c r="A4" i="17" s="1"/>
  <c r="B4" i="29" s="1"/>
  <c r="A50" i="29" s="1"/>
  <c r="A95" i="29" s="1"/>
  <c r="J99" i="1"/>
  <c r="J96" i="1"/>
  <c r="O21" i="31"/>
  <c r="J100" i="1"/>
  <c r="J102" i="1"/>
  <c r="O20" i="31" l="1"/>
  <c r="O22" i="31" s="1"/>
  <c r="L31" i="30" l="1"/>
  <c r="N81" i="1"/>
  <c r="N68" i="1"/>
  <c r="L101" i="1"/>
  <c r="L103" i="1" s="1"/>
  <c r="P81" i="1"/>
  <c r="J81" i="1"/>
  <c r="L81" i="1"/>
  <c r="P69" i="1"/>
  <c r="N70" i="1"/>
  <c r="N69" i="1"/>
  <c r="L69" i="1"/>
  <c r="J70" i="1"/>
  <c r="J69" i="1"/>
  <c r="L31" i="1"/>
  <c r="N41" i="1"/>
  <c r="J41" i="1"/>
  <c r="L41" i="1"/>
  <c r="H12" i="30" l="1"/>
  <c r="P41" i="1" l="1"/>
  <c r="N84" i="29" l="1"/>
  <c r="H42" i="30"/>
  <c r="H37" i="30"/>
  <c r="H31" i="30"/>
  <c r="N31" i="30"/>
  <c r="B107" i="29" l="1"/>
  <c r="A63" i="1"/>
  <c r="B1" i="29"/>
  <c r="A1" i="31"/>
  <c r="A1" i="17" s="1"/>
  <c r="P59" i="29" l="1"/>
  <c r="J59" i="29"/>
  <c r="N59" i="29"/>
  <c r="M18" i="17" l="1"/>
  <c r="M19" i="17"/>
  <c r="M13" i="17" l="1"/>
  <c r="P68" i="1"/>
  <c r="L68" i="1" s="1"/>
  <c r="N67" i="1"/>
  <c r="J67" i="1"/>
  <c r="J31" i="1"/>
  <c r="L21" i="1"/>
  <c r="J21" i="1"/>
  <c r="J82" i="29"/>
  <c r="J71" i="29"/>
  <c r="J36" i="29"/>
  <c r="L36" i="29"/>
  <c r="J88" i="1" l="1"/>
  <c r="L88" i="1"/>
  <c r="L104" i="1" s="1"/>
  <c r="J42" i="1"/>
  <c r="L42" i="1"/>
  <c r="Y104" i="1" l="1"/>
  <c r="J29" i="29" l="1"/>
  <c r="J60" i="29" s="1"/>
  <c r="J62" i="29" s="1"/>
  <c r="J83" i="29" s="1"/>
  <c r="J85" i="29" s="1"/>
  <c r="R85" i="29" s="1"/>
  <c r="L8" i="29"/>
  <c r="J8" i="29"/>
  <c r="J101" i="1" l="1"/>
  <c r="J103" i="1" s="1"/>
  <c r="J104" i="1" l="1"/>
  <c r="W104" i="1" s="1"/>
  <c r="P96" i="1"/>
  <c r="P99" i="1"/>
  <c r="P100" i="1"/>
  <c r="I21" i="17"/>
  <c r="N99" i="1" s="1"/>
  <c r="G21" i="17"/>
  <c r="N96" i="1" s="1"/>
  <c r="E21" i="17"/>
  <c r="N94" i="1" s="1"/>
  <c r="P36" i="29"/>
  <c r="N36" i="29"/>
  <c r="N12" i="30"/>
  <c r="N19" i="30" s="1"/>
  <c r="L12" i="30"/>
  <c r="L19" i="30" s="1"/>
  <c r="I16" i="17"/>
  <c r="G16" i="17"/>
  <c r="E16" i="17"/>
  <c r="N31" i="1"/>
  <c r="P31" i="1"/>
  <c r="J68" i="1"/>
  <c r="P82" i="29"/>
  <c r="N82" i="29"/>
  <c r="A47" i="29"/>
  <c r="A92" i="29" s="1"/>
  <c r="D90" i="29"/>
  <c r="D89" i="29"/>
  <c r="P71" i="29"/>
  <c r="N71" i="29"/>
  <c r="P54" i="29"/>
  <c r="L54" i="29" s="1"/>
  <c r="N54" i="29"/>
  <c r="J54" i="29" s="1"/>
  <c r="P52" i="29"/>
  <c r="A49" i="29"/>
  <c r="A94" i="29" s="1"/>
  <c r="A65" i="1"/>
  <c r="P101" i="1" l="1"/>
  <c r="P103" i="1" s="1"/>
  <c r="P42" i="1"/>
  <c r="P88" i="1"/>
  <c r="N42" i="1"/>
  <c r="J22" i="30"/>
  <c r="J24" i="30" s="1"/>
  <c r="N22" i="30"/>
  <c r="H19" i="30"/>
  <c r="N88" i="1"/>
  <c r="L22" i="30"/>
  <c r="L24" i="30" s="1"/>
  <c r="L32" i="30" s="1"/>
  <c r="J32" i="30" l="1"/>
  <c r="L29" i="29"/>
  <c r="L60" i="29" s="1"/>
  <c r="L62" i="29" s="1"/>
  <c r="L83" i="29" s="1"/>
  <c r="L85" i="29" s="1"/>
  <c r="S85" i="29" s="1"/>
  <c r="L35" i="30"/>
  <c r="N29" i="29" s="1"/>
  <c r="N60" i="29" s="1"/>
  <c r="P104" i="1"/>
  <c r="AC104" i="1" s="1"/>
  <c r="H22" i="30"/>
  <c r="H24" i="30" s="1"/>
  <c r="H32" i="30" s="1"/>
  <c r="N24" i="30"/>
  <c r="N32" i="30" s="1"/>
  <c r="L45" i="30" l="1"/>
  <c r="K16" i="31"/>
  <c r="O15" i="31"/>
  <c r="O16" i="31" s="1"/>
  <c r="L40" i="30"/>
  <c r="K21" i="17"/>
  <c r="N100" i="1" s="1"/>
  <c r="N101" i="1" s="1"/>
  <c r="N103" i="1" s="1"/>
  <c r="N35" i="30"/>
  <c r="N62" i="29"/>
  <c r="N83" i="29" s="1"/>
  <c r="N85" i="29" s="1"/>
  <c r="T85" i="29" s="1"/>
  <c r="P29" i="29" l="1"/>
  <c r="P60" i="29" s="1"/>
  <c r="P62" i="29" s="1"/>
  <c r="P83" i="29" s="1"/>
  <c r="P85" i="29" s="1"/>
  <c r="U85" i="29" s="1"/>
  <c r="N45" i="30"/>
  <c r="M20" i="17"/>
  <c r="M21" i="17" s="1"/>
  <c r="N40" i="30"/>
  <c r="M15" i="17"/>
  <c r="M16" i="17" s="1"/>
  <c r="N104" i="1"/>
  <c r="AA104" i="1" s="1"/>
  <c r="K16" i="17" l="1"/>
</calcChain>
</file>

<file path=xl/sharedStrings.xml><?xml version="1.0" encoding="utf-8"?>
<sst xmlns="http://schemas.openxmlformats.org/spreadsheetml/2006/main" count="305" uniqueCount="206">
  <si>
    <t>(หน่วย:บาท)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</si>
  <si>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</si>
  <si>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</si>
  <si>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</si>
  <si>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</si>
  <si>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</si>
  <si>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เงินให้กู้ยืมระยะสั้น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</si>
  <si>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</si>
  <si>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</si>
  <si>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</si>
  <si>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</si>
  <si>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</si>
  <si>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</si>
  <si>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</si>
  <si>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</si>
  <si>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</si>
  <si>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รวมสินทรัพย์ไม่หมุนเวียน</t>
  </si>
  <si>
    <t>รวมสินทรัพย์</t>
  </si>
  <si>
    <t xml:space="preserve">           ขอรับรองว่ารายการข้างต้นเป็นความจริงและถูกต้องทุกประการ </t>
  </si>
  <si>
    <t xml:space="preserve"> -  2  -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</si>
  <si>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</si>
  <si>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</si>
  <si>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</si>
  <si>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</si>
  <si>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 1 ปี</t>
  </si>
  <si>
    <t xml:space="preserve">     ภาษีเงินได้นิติบุคคลค้างจ่าย</t>
  </si>
  <si>
    <t xml:space="preserve"> </t>
  </si>
  <si>
    <t xml:space="preserve">     ประมาณการหนี้สินหมุนเวียนสำหรับผลประโยชน์พนักงาน</t>
  </si>
  <si>
    <t xml:space="preserve">     ประมาณการหนี้สินจากการรับคืน</t>
  </si>
  <si>
    <t xml:space="preserve">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</si>
  <si>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</si>
  <si>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</si>
  <si>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</si>
  <si>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</si>
  <si>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      รวมหนี้สิน</t>
  </si>
  <si>
    <t>ส่วนของผู้ถือหุ้น</t>
  </si>
  <si>
    <t xml:space="preserve">  </t>
  </si>
  <si>
    <t xml:space="preserve">     ทุนเรือนหุ้น</t>
  </si>
  <si>
    <t xml:space="preserve">            ทุนจดทะเบียน</t>
  </si>
  <si>
    <t xml:space="preserve">                   หุ้นสามัญ 450,000,000 หุ้น มูลค่าหุ้นละ 1.00 บาท</t>
  </si>
  <si>
    <t xml:space="preserve">            ทุนที่ออกและชำระแล้ว</t>
  </si>
  <si>
    <t xml:space="preserve">            ส่วนเกินทุน</t>
  </si>
  <si>
    <t xml:space="preserve">                   ส่วนเกินทุนหุ้นสามัญ</t>
  </si>
  <si>
    <t xml:space="preserve">     กำไรสะสม</t>
  </si>
  <si>
    <t xml:space="preserve">            จัดสรรแล้ว</t>
  </si>
  <si>
    <t xml:space="preserve">                   ทุนสำรองตามกฎหมาย</t>
  </si>
  <si>
    <t xml:space="preserve">            ยังไม่ได้จัดสรร</t>
  </si>
  <si>
    <t xml:space="preserve">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</si>
  <si>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</si>
  <si>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</si>
  <si>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(หน่วย: บาท)</t>
  </si>
  <si>
    <t>รายได้จากการขายสินค้าและบริการ</t>
  </si>
  <si>
    <t>ต้นทุนขายและบริการ</t>
  </si>
  <si>
    <t xml:space="preserve">กำไรขั้นต้น </t>
  </si>
  <si>
    <t>รายได้อื่น ๆ</t>
  </si>
  <si>
    <t>กำไรจากอัตราแลกเปลี่ยน</t>
  </si>
  <si>
    <t xml:space="preserve">รายได้อื่น ๆ </t>
  </si>
  <si>
    <t>ต้นทุนในการจัดจำหน่าย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</si>
  <si>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</si>
  <si>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</si>
  <si>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</si>
  <si>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 - ดอกเบี้ยจ่าย</t>
  </si>
  <si>
    <t>กำไรก่อนภาษีเงินได้</t>
  </si>
  <si>
    <t>รายได้(ค่าใช้จ่าย)ภาษีเงินได้</t>
  </si>
  <si>
    <t>กำไร(ขาดทุน)เบ็ดเสร็จอื่น</t>
  </si>
  <si>
    <t>กำไรต่อหุ้นขั้นพื้นฐาน</t>
  </si>
  <si>
    <t xml:space="preserve">                (                                                                                                            )</t>
  </si>
  <si>
    <t>กำไรสะสม</t>
  </si>
  <si>
    <t>ทุนเรือนหุ้นที่ออก</t>
  </si>
  <si>
    <t>จัดสรรแล้ว</t>
  </si>
  <si>
    <t>ยังไม่ได้จัดสรร</t>
  </si>
  <si>
    <t>รวม</t>
  </si>
  <si>
    <t>และชำระแล้ว</t>
  </si>
  <si>
    <t>ส่วนเกินทุน</t>
  </si>
  <si>
    <t>ทุนสำรอง</t>
  </si>
  <si>
    <t>หุ้นสามัญ</t>
  </si>
  <si>
    <t>ตามกฎหมาย</t>
  </si>
  <si>
    <t>งบกระแสเงินสด</t>
  </si>
  <si>
    <t>กระแสเงินสดจากกิจกรรมดำเนินงาน</t>
  </si>
  <si>
    <t xml:space="preserve">     รายการปรับกระทบกำไรเป็นเงินสดรับ(จ่าย)จากกิจกรรมดำเนินงาน</t>
  </si>
  <si>
    <t xml:space="preserve">              ค่าใช้จ่าย(รายได้)ภาษีเงินได้</t>
  </si>
  <si>
    <t xml:space="preserve">              ค่าใช้จ่ายตัดจ่าย</t>
  </si>
  <si>
    <t xml:space="preserve">              ค่าเสื่อมราคา - สินทรัพย์สิทธิการใช้ </t>
  </si>
  <si>
    <t xml:space="preserve">              ค่าตัดจำหน่าย</t>
  </si>
  <si>
    <t xml:space="preserve">              (โอนกลับ) ผลขาดทุนด้านเครดิตที่คาดว่าจะเกิดขึ้น</t>
  </si>
  <si>
    <t xml:space="preserve">              ผลประโยชน์พนักงาน</t>
  </si>
  <si>
    <t xml:space="preserve">              ขาดทุนจากการเลิกใช้สินทรัพย์</t>
  </si>
  <si>
    <t xml:space="preserve">              (กำไร)ขาดทุนจากการจำหน่ายสินทรัพย์</t>
  </si>
  <si>
    <t xml:space="preserve">              (กำไร)ขาดทุนจากอัตราแลกเปลี่ยน</t>
  </si>
  <si>
    <t xml:space="preserve">              (กำไร)ขาดทุนจากการวัดมูลค่าตราสารอนุพันธ์ </t>
  </si>
  <si>
    <t xml:space="preserve">              ดอกเบี้ยรับ</t>
  </si>
  <si>
    <t xml:space="preserve">              ค่าใช้จ่ายดอกเบี้ย</t>
  </si>
  <si>
    <t xml:space="preserve">     กำไรจากการดำเนินงานก่อนการเปลี่ยนแปลงในสินทรัพย์</t>
  </si>
  <si>
    <t xml:space="preserve">          และหนี้สินดำเนินงาน</t>
  </si>
  <si>
    <t xml:space="preserve">              ลูกหนี้การค้าและลูกหนี้หมุนเวียนอื่น</t>
  </si>
  <si>
    <t xml:space="preserve">              สินค้าคงเหลือ </t>
  </si>
  <si>
    <t xml:space="preserve">              สินทรัพย์หมุนเวียนอื่น</t>
  </si>
  <si>
    <t xml:space="preserve">              สินทรัพย์ไม่หมุนเวียนอื่น</t>
  </si>
  <si>
    <t>สินทรัพย์จากการดำเนินงาน(เพิ่มขึ้น)ลดลง</t>
  </si>
  <si>
    <t xml:space="preserve">     หนี้สินดำเนินงานเพิ่มขึ้น(ลดลง)</t>
  </si>
  <si>
    <t xml:space="preserve">              เจ้าหนี้การค้าและเจ้าหนี้หมุนเวียนอื่น</t>
  </si>
  <si>
    <t>หนี้สินจากการดำเนินงานเพิ่มขึ้น(ลดลง)</t>
  </si>
  <si>
    <t xml:space="preserve">     เงินสดรับ(จ่าย)จากการดำเนินงาน</t>
  </si>
  <si>
    <t xml:space="preserve">              จ่ายผลประโยชน์พนักงาน</t>
  </si>
  <si>
    <t xml:space="preserve">             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</si>
  <si>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</si>
  <si>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</si>
  <si>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  เงินสดรับ(จ่าย)จากการให้กู้ยืมระยะสั้น</t>
  </si>
  <si>
    <t xml:space="preserve">           เงินสดจ่ายซื้อที่ดิน อาคารและอุปกรณ์ </t>
  </si>
  <si>
    <t xml:space="preserve">           เงินสดรับจากการจำหน่ายสินทรัพย์</t>
  </si>
  <si>
    <t xml:space="preserve">           เงินสดรับดอกเบี้ย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</si>
  <si>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</si>
  <si>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</si>
  <si>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เงินสดจ่ายปันผล</t>
  </si>
  <si>
    <t xml:space="preserve">           เงินสดจ่ายดอกเบี้ย</t>
  </si>
  <si>
    <t xml:space="preserve">           เงินสดจ่ายหนี้สินตามสัญญาเช่า </t>
  </si>
  <si>
    <t xml:space="preserve">           เงินสดจ่ายจากการกู้ยืม</t>
  </si>
  <si>
    <t xml:space="preserve">           เงินสดรับจากการเพิ่มทุน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</si>
  <si>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</si>
  <si>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</si>
  <si>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 xml:space="preserve"> -  3  -</t>
  </si>
  <si>
    <t>เปิดเผยข้อมูลเพิ่มเติมเกี่ยวกับกระแสเงินสด</t>
  </si>
  <si>
    <t>บริษัท ฟังก์ชั่น อินเตอร์เนชั่นแนล จำกัด (มหาชน) และบริษัทย่อย</t>
  </si>
  <si>
    <t>งบการเงินเฉพาะกิจการ</t>
  </si>
  <si>
    <t>งบการเงินรวม</t>
  </si>
  <si>
    <t>ยอดคงเหลือ ณ วันที่  1 มกราคม 2566</t>
  </si>
  <si>
    <t xml:space="preserve">     อสังหาริมทรัพย์เพื่อการลงทุน</t>
  </si>
  <si>
    <t xml:space="preserve">     หนี้สินไม่หมุนเวียนอื่น</t>
  </si>
  <si>
    <t>เงินปันผลจ่าย</t>
  </si>
  <si>
    <t>ส่วนได้เสียที่ไม่มี</t>
  </si>
  <si>
    <t>อำนาจควบคุม</t>
  </si>
  <si>
    <t>การแบ่งปันกำไร(ขาดทุน)</t>
  </si>
  <si>
    <t>ส่วนที่เป็นของบริษัทใหญ่</t>
  </si>
  <si>
    <t>ส่วนได้เสียที่ไม่มีอำนาจควบคุม</t>
  </si>
  <si>
    <t>การเรียกชำระค่าหุ้นโดยบริษัทย่อย</t>
  </si>
  <si>
    <t xml:space="preserve">           เงินกู้ยืมระยะสั้นจากสถาบันการเงินเพิ่มขึ้น(ลดลง)</t>
  </si>
  <si>
    <t xml:space="preserve">     เงินลงทุนในบริษัทย่อย</t>
  </si>
  <si>
    <t>กำไร(ขาดทุน)จากการวัดมูลค่าตราสารอนุพันธ์</t>
  </si>
  <si>
    <t>ส่วนของผู้ถือหุ้นของบริษัท</t>
  </si>
  <si>
    <t xml:space="preserve">              ค่าเสื่อมราคา - อสังหาริมทรัพย์เพื่อการลงทุน</t>
  </si>
  <si>
    <t xml:space="preserve">              หนี้สินไม่หมุนเวียนอื่น</t>
  </si>
  <si>
    <t xml:space="preserve">           เงินสดรับค่าหุ้นจากส่วนได้เสียที่ไม่มีอำนาจควบคุม</t>
  </si>
  <si>
    <t xml:space="preserve">              ค่าเสื่อมราคา - ที่ดิน อาคารและอุปกรณ์</t>
  </si>
  <si>
    <t xml:space="preserve">           เงินสดจ่ายเงินลงทุนในบริษัทย่อย</t>
  </si>
  <si>
    <t>31 ธันวาคม 2566</t>
  </si>
  <si>
    <t>รายการที่จะไม่ถูกจัดประเภทใหม่ไว้ในกำไรหรือขาดทุนในภายหลัง</t>
  </si>
  <si>
    <t xml:space="preserve">   รายได้(ค่าใช้จ่าย)ภาษีเงินได้ของรายการที่จะไม่ถูกจัดประเภทใหม่</t>
  </si>
  <si>
    <t xml:space="preserve">          ไว้ในกำไรหรือขาดทุนในภายหลัง</t>
  </si>
  <si>
    <t xml:space="preserve">   ผลกำไร(ขาดทุน)จากการวัดมูลค่าใหม่ของผลประโยชน์พนักงาน</t>
  </si>
  <si>
    <t xml:space="preserve">          ที่กำหนดไว้</t>
  </si>
  <si>
    <t>กำไร(ขาดทุน)เบ็ดเสร็จอื่นสำหรับปีสุทธิจากภาษี</t>
  </si>
  <si>
    <t xml:space="preserve">              (โอนกลับ)ประมาณการรับคืนสินค้า</t>
  </si>
  <si>
    <t xml:space="preserve">     หนี้สินทางการเงินหมุนเวียนอื่น</t>
  </si>
  <si>
    <t xml:space="preserve">     เงินฝากติดภาระค้ำประกัน</t>
  </si>
  <si>
    <t xml:space="preserve">              เงินฝากติดภาระค้ำประกัน</t>
  </si>
  <si>
    <t xml:space="preserve"> รายการที่ไม่กระทบเงินสด</t>
  </si>
  <si>
    <t>กำไรต่อหุ้นส่วนที่เป็นของบริษัทใหญ่</t>
  </si>
  <si>
    <t xml:space="preserve">                 (                                                                                                         )</t>
  </si>
  <si>
    <t xml:space="preserve"> ลงชื่อ ................................................................................................................... กรรมการตามอำนาจ</t>
  </si>
  <si>
    <t xml:space="preserve"> ลงชื่อ ............................................................................................................................ กรรมการตามอำนาจ</t>
  </si>
  <si>
    <t>รายงานของผู้สอบบัญชีและข้อมูลทางการเงินระหว่างกาล</t>
  </si>
  <si>
    <t>(ยังไม่ได้ตรวจสอบ/สอบทานแล้ว)</t>
  </si>
  <si>
    <t>งบฐานะการเงิน</t>
  </si>
  <si>
    <t>ยังไม่ได้ตวจสอบ/</t>
  </si>
  <si>
    <t>สอบทานแล้ว</t>
  </si>
  <si>
    <t>ยังไม่ได้ตรวจสอบ/</t>
  </si>
  <si>
    <t>ตรวจสอบแล้ว</t>
  </si>
  <si>
    <t>(ยังไม่ได้ตรวจสอบ/สอบทานแล้ว )</t>
  </si>
  <si>
    <t>งบการเปลี่ยนแปลงส่วนของผู้ถือหุ้น</t>
  </si>
  <si>
    <t>กำไรเบ็ดเสร็จรวมสำหรับงวด</t>
  </si>
  <si>
    <t>ยอดคงเหลือ ณ วันที่  1 มกราคม 2567</t>
  </si>
  <si>
    <t xml:space="preserve">           เงินสดรับจากการจำหน่ายตราสารอนุพันธ์</t>
  </si>
  <si>
    <t xml:space="preserve"> จำนวน 0.39 ล้านบาท</t>
  </si>
  <si>
    <t>กำไรสำหรับงวด</t>
  </si>
  <si>
    <t>กำไร(ขาดทุน)เบ็ดเสร็จรวมสำหรับงวด</t>
  </si>
  <si>
    <t>การแบ่งปันกำไรเบ็ดเสร็จรวมสำหรับงวด</t>
  </si>
  <si>
    <t xml:space="preserve">     สินทรัพย์ไม่มีตัวตนอื่น</t>
  </si>
  <si>
    <t xml:space="preserve">                                     (                                                                                                            )</t>
  </si>
  <si>
    <t xml:space="preserve">                       ลงชื่อ ................................................................................................................... กรรมการตามอำนาจ</t>
  </si>
  <si>
    <t xml:space="preserve">           เงินสดจ่ายซื้อสินทรัพย์ไม่มีตัวตนอื่น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</si>
  <si>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</si>
  <si>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</si>
  <si>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สินทรัพย์ดำเนินงาน(เพิ่มขึ้น)ลดลง</t>
  </si>
  <si>
    <t xml:space="preserve">     กำไรสำหรับงวด</t>
  </si>
  <si>
    <t>ณ วันที่ 30 มิถุนายน 2567</t>
  </si>
  <si>
    <t>30 มิถุนายน 2567</t>
  </si>
  <si>
    <t>30 มิถุนายน 2566</t>
  </si>
  <si>
    <t>ยอดคงเหลือ ณ วันที่ 30 มิถุนายน 2566</t>
  </si>
  <si>
    <t>ยอดคงเหลือ ณ วันที่ 30 มิถุนายน 2567</t>
  </si>
  <si>
    <t xml:space="preserve">              ขาดทุนจากปรับมูลค่าลดลงจากสินค้าล้าสมัย</t>
  </si>
  <si>
    <t>Q2/23</t>
  </si>
  <si>
    <t>สำหรับงวด 3 เดือน สิ้นสุดวันที่ 30 มิถุนายน 2567</t>
  </si>
  <si>
    <t>สำหรับงวด 6 เดือน สิ้นสุดวันที่ 30 มิถุนายน 2567</t>
  </si>
  <si>
    <t>ส่วนของเงินกู้ยืมระยะยาวจากสถาบันการเงินที่ถึงกำหนดชำระ</t>
  </si>
  <si>
    <t>ภายใน 1 ปี</t>
  </si>
  <si>
    <t>เงินกู้ยืมระยะยาวจากสถาบันการเงิน</t>
  </si>
  <si>
    <t xml:space="preserve">           เงินสดรับจากเงินกู้ยืมระยะยาวจากสถาบันการเงิน</t>
  </si>
  <si>
    <t xml:space="preserve">           เงินสดจ่ายชำระเงินกู้ยืมระยะยาวจากสถาบันการเงิน</t>
  </si>
  <si>
    <t xml:space="preserve">       สำหรับงวด 6 เดือน สิ้นสุดวันที่ 30 มิถุนายน 2567 กลุ่มบริษัทซื้ออุปกรณ์โดยยังไม่ได้จ่ายชำระเงิน คงค้างเป็นเจ้าหนี้ค่าสินทรัพย์ </t>
  </si>
  <si>
    <t>ในงบการเงินรวมจำนวน 1.46 ล้านบาท และ ในงบการเงินเฉพาะกิจการ จำนวน 0.60 ล้านบาท ( 30 มิถุนายน 2566 : ในงบการเงินรวม</t>
  </si>
  <si>
    <t>และงบการเงินเฉพาะกิจการ จำนวน 4.87 ล้านบาท )</t>
  </si>
  <si>
    <t xml:space="preserve">       สำหรับงวด 6 เดือน สิ้นสุดวันที่ 30 มิถุนายน 2566 บริษัทฯ ขายสินทรัพย์โดยยังไม่ได้รับชำระเงิน คงค้างเป็นลูกหนี้หมุนเวียนอื่น</t>
  </si>
  <si>
    <t>สำหรับงวด 3 เดือน และ 6 เดือน สิ้นสุดวันที่ 30 มิถุนายน 2567</t>
  </si>
  <si>
    <t xml:space="preserve">       สำหรับงวด 6 เดือน สิ้นสุดวันที่ 30 มิถุนายน 2567 กลุ่มบริษัท ได้ทำสัญญาเช่าเงินทุน-โฟล์คลิฟท์ จำนวน 2.39 ล้านบาท </t>
  </si>
  <si>
    <t>หมายเหตุประกอบงบการเงินเป็นส่วนหนึ่งของข้อมูลทางการเงินระหว่างกาลนี้</t>
  </si>
  <si>
    <t xml:space="preserve">               (                                                             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</si>
</sst>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_-* #,##0.00_-;\-* #,##0.00_-;_-* \-??_-;_-@_-"/>
    <numFmt numFmtId="168" formatCode="[$-409]d\-mmm\-yy;@"/>
    <numFmt numFmtId="169" formatCode="#,##0;[Red]\(#,##0\)"/>
    <numFmt numFmtId="170" formatCode="#,##0;\(#,##0\)"/>
    <numFmt numFmtId="171" formatCode="_-\฿* #,##0.00_-;&quot;-฿&quot;* #,##0.00_-;_-\฿* \-??_-;_-@_-"/>
    <numFmt numFmtId="172" formatCode="\$#,##0\ ;\(\$#,##0\)"/>
    <numFmt numFmtId="173" formatCode="\$#,##0.00;&quot;($&quot;#,##0.00\)"/>
    <numFmt numFmtId="174" formatCode="[$-1070000]d/m/yy;@"/>
    <numFmt numFmtId="175" formatCode="\$#,##0;&quot;($&quot;#,##0\)"/>
    <numFmt numFmtId="176" formatCode="#,##0\ \ ;\(#,##0\)\ ;\—\ \ \ \ "/>
    <numFmt numFmtId="177" formatCode="&quot;$&quot;#,##0;[Red]\-&quot;$&quot;#,##0"/>
    <numFmt numFmtId="178" formatCode="&quot;$&quot;#,##0.00;[Red]\-&quot;$&quot;#,##0.00"/>
    <numFmt numFmtId="179" formatCode="#,##0\ &quot;DM&quot;;[Red]\-#,##0\ &quot;DM&quot;"/>
    <numFmt numFmtId="180" formatCode="#,##0.00\ &quot;DM&quot;;[Red]\-#,##0.00\ &quot;DM&quot;"/>
    <numFmt numFmtId="181" formatCode="_ * #,##0_ ;_ * \-#,##0_ ;_ * \-_ ;_ @_ "/>
    <numFmt numFmtId="182" formatCode="_ * #,##0.00_ ;_ * \-#,##0.00_ ;_ * \-??_ ;_ @_ "/>
    <numFmt numFmtId="183" formatCode="_ \\* #,##0_ ;_ \\* \-#,##0_ ;_ \\* \-_ ;_ @_ "/>
    <numFmt numFmtId="184" formatCode="_ \\* #,##0.00_ ;_ \\* \-#,##0.00_ ;_ \\* \-??_ ;_ @_ "/>
    <numFmt numFmtId="185" formatCode="_-&quot;ﾟ&quot;* #,##0_-;\-&quot;ﾟ&quot;* #,##0_-;_-&quot;ﾟ&quot;* &quot;-&quot;_-;_-@_-"/>
    <numFmt numFmtId="186" formatCode="_-&quot;ﾟ&quot;* #,##0.00_-;\-&quot;ﾟ&quot;* #,##0.00_-;_-&quot;ﾟ&quot;* &quot;-&quot;??_-;_-@_-"/>
    <numFmt numFmtId="187" formatCode="0.0000"/>
    <numFmt numFmtId="188" formatCode="#,##0.00_ ;[Red]\-#,##0.00\ "/>
  </numFmts>
  <fonts count="93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Tahoma"/>
      <family val="2"/>
      <charset val="222"/>
    </font>
    <font>
      <u/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5.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5"/>
      <color rgb="FF000000"/>
      <name val="Angsana New"/>
      <family val="1"/>
    </font>
    <font>
      <sz val="16"/>
      <color theme="0"/>
      <name val="Angsana New"/>
      <family val="1"/>
    </font>
    <font>
      <sz val="11"/>
      <color rgb="FFFF0000"/>
      <name val="Calibri"/>
      <family val="2"/>
      <charset val="22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36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4" fillId="0" borderId="0"/>
    <xf numFmtId="0" fontId="12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6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9" borderId="0" applyNumberFormat="0" applyBorder="0" applyAlignment="0" applyProtection="0"/>
    <xf numFmtId="0" fontId="15" fillId="24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2" fillId="29" borderId="0" applyNumberFormat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3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21" fillId="0" borderId="0" applyFill="0" applyBorder="0" applyAlignment="0" applyProtection="0"/>
    <xf numFmtId="165" fontId="83" fillId="0" borderId="0" applyFont="0" applyFill="0" applyBorder="0" applyAlignment="0" applyProtection="0"/>
    <xf numFmtId="5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8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84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1" fillId="0" borderId="0" applyFill="0" applyBorder="0" applyAlignment="0" applyProtection="0"/>
    <xf numFmtId="165" fontId="7" fillId="0" borderId="0" applyFont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0" fontId="7" fillId="0" borderId="0" applyFont="0" applyFill="0" applyBorder="0" applyAlignment="0" applyProtection="0"/>
    <xf numFmtId="0" fontId="1" fillId="0" borderId="0"/>
    <xf numFmtId="170" fontId="23" fillId="0" borderId="0"/>
    <xf numFmtId="3" fontId="7" fillId="0" borderId="0" applyFont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72" fontId="7" fillId="0" borderId="0" applyFont="0" applyFill="0" applyBorder="0" applyAlignment="0" applyProtection="0"/>
    <xf numFmtId="173" fontId="23" fillId="0" borderId="0"/>
    <xf numFmtId="174" fontId="21" fillId="0" borderId="0"/>
    <xf numFmtId="0" fontId="24" fillId="32" borderId="0" applyNumberFormat="0" applyFont="0" applyFill="0" applyBorder="0" applyProtection="0">
      <alignment horizontal="left"/>
    </xf>
    <xf numFmtId="0" fontId="8" fillId="0" borderId="0" applyProtection="0"/>
    <xf numFmtId="175" fontId="23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8" fillId="0" borderId="0" applyProtection="0"/>
    <xf numFmtId="176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0" borderId="3" applyNumberFormat="0" applyAlignment="0" applyProtection="0"/>
    <xf numFmtId="0" fontId="30" fillId="0" borderId="4">
      <alignment horizontal="left" vertical="center"/>
    </xf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Protection="0"/>
    <xf numFmtId="0" fontId="30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7" borderId="0">
      <alignment horizontal="left" wrapText="1"/>
    </xf>
    <xf numFmtId="0" fontId="39" fillId="7" borderId="1" applyNumberFormat="0" applyAlignment="0" applyProtection="0"/>
    <xf numFmtId="0" fontId="29" fillId="36" borderId="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38" fontId="40" fillId="0" borderId="0"/>
    <xf numFmtId="38" fontId="41" fillId="0" borderId="0"/>
    <xf numFmtId="38" fontId="42" fillId="0" borderId="0"/>
    <xf numFmtId="38" fontId="43" fillId="0" borderId="0"/>
    <xf numFmtId="0" fontId="27" fillId="0" borderId="0"/>
    <xf numFmtId="0" fontId="27" fillId="0" borderId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37" fontId="47" fillId="0" borderId="0"/>
    <xf numFmtId="0" fontId="48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83" fillId="0" borderId="0"/>
    <xf numFmtId="0" fontId="85" fillId="0" borderId="0"/>
    <xf numFmtId="0" fontId="84" fillId="0" borderId="0"/>
    <xf numFmtId="0" fontId="83" fillId="0" borderId="0"/>
    <xf numFmtId="0" fontId="21" fillId="0" borderId="0"/>
    <xf numFmtId="0" fontId="5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81" fillId="0" borderId="0"/>
    <xf numFmtId="0" fontId="21" fillId="0" borderId="0"/>
    <xf numFmtId="0" fontId="7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50" fillId="0" borderId="0"/>
    <xf numFmtId="0" fontId="21" fillId="0" borderId="0"/>
    <xf numFmtId="0" fontId="49" fillId="0" borderId="0"/>
    <xf numFmtId="0" fontId="51" fillId="0" borderId="0"/>
    <xf numFmtId="0" fontId="10" fillId="0" borderId="0"/>
    <xf numFmtId="0" fontId="50" fillId="0" borderId="0"/>
    <xf numFmtId="0" fontId="21" fillId="0" borderId="0"/>
    <xf numFmtId="0" fontId="52" fillId="0" borderId="0"/>
    <xf numFmtId="0" fontId="2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83" fillId="0" borderId="0"/>
    <xf numFmtId="0" fontId="1" fillId="0" borderId="0"/>
    <xf numFmtId="0" fontId="7" fillId="0" borderId="0"/>
    <xf numFmtId="0" fontId="7" fillId="0" borderId="0"/>
    <xf numFmtId="0" fontId="7" fillId="0" borderId="0"/>
    <xf numFmtId="174" fontId="21" fillId="0" borderId="0"/>
    <xf numFmtId="0" fontId="21" fillId="0" borderId="0"/>
    <xf numFmtId="0" fontId="21" fillId="0" borderId="0"/>
    <xf numFmtId="0" fontId="9" fillId="0" borderId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10" fontId="21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5" fillId="0" borderId="11" applyNumberFormat="0" applyBorder="0"/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23" fillId="0" borderId="13" applyAlignment="0">
      <alignment horizontal="centerContinuous"/>
    </xf>
    <xf numFmtId="0" fontId="22" fillId="0" borderId="0"/>
    <xf numFmtId="0" fontId="55" fillId="37" borderId="0">
      <alignment wrapText="1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61" fillId="31" borderId="2" applyNumberFormat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8" borderId="9" applyNumberFormat="0" applyFon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9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65" fontId="8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21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83" fillId="0" borderId="0"/>
    <xf numFmtId="0" fontId="50" fillId="0" borderId="0"/>
    <xf numFmtId="0" fontId="7" fillId="0" borderId="0"/>
    <xf numFmtId="0" fontId="84" fillId="0" borderId="0"/>
    <xf numFmtId="0" fontId="50" fillId="0" borderId="0"/>
    <xf numFmtId="0" fontId="83" fillId="0" borderId="0"/>
    <xf numFmtId="0" fontId="50" fillId="0" borderId="0"/>
    <xf numFmtId="0" fontId="21" fillId="0" borderId="0"/>
    <xf numFmtId="0" fontId="81" fillId="0" borderId="0"/>
    <xf numFmtId="0" fontId="50" fillId="0" borderId="0"/>
    <xf numFmtId="0" fontId="50" fillId="0" borderId="0"/>
    <xf numFmtId="0" fontId="50" fillId="0" borderId="0"/>
    <xf numFmtId="0" fontId="86" fillId="0" borderId="0"/>
    <xf numFmtId="0" fontId="50" fillId="0" borderId="0"/>
    <xf numFmtId="0" fontId="50" fillId="0" borderId="0"/>
    <xf numFmtId="0" fontId="50" fillId="0" borderId="0"/>
    <xf numFmtId="39" fontId="6" fillId="0" borderId="0"/>
    <xf numFmtId="4" fontId="21" fillId="0" borderId="0">
      <alignment horizontal="right"/>
    </xf>
    <xf numFmtId="181" fontId="21" fillId="0" borderId="0" applyFill="0" applyBorder="0" applyAlignment="0" applyProtection="0"/>
    <xf numFmtId="182" fontId="21" fillId="0" borderId="0" applyFill="0" applyBorder="0" applyAlignment="0" applyProtection="0"/>
    <xf numFmtId="183" fontId="21" fillId="0" borderId="0" applyFill="0" applyBorder="0" applyAlignment="0" applyProtection="0"/>
    <xf numFmtId="184" fontId="21" fillId="0" borderId="0" applyFill="0" applyBorder="0" applyAlignment="0" applyProtection="0"/>
    <xf numFmtId="0" fontId="65" fillId="0" borderId="0"/>
    <xf numFmtId="0" fontId="21" fillId="38" borderId="9" applyNumberFormat="0" applyAlignment="0" applyProtection="0"/>
    <xf numFmtId="0" fontId="7" fillId="0" borderId="0">
      <alignment vertical="center"/>
    </xf>
    <xf numFmtId="0" fontId="66" fillId="7" borderId="1" applyNumberFormat="0" applyAlignment="0" applyProtection="0">
      <alignment vertical="center"/>
    </xf>
    <xf numFmtId="0" fontId="67" fillId="13" borderId="10" applyNumberFormat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165" fontId="4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70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71" fillId="4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13" borderId="1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9" fontId="83" fillId="0" borderId="0" applyFont="0" applyFill="0" applyBorder="0" applyAlignment="0" applyProtection="0"/>
  </cellStyleXfs>
  <cellXfs count="89">
    <xf numFmtId="0" fontId="0" fillId="0" borderId="0" xfId="0"/>
    <xf numFmtId="0" fontId="87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99" applyNumberFormat="1" applyFont="1"/>
    <xf numFmtId="0" fontId="4" fillId="0" borderId="0" xfId="0" applyFont="1" applyAlignment="1">
      <alignment horizontal="center"/>
    </xf>
    <xf numFmtId="39" fontId="5" fillId="0" borderId="0" xfId="122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87" fillId="0" borderId="0" xfId="0" applyFont="1" applyAlignment="1">
      <alignment horizontal="center"/>
    </xf>
    <xf numFmtId="39" fontId="5" fillId="0" borderId="0" xfId="0" applyNumberFormat="1" applyFont="1"/>
    <xf numFmtId="4" fontId="2" fillId="0" borderId="0" xfId="99" applyNumberFormat="1" applyFont="1"/>
    <xf numFmtId="0" fontId="87" fillId="0" borderId="0" xfId="0" applyFont="1" applyAlignment="1">
      <alignment horizontal="right"/>
    </xf>
    <xf numFmtId="0" fontId="87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66" fontId="5" fillId="0" borderId="0" xfId="0" applyNumberFormat="1" applyFont="1"/>
    <xf numFmtId="43" fontId="5" fillId="0" borderId="0" xfId="0" applyNumberFormat="1" applyFont="1"/>
    <xf numFmtId="0" fontId="3" fillId="0" borderId="0" xfId="99"/>
    <xf numFmtId="43" fontId="5" fillId="0" borderId="0" xfId="0" applyNumberFormat="1" applyFont="1" applyAlignment="1">
      <alignment horizontal="center"/>
    </xf>
    <xf numFmtId="43" fontId="5" fillId="0" borderId="0" xfId="99" applyNumberFormat="1" applyFont="1"/>
    <xf numFmtId="43" fontId="87" fillId="0" borderId="0" xfId="0" applyNumberFormat="1" applyFont="1"/>
    <xf numFmtId="43" fontId="5" fillId="0" borderId="0" xfId="376" applyNumberFormat="1" applyFont="1"/>
    <xf numFmtId="43" fontId="2" fillId="0" borderId="0" xfId="99" applyNumberFormat="1" applyFont="1"/>
    <xf numFmtId="43" fontId="2" fillId="0" borderId="16" xfId="99" applyNumberFormat="1" applyFont="1" applyBorder="1"/>
    <xf numFmtId="43" fontId="5" fillId="0" borderId="15" xfId="0" applyNumberFormat="1" applyFont="1" applyBorder="1"/>
    <xf numFmtId="43" fontId="5" fillId="0" borderId="17" xfId="0" applyNumberFormat="1" applyFont="1" applyBorder="1"/>
    <xf numFmtId="43" fontId="5" fillId="0" borderId="18" xfId="0" applyNumberFormat="1" applyFont="1" applyBorder="1"/>
    <xf numFmtId="43" fontId="5" fillId="0" borderId="16" xfId="0" applyNumberFormat="1" applyFont="1" applyBorder="1"/>
    <xf numFmtId="0" fontId="5" fillId="0" borderId="15" xfId="0" quotePrefix="1" applyFont="1" applyBorder="1" applyAlignment="1">
      <alignment horizontal="center"/>
    </xf>
    <xf numFmtId="43" fontId="5" fillId="0" borderId="0" xfId="435" applyNumberFormat="1" applyFont="1" applyFill="1"/>
    <xf numFmtId="43" fontId="2" fillId="0" borderId="0" xfId="164" applyNumberFormat="1" applyFont="1"/>
    <xf numFmtId="43" fontId="5" fillId="0" borderId="19" xfId="0" applyNumberFormat="1" applyFont="1" applyBorder="1"/>
    <xf numFmtId="43" fontId="4" fillId="0" borderId="0" xfId="0" applyNumberFormat="1" applyFont="1" applyAlignment="1">
      <alignment horizontal="center"/>
    </xf>
    <xf numFmtId="49" fontId="5" fillId="0" borderId="0" xfId="0" applyNumberFormat="1" applyFont="1"/>
    <xf numFmtId="43" fontId="5" fillId="0" borderId="0" xfId="376" applyNumberFormat="1" applyFont="1" applyAlignment="1">
      <alignment horizontal="right"/>
    </xf>
    <xf numFmtId="39" fontId="5" fillId="0" borderId="0" xfId="273" applyNumberFormat="1" applyFont="1" applyAlignment="1">
      <alignment vertical="center"/>
    </xf>
    <xf numFmtId="4" fontId="90" fillId="0" borderId="0" xfId="0" applyNumberFormat="1" applyFont="1" applyAlignment="1">
      <alignment horizontal="right" vertical="center" wrapText="1"/>
    </xf>
    <xf numFmtId="2" fontId="10" fillId="0" borderId="0" xfId="99" applyNumberFormat="1" applyFont="1"/>
    <xf numFmtId="165" fontId="5" fillId="0" borderId="0" xfId="0" applyNumberFormat="1" applyFont="1"/>
    <xf numFmtId="4" fontId="5" fillId="0" borderId="0" xfId="0" applyNumberFormat="1" applyFont="1"/>
    <xf numFmtId="40" fontId="4" fillId="0" borderId="0" xfId="0" applyNumberFormat="1" applyFont="1" applyAlignment="1">
      <alignment horizontal="center"/>
    </xf>
    <xf numFmtId="40" fontId="5" fillId="0" borderId="0" xfId="0" applyNumberFormat="1" applyFont="1"/>
    <xf numFmtId="43" fontId="5" fillId="0" borderId="17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quotePrefix="1" applyFont="1" applyBorder="1" applyAlignment="1">
      <alignment horizontal="center"/>
    </xf>
    <xf numFmtId="43" fontId="5" fillId="0" borderId="15" xfId="0" applyNumberFormat="1" applyFont="1" applyBorder="1" applyAlignment="1">
      <alignment horizontal="center"/>
    </xf>
    <xf numFmtId="39" fontId="5" fillId="0" borderId="0" xfId="99" applyNumberFormat="1" applyFont="1"/>
    <xf numFmtId="10" fontId="5" fillId="0" borderId="0" xfId="435" applyNumberFormat="1" applyFont="1" applyFill="1"/>
    <xf numFmtId="188" fontId="5" fillId="0" borderId="0" xfId="0" applyNumberFormat="1" applyFont="1"/>
    <xf numFmtId="43" fontId="5" fillId="0" borderId="18" xfId="99" applyNumberFormat="1" applyFont="1" applyBorder="1"/>
    <xf numFmtId="43" fontId="5" fillId="0" borderId="17" xfId="99" applyNumberFormat="1" applyFont="1" applyBorder="1"/>
    <xf numFmtId="43" fontId="4" fillId="0" borderId="0" xfId="0" applyNumberFormat="1" applyFont="1"/>
    <xf numFmtId="43" fontId="4" fillId="0" borderId="17" xfId="99" applyNumberFormat="1" applyFont="1" applyBorder="1"/>
    <xf numFmtId="39" fontId="4" fillId="0" borderId="0" xfId="99" applyNumberFormat="1" applyFont="1"/>
    <xf numFmtId="40" fontId="4" fillId="0" borderId="0" xfId="0" applyNumberFormat="1" applyFont="1"/>
    <xf numFmtId="43" fontId="5" fillId="0" borderId="16" xfId="99" applyNumberFormat="1" applyFont="1" applyBorder="1"/>
    <xf numFmtId="43" fontId="5" fillId="0" borderId="15" xfId="99" applyNumberFormat="1" applyFont="1" applyBorder="1"/>
    <xf numFmtId="2" fontId="5" fillId="0" borderId="0" xfId="164" applyNumberFormat="1" applyFont="1"/>
    <xf numFmtId="40" fontId="5" fillId="0" borderId="0" xfId="164" applyNumberFormat="1" applyFont="1"/>
    <xf numFmtId="43" fontId="5" fillId="0" borderId="19" xfId="376" applyNumberFormat="1" applyFont="1" applyBorder="1"/>
    <xf numFmtId="0" fontId="87" fillId="0" borderId="0" xfId="0" applyFont="1" applyAlignment="1">
      <alignment horizontal="left"/>
    </xf>
    <xf numFmtId="40" fontId="3" fillId="0" borderId="0" xfId="99" applyNumberFormat="1"/>
    <xf numFmtId="43" fontId="3" fillId="0" borderId="0" xfId="99" applyNumberFormat="1"/>
    <xf numFmtId="0" fontId="89" fillId="0" borderId="0" xfId="0" applyFont="1" applyAlignment="1">
      <alignment horizontal="center"/>
    </xf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3" fontId="5" fillId="0" borderId="0" xfId="164" applyNumberFormat="1" applyFont="1"/>
    <xf numFmtId="0" fontId="88" fillId="0" borderId="0" xfId="0" applyFont="1"/>
    <xf numFmtId="4" fontId="90" fillId="0" borderId="0" xfId="0" applyNumberFormat="1" applyFont="1" applyAlignment="1">
      <alignment vertical="center" wrapText="1"/>
    </xf>
    <xf numFmtId="43" fontId="5" fillId="0" borderId="15" xfId="164" applyNumberFormat="1" applyFont="1" applyBorder="1"/>
    <xf numFmtId="39" fontId="5" fillId="0" borderId="17" xfId="376" applyNumberFormat="1" applyFont="1" applyBorder="1"/>
    <xf numFmtId="39" fontId="88" fillId="0" borderId="17" xfId="376" applyNumberFormat="1" applyFont="1" applyBorder="1"/>
    <xf numFmtId="187" fontId="5" fillId="0" borderId="0" xfId="0" applyNumberFormat="1" applyFont="1"/>
    <xf numFmtId="43" fontId="5" fillId="0" borderId="18" xfId="164" applyNumberFormat="1" applyFont="1" applyBorder="1"/>
    <xf numFmtId="187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4" fontId="5" fillId="0" borderId="0" xfId="376" applyNumberFormat="1" applyFont="1"/>
    <xf numFmtId="43" fontId="5" fillId="0" borderId="17" xfId="376" applyNumberFormat="1" applyFont="1" applyBorder="1"/>
    <xf numFmtId="43" fontId="5" fillId="0" borderId="18" xfId="376" applyNumberFormat="1" applyFont="1" applyBorder="1"/>
    <xf numFmtId="14" fontId="5" fillId="0" borderId="0" xfId="0" applyNumberFormat="1" applyFont="1"/>
    <xf numFmtId="0" fontId="92" fillId="0" borderId="0" xfId="0" applyFont="1"/>
    <xf numFmtId="0" fontId="5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15" xfId="407" applyNumberFormat="1" applyFont="1" applyBorder="1" applyAlignment="1">
      <alignment horizontal="center" vertical="center"/>
    </xf>
    <xf numFmtId="0" fontId="87" fillId="0" borderId="15" xfId="0" applyFont="1" applyBorder="1" applyAlignment="1">
      <alignment horizontal="center"/>
    </xf>
    <xf numFmtId="0" fontId="89" fillId="0" borderId="0" xfId="0" applyFont="1" applyAlignment="1">
      <alignment horizontal="center"/>
    </xf>
    <xf numFmtId="0" fontId="87" fillId="0" borderId="0" xfId="0" applyFont="1" applyAlignment="1">
      <alignment horizontal="right"/>
    </xf>
  </cellXfs>
  <cellStyles count="436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135" xr:uid="{00000000-0005-0000-0000-000086000000}"/>
    <cellStyle name="Comma 2 20" xfId="136" xr:uid="{00000000-0005-0000-0000-000087000000}"/>
    <cellStyle name="Comma 2 21" xfId="137" xr:uid="{00000000-0005-0000-0000-000088000000}"/>
    <cellStyle name="Comma 2 22" xfId="138" xr:uid="{00000000-0005-0000-0000-000089000000}"/>
    <cellStyle name="Comma 2 23" xfId="139" xr:uid="{00000000-0005-0000-0000-00008A000000}"/>
    <cellStyle name="Comma 2 24" xfId="140" xr:uid="{00000000-0005-0000-0000-00008B000000}"/>
    <cellStyle name="Comma 2 25" xfId="141" xr:uid="{00000000-0005-0000-0000-00008C000000}"/>
    <cellStyle name="Comma 2 3" xfId="142" xr:uid="{00000000-0005-0000-0000-00008D000000}"/>
    <cellStyle name="Comma 2 3 2" xfId="143" xr:uid="{00000000-0005-0000-0000-00008E000000}"/>
    <cellStyle name="Comma 2 3_2-170 Audit guage (2)" xfId="144" xr:uid="{00000000-0005-0000-0000-00008F000000}"/>
    <cellStyle name="Comma 2 4" xfId="145" xr:uid="{00000000-0005-0000-0000-000090000000}"/>
    <cellStyle name="Comma 2 5" xfId="146" xr:uid="{00000000-0005-0000-0000-000091000000}"/>
    <cellStyle name="Comma 2 6" xfId="147" xr:uid="{00000000-0005-0000-0000-000092000000}"/>
    <cellStyle name="Comma 2 7" xfId="148" xr:uid="{00000000-0005-0000-0000-000093000000}"/>
    <cellStyle name="Comma 2 8" xfId="149" xr:uid="{00000000-0005-0000-0000-000094000000}"/>
    <cellStyle name="Comma 2 9" xfId="150" xr:uid="{00000000-0005-0000-0000-000095000000}"/>
    <cellStyle name="Comma 2_%B0เมินตนเอง มุสลิม" xfId="151" xr:uid="{00000000-0005-0000-0000-000096000000}"/>
    <cellStyle name="Comma 20" xfId="152" xr:uid="{00000000-0005-0000-0000-000097000000}"/>
    <cellStyle name="Comma 20 2" xfId="153" xr:uid="{00000000-0005-0000-0000-000098000000}"/>
    <cellStyle name="Comma 20_BALANCE PURCHASE  INVENTORY FROM SHINWA CO., LTD." xfId="154" xr:uid="{00000000-0005-0000-0000-000099000000}"/>
    <cellStyle name="Comma 21" xfId="155" xr:uid="{00000000-0005-0000-0000-00009A000000}"/>
    <cellStyle name="Comma 22" xfId="156" xr:uid="{00000000-0005-0000-0000-00009B000000}"/>
    <cellStyle name="Comma 23" xfId="157" xr:uid="{00000000-0005-0000-0000-00009C000000}"/>
    <cellStyle name="Comma 24" xfId="158" xr:uid="{00000000-0005-0000-0000-00009D000000}"/>
    <cellStyle name="Comma 25" xfId="159" xr:uid="{00000000-0005-0000-0000-00009E000000}"/>
    <cellStyle name="Comma 26" xfId="160" xr:uid="{00000000-0005-0000-0000-00009F000000}"/>
    <cellStyle name="Comma 27" xfId="161" xr:uid="{00000000-0005-0000-0000-0000A0000000}"/>
    <cellStyle name="Comma 28" xfId="162" xr:uid="{00000000-0005-0000-0000-0000A1000000}"/>
    <cellStyle name="Comma 29" xfId="163" xr:uid="{00000000-0005-0000-0000-0000A2000000}"/>
    <cellStyle name="Comma 3" xfId="164" xr:uid="{00000000-0005-0000-0000-0000A3000000}"/>
    <cellStyle name="Comma 3 2" xfId="165" xr:uid="{00000000-0005-0000-0000-0000A4000000}"/>
    <cellStyle name="Comma 3 3" xfId="166" xr:uid="{00000000-0005-0000-0000-0000A5000000}"/>
    <cellStyle name="Comma 3 4" xfId="167" xr:uid="{00000000-0005-0000-0000-0000A6000000}"/>
    <cellStyle name="Comma 3 5" xfId="168" xr:uid="{00000000-0005-0000-0000-0000A7000000}"/>
    <cellStyle name="Comma 3 6" xfId="169" xr:uid="{00000000-0005-0000-0000-0000A8000000}"/>
    <cellStyle name="Comma 30" xfId="170" xr:uid="{00000000-0005-0000-0000-0000A9000000}"/>
    <cellStyle name="Comma 31" xfId="171" xr:uid="{00000000-0005-0000-0000-0000AA000000}"/>
    <cellStyle name="Comma 32" xfId="172" xr:uid="{00000000-0005-0000-0000-0000AB000000}"/>
    <cellStyle name="Comma 33" xfId="173" xr:uid="{00000000-0005-0000-0000-0000AC000000}"/>
    <cellStyle name="Comma 34" xfId="174" xr:uid="{00000000-0005-0000-0000-0000AD000000}"/>
    <cellStyle name="Comma 35" xfId="175" xr:uid="{00000000-0005-0000-0000-0000AE000000}"/>
    <cellStyle name="Comma 36" xfId="176" xr:uid="{00000000-0005-0000-0000-0000AF000000}"/>
    <cellStyle name="Comma 37" xfId="177" xr:uid="{00000000-0005-0000-0000-0000B0000000}"/>
    <cellStyle name="Comma 38" xfId="178" xr:uid="{00000000-0005-0000-0000-0000B1000000}"/>
    <cellStyle name="Comma 39" xfId="179" xr:uid="{00000000-0005-0000-0000-0000B2000000}"/>
    <cellStyle name="Comma 4" xfId="180" xr:uid="{00000000-0005-0000-0000-0000B3000000}"/>
    <cellStyle name="Comma 4 2" xfId="181" xr:uid="{00000000-0005-0000-0000-0000B4000000}"/>
    <cellStyle name="Comma 4 3" xfId="182" xr:uid="{00000000-0005-0000-0000-0000B5000000}"/>
    <cellStyle name="Comma 4 4" xfId="183" xr:uid="{00000000-0005-0000-0000-0000B6000000}"/>
    <cellStyle name="Comma 40" xfId="184" xr:uid="{00000000-0005-0000-0000-0000B7000000}"/>
    <cellStyle name="Comma 41" xfId="185" xr:uid="{00000000-0005-0000-0000-0000B8000000}"/>
    <cellStyle name="Comma 5" xfId="186" xr:uid="{00000000-0005-0000-0000-0000B9000000}"/>
    <cellStyle name="Comma 5 2" xfId="187" xr:uid="{00000000-0005-0000-0000-0000BA000000}"/>
    <cellStyle name="Comma 6" xfId="188" xr:uid="{00000000-0005-0000-0000-0000BB000000}"/>
    <cellStyle name="Comma 7" xfId="189" xr:uid="{00000000-0005-0000-0000-0000BC000000}"/>
    <cellStyle name="Comma 8" xfId="190" xr:uid="{00000000-0005-0000-0000-0000BD000000}"/>
    <cellStyle name="Comma 8 2" xfId="191" xr:uid="{00000000-0005-0000-0000-0000BE000000}"/>
    <cellStyle name="Comma 9" xfId="192" xr:uid="{00000000-0005-0000-0000-0000BF000000}"/>
    <cellStyle name="Comma 9 4" xfId="193" xr:uid="{00000000-0005-0000-0000-0000C0000000}"/>
    <cellStyle name="Comma 90" xfId="194" xr:uid="{00000000-0005-0000-0000-0000C1000000}"/>
    <cellStyle name="comma zerodec" xfId="195" xr:uid="{00000000-0005-0000-0000-0000C2000000}"/>
    <cellStyle name="Comma0" xfId="196" xr:uid="{00000000-0005-0000-0000-0000C3000000}"/>
    <cellStyle name="Currency 2" xfId="197" xr:uid="{00000000-0005-0000-0000-0000C4000000}"/>
    <cellStyle name="Currency 3" xfId="198" xr:uid="{00000000-0005-0000-0000-0000C5000000}"/>
    <cellStyle name="Currency0" xfId="199" xr:uid="{00000000-0005-0000-0000-0000C6000000}"/>
    <cellStyle name="Currency1" xfId="200" xr:uid="{00000000-0005-0000-0000-0000C7000000}"/>
    <cellStyle name="Currency1 28" xfId="201" xr:uid="{00000000-0005-0000-0000-0000C8000000}"/>
    <cellStyle name="Dan" xfId="202" xr:uid="{00000000-0005-0000-0000-0000C9000000}"/>
    <cellStyle name="Date" xfId="203" xr:uid="{00000000-0005-0000-0000-0000CA000000}"/>
    <cellStyle name="Dollar (zero dec)" xfId="204" xr:uid="{00000000-0005-0000-0000-0000CB000000}"/>
    <cellStyle name="Emphasis 1" xfId="205" xr:uid="{00000000-0005-0000-0000-0000CC000000}"/>
    <cellStyle name="Emphasis 2" xfId="206" xr:uid="{00000000-0005-0000-0000-0000CD000000}"/>
    <cellStyle name="Emphasis 3" xfId="207" xr:uid="{00000000-0005-0000-0000-0000CE000000}"/>
    <cellStyle name="Explanatory Text" xfId="208" xr:uid="{00000000-0005-0000-0000-0000CF000000}"/>
    <cellStyle name="Explanatory Text 2" xfId="209" xr:uid="{00000000-0005-0000-0000-0000D0000000}"/>
    <cellStyle name="Fixed" xfId="210" xr:uid="{00000000-0005-0000-0000-0000D1000000}"/>
    <cellStyle name="Format Number Column" xfId="211" xr:uid="{00000000-0005-0000-0000-0000D2000000}"/>
    <cellStyle name="Good" xfId="212" xr:uid="{00000000-0005-0000-0000-0000D3000000}"/>
    <cellStyle name="Good 2" xfId="213" xr:uid="{00000000-0005-0000-0000-0000D4000000}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" xfId="218" xr:uid="{00000000-0005-0000-0000-0000D9000000}"/>
    <cellStyle name="Heading 1 1" xfId="219" xr:uid="{00000000-0005-0000-0000-0000DA000000}"/>
    <cellStyle name="Heading 1 2" xfId="220" xr:uid="{00000000-0005-0000-0000-0000DB000000}"/>
    <cellStyle name="Heading 1_FS &amp; WP_ PKM_2009" xfId="221" xr:uid="{00000000-0005-0000-0000-0000DC000000}"/>
    <cellStyle name="Heading 2" xfId="222" xr:uid="{00000000-0005-0000-0000-0000DD000000}"/>
    <cellStyle name="Heading 2 2" xfId="223" xr:uid="{00000000-0005-0000-0000-0000DE000000}"/>
    <cellStyle name="Heading 2_FS &amp; WP_ PKM_2009" xfId="224" xr:uid="{00000000-0005-0000-0000-0000DF000000}"/>
    <cellStyle name="Heading 3" xfId="225" xr:uid="{00000000-0005-0000-0000-0000E0000000}"/>
    <cellStyle name="Heading 3 2" xfId="226" xr:uid="{00000000-0005-0000-0000-0000E1000000}"/>
    <cellStyle name="Heading 3_FS &amp; WP_ PKM_2009" xfId="227" xr:uid="{00000000-0005-0000-0000-0000E2000000}"/>
    <cellStyle name="Heading 4" xfId="228" xr:uid="{00000000-0005-0000-0000-0000E3000000}"/>
    <cellStyle name="Heading 4 2" xfId="229" xr:uid="{00000000-0005-0000-0000-0000E4000000}"/>
    <cellStyle name="Heading_leadSMT- S 31-12-2550" xfId="230" xr:uid="{00000000-0005-0000-0000-0000E5000000}"/>
    <cellStyle name="HEADING1" xfId="231" xr:uid="{00000000-0005-0000-0000-0000E6000000}"/>
    <cellStyle name="HEADING2" xfId="232" xr:uid="{00000000-0005-0000-0000-0000E7000000}"/>
    <cellStyle name="Hyperlink 2" xfId="233" xr:uid="{00000000-0005-0000-0000-0000E8000000}"/>
    <cellStyle name="Hyperlink 3" xfId="234" xr:uid="{00000000-0005-0000-0000-0000E9000000}"/>
    <cellStyle name="Indent" xfId="235" xr:uid="{00000000-0005-0000-0000-0000EA000000}"/>
    <cellStyle name="Input" xfId="236" xr:uid="{00000000-0005-0000-0000-0000EB000000}"/>
    <cellStyle name="Input [yellow]" xfId="237" xr:uid="{00000000-0005-0000-0000-0000EC000000}"/>
    <cellStyle name="Input 2" xfId="238" xr:uid="{00000000-0005-0000-0000-0000ED000000}"/>
    <cellStyle name="Input_FS &amp; WP_ PKM_2009" xfId="239" xr:uid="{00000000-0005-0000-0000-0000EE000000}"/>
    <cellStyle name="KPMG Heading 1" xfId="240" xr:uid="{00000000-0005-0000-0000-0000EF000000}"/>
    <cellStyle name="KPMG Heading 2" xfId="241" xr:uid="{00000000-0005-0000-0000-0000F0000000}"/>
    <cellStyle name="KPMG Heading 3" xfId="242" xr:uid="{00000000-0005-0000-0000-0000F1000000}"/>
    <cellStyle name="KPMG Heading 4" xfId="243" xr:uid="{00000000-0005-0000-0000-0000F2000000}"/>
    <cellStyle name="KPMG Normal" xfId="244" xr:uid="{00000000-0005-0000-0000-0000F3000000}"/>
    <cellStyle name="KPMG Normal Text" xfId="245" xr:uid="{00000000-0005-0000-0000-0000F4000000}"/>
    <cellStyle name="Linked Cell" xfId="246" xr:uid="{00000000-0005-0000-0000-0000F5000000}"/>
    <cellStyle name="Linked Cell 2" xfId="247" xr:uid="{00000000-0005-0000-0000-0000F6000000}"/>
    <cellStyle name="Linked Cell_FS &amp; WP_ PKM_2009" xfId="248" xr:uid="{00000000-0005-0000-0000-0000F7000000}"/>
    <cellStyle name="Milliers [0]_AR1194" xfId="249" xr:uid="{00000000-0005-0000-0000-0000F8000000}"/>
    <cellStyle name="Milliers_AR1194" xfId="250" xr:uid="{00000000-0005-0000-0000-0000F9000000}"/>
    <cellStyle name="Monétaire [0]_AR1194" xfId="251" xr:uid="{00000000-0005-0000-0000-0000FA000000}"/>
    <cellStyle name="Monétaire_AR1194" xfId="252" xr:uid="{00000000-0005-0000-0000-0000FB000000}"/>
    <cellStyle name="Neutral" xfId="253" xr:uid="{00000000-0005-0000-0000-0000FC000000}"/>
    <cellStyle name="Neutral 2" xfId="254" xr:uid="{00000000-0005-0000-0000-0000FD000000}"/>
    <cellStyle name="no dec" xfId="255" xr:uid="{00000000-0005-0000-0000-0000FE000000}"/>
    <cellStyle name="Normal" xfId="0" builtinId="0"/>
    <cellStyle name="Normal - Style1" xfId="256" xr:uid="{00000000-0005-0000-0000-000000010000}"/>
    <cellStyle name="Normal 10" xfId="257" xr:uid="{00000000-0005-0000-0000-000001010000}"/>
    <cellStyle name="Normal 10 2" xfId="258" xr:uid="{00000000-0005-0000-0000-000002010000}"/>
    <cellStyle name="Normal 11" xfId="259" xr:uid="{00000000-0005-0000-0000-000003010000}"/>
    <cellStyle name="Normal 11 2" xfId="260" xr:uid="{00000000-0005-0000-0000-000004010000}"/>
    <cellStyle name="Normal 12" xfId="261" xr:uid="{00000000-0005-0000-0000-000005010000}"/>
    <cellStyle name="Normal 122" xfId="262" xr:uid="{00000000-0005-0000-0000-000006010000}"/>
    <cellStyle name="Normal 127" xfId="263" xr:uid="{00000000-0005-0000-0000-000007010000}"/>
    <cellStyle name="Normal 13" xfId="264" xr:uid="{00000000-0005-0000-0000-000008010000}"/>
    <cellStyle name="Normal 132" xfId="265" xr:uid="{00000000-0005-0000-0000-000009010000}"/>
    <cellStyle name="Normal 14" xfId="266" xr:uid="{00000000-0005-0000-0000-00000A010000}"/>
    <cellStyle name="Normal 14 2" xfId="267" xr:uid="{00000000-0005-0000-0000-00000B010000}"/>
    <cellStyle name="Normal 15" xfId="268" xr:uid="{00000000-0005-0000-0000-00000C010000}"/>
    <cellStyle name="Normal 15 2" xfId="269" xr:uid="{00000000-0005-0000-0000-00000D010000}"/>
    <cellStyle name="Normal 16" xfId="270" xr:uid="{00000000-0005-0000-0000-00000E010000}"/>
    <cellStyle name="Normal 17" xfId="271" xr:uid="{00000000-0005-0000-0000-00000F010000}"/>
    <cellStyle name="Normal 18" xfId="272" xr:uid="{00000000-0005-0000-0000-000010010000}"/>
    <cellStyle name="Normal 2" xfId="273" xr:uid="{00000000-0005-0000-0000-000011010000}"/>
    <cellStyle name="Normal 2 15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3 2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_QLT-Q3'54-LEAD" xfId="288" xr:uid="{00000000-0005-0000-0000-000020010000}"/>
    <cellStyle name="Normal 4" xfId="289" xr:uid="{00000000-0005-0000-0000-000021010000}"/>
    <cellStyle name="Normal 4 2" xfId="290" xr:uid="{00000000-0005-0000-0000-000022010000}"/>
    <cellStyle name="Normal 4 3" xfId="291" xr:uid="{00000000-0005-0000-0000-000023010000}"/>
    <cellStyle name="Normal 5" xfId="292" xr:uid="{00000000-0005-0000-0000-000024010000}"/>
    <cellStyle name="Normal 5 2" xfId="293" xr:uid="{00000000-0005-0000-0000-000025010000}"/>
    <cellStyle name="Normal 5_%B0เมินตนเอง มุสลิม" xfId="294" xr:uid="{00000000-0005-0000-0000-000026010000}"/>
    <cellStyle name="Normal 5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3" xfId="298" xr:uid="{00000000-0005-0000-0000-00002A010000}"/>
    <cellStyle name="Normal 6 4" xfId="299" xr:uid="{00000000-0005-0000-0000-00002B010000}"/>
    <cellStyle name="Normal 6_Copy of WP_CUGU_2008 (2)" xfId="300" xr:uid="{00000000-0005-0000-0000-00002C010000}"/>
    <cellStyle name="Normal 7" xfId="301" xr:uid="{00000000-0005-0000-0000-00002D010000}"/>
    <cellStyle name="Normal 7 2 5" xfId="302" xr:uid="{00000000-0005-0000-0000-00002E010000}"/>
    <cellStyle name="Normal 8" xfId="303" xr:uid="{00000000-0005-0000-0000-00002F010000}"/>
    <cellStyle name="Normal 8 2" xfId="304" xr:uid="{00000000-0005-0000-0000-000030010000}"/>
    <cellStyle name="Normal 9" xfId="305" xr:uid="{00000000-0005-0000-0000-000031010000}"/>
    <cellStyle name="Normal 9 2" xfId="306" xr:uid="{00000000-0005-0000-0000-000032010000}"/>
    <cellStyle name="Normal 9_FS &amp; WP_Finkl-Thai_2009" xfId="307" xr:uid="{00000000-0005-0000-0000-000033010000}"/>
    <cellStyle name="Note" xfId="308" xr:uid="{00000000-0005-0000-0000-000034010000}"/>
    <cellStyle name="Note 2" xfId="309" xr:uid="{00000000-0005-0000-0000-000035010000}"/>
    <cellStyle name="Note_FS &amp; WP_ PKM_2009" xfId="310" xr:uid="{00000000-0005-0000-0000-000036010000}"/>
    <cellStyle name="Output" xfId="311" xr:uid="{00000000-0005-0000-0000-000037010000}"/>
    <cellStyle name="Output 2" xfId="312" xr:uid="{00000000-0005-0000-0000-000038010000}"/>
    <cellStyle name="Output_FS &amp; WP_ PKM_2009" xfId="313" xr:uid="{00000000-0005-0000-0000-000039010000}"/>
    <cellStyle name="Percent" xfId="435" builtinId="5"/>
    <cellStyle name="Percent [2]" xfId="314" xr:uid="{00000000-0005-0000-0000-00003A010000}"/>
    <cellStyle name="Percent [2] 2" xfId="315" xr:uid="{00000000-0005-0000-0000-00003B010000}"/>
    <cellStyle name="Percent [2] 3" xfId="316" xr:uid="{00000000-0005-0000-0000-00003C010000}"/>
    <cellStyle name="Percent 2" xfId="317" xr:uid="{00000000-0005-0000-0000-00003D010000}"/>
    <cellStyle name="Percent 3" xfId="318" xr:uid="{00000000-0005-0000-0000-00003E010000}"/>
    <cellStyle name="Percent 4" xfId="319" xr:uid="{00000000-0005-0000-0000-00003F010000}"/>
    <cellStyle name="Percent 5" xfId="320" xr:uid="{00000000-0005-0000-0000-000040010000}"/>
    <cellStyle name="Percent 6" xfId="321" xr:uid="{00000000-0005-0000-0000-000041010000}"/>
    <cellStyle name="Percent 7" xfId="322" xr:uid="{00000000-0005-0000-0000-000042010000}"/>
    <cellStyle name="PERCENTAGE" xfId="323" xr:uid="{00000000-0005-0000-0000-000043010000}"/>
    <cellStyle name="Q" xfId="324" xr:uid="{00000000-0005-0000-0000-000044010000}"/>
    <cellStyle name="Q_FS &amp; WP_Finkl-Thai_2009" xfId="325" xr:uid="{00000000-0005-0000-0000-000045010000}"/>
    <cellStyle name="Quantity" xfId="326" xr:uid="{00000000-0005-0000-0000-000046010000}"/>
    <cellStyle name="Sheet Title" xfId="327" xr:uid="{00000000-0005-0000-0000-000047010000}"/>
    <cellStyle name="small border line" xfId="328" xr:uid="{00000000-0005-0000-0000-000048010000}"/>
    <cellStyle name="Standard_OPTIMIR1 (deutsch)" xfId="329" xr:uid="{00000000-0005-0000-0000-000049010000}"/>
    <cellStyle name="SubHeading" xfId="330" xr:uid="{00000000-0005-0000-0000-00004A010000}"/>
    <cellStyle name="Title" xfId="331" xr:uid="{00000000-0005-0000-0000-00004B010000}"/>
    <cellStyle name="Title 2" xfId="332" xr:uid="{00000000-0005-0000-0000-00004C010000}"/>
    <cellStyle name="Total" xfId="333" xr:uid="{00000000-0005-0000-0000-00004D010000}"/>
    <cellStyle name="Total 2" xfId="334" xr:uid="{00000000-0005-0000-0000-00004E010000}"/>
    <cellStyle name="Total_FS &amp; WP_ PKM_2009" xfId="335" xr:uid="{00000000-0005-0000-0000-00004F010000}"/>
    <cellStyle name="W" xfId="336" xr:uid="{00000000-0005-0000-0000-000050010000}"/>
    <cellStyle name="W_FS &amp; WP_Finkl-Thai_2009" xfId="337" xr:uid="{00000000-0005-0000-0000-000051010000}"/>
    <cellStyle name="Warning Text" xfId="338" xr:uid="{00000000-0005-0000-0000-000052010000}"/>
    <cellStyle name="Warning Text 2" xfId="339" xr:uid="{00000000-0005-0000-0000-000053010000}"/>
    <cellStyle name="Wไhrung [0]_OPTIMIR1 (deutsch)" xfId="340" xr:uid="{00000000-0005-0000-0000-000054010000}"/>
    <cellStyle name="Wไhrung_OPTIMIR1 (deutsch)" xfId="341" xr:uid="{00000000-0005-0000-0000-000055010000}"/>
    <cellStyle name="アクセント 1" xfId="342" xr:uid="{00000000-0005-0000-0000-000056010000}"/>
    <cellStyle name="アクセント 2" xfId="343" xr:uid="{00000000-0005-0000-0000-000057010000}"/>
    <cellStyle name="アクセント 3" xfId="344" xr:uid="{00000000-0005-0000-0000-000058010000}"/>
    <cellStyle name="アクセント 4" xfId="345" xr:uid="{00000000-0005-0000-0000-000059010000}"/>
    <cellStyle name="アクセント 5" xfId="346" xr:uid="{00000000-0005-0000-0000-00005A010000}"/>
    <cellStyle name="アクセント 6" xfId="347" xr:uid="{00000000-0005-0000-0000-00005B010000}"/>
    <cellStyle name="ｻ｡ｵﾔ_Excel_MD97DL" xfId="348" xr:uid="{00000000-0005-0000-0000-00005C010000}"/>
    <cellStyle name="タイトル" xfId="349" xr:uid="{00000000-0005-0000-0000-00005D010000}"/>
    <cellStyle name="チェック セル" xfId="350" xr:uid="{00000000-0005-0000-0000-00005E010000}"/>
    <cellStyle name="どちらでもない" xfId="351" xr:uid="{00000000-0005-0000-0000-00005F010000}"/>
    <cellStyle name="メモ" xfId="352" xr:uid="{00000000-0005-0000-0000-000060010000}"/>
    <cellStyle name="リンク セル" xfId="353" xr:uid="{00000000-0005-0000-0000-000061010000}"/>
    <cellStyle name="เครื่องหมายจุลภาค 10" xfId="354" xr:uid="{00000000-0005-0000-0000-000062010000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13" xfId="357" xr:uid="{00000000-0005-0000-0000-000065010000}"/>
    <cellStyle name="เครื่องหมายจุลภาค 14" xfId="358" xr:uid="{00000000-0005-0000-0000-000066010000}"/>
    <cellStyle name="เครื่องหมายจุลภาค 15" xfId="359" xr:uid="{00000000-0005-0000-0000-000067010000}"/>
    <cellStyle name="เครื่องหมายจุลภาค 16" xfId="360" xr:uid="{00000000-0005-0000-0000-000068010000}"/>
    <cellStyle name="เครื่องหมายจุลภาค 17" xfId="361" xr:uid="{00000000-0005-0000-0000-000069010000}"/>
    <cellStyle name="เครื่องหมายจุลภาค 2" xfId="362" xr:uid="{00000000-0005-0000-0000-00006A010000}"/>
    <cellStyle name="เครื่องหมายจุลภาค 2 2" xfId="363" xr:uid="{00000000-0005-0000-0000-00006B010000}"/>
    <cellStyle name="เครื่องหมายจุลภาค 2 3" xfId="364" xr:uid="{00000000-0005-0000-0000-00006C010000}"/>
    <cellStyle name="เครื่องหมายจุลภาค 3" xfId="365" xr:uid="{00000000-0005-0000-0000-00006D010000}"/>
    <cellStyle name="เครื่องหมายจุลภาค 4" xfId="366" xr:uid="{00000000-0005-0000-0000-00006E010000}"/>
    <cellStyle name="เครื่องหมายจุลภาค 5" xfId="367" xr:uid="{00000000-0005-0000-0000-00006F010000}"/>
    <cellStyle name="เครื่องหมายจุลภาค 6" xfId="368" xr:uid="{00000000-0005-0000-0000-000070010000}"/>
    <cellStyle name="เครื่องหมายจุลภาค 7" xfId="369" xr:uid="{00000000-0005-0000-0000-000071010000}"/>
    <cellStyle name="เครื่องหมายจุลภาค 8" xfId="370" xr:uid="{00000000-0005-0000-0000-000072010000}"/>
    <cellStyle name="เครื่องหมายจุลภาค 9" xfId="371" xr:uid="{00000000-0005-0000-0000-000073010000}"/>
    <cellStyle name="เชื่อมโยงหลายมิติ_Siam ECL. 2007up" xfId="372" xr:uid="{00000000-0005-0000-0000-000074010000}"/>
    <cellStyle name="เปอร์เซ็นต์ 2" xfId="373" xr:uid="{00000000-0005-0000-0000-000075010000}"/>
    <cellStyle name="เปอร์เซ็นต์ 3" xfId="374" xr:uid="{00000000-0005-0000-0000-000076010000}"/>
    <cellStyle name="เปอร์เซ็นต์ 4" xfId="375" xr:uid="{00000000-0005-0000-0000-000077010000}"/>
    <cellStyle name="จุลภาค 2" xfId="376" xr:uid="{00000000-0005-0000-0000-000078010000}"/>
    <cellStyle name="จุลภาค 2 2" xfId="377" xr:uid="{00000000-0005-0000-0000-000079010000}"/>
    <cellStyle name="จุลภาค 2 3" xfId="378" xr:uid="{00000000-0005-0000-0000-00007A010000}"/>
    <cellStyle name="จุลภาค 2 8" xfId="379" xr:uid="{00000000-0005-0000-0000-00007B010000}"/>
    <cellStyle name="น้บะภฒ_95" xfId="380" xr:uid="{00000000-0005-0000-0000-00007C010000}"/>
    <cellStyle name="ปกติ 10" xfId="381" xr:uid="{00000000-0005-0000-0000-00007D010000}"/>
    <cellStyle name="ปกติ 11" xfId="382" xr:uid="{00000000-0005-0000-0000-00007E010000}"/>
    <cellStyle name="ปกติ 12" xfId="383" xr:uid="{00000000-0005-0000-0000-00007F010000}"/>
    <cellStyle name="ปกติ 13" xfId="384" xr:uid="{00000000-0005-0000-0000-000080010000}"/>
    <cellStyle name="ปกติ 14" xfId="385" xr:uid="{00000000-0005-0000-0000-000081010000}"/>
    <cellStyle name="ปกติ 15" xfId="386" xr:uid="{00000000-0005-0000-0000-000082010000}"/>
    <cellStyle name="ปกติ 16" xfId="387" xr:uid="{00000000-0005-0000-0000-000083010000}"/>
    <cellStyle name="ปกติ 17" xfId="388" xr:uid="{00000000-0005-0000-0000-000084010000}"/>
    <cellStyle name="ปกติ 18" xfId="389" xr:uid="{00000000-0005-0000-0000-000085010000}"/>
    <cellStyle name="ปกติ 18 2" xfId="390" xr:uid="{00000000-0005-0000-0000-000086010000}"/>
    <cellStyle name="ปกติ 19" xfId="391" xr:uid="{00000000-0005-0000-0000-000087010000}"/>
    <cellStyle name="ปกติ 2" xfId="392" xr:uid="{00000000-0005-0000-0000-000088010000}"/>
    <cellStyle name="ปกติ 2 2" xfId="393" xr:uid="{00000000-0005-0000-0000-000089010000}"/>
    <cellStyle name="ปกติ 2 2 4" xfId="394" xr:uid="{00000000-0005-0000-0000-00008A010000}"/>
    <cellStyle name="ปกติ 2 3" xfId="395" xr:uid="{00000000-0005-0000-0000-00008B010000}"/>
    <cellStyle name="ปกติ 2 4" xfId="396" xr:uid="{00000000-0005-0000-0000-00008C010000}"/>
    <cellStyle name="ปกติ 3" xfId="397" xr:uid="{00000000-0005-0000-0000-00008D010000}"/>
    <cellStyle name="ปกติ 3 2" xfId="398" xr:uid="{00000000-0005-0000-0000-00008E010000}"/>
    <cellStyle name="ปกติ 36" xfId="399" xr:uid="{00000000-0005-0000-0000-00008F010000}"/>
    <cellStyle name="ปกติ 4" xfId="400" xr:uid="{00000000-0005-0000-0000-000090010000}"/>
    <cellStyle name="ปกติ 5" xfId="401" xr:uid="{00000000-0005-0000-0000-000091010000}"/>
    <cellStyle name="ปกติ 6" xfId="402" xr:uid="{00000000-0005-0000-0000-000092010000}"/>
    <cellStyle name="ปกติ 6 2" xfId="403" xr:uid="{00000000-0005-0000-0000-000093010000}"/>
    <cellStyle name="ปกติ 7" xfId="404" xr:uid="{00000000-0005-0000-0000-000094010000}"/>
    <cellStyle name="ปกติ 8" xfId="405" xr:uid="{00000000-0005-0000-0000-000095010000}"/>
    <cellStyle name="ปกติ 9" xfId="406" xr:uid="{00000000-0005-0000-0000-000096010000}"/>
    <cellStyle name="ปกติ_Sheet1" xfId="407" xr:uid="{00000000-0005-0000-0000-000097010000}"/>
    <cellStyle name="ยนพ" xfId="408" xr:uid="{00000000-0005-0000-0000-000098010000}"/>
    <cellStyle name="ฤธถ [0]_95" xfId="409" xr:uid="{00000000-0005-0000-0000-000099010000}"/>
    <cellStyle name="ฤธถ_95" xfId="410" xr:uid="{00000000-0005-0000-0000-00009A010000}"/>
    <cellStyle name="ล๋ศญ [0]_95" xfId="411" xr:uid="{00000000-0005-0000-0000-00009B010000}"/>
    <cellStyle name="ล๋ศญ_95" xfId="412" xr:uid="{00000000-0005-0000-0000-00009C010000}"/>
    <cellStyle name="วฅมุ_4ฟ๙ฝวภ " xfId="413" xr:uid="{00000000-0005-0000-0000-00009D010000}"/>
    <cellStyle name="หมายเหตุ 2" xfId="414" xr:uid="{00000000-0005-0000-0000-00009E010000}"/>
    <cellStyle name="표준_KDACT(5-Year BP)" xfId="415" xr:uid="{00000000-0005-0000-0000-00009F010000}"/>
    <cellStyle name="入力" xfId="416" xr:uid="{00000000-0005-0000-0000-0000A0010000}"/>
    <cellStyle name="出力" xfId="417" xr:uid="{00000000-0005-0000-0000-0000A1010000}"/>
    <cellStyle name="悪い" xfId="418" xr:uid="{00000000-0005-0000-0000-0000A2010000}"/>
    <cellStyle name="桁区切り [0.00]_FS02-06" xfId="419" xr:uid="{00000000-0005-0000-0000-0000A3010000}"/>
    <cellStyle name="桁区切り_ＳＭＴＬ実績表　03-'05" xfId="420" xr:uid="{00000000-0005-0000-0000-0000A4010000}"/>
    <cellStyle name="標準_AGBALANC" xfId="421" xr:uid="{00000000-0005-0000-0000-0000A5010000}"/>
    <cellStyle name="爨ﾃﾗ靉ｧﾋﾁﾒﾂｨﾘﾅﾀﾒ､ [0]_Excel_MD97DL" xfId="422" xr:uid="{00000000-0005-0000-0000-0000A6010000}"/>
    <cellStyle name="爨ﾃﾗ靉ｧﾋﾁﾒﾂｨﾘﾅﾀﾒ､_Excel_MD97DL" xfId="423" xr:uid="{00000000-0005-0000-0000-0000A7010000}"/>
    <cellStyle name="爨ﾃﾗ靉ｧﾋﾁﾒﾂﾊ｡ﾘﾅ爰ﾔｹ [0]_Excel_MD97DL" xfId="424" xr:uid="{00000000-0005-0000-0000-0000A8010000}"/>
    <cellStyle name="爨ﾃﾗ靉ｧﾋﾁﾒﾂﾊ｡ﾘﾅ爰ﾔｹ_Excel_MD97DL" xfId="425" xr:uid="{00000000-0005-0000-0000-0000A9010000}"/>
    <cellStyle name="良い" xfId="426" xr:uid="{00000000-0005-0000-0000-0000AA010000}"/>
    <cellStyle name="見出し 1" xfId="427" xr:uid="{00000000-0005-0000-0000-0000AB010000}"/>
    <cellStyle name="見出し 2" xfId="428" xr:uid="{00000000-0005-0000-0000-0000AC010000}"/>
    <cellStyle name="見出し 3" xfId="429" xr:uid="{00000000-0005-0000-0000-0000AD010000}"/>
    <cellStyle name="見出し 4" xfId="430" xr:uid="{00000000-0005-0000-0000-0000AE010000}"/>
    <cellStyle name="計算" xfId="431" xr:uid="{00000000-0005-0000-0000-0000AF010000}"/>
    <cellStyle name="説明文" xfId="432" xr:uid="{00000000-0005-0000-0000-0000B0010000}"/>
    <cellStyle name="警告文" xfId="433" xr:uid="{00000000-0005-0000-0000-0000B1010000}"/>
    <cellStyle name="集計" xfId="434" xr:uid="{00000000-0005-0000-0000-0000B2010000}"/>
  </cellStyles>
  <dxfs count="0"/>
  <tableStyles count="0" defaultTableStyle="TableStyleMedium2" defaultPivotStyle="PivotStyleLight16"/>
  <colors>
    <mruColors>
      <color rgb="FFCCFFCC"/>
      <color rgb="FF00FFFF"/>
      <color rgb="FF00FF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中日程"/>
      <sheetName val="Info"/>
      <sheetName val="P-200 Grid"/>
      <sheetName val="Loading"/>
      <sheetName val="Check C"/>
      <sheetName val="Sheet2"/>
      <sheetName val="FORM6"/>
      <sheetName val="FORM8(1)"/>
      <sheetName val="FORM1"/>
      <sheetName val="Employee"/>
      <sheetName val="table"/>
      <sheetName val="Sale 0407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Book_1_Summary2"/>
      <sheetName val="Main_Summary2"/>
      <sheetName val="2_1_1Take_pipe2"/>
      <sheetName val="2_1_2Take_Copper_Pipe2"/>
      <sheetName val="nsc"/>
      <sheetName val="Warehouse"/>
      <sheetName val="3 Cost Summary with classes"/>
      <sheetName val="DATA BASE"/>
      <sheetName val="BG"/>
      <sheetName val="Leve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S"/>
      <sheetName val="Cctmst"/>
      <sheetName val="GiaVL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PRICE LIST"/>
      <sheetName val="DetEst"/>
      <sheetName val="labour"/>
      <sheetName val="Loan Amortization Schedule"/>
      <sheetName val="Allocate96-98"/>
      <sheetName val="ภูมิทัศน์"/>
      <sheetName val="Material Cost"/>
      <sheetName val="Decking"/>
      <sheetName val="Transport"/>
      <sheetName val="Ridge Ventilation"/>
      <sheetName val="fr"/>
      <sheetName val="MOULD"/>
      <sheetName val="Sheet1 _2_"/>
      <sheetName val="Sheet5"/>
      <sheetName val="Sheet3"/>
      <sheetName val="รวม"/>
      <sheetName val="Drop_list"/>
      <sheetName val="HTP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3">
          <cell r="F23" t="str">
            <v>State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23">
          <cell r="F23" t="str">
            <v>State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3">
          <cell r="F23">
            <v>0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23">
          <cell r="F23" t="str">
            <v>State</v>
          </cell>
        </row>
      </sheetData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 refreshError="1"/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 refreshError="1"/>
      <sheetData sheetId="573" refreshError="1"/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>
        <row r="23">
          <cell r="F23" t="str">
            <v>State</v>
          </cell>
        </row>
      </sheetData>
      <sheetData sheetId="614">
        <row r="23">
          <cell r="F23" t="str">
            <v>State</v>
          </cell>
        </row>
      </sheetData>
      <sheetData sheetId="615">
        <row r="23">
          <cell r="F23" t="str">
            <v>State</v>
          </cell>
        </row>
      </sheetData>
      <sheetData sheetId="616">
        <row r="23">
          <cell r="F23" t="str">
            <v>State</v>
          </cell>
        </row>
      </sheetData>
      <sheetData sheetId="617">
        <row r="23">
          <cell r="F23" t="str">
            <v>State</v>
          </cell>
        </row>
      </sheetData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>
        <row r="23">
          <cell r="F23" t="str">
            <v>State</v>
          </cell>
        </row>
      </sheetData>
      <sheetData sheetId="643">
        <row r="23">
          <cell r="F23" t="str">
            <v>State</v>
          </cell>
        </row>
      </sheetData>
      <sheetData sheetId="644">
        <row r="23">
          <cell r="F23" t="str">
            <v>State</v>
          </cell>
        </row>
      </sheetData>
      <sheetData sheetId="645">
        <row r="23">
          <cell r="F23" t="str">
            <v>State</v>
          </cell>
        </row>
      </sheetData>
      <sheetData sheetId="646">
        <row r="23">
          <cell r="F23" t="str">
            <v>State</v>
          </cell>
        </row>
      </sheetData>
      <sheetData sheetId="647">
        <row r="23">
          <cell r="F23" t="str">
            <v>State</v>
          </cell>
        </row>
      </sheetData>
      <sheetData sheetId="648">
        <row r="23">
          <cell r="F23" t="str">
            <v>State</v>
          </cell>
        </row>
      </sheetData>
      <sheetData sheetId="649">
        <row r="23">
          <cell r="F23" t="str">
            <v>State</v>
          </cell>
        </row>
      </sheetData>
      <sheetData sheetId="650">
        <row r="23">
          <cell r="F23" t="str">
            <v>State</v>
          </cell>
        </row>
      </sheetData>
      <sheetData sheetId="651">
        <row r="23">
          <cell r="F23" t="str">
            <v>State</v>
          </cell>
        </row>
      </sheetData>
      <sheetData sheetId="652">
        <row r="23">
          <cell r="F23" t="str">
            <v>State</v>
          </cell>
        </row>
      </sheetData>
      <sheetData sheetId="653">
        <row r="23">
          <cell r="F23" t="str">
            <v>State</v>
          </cell>
        </row>
      </sheetData>
      <sheetData sheetId="654">
        <row r="23">
          <cell r="F23" t="str">
            <v>State</v>
          </cell>
        </row>
      </sheetData>
      <sheetData sheetId="655">
        <row r="23">
          <cell r="F23" t="str">
            <v>State</v>
          </cell>
        </row>
      </sheetData>
      <sheetData sheetId="656">
        <row r="23">
          <cell r="F23" t="str">
            <v>State</v>
          </cell>
        </row>
      </sheetData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/>
      <sheetData sheetId="698">
        <row r="23">
          <cell r="F23" t="str">
            <v>State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  <sheetName val="Recconcile  va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  <sheetName val="cash flow 1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0:AC110"/>
  <sheetViews>
    <sheetView view="pageBreakPreview" topLeftCell="A85" zoomScaleNormal="70" zoomScaleSheetLayoutView="100" workbookViewId="0">
      <selection activeCell="H47" sqref="H47"/>
    </sheetView>
  </sheetViews>
  <sheetFormatPr defaultColWidth="9" defaultRowHeight="23.25"/>
  <cols>
    <col min="1" max="1" width="2" style="3" customWidth="1"/>
    <col min="2" max="3" width="2.28515625" style="3" customWidth="1"/>
    <col min="4" max="7" width="5.28515625" style="3" customWidth="1"/>
    <col min="8" max="8" width="26.28515625" style="3" customWidth="1"/>
    <col min="9" max="9" width="9" style="3" customWidth="1"/>
    <col min="10" max="10" width="16.85546875" style="16" customWidth="1"/>
    <col min="11" max="11" width="0.5703125" style="3" customWidth="1"/>
    <col min="12" max="12" width="16" style="3" customWidth="1"/>
    <col min="13" max="13" width="0.7109375" style="3" customWidth="1"/>
    <col min="14" max="14" width="16.7109375" style="3" customWidth="1"/>
    <col min="15" max="15" width="0.5703125" style="3" customWidth="1"/>
    <col min="16" max="16" width="17.42578125" style="3" customWidth="1"/>
    <col min="17" max="17" width="0.28515625" style="3" customWidth="1"/>
    <col min="18" max="18" width="1" style="3" customWidth="1"/>
    <col min="19" max="19" width="16.140625" style="41" customWidth="1"/>
    <col min="20" max="20" width="0.7109375" style="41" customWidth="1"/>
    <col min="21" max="21" width="14.7109375" style="41" customWidth="1"/>
    <col min="22" max="22" width="3" style="3" customWidth="1"/>
    <col min="23" max="23" width="16.85546875" style="3" bestFit="1" customWidth="1"/>
    <col min="24" max="24" width="1.28515625" style="3" customWidth="1"/>
    <col min="25" max="25" width="13" style="3" customWidth="1"/>
    <col min="26" max="26" width="1.28515625" style="3" customWidth="1"/>
    <col min="27" max="27" width="15.42578125" style="3" bestFit="1" customWidth="1"/>
    <col min="28" max="28" width="1.28515625" style="3" customWidth="1"/>
    <col min="29" max="29" width="13" style="3" customWidth="1"/>
    <col min="30" max="16384" width="9" style="3"/>
  </cols>
  <sheetData>
    <row r="10" spans="1:21" s="6" customFormat="1">
      <c r="A10" s="83" t="s">
        <v>122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3"/>
      <c r="O10" s="3"/>
      <c r="P10" s="3"/>
      <c r="S10" s="40"/>
      <c r="T10" s="40"/>
      <c r="U10" s="40"/>
    </row>
    <row r="11" spans="1:21" s="6" customFormat="1">
      <c r="A11" s="83" t="s">
        <v>160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3"/>
      <c r="O11" s="3"/>
      <c r="P11" s="3"/>
      <c r="S11" s="40"/>
      <c r="T11" s="40"/>
      <c r="U11" s="40"/>
    </row>
    <row r="12" spans="1:21" s="6" customFormat="1">
      <c r="A12" s="83" t="s">
        <v>202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3"/>
      <c r="O12" s="3"/>
      <c r="P12" s="3"/>
      <c r="S12" s="40"/>
      <c r="T12" s="40"/>
      <c r="U12" s="40"/>
    </row>
    <row r="13" spans="1:21" s="6" customFormat="1">
      <c r="A13" s="83" t="s">
        <v>161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3"/>
      <c r="O13" s="3"/>
      <c r="P13" s="3"/>
      <c r="S13" s="40"/>
      <c r="T13" s="40"/>
      <c r="U13" s="40"/>
    </row>
    <row r="15" spans="1:21" s="6" customFormat="1">
      <c r="A15" s="84" t="s">
        <v>122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S15" s="40"/>
      <c r="T15" s="40"/>
      <c r="U15" s="40"/>
    </row>
    <row r="16" spans="1:21" s="6" customFormat="1">
      <c r="A16" s="84" t="s">
        <v>162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S16" s="40"/>
      <c r="T16" s="40"/>
      <c r="U16" s="40"/>
    </row>
    <row r="17" spans="1:25" s="6" customFormat="1">
      <c r="A17" s="84" t="s">
        <v>184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S17" s="40"/>
      <c r="T17" s="40"/>
      <c r="U17" s="40"/>
    </row>
    <row r="18" spans="1:25" s="6" customFormat="1">
      <c r="J18" s="32"/>
      <c r="S18" s="40"/>
      <c r="T18" s="40"/>
      <c r="U18" s="40"/>
    </row>
    <row r="19" spans="1:25">
      <c r="N19" s="8"/>
      <c r="O19" s="8"/>
      <c r="P19" s="8" t="s">
        <v>0</v>
      </c>
      <c r="Q19" s="8"/>
    </row>
    <row r="20" spans="1:25">
      <c r="J20" s="82" t="s">
        <v>124</v>
      </c>
      <c r="K20" s="82"/>
      <c r="L20" s="82"/>
      <c r="N20" s="82" t="s">
        <v>123</v>
      </c>
      <c r="O20" s="82"/>
      <c r="P20" s="82"/>
      <c r="Q20" s="8"/>
    </row>
    <row r="21" spans="1:25">
      <c r="J21" s="42" t="str">
        <f>+N21</f>
        <v>30 มิถุนายน 2567</v>
      </c>
      <c r="K21" s="4"/>
      <c r="L21" s="43" t="str">
        <f t="shared" ref="L21" si="0">+P21</f>
        <v>31 ธันวาคม 2566</v>
      </c>
      <c r="N21" s="44" t="s">
        <v>185</v>
      </c>
      <c r="O21" s="4"/>
      <c r="P21" s="44" t="s">
        <v>144</v>
      </c>
      <c r="Q21" s="8"/>
    </row>
    <row r="22" spans="1:25">
      <c r="J22" s="18" t="s">
        <v>163</v>
      </c>
      <c r="K22" s="4"/>
      <c r="L22" s="4" t="s">
        <v>166</v>
      </c>
      <c r="N22" s="4" t="s">
        <v>165</v>
      </c>
      <c r="O22" s="4"/>
      <c r="P22" s="4" t="s">
        <v>166</v>
      </c>
      <c r="Q22" s="8"/>
    </row>
    <row r="23" spans="1:25">
      <c r="D23" s="3" t="s">
        <v>1</v>
      </c>
      <c r="I23" s="4" t="s">
        <v>2</v>
      </c>
      <c r="J23" s="45" t="s">
        <v>164</v>
      </c>
      <c r="K23" s="4"/>
      <c r="L23" s="14"/>
      <c r="N23" s="14" t="s">
        <v>164</v>
      </c>
      <c r="O23" s="4"/>
      <c r="P23" s="14"/>
      <c r="Q23" s="8"/>
    </row>
    <row r="24" spans="1:25">
      <c r="A24" s="3" t="s">
        <v>3</v>
      </c>
      <c r="I24" s="4"/>
      <c r="J24" s="18"/>
      <c r="K24" s="4"/>
      <c r="L24" s="4"/>
    </row>
    <row r="25" spans="1:25">
      <c r="B25" s="3" t="s">
        <v>4</v>
      </c>
      <c r="I25" s="4">
        <v>5</v>
      </c>
      <c r="J25" s="18">
        <v>89110961.970000014</v>
      </c>
      <c r="K25" s="18"/>
      <c r="L25" s="18">
        <v>78329279.24000001</v>
      </c>
      <c r="M25" s="16"/>
      <c r="N25" s="19">
        <v>80374151.969999999</v>
      </c>
      <c r="O25" s="16"/>
      <c r="P25" s="19">
        <v>71658180.530000016</v>
      </c>
      <c r="Q25" s="46"/>
      <c r="S25" s="47"/>
      <c r="W25" s="48"/>
    </row>
    <row r="26" spans="1:25">
      <c r="B26" s="3" t="s">
        <v>5</v>
      </c>
      <c r="I26" s="4">
        <v>6</v>
      </c>
      <c r="J26" s="18">
        <v>99557252.260000005</v>
      </c>
      <c r="K26" s="18"/>
      <c r="L26" s="18">
        <v>72804211.5</v>
      </c>
      <c r="M26" s="16"/>
      <c r="N26" s="19">
        <v>102956205.14000002</v>
      </c>
      <c r="O26" s="16"/>
      <c r="P26" s="19">
        <v>78239287.120000005</v>
      </c>
      <c r="Q26" s="46"/>
      <c r="S26" s="47"/>
      <c r="W26" s="48"/>
    </row>
    <row r="27" spans="1:25">
      <c r="B27" s="3" t="s">
        <v>6</v>
      </c>
      <c r="I27" s="4">
        <v>7</v>
      </c>
      <c r="J27" s="18">
        <v>661100</v>
      </c>
      <c r="K27" s="18"/>
      <c r="L27" s="18">
        <v>650990</v>
      </c>
      <c r="M27" s="16"/>
      <c r="N27" s="19">
        <v>661100</v>
      </c>
      <c r="O27" s="16"/>
      <c r="P27" s="19">
        <v>650990</v>
      </c>
      <c r="Q27" s="46"/>
      <c r="S27" s="47"/>
      <c r="W27" s="48"/>
    </row>
    <row r="28" spans="1:25">
      <c r="B28" s="3" t="s">
        <v>7</v>
      </c>
      <c r="I28" s="4">
        <v>8</v>
      </c>
      <c r="J28" s="18">
        <v>392406961.50999999</v>
      </c>
      <c r="K28" s="18"/>
      <c r="L28" s="18">
        <v>472303315.68000001</v>
      </c>
      <c r="M28" s="16"/>
      <c r="N28" s="19">
        <v>386843490.04999995</v>
      </c>
      <c r="O28" s="16"/>
      <c r="P28" s="19">
        <v>465476304.91999996</v>
      </c>
      <c r="Q28" s="46"/>
      <c r="S28" s="47"/>
      <c r="W28" s="48"/>
    </row>
    <row r="29" spans="1:25">
      <c r="B29" s="3" t="s">
        <v>8</v>
      </c>
      <c r="I29" s="4">
        <v>9</v>
      </c>
      <c r="J29" s="18">
        <v>514178.42</v>
      </c>
      <c r="K29" s="18"/>
      <c r="L29" s="18">
        <v>0</v>
      </c>
      <c r="M29" s="16"/>
      <c r="N29" s="19">
        <v>514178.42</v>
      </c>
      <c r="O29" s="16"/>
      <c r="P29" s="19">
        <v>0</v>
      </c>
      <c r="Q29" s="46"/>
      <c r="S29" s="47"/>
      <c r="W29" s="48"/>
    </row>
    <row r="30" spans="1:25">
      <c r="B30" s="3" t="s">
        <v>9</v>
      </c>
      <c r="I30" s="4"/>
      <c r="J30" s="16">
        <v>172148.38000000003</v>
      </c>
      <c r="K30" s="16"/>
      <c r="L30" s="16">
        <v>928862.49</v>
      </c>
      <c r="M30" s="16"/>
      <c r="N30" s="19">
        <v>169438.89</v>
      </c>
      <c r="O30" s="16"/>
      <c r="P30" s="19">
        <v>928610.95</v>
      </c>
      <c r="Q30" s="46"/>
      <c r="S30" s="47"/>
      <c r="W30" s="48"/>
    </row>
    <row r="31" spans="1:25">
      <c r="C31" s="3" t="s">
        <v>10</v>
      </c>
      <c r="I31" s="4"/>
      <c r="J31" s="49">
        <f>SUM(J25:J30)</f>
        <v>582422602.53999996</v>
      </c>
      <c r="K31" s="18"/>
      <c r="L31" s="49">
        <f>SUM(L25:L30)</f>
        <v>625016658.91000009</v>
      </c>
      <c r="M31" s="16"/>
      <c r="N31" s="50">
        <f>SUM(N25:N30)</f>
        <v>571518564.46999991</v>
      </c>
      <c r="O31" s="16"/>
      <c r="P31" s="50">
        <f>SUM(P25:P30)</f>
        <v>616953373.51999998</v>
      </c>
      <c r="Q31" s="46"/>
    </row>
    <row r="32" spans="1:25" s="2" customFormat="1">
      <c r="A32" s="3" t="s">
        <v>11</v>
      </c>
      <c r="I32" s="6"/>
      <c r="J32" s="32"/>
      <c r="K32" s="32"/>
      <c r="L32" s="32"/>
      <c r="M32" s="51"/>
      <c r="N32" s="52"/>
      <c r="O32" s="51"/>
      <c r="P32" s="52"/>
      <c r="Q32" s="53"/>
      <c r="S32" s="54"/>
      <c r="T32" s="54"/>
      <c r="U32" s="54"/>
      <c r="W32" s="3"/>
      <c r="Y32" s="3"/>
    </row>
    <row r="33" spans="1:19">
      <c r="B33" s="3" t="s">
        <v>153</v>
      </c>
      <c r="I33" s="4">
        <v>31.2</v>
      </c>
      <c r="J33" s="18">
        <v>540000</v>
      </c>
      <c r="K33" s="18"/>
      <c r="L33" s="18">
        <v>540000</v>
      </c>
      <c r="M33" s="16"/>
      <c r="N33" s="19">
        <v>0</v>
      </c>
      <c r="O33" s="16"/>
      <c r="P33" s="19">
        <v>0</v>
      </c>
      <c r="Q33" s="46"/>
      <c r="S33" s="47"/>
    </row>
    <row r="34" spans="1:19">
      <c r="B34" s="3" t="s">
        <v>136</v>
      </c>
      <c r="I34" s="4">
        <v>10</v>
      </c>
      <c r="J34" s="18">
        <v>0</v>
      </c>
      <c r="K34" s="18"/>
      <c r="L34" s="18">
        <v>0</v>
      </c>
      <c r="M34" s="16"/>
      <c r="N34" s="19">
        <v>163499400</v>
      </c>
      <c r="O34" s="16"/>
      <c r="P34" s="19">
        <v>160312150</v>
      </c>
      <c r="Q34" s="46"/>
      <c r="S34" s="47"/>
    </row>
    <row r="35" spans="1:19">
      <c r="B35" s="3" t="s">
        <v>126</v>
      </c>
      <c r="I35" s="4">
        <v>11</v>
      </c>
      <c r="J35" s="18">
        <v>4484699.3900000006</v>
      </c>
      <c r="K35" s="18"/>
      <c r="L35" s="18">
        <v>4663547.1500000013</v>
      </c>
      <c r="M35" s="16"/>
      <c r="N35" s="19">
        <v>4484699.3900000006</v>
      </c>
      <c r="O35" s="16"/>
      <c r="P35" s="19">
        <v>4663547.1500000013</v>
      </c>
      <c r="Q35" s="46"/>
      <c r="S35" s="47"/>
    </row>
    <row r="36" spans="1:19">
      <c r="B36" s="3" t="s">
        <v>12</v>
      </c>
      <c r="I36" s="4">
        <v>12</v>
      </c>
      <c r="J36" s="18">
        <v>412210606.05999994</v>
      </c>
      <c r="K36" s="18"/>
      <c r="L36" s="18">
        <v>421461587.80999994</v>
      </c>
      <c r="M36" s="16"/>
      <c r="N36" s="19">
        <v>252854008.10999995</v>
      </c>
      <c r="O36" s="16"/>
      <c r="P36" s="19">
        <v>262877529.63999996</v>
      </c>
      <c r="Q36" s="46"/>
      <c r="S36" s="47"/>
    </row>
    <row r="37" spans="1:19">
      <c r="B37" s="3" t="s">
        <v>13</v>
      </c>
      <c r="I37" s="4">
        <v>13</v>
      </c>
      <c r="J37" s="18">
        <v>2395807.2800000003</v>
      </c>
      <c r="K37" s="18"/>
      <c r="L37" s="18">
        <v>470566.95999999996</v>
      </c>
      <c r="M37" s="16"/>
      <c r="N37" s="19">
        <v>2395807.2800000003</v>
      </c>
      <c r="O37" s="16"/>
      <c r="P37" s="19">
        <v>470566.95999999996</v>
      </c>
      <c r="Q37" s="46"/>
      <c r="S37" s="47"/>
    </row>
    <row r="38" spans="1:19">
      <c r="B38" s="3" t="s">
        <v>176</v>
      </c>
      <c r="I38" s="4">
        <v>14</v>
      </c>
      <c r="J38" s="18">
        <v>4157570.2599999988</v>
      </c>
      <c r="K38" s="18"/>
      <c r="L38" s="18">
        <v>4725447.7299999995</v>
      </c>
      <c r="M38" s="16"/>
      <c r="N38" s="19">
        <v>4151672.3499999987</v>
      </c>
      <c r="O38" s="16"/>
      <c r="P38" s="19">
        <v>4725447.7299999995</v>
      </c>
      <c r="Q38" s="46"/>
      <c r="S38" s="47"/>
    </row>
    <row r="39" spans="1:19">
      <c r="B39" s="3" t="s">
        <v>14</v>
      </c>
      <c r="I39" s="4">
        <v>15</v>
      </c>
      <c r="J39" s="18">
        <v>9389996.1400000006</v>
      </c>
      <c r="K39" s="18"/>
      <c r="L39" s="18">
        <v>8633809.4100000001</v>
      </c>
      <c r="M39" s="16"/>
      <c r="N39" s="19">
        <v>8955820.7200000007</v>
      </c>
      <c r="O39" s="16"/>
      <c r="P39" s="19">
        <v>8431721.4800000004</v>
      </c>
      <c r="Q39" s="46"/>
      <c r="S39" s="47"/>
    </row>
    <row r="40" spans="1:19">
      <c r="B40" s="3" t="s">
        <v>15</v>
      </c>
      <c r="I40" s="4"/>
      <c r="J40" s="18">
        <v>6000</v>
      </c>
      <c r="K40" s="18"/>
      <c r="L40" s="18">
        <v>9000</v>
      </c>
      <c r="M40" s="16"/>
      <c r="N40" s="19">
        <v>6000</v>
      </c>
      <c r="O40" s="16"/>
      <c r="P40" s="19">
        <v>9000</v>
      </c>
      <c r="Q40" s="46"/>
      <c r="S40" s="47"/>
    </row>
    <row r="41" spans="1:19">
      <c r="C41" s="3" t="s">
        <v>16</v>
      </c>
      <c r="J41" s="49">
        <f>SUM(J33:J40)</f>
        <v>433184679.12999988</v>
      </c>
      <c r="K41" s="16"/>
      <c r="L41" s="49">
        <f>SUM(L33:L40)</f>
        <v>440503959.05999994</v>
      </c>
      <c r="M41" s="16"/>
      <c r="N41" s="49">
        <f>SUM(N33:N40)</f>
        <v>436347407.84999996</v>
      </c>
      <c r="O41" s="16"/>
      <c r="P41" s="49">
        <f>SUM(P33:P40)</f>
        <v>441489962.95999998</v>
      </c>
      <c r="Q41" s="46"/>
    </row>
    <row r="42" spans="1:19" ht="24" thickBot="1">
      <c r="A42" s="3" t="s">
        <v>17</v>
      </c>
      <c r="J42" s="55">
        <f>J31+J41</f>
        <v>1015607281.6699998</v>
      </c>
      <c r="K42" s="16"/>
      <c r="L42" s="55">
        <f>L31+L41</f>
        <v>1065520617.97</v>
      </c>
      <c r="M42" s="16"/>
      <c r="N42" s="55">
        <f>N31+N41</f>
        <v>1007865972.3199999</v>
      </c>
      <c r="O42" s="16"/>
      <c r="P42" s="55">
        <f>P31+P41</f>
        <v>1058443336.48</v>
      </c>
      <c r="Q42" s="46"/>
    </row>
    <row r="43" spans="1:19" ht="24" thickTop="1">
      <c r="N43" s="18"/>
    </row>
    <row r="44" spans="1:19">
      <c r="N44" s="4"/>
    </row>
    <row r="45" spans="1:19">
      <c r="A45" s="3" t="s">
        <v>204</v>
      </c>
      <c r="N45" s="4"/>
    </row>
    <row r="46" spans="1:19">
      <c r="N46" s="4"/>
    </row>
    <row r="47" spans="1:19">
      <c r="N47" s="4"/>
    </row>
    <row r="48" spans="1:19">
      <c r="N48" s="4"/>
    </row>
    <row r="49" spans="1:21">
      <c r="N49" s="4"/>
    </row>
    <row r="50" spans="1:21">
      <c r="N50" s="4"/>
    </row>
    <row r="51" spans="1:21">
      <c r="N51" s="4"/>
    </row>
    <row r="52" spans="1:21">
      <c r="N52" s="4"/>
    </row>
    <row r="53" spans="1:21">
      <c r="N53" s="4"/>
    </row>
    <row r="54" spans="1:21">
      <c r="H54" s="3" t="s">
        <v>18</v>
      </c>
      <c r="N54" s="4"/>
    </row>
    <row r="55" spans="1:21">
      <c r="N55" s="4"/>
    </row>
    <row r="56" spans="1:21">
      <c r="N56" s="4"/>
    </row>
    <row r="57" spans="1:21">
      <c r="N57" s="4"/>
    </row>
    <row r="58" spans="1:21">
      <c r="N58" s="4"/>
    </row>
    <row r="59" spans="1:21">
      <c r="N59" s="4"/>
    </row>
    <row r="60" spans="1:21">
      <c r="G60" s="3" t="s">
        <v>158</v>
      </c>
    </row>
    <row r="61" spans="1:21">
      <c r="G61" s="3" t="s">
        <v>157</v>
      </c>
    </row>
    <row r="62" spans="1:21" s="6" customFormat="1" ht="20.25" customHeight="1">
      <c r="A62" s="83" t="s">
        <v>19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S62" s="40"/>
      <c r="T62" s="40"/>
      <c r="U62" s="40"/>
    </row>
    <row r="63" spans="1:21" s="6" customFormat="1">
      <c r="A63" s="84" t="str">
        <f>+A15</f>
        <v>บริษัท ฟังก์ชั่น อินเตอร์เนชั่นแนล จำกัด (มหาชน) และบริษัทย่อย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S63" s="40"/>
      <c r="T63" s="40"/>
      <c r="U63" s="40"/>
    </row>
    <row r="64" spans="1:21" s="6" customFormat="1" ht="20.25" customHeight="1">
      <c r="A64" s="84" t="s">
        <v>162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S64" s="40"/>
      <c r="T64" s="40"/>
      <c r="U64" s="40"/>
    </row>
    <row r="65" spans="1:25" s="6" customFormat="1">
      <c r="A65" s="84" t="str">
        <f>+A17</f>
        <v>ณ วันที่ 30 มิถุนายน 2567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S65" s="40"/>
      <c r="T65" s="40"/>
      <c r="U65" s="40"/>
    </row>
    <row r="66" spans="1:25" ht="23.1" customHeight="1">
      <c r="N66" s="4"/>
      <c r="O66" s="4"/>
      <c r="P66" s="8" t="s">
        <v>0</v>
      </c>
      <c r="Q66" s="4"/>
    </row>
    <row r="67" spans="1:25" ht="23.1" customHeight="1">
      <c r="J67" s="82" t="str">
        <f>+J20</f>
        <v>งบการเงินรวม</v>
      </c>
      <c r="K67" s="82"/>
      <c r="L67" s="82"/>
      <c r="N67" s="82" t="str">
        <f>+N20</f>
        <v>งบการเงินเฉพาะกิจการ</v>
      </c>
      <c r="O67" s="82"/>
      <c r="P67" s="82"/>
      <c r="Q67" s="4"/>
    </row>
    <row r="68" spans="1:25" ht="23.1" customHeight="1">
      <c r="J68" s="42" t="str">
        <f>+N68</f>
        <v>30 มิถุนายน 2567</v>
      </c>
      <c r="K68" s="4"/>
      <c r="L68" s="4" t="str">
        <f t="shared" ref="L68" si="1">+P68</f>
        <v>31 ธันวาคม 2566</v>
      </c>
      <c r="M68" s="4"/>
      <c r="N68" s="43" t="str">
        <f>N21</f>
        <v>30 มิถุนายน 2567</v>
      </c>
      <c r="O68" s="4"/>
      <c r="P68" s="43" t="str">
        <f>+P21</f>
        <v>31 ธันวาคม 2566</v>
      </c>
    </row>
    <row r="69" spans="1:25" ht="23.1" customHeight="1">
      <c r="I69" s="4"/>
      <c r="J69" s="18" t="str">
        <f>+J22</f>
        <v>ยังไม่ได้ตวจสอบ/</v>
      </c>
      <c r="K69" s="4"/>
      <c r="L69" s="4" t="str">
        <f>+L22</f>
        <v>ตรวจสอบแล้ว</v>
      </c>
      <c r="M69" s="4"/>
      <c r="N69" s="4" t="str">
        <f>+N22</f>
        <v>ยังไม่ได้ตรวจสอบ/</v>
      </c>
      <c r="O69" s="4"/>
      <c r="P69" s="4" t="str">
        <f>+P22</f>
        <v>ตรวจสอบแล้ว</v>
      </c>
      <c r="Q69" s="8"/>
    </row>
    <row r="70" spans="1:25" ht="23.1" customHeight="1">
      <c r="D70" s="3" t="s">
        <v>20</v>
      </c>
      <c r="I70" s="4" t="s">
        <v>2</v>
      </c>
      <c r="J70" s="45" t="str">
        <f>+J23</f>
        <v>สอบทานแล้ว</v>
      </c>
      <c r="K70" s="4"/>
      <c r="L70" s="14"/>
      <c r="M70" s="4"/>
      <c r="N70" s="14" t="str">
        <f>+N23</f>
        <v>สอบทานแล้ว</v>
      </c>
      <c r="O70" s="4"/>
      <c r="P70" s="14"/>
      <c r="Q70" s="8"/>
    </row>
    <row r="71" spans="1:25" ht="23.1" customHeight="1">
      <c r="A71" s="3" t="s">
        <v>21</v>
      </c>
    </row>
    <row r="72" spans="1:25" ht="23.1" customHeight="1">
      <c r="B72" s="3" t="s">
        <v>22</v>
      </c>
      <c r="I72" s="4">
        <v>16</v>
      </c>
      <c r="J72" s="18">
        <v>119123303.73</v>
      </c>
      <c r="K72" s="18"/>
      <c r="L72" s="18">
        <v>247540065.75999999</v>
      </c>
      <c r="M72" s="16"/>
      <c r="N72" s="19">
        <v>119123303.73</v>
      </c>
      <c r="O72" s="19"/>
      <c r="P72" s="19">
        <v>247540065.75999999</v>
      </c>
      <c r="Q72" s="10"/>
      <c r="S72" s="47"/>
      <c r="Y72" s="38"/>
    </row>
    <row r="73" spans="1:25" ht="23.1" customHeight="1">
      <c r="B73" s="3" t="s">
        <v>23</v>
      </c>
      <c r="I73" s="4">
        <v>17</v>
      </c>
      <c r="J73" s="18">
        <v>45241206.830000013</v>
      </c>
      <c r="K73" s="18"/>
      <c r="L73" s="18">
        <v>57625522.939999998</v>
      </c>
      <c r="M73" s="16"/>
      <c r="N73" s="19">
        <v>41407618.130000003</v>
      </c>
      <c r="O73" s="19"/>
      <c r="P73" s="19">
        <v>53054651.859999992</v>
      </c>
      <c r="Q73" s="10"/>
      <c r="S73" s="47"/>
      <c r="Y73" s="38"/>
    </row>
    <row r="74" spans="1:25" ht="23.1" customHeight="1">
      <c r="C74" s="3" t="s">
        <v>193</v>
      </c>
      <c r="I74" s="4"/>
      <c r="J74" s="18"/>
      <c r="K74" s="18"/>
      <c r="L74" s="18"/>
      <c r="M74" s="16"/>
      <c r="N74" s="19"/>
      <c r="O74" s="19"/>
      <c r="P74" s="19"/>
      <c r="Q74" s="10"/>
      <c r="Y74" s="38"/>
    </row>
    <row r="75" spans="1:25" ht="23.1" customHeight="1">
      <c r="D75" s="3" t="s">
        <v>194</v>
      </c>
      <c r="I75" s="4">
        <v>18</v>
      </c>
      <c r="J75" s="18">
        <v>44400000</v>
      </c>
      <c r="K75" s="18"/>
      <c r="L75" s="18">
        <v>0</v>
      </c>
      <c r="M75" s="16"/>
      <c r="N75" s="19">
        <v>44400000</v>
      </c>
      <c r="O75" s="19"/>
      <c r="P75" s="19">
        <v>0</v>
      </c>
      <c r="Q75" s="10"/>
      <c r="S75" s="47"/>
      <c r="Y75" s="38"/>
    </row>
    <row r="76" spans="1:25" ht="23.1" customHeight="1">
      <c r="B76" s="3" t="s">
        <v>24</v>
      </c>
      <c r="I76" s="4">
        <v>19</v>
      </c>
      <c r="J76" s="18">
        <v>987263.35</v>
      </c>
      <c r="K76" s="18"/>
      <c r="L76" s="18">
        <v>507168.66</v>
      </c>
      <c r="M76" s="16"/>
      <c r="N76" s="19">
        <v>987263.35</v>
      </c>
      <c r="O76" s="19"/>
      <c r="P76" s="19">
        <v>507168.66</v>
      </c>
      <c r="Q76" s="10"/>
      <c r="S76" s="47"/>
      <c r="Y76" s="38"/>
    </row>
    <row r="77" spans="1:25" ht="23.1" customHeight="1">
      <c r="B77" s="3" t="s">
        <v>25</v>
      </c>
      <c r="I77" s="4" t="s">
        <v>26</v>
      </c>
      <c r="J77" s="18">
        <v>6097749.0300000003</v>
      </c>
      <c r="K77" s="18"/>
      <c r="L77" s="18">
        <v>3588267.78</v>
      </c>
      <c r="M77" s="16"/>
      <c r="N77" s="19">
        <v>6097749.0300000003</v>
      </c>
      <c r="O77" s="19"/>
      <c r="P77" s="19">
        <v>3588267.78</v>
      </c>
      <c r="Q77" s="10"/>
      <c r="S77" s="47"/>
      <c r="Y77" s="38"/>
    </row>
    <row r="78" spans="1:25" ht="23.1" customHeight="1">
      <c r="B78" s="3" t="s">
        <v>27</v>
      </c>
      <c r="I78" s="4">
        <v>20</v>
      </c>
      <c r="J78" s="18">
        <v>0</v>
      </c>
      <c r="K78" s="18"/>
      <c r="L78" s="18">
        <v>529325</v>
      </c>
      <c r="M78" s="16"/>
      <c r="N78" s="19">
        <v>0</v>
      </c>
      <c r="O78" s="19"/>
      <c r="P78" s="19">
        <v>529325</v>
      </c>
      <c r="Q78" s="10"/>
      <c r="S78" s="47"/>
      <c r="Y78" s="38"/>
    </row>
    <row r="79" spans="1:25" ht="22.9" customHeight="1">
      <c r="B79" s="3" t="s">
        <v>28</v>
      </c>
      <c r="I79" s="4"/>
      <c r="J79" s="18">
        <v>281187.99</v>
      </c>
      <c r="K79" s="18"/>
      <c r="L79" s="18">
        <v>281187.99</v>
      </c>
      <c r="M79" s="16"/>
      <c r="N79" s="19">
        <v>281187.99</v>
      </c>
      <c r="O79" s="19"/>
      <c r="P79" s="19">
        <v>281187.99</v>
      </c>
      <c r="Q79" s="10"/>
      <c r="S79" s="47"/>
      <c r="Y79" s="38"/>
    </row>
    <row r="80" spans="1:25" ht="23.1" customHeight="1">
      <c r="B80" s="3" t="s">
        <v>152</v>
      </c>
      <c r="I80" s="4">
        <v>21</v>
      </c>
      <c r="J80" s="18">
        <v>0</v>
      </c>
      <c r="K80" s="18"/>
      <c r="L80" s="18">
        <v>628911.32999999996</v>
      </c>
      <c r="M80" s="16"/>
      <c r="N80" s="19">
        <v>0</v>
      </c>
      <c r="O80" s="19"/>
      <c r="P80" s="19">
        <v>628911.32999999996</v>
      </c>
      <c r="Q80" s="10"/>
      <c r="S80" s="47"/>
      <c r="Y80" s="38"/>
    </row>
    <row r="81" spans="1:25" ht="23.1" customHeight="1">
      <c r="C81" s="3" t="s">
        <v>29</v>
      </c>
      <c r="I81" s="4"/>
      <c r="J81" s="49">
        <f>SUM(J72:J80)</f>
        <v>216130710.93000001</v>
      </c>
      <c r="K81" s="18"/>
      <c r="L81" s="49">
        <f>SUM(L72:L80)</f>
        <v>310700449.45999998</v>
      </c>
      <c r="M81" s="16"/>
      <c r="N81" s="49">
        <f>SUM(N72:N80)</f>
        <v>212297122.23000002</v>
      </c>
      <c r="O81" s="19"/>
      <c r="P81" s="49">
        <f>SUM(P72:P80)</f>
        <v>306129578.38</v>
      </c>
      <c r="Q81" s="46"/>
      <c r="Y81" s="38"/>
    </row>
    <row r="82" spans="1:25" ht="23.1" customHeight="1">
      <c r="A82" s="3" t="s">
        <v>30</v>
      </c>
      <c r="I82" s="4" t="s">
        <v>26</v>
      </c>
      <c r="J82" s="18"/>
      <c r="K82" s="18"/>
      <c r="L82" s="18"/>
      <c r="M82" s="16"/>
      <c r="N82" s="50"/>
      <c r="O82" s="19"/>
      <c r="P82" s="50"/>
      <c r="Q82" s="10"/>
    </row>
    <row r="83" spans="1:25">
      <c r="C83" s="3" t="s">
        <v>195</v>
      </c>
      <c r="I83" s="4">
        <v>18</v>
      </c>
      <c r="J83" s="19">
        <v>34500000</v>
      </c>
      <c r="L83" s="19">
        <v>0</v>
      </c>
      <c r="N83" s="19">
        <v>34500000</v>
      </c>
      <c r="P83" s="19">
        <v>0</v>
      </c>
      <c r="S83" s="47"/>
    </row>
    <row r="84" spans="1:25" ht="23.1" customHeight="1">
      <c r="B84" s="3" t="s">
        <v>31</v>
      </c>
      <c r="I84" s="4">
        <v>19</v>
      </c>
      <c r="J84" s="18">
        <v>1510323.97</v>
      </c>
      <c r="K84" s="18"/>
      <c r="L84" s="18">
        <v>74634.67</v>
      </c>
      <c r="M84" s="16"/>
      <c r="N84" s="19">
        <v>1510323.97</v>
      </c>
      <c r="O84" s="19"/>
      <c r="P84" s="19">
        <v>74634.67</v>
      </c>
      <c r="Q84" s="10"/>
      <c r="S84" s="47"/>
    </row>
    <row r="85" spans="1:25" ht="23.1" customHeight="1">
      <c r="B85" s="3" t="s">
        <v>32</v>
      </c>
      <c r="I85" s="4">
        <v>20</v>
      </c>
      <c r="J85" s="18">
        <v>37509631.18</v>
      </c>
      <c r="K85" s="18"/>
      <c r="L85" s="18">
        <v>35388452.800000004</v>
      </c>
      <c r="M85" s="16"/>
      <c r="N85" s="19">
        <v>37509631.18</v>
      </c>
      <c r="O85" s="19"/>
      <c r="P85" s="19">
        <v>35388452.800000004</v>
      </c>
      <c r="Q85" s="10"/>
      <c r="S85" s="47"/>
    </row>
    <row r="86" spans="1:25" ht="23.1" customHeight="1">
      <c r="B86" s="3" t="s">
        <v>127</v>
      </c>
      <c r="I86" s="4"/>
      <c r="J86" s="45">
        <v>4050000</v>
      </c>
      <c r="K86" s="18"/>
      <c r="L86" s="45">
        <v>3200000</v>
      </c>
      <c r="M86" s="16"/>
      <c r="N86" s="56">
        <v>4050000</v>
      </c>
      <c r="O86" s="19"/>
      <c r="P86" s="56">
        <v>3200000</v>
      </c>
      <c r="Q86" s="10"/>
      <c r="S86" s="47"/>
    </row>
    <row r="87" spans="1:25" ht="23.1" customHeight="1">
      <c r="C87" s="3" t="s">
        <v>33</v>
      </c>
      <c r="I87" s="4"/>
      <c r="J87" s="56">
        <f>SUM(J83:J86)</f>
        <v>77569955.150000006</v>
      </c>
      <c r="K87" s="18"/>
      <c r="L87" s="56">
        <f>SUM(L83:L86)</f>
        <v>38663087.470000006</v>
      </c>
      <c r="M87" s="16"/>
      <c r="N87" s="56">
        <f>SUM(N83:N86)</f>
        <v>77569955.150000006</v>
      </c>
      <c r="O87" s="19"/>
      <c r="P87" s="56">
        <f>SUM(P83:P86)</f>
        <v>38663087.470000006</v>
      </c>
      <c r="Q87" s="46"/>
    </row>
    <row r="88" spans="1:25" ht="23.1" customHeight="1">
      <c r="C88" s="3" t="s">
        <v>34</v>
      </c>
      <c r="J88" s="49">
        <f>J81+J87</f>
        <v>293700666.08000004</v>
      </c>
      <c r="K88" s="16"/>
      <c r="L88" s="49">
        <f>L81+L87</f>
        <v>349363536.93000001</v>
      </c>
      <c r="M88" s="16"/>
      <c r="N88" s="49">
        <f>N81+N87</f>
        <v>289867077.38</v>
      </c>
      <c r="O88" s="19"/>
      <c r="P88" s="49">
        <f>P81+P87</f>
        <v>344792665.85000002</v>
      </c>
      <c r="Q88" s="46"/>
      <c r="R88" s="57"/>
      <c r="T88" s="58"/>
      <c r="U88" s="3"/>
    </row>
    <row r="89" spans="1:25" ht="23.1" customHeight="1">
      <c r="A89" s="3" t="s">
        <v>35</v>
      </c>
      <c r="K89" s="16"/>
      <c r="L89" s="16"/>
      <c r="M89" s="16"/>
      <c r="N89" s="18"/>
      <c r="O89" s="16"/>
      <c r="P89" s="18"/>
      <c r="Q89" s="46"/>
      <c r="W89" s="38"/>
    </row>
    <row r="90" spans="1:25" ht="20.25" customHeight="1">
      <c r="A90" s="3" t="s">
        <v>37</v>
      </c>
      <c r="K90" s="16"/>
      <c r="L90" s="16"/>
      <c r="M90" s="16"/>
      <c r="N90" s="18"/>
      <c r="O90" s="16"/>
      <c r="P90" s="18"/>
      <c r="Q90" s="46"/>
    </row>
    <row r="91" spans="1:25" ht="23.1" customHeight="1">
      <c r="A91" s="3" t="s">
        <v>38</v>
      </c>
      <c r="K91" s="16"/>
      <c r="L91" s="16"/>
      <c r="M91" s="16"/>
      <c r="N91" s="18"/>
      <c r="O91" s="16"/>
      <c r="P91" s="18"/>
      <c r="Q91" s="46"/>
    </row>
    <row r="92" spans="1:25" ht="23.1" customHeight="1" thickBot="1">
      <c r="A92" s="1" t="s">
        <v>39</v>
      </c>
      <c r="I92" s="4"/>
      <c r="J92" s="59">
        <v>450000000</v>
      </c>
      <c r="K92" s="18"/>
      <c r="L92" s="59">
        <v>450000000</v>
      </c>
      <c r="M92" s="16"/>
      <c r="N92" s="59">
        <v>450000000</v>
      </c>
      <c r="O92" s="19"/>
      <c r="P92" s="59">
        <v>450000000</v>
      </c>
      <c r="Q92" s="10"/>
    </row>
    <row r="93" spans="1:25" ht="23.1" customHeight="1" thickTop="1">
      <c r="A93" s="3" t="s">
        <v>40</v>
      </c>
      <c r="K93" s="16"/>
      <c r="L93" s="16"/>
      <c r="M93" s="16"/>
      <c r="N93" s="20"/>
      <c r="O93" s="19"/>
      <c r="P93" s="20"/>
      <c r="Q93" s="10"/>
    </row>
    <row r="94" spans="1:25" ht="23.1" customHeight="1">
      <c r="A94" s="60" t="s">
        <v>39</v>
      </c>
      <c r="J94" s="16">
        <v>450000000</v>
      </c>
      <c r="K94" s="16"/>
      <c r="L94" s="16">
        <v>450000000</v>
      </c>
      <c r="M94" s="16"/>
      <c r="N94" s="21">
        <f>EQ!E21</f>
        <v>450000000</v>
      </c>
      <c r="O94" s="19"/>
      <c r="P94" s="16">
        <v>450000000</v>
      </c>
      <c r="Q94" s="10"/>
      <c r="S94" s="61"/>
    </row>
    <row r="95" spans="1:25" ht="20.25" customHeight="1">
      <c r="A95" s="3" t="s">
        <v>41</v>
      </c>
      <c r="K95" s="16"/>
      <c r="L95" s="16"/>
      <c r="M95" s="16"/>
      <c r="N95" s="21"/>
      <c r="O95" s="19"/>
      <c r="P95" s="21"/>
      <c r="Q95" s="10"/>
    </row>
    <row r="96" spans="1:25" ht="23.1" customHeight="1">
      <c r="A96" s="60" t="s">
        <v>42</v>
      </c>
      <c r="I96" s="4"/>
      <c r="J96" s="18">
        <f>+EQรวม!G22</f>
        <v>182368879.90000001</v>
      </c>
      <c r="K96" s="18"/>
      <c r="L96" s="18">
        <f>+EQรวม!G18</f>
        <v>182368879.90000001</v>
      </c>
      <c r="M96" s="16"/>
      <c r="N96" s="21">
        <f>EQ!G21</f>
        <v>182368879.90000001</v>
      </c>
      <c r="O96" s="19"/>
      <c r="P96" s="21">
        <f>EQ!G18</f>
        <v>182368879.90000001</v>
      </c>
      <c r="Q96" s="10"/>
    </row>
    <row r="97" spans="1:29" ht="19.5" customHeight="1">
      <c r="A97" s="3" t="s">
        <v>43</v>
      </c>
      <c r="K97" s="16"/>
      <c r="L97" s="16"/>
      <c r="M97" s="16"/>
      <c r="N97" s="19"/>
      <c r="O97" s="19"/>
      <c r="P97" s="19"/>
      <c r="Q97" s="10"/>
    </row>
    <row r="98" spans="1:29" ht="19.5" customHeight="1">
      <c r="A98" s="3" t="s">
        <v>44</v>
      </c>
      <c r="K98" s="16"/>
      <c r="L98" s="16"/>
      <c r="M98" s="16"/>
      <c r="N98" s="19"/>
      <c r="O98" s="19"/>
      <c r="P98" s="19"/>
      <c r="Q98" s="10"/>
    </row>
    <row r="99" spans="1:29" ht="21.75" customHeight="1">
      <c r="A99" s="3" t="s">
        <v>45</v>
      </c>
      <c r="I99" s="4">
        <v>22</v>
      </c>
      <c r="J99" s="18">
        <f>+EQรวม!I22</f>
        <v>45000000</v>
      </c>
      <c r="K99" s="18"/>
      <c r="L99" s="18">
        <f>+EQรวม!I18</f>
        <v>45000000</v>
      </c>
      <c r="M99" s="16"/>
      <c r="N99" s="19">
        <f>EQ!I21</f>
        <v>45000000</v>
      </c>
      <c r="O99" s="19"/>
      <c r="P99" s="19">
        <f>EQ!I18</f>
        <v>45000000</v>
      </c>
      <c r="Q99" s="10"/>
    </row>
    <row r="100" spans="1:29" ht="23.1" customHeight="1">
      <c r="A100" s="3" t="s">
        <v>46</v>
      </c>
      <c r="J100" s="24">
        <f>EQรวม!K22</f>
        <v>39367255.450000003</v>
      </c>
      <c r="K100" s="16"/>
      <c r="L100" s="24">
        <f>+EQรวม!K18</f>
        <v>35746691.670000002</v>
      </c>
      <c r="M100" s="16"/>
      <c r="N100" s="56">
        <f>EQ!K21</f>
        <v>40630015.03999988</v>
      </c>
      <c r="O100" s="19"/>
      <c r="P100" s="56">
        <f>EQ!K18</f>
        <v>36281790.729999959</v>
      </c>
      <c r="Q100" s="10"/>
    </row>
    <row r="101" spans="1:29" ht="23.1" customHeight="1">
      <c r="D101" s="3" t="s">
        <v>138</v>
      </c>
      <c r="J101" s="19">
        <f>SUM(J94:J100)</f>
        <v>716736135.35000002</v>
      </c>
      <c r="K101" s="16"/>
      <c r="L101" s="19">
        <f>SUM(L94:L100)</f>
        <v>713115571.56999993</v>
      </c>
      <c r="M101" s="16"/>
      <c r="N101" s="19">
        <f>SUM(N94:N100)</f>
        <v>717998894.93999982</v>
      </c>
      <c r="O101" s="19"/>
      <c r="P101" s="19">
        <f>SUM(P94:P100)</f>
        <v>713650670.62999988</v>
      </c>
      <c r="Q101" s="10"/>
    </row>
    <row r="102" spans="1:29" ht="23.1" customHeight="1">
      <c r="D102" s="3" t="s">
        <v>133</v>
      </c>
      <c r="J102" s="16">
        <f>+EQรวม!M22</f>
        <v>5170480.24</v>
      </c>
      <c r="K102" s="16"/>
      <c r="L102" s="16">
        <f>+EQรวม!M18</f>
        <v>3041509.4699999997</v>
      </c>
      <c r="M102" s="16"/>
      <c r="N102" s="19">
        <v>0</v>
      </c>
      <c r="O102" s="19"/>
      <c r="P102" s="19">
        <v>0</v>
      </c>
      <c r="Q102" s="10"/>
    </row>
    <row r="103" spans="1:29" ht="23.1" customHeight="1">
      <c r="C103" s="3" t="s">
        <v>47</v>
      </c>
      <c r="J103" s="49">
        <f>SUM(J101:J102)</f>
        <v>721906615.59000003</v>
      </c>
      <c r="K103" s="16"/>
      <c r="L103" s="49">
        <f>SUM(L101:L102)</f>
        <v>716157081.03999996</v>
      </c>
      <c r="M103" s="16"/>
      <c r="N103" s="49">
        <f>SUM(N101:N102)</f>
        <v>717998894.93999982</v>
      </c>
      <c r="O103" s="19"/>
      <c r="P103" s="49">
        <f>SUM(P101:P102)</f>
        <v>713650670.62999988</v>
      </c>
      <c r="Q103" s="10"/>
    </row>
    <row r="104" spans="1:29" ht="23.1" customHeight="1" thickBot="1">
      <c r="A104" s="3" t="s">
        <v>48</v>
      </c>
      <c r="J104" s="55">
        <f>+J88+J103</f>
        <v>1015607281.6700001</v>
      </c>
      <c r="K104" s="16"/>
      <c r="L104" s="55">
        <f>+L88+L103</f>
        <v>1065520617.97</v>
      </c>
      <c r="M104" s="16"/>
      <c r="N104" s="55">
        <f>+N88+N103</f>
        <v>1007865972.3199998</v>
      </c>
      <c r="O104" s="19"/>
      <c r="P104" s="55">
        <f>+P88+P103</f>
        <v>1058443336.4799999</v>
      </c>
      <c r="Q104" s="10"/>
      <c r="W104" s="16">
        <f>J42-J104</f>
        <v>0</v>
      </c>
      <c r="Y104" s="16">
        <f>L42-L104</f>
        <v>0</v>
      </c>
      <c r="AA104" s="16">
        <f>N42-N104</f>
        <v>0</v>
      </c>
      <c r="AC104" s="16">
        <f>P42-P104</f>
        <v>0</v>
      </c>
    </row>
    <row r="105" spans="1:29" ht="24.75" customHeight="1" thickTop="1">
      <c r="J105" s="62"/>
      <c r="L105" s="62"/>
      <c r="N105" s="62"/>
      <c r="P105" s="62"/>
    </row>
    <row r="106" spans="1:29" ht="24" customHeight="1">
      <c r="A106" s="3" t="str">
        <f>+A45</f>
        <v>หมายเหตุประกอบงบการเงินเป็นส่วนหนึ่งของข้อมูลทางการเงินระหว่างกาลนี้</v>
      </c>
      <c r="L106" s="16"/>
      <c r="M106" s="16"/>
      <c r="N106" s="16"/>
      <c r="P106" s="16"/>
    </row>
    <row r="107" spans="1:29" ht="24.75" customHeight="1">
      <c r="N107" s="4"/>
    </row>
    <row r="108" spans="1:29" ht="4.1500000000000004" customHeight="1">
      <c r="N108" s="4"/>
    </row>
    <row r="109" spans="1:29" ht="24" customHeight="1">
      <c r="G109" s="3" t="s">
        <v>158</v>
      </c>
    </row>
    <row r="110" spans="1:29" ht="24" customHeight="1">
      <c r="G110" s="3" t="s">
        <v>157</v>
      </c>
    </row>
  </sheetData>
  <mergeCells count="15">
    <mergeCell ref="A15:Q15"/>
    <mergeCell ref="A16:Q16"/>
    <mergeCell ref="N20:P20"/>
    <mergeCell ref="J20:L20"/>
    <mergeCell ref="A10:M10"/>
    <mergeCell ref="A11:M11"/>
    <mergeCell ref="A12:M12"/>
    <mergeCell ref="A13:M13"/>
    <mergeCell ref="A17:Q17"/>
    <mergeCell ref="N67:P67"/>
    <mergeCell ref="J67:L67"/>
    <mergeCell ref="A62:Q62"/>
    <mergeCell ref="A63:Q63"/>
    <mergeCell ref="A64:Q64"/>
    <mergeCell ref="A65:Q65"/>
  </mergeCells>
  <printOptions horizontalCentered="1"/>
  <pageMargins left="0.65740157480314998" right="0.33370078740157499" top="0.59055118110236204" bottom="0.30370078740157502" header="0.511811023622047" footer="0.511811023622047"/>
  <pageSetup paperSize="9" scale="70" orientation="portrait" blackAndWhite="1" r:id="rId1"/>
  <rowBreaks count="2" manualBreakCount="2">
    <brk id="1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07"/>
  <sheetViews>
    <sheetView view="pageBreakPreview" topLeftCell="A88" zoomScale="90" zoomScaleNormal="90" zoomScaleSheetLayoutView="90" workbookViewId="0">
      <selection activeCell="H47" sqref="H47"/>
    </sheetView>
  </sheetViews>
  <sheetFormatPr defaultColWidth="9" defaultRowHeight="24" customHeight="1"/>
  <cols>
    <col min="1" max="1" width="2" style="3" customWidth="1"/>
    <col min="2" max="2" width="2.7109375" style="3" customWidth="1"/>
    <col min="3" max="3" width="5.28515625" style="3" customWidth="1"/>
    <col min="4" max="4" width="13.140625" style="3" customWidth="1"/>
    <col min="5" max="5" width="16.85546875" style="3" customWidth="1"/>
    <col min="6" max="6" width="13.28515625" style="3" customWidth="1"/>
    <col min="7" max="7" width="3.28515625" style="3" customWidth="1"/>
    <col min="8" max="8" width="15.140625" style="3" customWidth="1"/>
    <col min="9" max="9" width="0.7109375" style="3" customWidth="1"/>
    <col min="10" max="10" width="15.28515625" style="4" customWidth="1"/>
    <col min="11" max="11" width="0.7109375" style="3" customWidth="1"/>
    <col min="12" max="12" width="15.140625" style="3" customWidth="1"/>
    <col min="13" max="13" width="0.7109375" style="3" customWidth="1"/>
    <col min="14" max="14" width="15.140625" style="3" customWidth="1"/>
    <col min="15" max="15" width="0.7109375" style="3" customWidth="1"/>
    <col min="16" max="16" width="15.42578125" style="3" bestFit="1" customWidth="1"/>
    <col min="17" max="17" width="15.28515625" style="16" bestFit="1" customWidth="1"/>
    <col min="18" max="19" width="12.7109375" style="3" bestFit="1" customWidth="1"/>
    <col min="20" max="21" width="14.7109375" style="3" bestFit="1" customWidth="1"/>
    <col min="22" max="22" width="11" style="3" bestFit="1" customWidth="1"/>
    <col min="23" max="23" width="14.7109375" style="3" customWidth="1"/>
    <col min="24" max="16384" width="9" style="3"/>
  </cols>
  <sheetData>
    <row r="1" spans="2:17" s="6" customFormat="1" ht="24" customHeight="1">
      <c r="B1" s="84" t="s">
        <v>122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Q1" s="32"/>
    </row>
    <row r="2" spans="2:17" s="6" customFormat="1" ht="24" customHeight="1">
      <c r="B2" s="84" t="s">
        <v>49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Q2" s="32"/>
    </row>
    <row r="3" spans="2:17" s="6" customFormat="1" ht="24" customHeight="1">
      <c r="B3" s="84" t="s">
        <v>191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Q3" s="32"/>
    </row>
    <row r="4" spans="2:17" s="6" customFormat="1" ht="24" customHeight="1">
      <c r="B4" s="84" t="s">
        <v>167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Q4" s="32"/>
    </row>
    <row r="5" spans="2:17" s="6" customFormat="1" ht="10.5" customHeight="1">
      <c r="Q5" s="32"/>
    </row>
    <row r="6" spans="2:17" ht="24" customHeight="1">
      <c r="J6" s="3"/>
      <c r="L6" s="8"/>
      <c r="M6" s="8"/>
      <c r="N6" s="8" t="s">
        <v>50</v>
      </c>
    </row>
    <row r="7" spans="2:17" ht="24" customHeight="1">
      <c r="H7" s="85" t="s">
        <v>124</v>
      </c>
      <c r="I7" s="85"/>
      <c r="J7" s="85"/>
      <c r="K7" s="33"/>
      <c r="L7" s="85" t="s">
        <v>123</v>
      </c>
      <c r="M7" s="85"/>
      <c r="N7" s="85"/>
    </row>
    <row r="8" spans="2:17" ht="24" customHeight="1">
      <c r="F8" s="4" t="s">
        <v>2</v>
      </c>
      <c r="H8" s="14" t="str">
        <f>+L8</f>
        <v>30 มิถุนายน 2567</v>
      </c>
      <c r="I8" s="4"/>
      <c r="J8" s="14" t="str">
        <f>+N8</f>
        <v>30 มิถุนายน 2566</v>
      </c>
      <c r="L8" s="28" t="s">
        <v>185</v>
      </c>
      <c r="M8" s="4"/>
      <c r="N8" s="28" t="s">
        <v>186</v>
      </c>
    </row>
    <row r="9" spans="2:17" ht="9.9499999999999993" customHeight="1">
      <c r="L9" s="4"/>
      <c r="M9" s="8"/>
      <c r="N9" s="4"/>
    </row>
    <row r="10" spans="2:17" ht="24" customHeight="1">
      <c r="B10" s="3" t="s">
        <v>51</v>
      </c>
      <c r="H10" s="16">
        <v>226756201.09999996</v>
      </c>
      <c r="I10" s="16"/>
      <c r="J10" s="16">
        <v>214748052.40000004</v>
      </c>
      <c r="K10" s="16"/>
      <c r="L10" s="16">
        <v>226756201.09999996</v>
      </c>
      <c r="M10" s="16"/>
      <c r="N10" s="16">
        <v>214748052.40000004</v>
      </c>
      <c r="P10" s="16"/>
    </row>
    <row r="11" spans="2:17" ht="24" customHeight="1">
      <c r="B11" s="3" t="s">
        <v>52</v>
      </c>
      <c r="H11" s="24">
        <v>-164574902.53876123</v>
      </c>
      <c r="I11" s="16"/>
      <c r="J11" s="24">
        <v>-155360952.58999985</v>
      </c>
      <c r="K11" s="16"/>
      <c r="L11" s="24">
        <v>-164423912.98000002</v>
      </c>
      <c r="M11" s="16"/>
      <c r="N11" s="24">
        <v>-155360952.58999985</v>
      </c>
      <c r="P11" s="16"/>
    </row>
    <row r="12" spans="2:17" ht="24" customHeight="1">
      <c r="B12" s="3" t="s">
        <v>53</v>
      </c>
      <c r="H12" s="16">
        <f>SUM(H10:H11)</f>
        <v>62181298.561238736</v>
      </c>
      <c r="I12" s="16"/>
      <c r="J12" s="16">
        <f>SUM(J10:J11)</f>
        <v>59387099.810000181</v>
      </c>
      <c r="K12" s="16"/>
      <c r="L12" s="16">
        <f>SUM(L10:L11)</f>
        <v>62332288.119999945</v>
      </c>
      <c r="M12" s="16"/>
      <c r="N12" s="16">
        <f>SUM(N10:N11)</f>
        <v>59387099.810000181</v>
      </c>
      <c r="P12" s="16"/>
    </row>
    <row r="13" spans="2:17" ht="24" customHeight="1">
      <c r="B13" s="3" t="s">
        <v>54</v>
      </c>
      <c r="H13" s="16">
        <v>1027687.2599999998</v>
      </c>
      <c r="I13" s="16"/>
      <c r="J13" s="16">
        <v>902012.46</v>
      </c>
      <c r="K13" s="16"/>
      <c r="L13" s="16">
        <v>1258183.3</v>
      </c>
      <c r="M13" s="16"/>
      <c r="N13" s="16">
        <v>902012.46</v>
      </c>
      <c r="P13" s="16"/>
    </row>
    <row r="14" spans="2:17" ht="24" hidden="1" customHeight="1">
      <c r="C14" s="3" t="s">
        <v>55</v>
      </c>
      <c r="H14" s="16"/>
      <c r="I14" s="16"/>
      <c r="J14" s="16"/>
      <c r="K14" s="16"/>
      <c r="L14" s="16"/>
      <c r="M14" s="16"/>
      <c r="N14" s="16"/>
      <c r="P14" s="16"/>
    </row>
    <row r="15" spans="2:17" ht="24" hidden="1" customHeight="1">
      <c r="C15" s="3" t="s">
        <v>56</v>
      </c>
      <c r="H15" s="16"/>
      <c r="I15" s="16"/>
      <c r="J15" s="18"/>
      <c r="K15" s="16"/>
      <c r="L15" s="16"/>
      <c r="M15" s="16"/>
      <c r="N15" s="16"/>
      <c r="P15" s="16"/>
    </row>
    <row r="16" spans="2:17" ht="24" customHeight="1">
      <c r="B16" s="3" t="s">
        <v>137</v>
      </c>
      <c r="H16" s="16">
        <v>-348665.20999999996</v>
      </c>
      <c r="I16" s="16"/>
      <c r="J16" s="16">
        <v>4402984.08</v>
      </c>
      <c r="K16" s="16"/>
      <c r="L16" s="34">
        <v>-348665.20999999996</v>
      </c>
      <c r="M16" s="16"/>
      <c r="N16" s="16">
        <v>4402984.08</v>
      </c>
      <c r="P16" s="16"/>
    </row>
    <row r="17" spans="2:18" ht="24" customHeight="1">
      <c r="B17" s="3" t="s">
        <v>57</v>
      </c>
      <c r="H17" s="16">
        <v>-20103004.110000003</v>
      </c>
      <c r="I17" s="16"/>
      <c r="J17" s="16">
        <v>-19441813.270000011</v>
      </c>
      <c r="K17" s="16"/>
      <c r="L17" s="16">
        <v>-20103004.110000003</v>
      </c>
      <c r="M17" s="16"/>
      <c r="N17" s="16">
        <v>-19441813.270000011</v>
      </c>
      <c r="P17" s="16"/>
    </row>
    <row r="18" spans="2:18" ht="24" customHeight="1">
      <c r="B18" s="3" t="s">
        <v>58</v>
      </c>
      <c r="H18" s="24">
        <v>-25857564.590000018</v>
      </c>
      <c r="I18" s="16"/>
      <c r="J18" s="24">
        <v>-20812871.20000001</v>
      </c>
      <c r="K18" s="16"/>
      <c r="L18" s="24">
        <v>-25281464.480000023</v>
      </c>
      <c r="M18" s="16"/>
      <c r="N18" s="24">
        <v>-20812871.20000001</v>
      </c>
      <c r="P18" s="16"/>
    </row>
    <row r="19" spans="2:18" ht="24" customHeight="1">
      <c r="B19" s="3" t="s">
        <v>59</v>
      </c>
      <c r="H19" s="16">
        <f>SUM(H12:H18)</f>
        <v>16899751.911238715</v>
      </c>
      <c r="I19" s="16"/>
      <c r="J19" s="16">
        <f>SUM(J12:J18)</f>
        <v>24437411.880000159</v>
      </c>
      <c r="K19" s="16"/>
      <c r="L19" s="16">
        <f>SUM(L12:L18)</f>
        <v>17857337.619999912</v>
      </c>
      <c r="M19" s="16"/>
      <c r="N19" s="16">
        <f>SUM(N12:N18)</f>
        <v>24437411.880000159</v>
      </c>
      <c r="P19" s="16"/>
    </row>
    <row r="20" spans="2:18" ht="24" customHeight="1">
      <c r="B20" s="3" t="s">
        <v>60</v>
      </c>
      <c r="H20" s="16">
        <v>174456.24</v>
      </c>
      <c r="I20" s="16"/>
      <c r="J20" s="16">
        <v>421513.24</v>
      </c>
      <c r="K20" s="16"/>
      <c r="L20" s="16">
        <v>155792.35999999999</v>
      </c>
      <c r="M20" s="16"/>
      <c r="N20" s="16">
        <v>421513.24</v>
      </c>
      <c r="P20" s="16"/>
    </row>
    <row r="21" spans="2:18" ht="24" customHeight="1">
      <c r="B21" s="3" t="s">
        <v>61</v>
      </c>
      <c r="H21" s="16">
        <v>-2151042.5099999998</v>
      </c>
      <c r="I21" s="16"/>
      <c r="J21" s="16">
        <v>-816734.80999999982</v>
      </c>
      <c r="K21" s="16"/>
      <c r="L21" s="16">
        <v>-2151042.5099999998</v>
      </c>
      <c r="M21" s="16"/>
      <c r="N21" s="16">
        <v>-816734.80999999982</v>
      </c>
      <c r="P21" s="16"/>
      <c r="R21" s="16"/>
    </row>
    <row r="22" spans="2:18" ht="24" customHeight="1">
      <c r="B22" s="3" t="s">
        <v>62</v>
      </c>
      <c r="H22" s="25">
        <f>SUM(H19:H21)</f>
        <v>14923165.641238714</v>
      </c>
      <c r="I22" s="16"/>
      <c r="J22" s="25">
        <f>SUM(J19:J21)</f>
        <v>24042190.310000159</v>
      </c>
      <c r="K22" s="16"/>
      <c r="L22" s="25">
        <f>SUM(L19:L21)</f>
        <v>15862087.469999911</v>
      </c>
      <c r="M22" s="16"/>
      <c r="N22" s="25">
        <f>SUM(N19:N21)</f>
        <v>24042190.310000159</v>
      </c>
      <c r="P22" s="16"/>
      <c r="R22" s="16"/>
    </row>
    <row r="23" spans="2:18" ht="24" customHeight="1">
      <c r="B23" s="3" t="s">
        <v>63</v>
      </c>
      <c r="F23" s="4">
        <v>15.2</v>
      </c>
      <c r="H23" s="24">
        <v>-3107236.8400000003</v>
      </c>
      <c r="I23" s="16"/>
      <c r="J23" s="24">
        <v>-4783336.9400000004</v>
      </c>
      <c r="K23" s="16"/>
      <c r="L23" s="24">
        <v>-3171489.4200000009</v>
      </c>
      <c r="M23" s="16"/>
      <c r="N23" s="24">
        <v>-4783336.9400000004</v>
      </c>
      <c r="P23" s="16"/>
      <c r="R23" s="16"/>
    </row>
    <row r="24" spans="2:18" ht="24" customHeight="1">
      <c r="B24" s="3" t="s">
        <v>173</v>
      </c>
      <c r="F24" s="4"/>
      <c r="H24" s="26">
        <f>SUM(H22:H23)</f>
        <v>11815928.801238714</v>
      </c>
      <c r="I24" s="16"/>
      <c r="J24" s="26">
        <f>SUM(J22:J23)</f>
        <v>19258853.370000158</v>
      </c>
      <c r="K24" s="16"/>
      <c r="L24" s="26">
        <f>SUM(L22:L23)</f>
        <v>12690598.049999911</v>
      </c>
      <c r="M24" s="16"/>
      <c r="N24" s="26">
        <f>SUM(N22:N23)</f>
        <v>19258853.370000158</v>
      </c>
      <c r="P24" s="16"/>
      <c r="R24" s="16"/>
    </row>
    <row r="25" spans="2:18" ht="24" customHeight="1">
      <c r="B25" s="3" t="s">
        <v>64</v>
      </c>
      <c r="C25" s="7"/>
      <c r="D25" s="35"/>
      <c r="F25" s="4"/>
      <c r="G25" s="4"/>
      <c r="H25" s="16">
        <v>0</v>
      </c>
      <c r="I25" s="16"/>
      <c r="J25" s="16">
        <v>0</v>
      </c>
      <c r="K25" s="16"/>
      <c r="L25" s="16">
        <v>0</v>
      </c>
      <c r="M25" s="16"/>
      <c r="N25" s="16">
        <v>0</v>
      </c>
      <c r="O25" s="4"/>
      <c r="P25" s="16"/>
      <c r="R25" s="16"/>
    </row>
    <row r="26" spans="2:18" ht="24" hidden="1" customHeight="1">
      <c r="C26" s="7" t="s">
        <v>145</v>
      </c>
      <c r="D26" s="35"/>
      <c r="F26" s="4"/>
      <c r="G26" s="4"/>
      <c r="H26" s="16"/>
      <c r="I26" s="16"/>
      <c r="J26" s="16"/>
      <c r="K26" s="16"/>
      <c r="L26" s="16"/>
      <c r="M26" s="16"/>
      <c r="N26" s="16"/>
      <c r="O26" s="4"/>
      <c r="P26" s="16"/>
      <c r="Q26" s="29"/>
    </row>
    <row r="27" spans="2:18" ht="24" hidden="1" customHeight="1">
      <c r="C27" s="7" t="s">
        <v>148</v>
      </c>
      <c r="D27" s="35"/>
      <c r="F27" s="4"/>
      <c r="G27" s="4"/>
      <c r="H27" s="16"/>
      <c r="I27" s="16"/>
      <c r="J27" s="16"/>
      <c r="K27" s="16"/>
      <c r="L27" s="16"/>
      <c r="M27" s="16"/>
      <c r="N27" s="16"/>
      <c r="O27" s="4"/>
      <c r="P27" s="16"/>
    </row>
    <row r="28" spans="2:18" ht="24" hidden="1" customHeight="1">
      <c r="C28" s="7" t="s">
        <v>149</v>
      </c>
      <c r="D28" s="35"/>
      <c r="F28" s="4"/>
      <c r="G28" s="4"/>
      <c r="H28" s="16"/>
      <c r="I28" s="16"/>
      <c r="J28" s="16"/>
      <c r="K28" s="16"/>
      <c r="L28" s="16"/>
      <c r="M28" s="16"/>
      <c r="N28" s="16"/>
      <c r="O28" s="4"/>
      <c r="P28" s="16"/>
    </row>
    <row r="29" spans="2:18" ht="24" hidden="1" customHeight="1">
      <c r="C29" s="7" t="s">
        <v>146</v>
      </c>
      <c r="D29" s="35"/>
      <c r="F29" s="4"/>
      <c r="G29" s="4"/>
      <c r="H29" s="16"/>
      <c r="I29" s="16"/>
      <c r="J29" s="16"/>
      <c r="K29" s="16"/>
      <c r="L29" s="16"/>
      <c r="M29" s="16"/>
      <c r="N29" s="16"/>
      <c r="O29" s="4"/>
      <c r="P29" s="16"/>
    </row>
    <row r="30" spans="2:18" ht="24" hidden="1" customHeight="1">
      <c r="C30" s="7" t="s">
        <v>147</v>
      </c>
      <c r="D30" s="35"/>
      <c r="F30" s="4"/>
      <c r="G30" s="4"/>
      <c r="H30" s="24"/>
      <c r="I30" s="16"/>
      <c r="J30" s="16"/>
      <c r="K30" s="16"/>
      <c r="L30" s="24"/>
      <c r="M30" s="16"/>
      <c r="N30" s="24"/>
      <c r="O30" s="4"/>
      <c r="P30" s="16"/>
    </row>
    <row r="31" spans="2:18" ht="24" hidden="1" customHeight="1">
      <c r="B31" s="3" t="s">
        <v>150</v>
      </c>
      <c r="C31" s="7"/>
      <c r="D31" s="35"/>
      <c r="F31" s="4"/>
      <c r="G31" s="4"/>
      <c r="H31" s="16">
        <f>SUM(H28:H30)</f>
        <v>0</v>
      </c>
      <c r="I31" s="16"/>
      <c r="J31" s="16"/>
      <c r="K31" s="16"/>
      <c r="L31" s="16">
        <f>SUM(L28:L30)</f>
        <v>0</v>
      </c>
      <c r="M31" s="16"/>
      <c r="N31" s="16">
        <f>SUM(N28:N30)</f>
        <v>0</v>
      </c>
      <c r="O31" s="4"/>
      <c r="P31" s="16"/>
    </row>
    <row r="32" spans="2:18" ht="24" customHeight="1" thickBot="1">
      <c r="B32" s="35" t="s">
        <v>174</v>
      </c>
      <c r="F32" s="4"/>
      <c r="H32" s="27">
        <f>+H24+H25</f>
        <v>11815928.801238714</v>
      </c>
      <c r="I32" s="16"/>
      <c r="J32" s="27">
        <f>+J24+J25</f>
        <v>19258853.370000158</v>
      </c>
      <c r="K32" s="16"/>
      <c r="L32" s="27">
        <f>+L24+L25</f>
        <v>12690598.049999911</v>
      </c>
      <c r="M32" s="16"/>
      <c r="N32" s="27">
        <f>+N24+N25</f>
        <v>19258853.370000158</v>
      </c>
      <c r="P32" s="16"/>
    </row>
    <row r="33" spans="1:19" ht="13.5" customHeight="1" thickTop="1">
      <c r="F33" s="4"/>
      <c r="H33" s="16"/>
      <c r="I33" s="16"/>
      <c r="J33" s="16"/>
      <c r="K33" s="16"/>
      <c r="L33" s="16"/>
      <c r="M33" s="16"/>
      <c r="N33" s="16"/>
    </row>
    <row r="34" spans="1:19" ht="24" customHeight="1">
      <c r="A34" s="3" t="s">
        <v>131</v>
      </c>
      <c r="F34" s="4"/>
      <c r="H34" s="16"/>
      <c r="I34" s="16"/>
      <c r="J34" s="16"/>
      <c r="K34" s="16"/>
      <c r="L34" s="16"/>
      <c r="M34" s="16"/>
      <c r="N34" s="16"/>
      <c r="Q34" s="36"/>
      <c r="R34" s="37"/>
      <c r="S34" s="38"/>
    </row>
    <row r="35" spans="1:19" ht="24" customHeight="1" thickBot="1">
      <c r="B35" s="3" t="s">
        <v>132</v>
      </c>
      <c r="F35" s="4"/>
      <c r="H35" s="16">
        <v>11945965.029999999</v>
      </c>
      <c r="I35" s="16"/>
      <c r="J35" s="16">
        <v>19258853.370000001</v>
      </c>
      <c r="K35" s="16"/>
      <c r="L35" s="31">
        <f>+L24</f>
        <v>12690598.049999911</v>
      </c>
      <c r="M35" s="16"/>
      <c r="N35" s="31">
        <f>+N24</f>
        <v>19258853.370000158</v>
      </c>
      <c r="Q35" s="36"/>
    </row>
    <row r="36" spans="1:19" ht="24" customHeight="1" thickTop="1">
      <c r="B36" s="3" t="s">
        <v>133</v>
      </c>
      <c r="F36" s="4"/>
      <c r="H36" s="16">
        <v>-130036.23</v>
      </c>
      <c r="I36" s="16"/>
      <c r="J36" s="16">
        <v>0</v>
      </c>
      <c r="K36" s="16"/>
      <c r="L36" s="16"/>
      <c r="M36" s="16"/>
      <c r="N36" s="16"/>
      <c r="P36" s="38"/>
    </row>
    <row r="37" spans="1:19" ht="24" customHeight="1" thickBot="1">
      <c r="F37" s="4"/>
      <c r="H37" s="27">
        <f>SUM(H35:H36)</f>
        <v>11815928.799999999</v>
      </c>
      <c r="I37" s="16"/>
      <c r="J37" s="27">
        <f>SUM(J35:J36)</f>
        <v>19258853.370000001</v>
      </c>
      <c r="K37" s="16"/>
      <c r="R37" s="38"/>
    </row>
    <row r="38" spans="1:19" ht="11.25" customHeight="1" thickTop="1">
      <c r="F38" s="4"/>
      <c r="H38" s="16"/>
      <c r="I38" s="16"/>
      <c r="J38" s="16"/>
      <c r="K38" s="16"/>
      <c r="L38" s="16"/>
      <c r="M38" s="16"/>
      <c r="N38" s="16"/>
    </row>
    <row r="39" spans="1:19" ht="24" customHeight="1">
      <c r="A39" s="3" t="s">
        <v>175</v>
      </c>
      <c r="F39" s="4"/>
      <c r="H39" s="16"/>
      <c r="I39" s="16"/>
      <c r="J39" s="16"/>
      <c r="K39" s="16"/>
      <c r="L39" s="16"/>
      <c r="M39" s="16"/>
      <c r="N39" s="16"/>
    </row>
    <row r="40" spans="1:19" ht="24" customHeight="1" thickBot="1">
      <c r="B40" s="3" t="s">
        <v>132</v>
      </c>
      <c r="F40" s="4"/>
      <c r="H40" s="16">
        <v>11945965.029999999</v>
      </c>
      <c r="I40" s="16"/>
      <c r="J40" s="16">
        <v>19258853.370000001</v>
      </c>
      <c r="K40" s="16"/>
      <c r="L40" s="31">
        <f>+L32</f>
        <v>12690598.049999911</v>
      </c>
      <c r="M40" s="16"/>
      <c r="N40" s="31">
        <f>+N32</f>
        <v>19258853.370000158</v>
      </c>
    </row>
    <row r="41" spans="1:19" ht="24" customHeight="1" thickTop="1">
      <c r="B41" s="3" t="s">
        <v>133</v>
      </c>
      <c r="F41" s="4"/>
      <c r="H41" s="16">
        <v>-130036.23</v>
      </c>
      <c r="I41" s="16"/>
      <c r="J41" s="16">
        <v>0</v>
      </c>
      <c r="K41" s="16"/>
      <c r="L41" s="16"/>
      <c r="M41" s="16"/>
      <c r="N41" s="16"/>
    </row>
    <row r="42" spans="1:19" ht="24" customHeight="1" thickBot="1">
      <c r="F42" s="4"/>
      <c r="H42" s="27">
        <f>SUM(H40:H41)</f>
        <v>11815928.799999999</v>
      </c>
      <c r="I42" s="16"/>
      <c r="J42" s="27">
        <f>SUM(J40:J41)</f>
        <v>19258853.370000001</v>
      </c>
      <c r="K42" s="16"/>
      <c r="L42" s="16"/>
      <c r="M42" s="16"/>
      <c r="N42" s="16"/>
    </row>
    <row r="43" spans="1:19" ht="11.25" customHeight="1" thickTop="1">
      <c r="F43" s="4"/>
      <c r="H43" s="16"/>
      <c r="I43" s="16"/>
      <c r="J43" s="16"/>
      <c r="K43" s="16"/>
      <c r="L43" s="16"/>
      <c r="M43" s="16"/>
      <c r="N43" s="16"/>
    </row>
    <row r="44" spans="1:19" ht="24" customHeight="1">
      <c r="A44" s="3" t="s">
        <v>156</v>
      </c>
      <c r="F44" s="4"/>
      <c r="H44" s="16"/>
      <c r="I44" s="16"/>
      <c r="J44" s="16"/>
      <c r="K44" s="16"/>
      <c r="L44" s="16"/>
      <c r="M44" s="16"/>
      <c r="N44" s="16"/>
    </row>
    <row r="45" spans="1:19" ht="24" customHeight="1">
      <c r="B45" s="3" t="s">
        <v>65</v>
      </c>
      <c r="F45" s="4">
        <v>24</v>
      </c>
      <c r="H45" s="10">
        <f>+H35/450000000</f>
        <v>2.6546588955555554E-2</v>
      </c>
      <c r="I45" s="10"/>
      <c r="J45" s="10">
        <f>+J35/450000000</f>
        <v>4.2797451933333334E-2</v>
      </c>
      <c r="K45" s="10"/>
      <c r="L45" s="10">
        <f>+L35/450000000</f>
        <v>2.8201328999999803E-2</v>
      </c>
      <c r="M45" s="10"/>
      <c r="N45" s="10">
        <f>+N35/450000000</f>
        <v>4.2797451933333681E-2</v>
      </c>
    </row>
    <row r="46" spans="1:19" ht="23.25" customHeight="1">
      <c r="F46" s="4"/>
      <c r="H46" s="10"/>
      <c r="I46" s="10"/>
      <c r="J46" s="10"/>
      <c r="L46" s="10"/>
      <c r="M46" s="10"/>
      <c r="N46" s="10"/>
    </row>
    <row r="47" spans="1:19" ht="23.25" customHeight="1">
      <c r="F47" s="4"/>
      <c r="H47" s="10"/>
      <c r="I47" s="10"/>
      <c r="J47" s="10"/>
      <c r="L47" s="10"/>
      <c r="M47" s="10"/>
      <c r="N47" s="10"/>
    </row>
    <row r="48" spans="1:19" ht="24" customHeight="1">
      <c r="A48" s="3" t="str">
        <f>+BS!A106</f>
        <v>หมายเหตุประกอบงบการเงินเป็นส่วนหนึ่งของข้อมูลทางการเงินระหว่างกาลนี้</v>
      </c>
      <c r="F48" s="4"/>
      <c r="H48" s="15"/>
      <c r="I48" s="15"/>
      <c r="J48" s="15"/>
      <c r="L48" s="15"/>
      <c r="M48" s="15"/>
      <c r="N48" s="15"/>
    </row>
    <row r="49" spans="2:17" ht="24" customHeight="1">
      <c r="F49" s="4"/>
      <c r="H49" s="15"/>
      <c r="I49" s="15"/>
      <c r="J49" s="15"/>
      <c r="L49" s="15"/>
      <c r="M49" s="15"/>
      <c r="N49" s="15"/>
    </row>
    <row r="50" spans="2:17" ht="24" customHeight="1">
      <c r="F50" s="4"/>
      <c r="H50" s="15"/>
      <c r="I50" s="15"/>
      <c r="J50" s="15"/>
      <c r="L50" s="15"/>
      <c r="M50" s="15"/>
      <c r="N50" s="15"/>
    </row>
    <row r="51" spans="2:17" ht="24" customHeight="1">
      <c r="F51" s="4"/>
      <c r="H51" s="15"/>
      <c r="I51" s="15"/>
      <c r="J51" s="15"/>
      <c r="L51" s="15"/>
      <c r="M51" s="15"/>
      <c r="N51" s="15"/>
    </row>
    <row r="52" spans="2:17" ht="24" customHeight="1">
      <c r="F52" s="4"/>
      <c r="H52" s="15"/>
      <c r="I52" s="15"/>
      <c r="J52" s="15"/>
      <c r="L52" s="15"/>
      <c r="M52" s="15"/>
      <c r="N52" s="15"/>
    </row>
    <row r="53" spans="2:17" ht="24" customHeight="1">
      <c r="F53" s="4"/>
      <c r="H53" s="15"/>
      <c r="I53" s="15"/>
      <c r="J53" s="15"/>
      <c r="L53" s="15"/>
      <c r="M53" s="15"/>
      <c r="N53" s="15"/>
    </row>
    <row r="54" spans="2:17" ht="25.5" customHeight="1">
      <c r="E54" s="3" t="s">
        <v>158</v>
      </c>
      <c r="J54" s="3"/>
    </row>
    <row r="55" spans="2:17" ht="25.5" customHeight="1">
      <c r="E55" s="3" t="s">
        <v>205</v>
      </c>
      <c r="J55" s="3"/>
    </row>
    <row r="56" spans="2:17" ht="24" customHeight="1">
      <c r="B56" s="84" t="s">
        <v>122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</row>
    <row r="57" spans="2:17" ht="24" customHeight="1">
      <c r="B57" s="84" t="s">
        <v>49</v>
      </c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</row>
    <row r="58" spans="2:17" ht="24" customHeight="1">
      <c r="B58" s="84" t="s">
        <v>192</v>
      </c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</row>
    <row r="59" spans="2:17" ht="24" customHeight="1">
      <c r="B59" s="84" t="s">
        <v>167</v>
      </c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</row>
    <row r="60" spans="2:17" s="6" customFormat="1" ht="10.5" customHeight="1">
      <c r="Q60" s="32"/>
    </row>
    <row r="61" spans="2:17" ht="24" customHeight="1">
      <c r="J61" s="3"/>
      <c r="L61" s="8"/>
      <c r="M61" s="8"/>
      <c r="N61" s="8" t="s">
        <v>50</v>
      </c>
    </row>
    <row r="62" spans="2:17" ht="24" customHeight="1">
      <c r="H62" s="85" t="s">
        <v>124</v>
      </c>
      <c r="I62" s="85"/>
      <c r="J62" s="85"/>
      <c r="K62" s="33"/>
      <c r="L62" s="85" t="s">
        <v>123</v>
      </c>
      <c r="M62" s="85"/>
      <c r="N62" s="85"/>
    </row>
    <row r="63" spans="2:17" ht="24" customHeight="1">
      <c r="F63" s="4" t="s">
        <v>2</v>
      </c>
      <c r="H63" s="14" t="str">
        <f>+L63</f>
        <v>30 มิถุนายน 2567</v>
      </c>
      <c r="I63" s="4"/>
      <c r="J63" s="14" t="str">
        <f>+N63</f>
        <v>30 มิถุนายน 2566</v>
      </c>
      <c r="L63" s="28" t="s">
        <v>185</v>
      </c>
      <c r="M63" s="4"/>
      <c r="N63" s="28" t="s">
        <v>186</v>
      </c>
    </row>
    <row r="64" spans="2:17" ht="10.15" customHeight="1">
      <c r="L64" s="4"/>
      <c r="M64" s="8"/>
      <c r="N64" s="4"/>
    </row>
    <row r="65" spans="2:14" ht="24" customHeight="1">
      <c r="B65" s="3" t="s">
        <v>51</v>
      </c>
      <c r="H65" s="16">
        <v>422661923.09999996</v>
      </c>
      <c r="I65" s="16"/>
      <c r="J65" s="16">
        <v>399938594.71000004</v>
      </c>
      <c r="K65" s="16"/>
      <c r="L65" s="16">
        <v>422661923.09999996</v>
      </c>
      <c r="M65" s="16"/>
      <c r="N65" s="16">
        <v>399938594.71000004</v>
      </c>
    </row>
    <row r="66" spans="2:14" ht="24" customHeight="1">
      <c r="B66" s="3" t="s">
        <v>52</v>
      </c>
      <c r="H66" s="24">
        <v>-305540710.45876122</v>
      </c>
      <c r="I66" s="16"/>
      <c r="J66" s="24">
        <v>-290152994.90999985</v>
      </c>
      <c r="K66" s="16"/>
      <c r="L66" s="24">
        <v>-305434453.05000001</v>
      </c>
      <c r="M66" s="16"/>
      <c r="N66" s="24">
        <v>-290152994.90999985</v>
      </c>
    </row>
    <row r="67" spans="2:14" ht="24" customHeight="1">
      <c r="B67" s="3" t="s">
        <v>53</v>
      </c>
      <c r="H67" s="16">
        <f>SUM(H65:H66)</f>
        <v>117121212.64123875</v>
      </c>
      <c r="I67" s="16"/>
      <c r="J67" s="16">
        <f>SUM(J65:J66)</f>
        <v>109785599.80000019</v>
      </c>
      <c r="K67" s="16"/>
      <c r="L67" s="16">
        <f>SUM(L65:L66)</f>
        <v>117227470.04999995</v>
      </c>
      <c r="M67" s="16"/>
      <c r="N67" s="16">
        <f>SUM(N65:N66)</f>
        <v>109785599.80000019</v>
      </c>
    </row>
    <row r="68" spans="2:14" ht="24" customHeight="1">
      <c r="B68" s="3" t="s">
        <v>54</v>
      </c>
      <c r="H68" s="16">
        <v>1706442.4300000002</v>
      </c>
      <c r="I68" s="16"/>
      <c r="J68" s="16">
        <v>1958496.17</v>
      </c>
      <c r="K68" s="16"/>
      <c r="L68" s="16">
        <v>2068962.93</v>
      </c>
      <c r="M68" s="16"/>
      <c r="N68" s="16">
        <v>1958496.17</v>
      </c>
    </row>
    <row r="69" spans="2:14" ht="24" customHeight="1">
      <c r="B69" s="3" t="s">
        <v>137</v>
      </c>
      <c r="H69" s="16">
        <v>1243179.74</v>
      </c>
      <c r="I69" s="16"/>
      <c r="J69" s="16">
        <v>4622458.93</v>
      </c>
      <c r="K69" s="16"/>
      <c r="L69" s="34">
        <v>1243179.74</v>
      </c>
      <c r="M69" s="16"/>
      <c r="N69" s="16">
        <v>4622458.93</v>
      </c>
    </row>
    <row r="70" spans="2:14" ht="24" customHeight="1">
      <c r="B70" s="3" t="s">
        <v>57</v>
      </c>
      <c r="H70" s="16">
        <v>-39883246.660000004</v>
      </c>
      <c r="I70" s="16"/>
      <c r="J70" s="16">
        <v>-36434284.299999997</v>
      </c>
      <c r="K70" s="16"/>
      <c r="L70" s="16">
        <v>-39883246.660000004</v>
      </c>
      <c r="M70" s="16"/>
      <c r="N70" s="16">
        <v>-36434284.299999997</v>
      </c>
    </row>
    <row r="71" spans="2:14" ht="24" customHeight="1">
      <c r="B71" s="3" t="s">
        <v>58</v>
      </c>
      <c r="H71" s="24">
        <v>-49864926.020000018</v>
      </c>
      <c r="I71" s="16"/>
      <c r="J71" s="24">
        <v>-41266221.369999997</v>
      </c>
      <c r="K71" s="16"/>
      <c r="L71" s="24">
        <v>-48896132.800000019</v>
      </c>
      <c r="M71" s="16"/>
      <c r="N71" s="24">
        <v>-41266221.369999997</v>
      </c>
    </row>
    <row r="72" spans="2:14" ht="24" customHeight="1">
      <c r="B72" s="3" t="s">
        <v>59</v>
      </c>
      <c r="H72" s="16">
        <f>SUM(H67:H71)</f>
        <v>30322662.131238721</v>
      </c>
      <c r="I72" s="16"/>
      <c r="J72" s="16">
        <f>SUM(J67:J71)</f>
        <v>38666049.23000019</v>
      </c>
      <c r="K72" s="16"/>
      <c r="L72" s="16">
        <f>SUM(L67:L71)</f>
        <v>31760233.259999923</v>
      </c>
      <c r="M72" s="16"/>
      <c r="N72" s="16">
        <f>SUM(N67:N71)</f>
        <v>38666049.23000019</v>
      </c>
    </row>
    <row r="73" spans="2:14" ht="24" customHeight="1">
      <c r="B73" s="3" t="s">
        <v>60</v>
      </c>
      <c r="H73" s="16">
        <v>281393.93</v>
      </c>
      <c r="I73" s="16"/>
      <c r="J73" s="16">
        <v>464065.68</v>
      </c>
      <c r="K73" s="16"/>
      <c r="L73" s="16">
        <v>262730.05</v>
      </c>
      <c r="M73" s="16"/>
      <c r="N73" s="16">
        <v>464065.68</v>
      </c>
    </row>
    <row r="74" spans="2:14" ht="24" customHeight="1">
      <c r="B74" s="3" t="s">
        <v>61</v>
      </c>
      <c r="H74" s="16">
        <v>-4041617.19</v>
      </c>
      <c r="I74" s="16"/>
      <c r="J74" s="16">
        <v>-1371671.6</v>
      </c>
      <c r="K74" s="16"/>
      <c r="L74" s="16">
        <v>-4041617.19</v>
      </c>
      <c r="M74" s="16"/>
      <c r="N74" s="16">
        <v>-1371671.6</v>
      </c>
    </row>
    <row r="75" spans="2:14" ht="24" customHeight="1">
      <c r="B75" s="3" t="s">
        <v>62</v>
      </c>
      <c r="H75" s="25">
        <f>SUM(H72:H74)</f>
        <v>26562438.87123872</v>
      </c>
      <c r="I75" s="16"/>
      <c r="J75" s="25">
        <f>SUM(J72:J74)</f>
        <v>37758443.310000189</v>
      </c>
      <c r="K75" s="16"/>
      <c r="L75" s="25">
        <f>SUM(L72:L74)</f>
        <v>27981346.119999923</v>
      </c>
      <c r="M75" s="16"/>
      <c r="N75" s="25">
        <f>SUM(N72:N74)</f>
        <v>37758443.310000189</v>
      </c>
    </row>
    <row r="76" spans="2:14" ht="24" customHeight="1">
      <c r="B76" s="3" t="s">
        <v>63</v>
      </c>
      <c r="F76" s="4">
        <f>+F23</f>
        <v>15.2</v>
      </c>
      <c r="H76" s="24">
        <v>-5401326.3200000003</v>
      </c>
      <c r="I76" s="16"/>
      <c r="J76" s="24">
        <v>-7535326.54</v>
      </c>
      <c r="K76" s="16"/>
      <c r="L76" s="24">
        <v>-5633413.8100000005</v>
      </c>
      <c r="M76" s="16"/>
      <c r="N76" s="24">
        <v>-7535326.54</v>
      </c>
    </row>
    <row r="77" spans="2:14" ht="24" customHeight="1">
      <c r="B77" s="3" t="s">
        <v>173</v>
      </c>
      <c r="F77" s="4"/>
      <c r="H77" s="26">
        <f>SUM(H75:H76)</f>
        <v>21161112.551238719</v>
      </c>
      <c r="I77" s="16"/>
      <c r="J77" s="26">
        <f>SUM(J75:J76)</f>
        <v>30223116.77000019</v>
      </c>
      <c r="K77" s="16"/>
      <c r="L77" s="26">
        <f>SUM(L75:L76)</f>
        <v>22347932.30999992</v>
      </c>
      <c r="M77" s="16"/>
      <c r="N77" s="26">
        <f>SUM(N75:N76)</f>
        <v>30223116.77000019</v>
      </c>
    </row>
    <row r="78" spans="2:14" ht="24" customHeight="1">
      <c r="B78" s="3" t="s">
        <v>64</v>
      </c>
      <c r="C78" s="7"/>
      <c r="D78" s="35"/>
      <c r="F78" s="4"/>
      <c r="G78" s="4"/>
      <c r="H78" s="16">
        <v>0</v>
      </c>
      <c r="I78" s="16"/>
      <c r="J78" s="16">
        <v>0</v>
      </c>
      <c r="K78" s="16"/>
      <c r="L78" s="16">
        <v>0</v>
      </c>
      <c r="M78" s="16"/>
      <c r="N78" s="16">
        <v>0</v>
      </c>
    </row>
    <row r="79" spans="2:14" ht="24" hidden="1" customHeight="1">
      <c r="C79" s="7" t="s">
        <v>145</v>
      </c>
      <c r="D79" s="35"/>
      <c r="F79" s="4"/>
      <c r="G79" s="4"/>
      <c r="H79" s="16"/>
      <c r="I79" s="16"/>
      <c r="J79" s="16"/>
      <c r="K79" s="16"/>
      <c r="L79" s="16"/>
      <c r="M79" s="16"/>
      <c r="N79" s="16"/>
    </row>
    <row r="80" spans="2:14" ht="24" hidden="1" customHeight="1">
      <c r="C80" s="7" t="s">
        <v>148</v>
      </c>
      <c r="D80" s="35"/>
      <c r="F80" s="4"/>
      <c r="G80" s="4"/>
      <c r="H80" s="16"/>
      <c r="I80" s="16"/>
      <c r="J80" s="16"/>
      <c r="K80" s="16"/>
      <c r="L80" s="16"/>
      <c r="M80" s="16"/>
      <c r="N80" s="16"/>
    </row>
    <row r="81" spans="1:31" ht="24" hidden="1" customHeight="1">
      <c r="C81" s="7" t="s">
        <v>149</v>
      </c>
      <c r="D81" s="35"/>
      <c r="F81" s="4"/>
      <c r="G81" s="4"/>
      <c r="H81" s="16"/>
      <c r="I81" s="16"/>
      <c r="J81" s="16"/>
      <c r="K81" s="16"/>
      <c r="L81" s="16"/>
      <c r="M81" s="16"/>
      <c r="N81" s="16"/>
    </row>
    <row r="82" spans="1:31" ht="24" hidden="1" customHeight="1">
      <c r="C82" s="7" t="s">
        <v>146</v>
      </c>
      <c r="D82" s="35"/>
      <c r="F82" s="4"/>
      <c r="G82" s="4"/>
      <c r="H82" s="16"/>
      <c r="I82" s="16"/>
      <c r="J82" s="16"/>
      <c r="K82" s="16"/>
      <c r="L82" s="16"/>
      <c r="M82" s="16"/>
      <c r="N82" s="16"/>
    </row>
    <row r="83" spans="1:31" ht="24" hidden="1" customHeight="1">
      <c r="C83" s="7" t="s">
        <v>147</v>
      </c>
      <c r="D83" s="35"/>
      <c r="F83" s="4"/>
      <c r="G83" s="4"/>
      <c r="H83" s="24"/>
      <c r="I83" s="16"/>
      <c r="J83" s="16"/>
      <c r="K83" s="16"/>
      <c r="L83" s="24"/>
      <c r="M83" s="16"/>
      <c r="N83" s="24"/>
    </row>
    <row r="84" spans="1:31" ht="24" hidden="1" customHeight="1">
      <c r="B84" s="3" t="s">
        <v>150</v>
      </c>
      <c r="C84" s="7"/>
      <c r="D84" s="35"/>
      <c r="F84" s="4"/>
      <c r="G84" s="4"/>
      <c r="H84" s="16">
        <f>SUM(H81:H83)</f>
        <v>0</v>
      </c>
      <c r="I84" s="16"/>
      <c r="J84" s="16"/>
      <c r="K84" s="16"/>
      <c r="L84" s="16">
        <f>SUM(L81:L83)</f>
        <v>0</v>
      </c>
      <c r="M84" s="16"/>
      <c r="N84" s="16">
        <f>SUM(N81:N83)</f>
        <v>0</v>
      </c>
    </row>
    <row r="85" spans="1:31" ht="24" customHeight="1" thickBot="1">
      <c r="B85" s="35" t="s">
        <v>174</v>
      </c>
      <c r="F85" s="4"/>
      <c r="H85" s="27">
        <f>+H77+H78</f>
        <v>21161112.551238719</v>
      </c>
      <c r="I85" s="16"/>
      <c r="J85" s="27">
        <f>+J77+J78</f>
        <v>30223116.77000019</v>
      </c>
      <c r="K85" s="16"/>
      <c r="L85" s="27">
        <f>+L77+L78</f>
        <v>22347932.30999992</v>
      </c>
      <c r="M85" s="16"/>
      <c r="N85" s="27">
        <f>+N77+N78</f>
        <v>30223116.77000019</v>
      </c>
    </row>
    <row r="86" spans="1:31" ht="12" customHeight="1" thickTop="1">
      <c r="F86" s="4"/>
      <c r="H86" s="16"/>
      <c r="I86" s="16"/>
      <c r="J86" s="16"/>
      <c r="K86" s="16"/>
      <c r="L86" s="16"/>
      <c r="M86" s="16"/>
      <c r="N86" s="16"/>
      <c r="Q86" s="10"/>
      <c r="R86" s="10"/>
      <c r="S86" s="10"/>
      <c r="T86" s="10"/>
      <c r="U86" s="10"/>
      <c r="V86" s="10"/>
      <c r="W86" s="10"/>
      <c r="X86" s="10"/>
      <c r="Y86" s="39"/>
      <c r="AA86" s="39"/>
      <c r="AC86" s="39"/>
      <c r="AE86" s="39"/>
    </row>
    <row r="87" spans="1:31" ht="23.25">
      <c r="A87" s="3" t="s">
        <v>131</v>
      </c>
      <c r="F87" s="4"/>
      <c r="H87" s="16"/>
      <c r="I87" s="16"/>
      <c r="J87" s="16"/>
      <c r="K87" s="16"/>
      <c r="L87" s="16"/>
      <c r="M87" s="16"/>
      <c r="N87" s="16"/>
      <c r="Q87" s="10"/>
      <c r="R87" s="10"/>
      <c r="S87" s="10"/>
      <c r="T87" s="10"/>
      <c r="U87" s="10"/>
      <c r="V87" s="10"/>
      <c r="W87" s="10"/>
      <c r="X87" s="10"/>
      <c r="Y87" s="39"/>
      <c r="AA87" s="39"/>
      <c r="AC87" s="39"/>
      <c r="AE87" s="39"/>
    </row>
    <row r="88" spans="1:31" ht="24" customHeight="1" thickBot="1">
      <c r="B88" s="3" t="s">
        <v>132</v>
      </c>
      <c r="F88" s="4"/>
      <c r="H88" s="16">
        <v>21620271.780000001</v>
      </c>
      <c r="I88" s="16"/>
      <c r="J88" s="16">
        <v>30223116.77000019</v>
      </c>
      <c r="K88" s="16"/>
      <c r="L88" s="31">
        <f>+L77</f>
        <v>22347932.30999992</v>
      </c>
      <c r="M88" s="16"/>
      <c r="N88" s="31">
        <f>+N77</f>
        <v>30223116.77000019</v>
      </c>
    </row>
    <row r="89" spans="1:31" ht="24" customHeight="1" thickTop="1">
      <c r="B89" s="3" t="s">
        <v>133</v>
      </c>
      <c r="F89" s="4"/>
      <c r="H89" s="16">
        <v>-459159.23</v>
      </c>
      <c r="I89" s="16"/>
      <c r="J89" s="16">
        <v>0</v>
      </c>
      <c r="K89" s="16"/>
      <c r="L89" s="16"/>
      <c r="M89" s="16"/>
      <c r="N89" s="16"/>
    </row>
    <row r="90" spans="1:31" ht="24" customHeight="1" thickBot="1">
      <c r="F90" s="4"/>
      <c r="H90" s="27">
        <f>SUM(H88:H89)</f>
        <v>21161112.550000001</v>
      </c>
      <c r="I90" s="16"/>
      <c r="J90" s="27">
        <f>SUM(J88:J89)</f>
        <v>30223116.77000019</v>
      </c>
      <c r="K90" s="16"/>
    </row>
    <row r="91" spans="1:31" ht="12" customHeight="1" thickTop="1">
      <c r="F91" s="4"/>
      <c r="H91" s="16"/>
      <c r="I91" s="16"/>
      <c r="J91" s="16"/>
      <c r="K91" s="16"/>
      <c r="L91" s="16"/>
      <c r="M91" s="16"/>
      <c r="N91" s="16"/>
      <c r="Q91" s="10"/>
      <c r="R91" s="10"/>
      <c r="S91" s="10"/>
      <c r="T91" s="10"/>
      <c r="U91" s="10"/>
      <c r="V91" s="10"/>
      <c r="W91" s="10"/>
      <c r="X91" s="10"/>
      <c r="Y91" s="39"/>
      <c r="AA91" s="39"/>
      <c r="AC91" s="39"/>
      <c r="AE91" s="39"/>
    </row>
    <row r="92" spans="1:31" ht="23.25">
      <c r="A92" s="3" t="s">
        <v>175</v>
      </c>
      <c r="F92" s="4"/>
      <c r="H92" s="16"/>
      <c r="I92" s="16"/>
      <c r="J92" s="16"/>
      <c r="K92" s="16"/>
      <c r="L92" s="16"/>
      <c r="M92" s="16"/>
      <c r="N92" s="16"/>
      <c r="Q92" s="10"/>
      <c r="R92" s="10"/>
      <c r="S92" s="10"/>
      <c r="T92" s="10"/>
      <c r="U92" s="10"/>
      <c r="V92" s="10"/>
      <c r="W92" s="10"/>
      <c r="X92" s="10"/>
      <c r="Y92" s="39"/>
      <c r="AA92" s="39"/>
      <c r="AC92" s="39"/>
      <c r="AE92" s="39"/>
    </row>
    <row r="93" spans="1:31" ht="24" customHeight="1" thickBot="1">
      <c r="B93" s="3" t="s">
        <v>132</v>
      </c>
      <c r="F93" s="4"/>
      <c r="H93" s="16">
        <v>21620271.780000001</v>
      </c>
      <c r="I93" s="16"/>
      <c r="J93" s="16">
        <v>30223116.77000019</v>
      </c>
      <c r="K93" s="16"/>
      <c r="L93" s="31">
        <f>+L85</f>
        <v>22347932.30999992</v>
      </c>
      <c r="M93" s="16"/>
      <c r="N93" s="31">
        <f>+N85</f>
        <v>30223116.77000019</v>
      </c>
    </row>
    <row r="94" spans="1:31" ht="24" customHeight="1" thickTop="1">
      <c r="B94" s="3" t="s">
        <v>133</v>
      </c>
      <c r="F94" s="4"/>
      <c r="H94" s="16">
        <v>-459159.23</v>
      </c>
      <c r="I94" s="16"/>
      <c r="J94" s="16">
        <v>0</v>
      </c>
      <c r="K94" s="16"/>
      <c r="L94" s="16"/>
      <c r="M94" s="16"/>
      <c r="N94" s="16"/>
    </row>
    <row r="95" spans="1:31" ht="24" customHeight="1" thickBot="1">
      <c r="F95" s="4"/>
      <c r="H95" s="27">
        <f>SUM(H93:H94)</f>
        <v>21161112.550000001</v>
      </c>
      <c r="I95" s="16"/>
      <c r="J95" s="27">
        <f>SUM(J93:J94)</f>
        <v>30223116.77000019</v>
      </c>
      <c r="K95" s="16"/>
      <c r="L95" s="16"/>
      <c r="M95" s="16"/>
      <c r="N95" s="16"/>
    </row>
    <row r="96" spans="1:31" ht="24" customHeight="1" thickTop="1">
      <c r="F96" s="4"/>
      <c r="H96" s="16"/>
      <c r="I96" s="16"/>
      <c r="J96" s="16"/>
      <c r="K96" s="16"/>
      <c r="L96" s="16"/>
      <c r="M96" s="16"/>
      <c r="N96" s="16"/>
    </row>
    <row r="97" spans="1:17" ht="23.25">
      <c r="A97" s="3" t="s">
        <v>156</v>
      </c>
      <c r="F97" s="4"/>
      <c r="H97" s="10"/>
      <c r="I97" s="10"/>
      <c r="J97" s="10"/>
      <c r="K97" s="10"/>
      <c r="L97" s="10"/>
      <c r="M97" s="10"/>
      <c r="N97" s="10"/>
      <c r="Q97" s="3"/>
    </row>
    <row r="98" spans="1:17" ht="24" customHeight="1">
      <c r="B98" s="3" t="s">
        <v>65</v>
      </c>
      <c r="F98" s="4">
        <f>+F45</f>
        <v>24</v>
      </c>
      <c r="H98" s="10">
        <f>+H88/450000000</f>
        <v>4.8045048400000005E-2</v>
      </c>
      <c r="I98" s="10"/>
      <c r="J98" s="10">
        <f>+J88/450000000</f>
        <v>6.7162481711111527E-2</v>
      </c>
      <c r="K98" s="10"/>
      <c r="L98" s="10">
        <f>+L88/450000000</f>
        <v>4.9662071799999825E-2</v>
      </c>
      <c r="M98" s="10"/>
      <c r="N98" s="10">
        <f>+N88/450000000</f>
        <v>6.7162481711111527E-2</v>
      </c>
    </row>
    <row r="99" spans="1:17" ht="24" customHeight="1">
      <c r="F99" s="4"/>
      <c r="H99" s="10"/>
      <c r="I99" s="10"/>
      <c r="J99" s="10"/>
      <c r="L99" s="10"/>
      <c r="M99" s="10"/>
      <c r="N99" s="10"/>
    </row>
    <row r="100" spans="1:17" ht="24" customHeight="1">
      <c r="F100" s="4"/>
      <c r="H100" s="10"/>
      <c r="I100" s="10"/>
      <c r="J100" s="10"/>
      <c r="L100" s="10"/>
      <c r="M100" s="10"/>
      <c r="N100" s="10"/>
    </row>
    <row r="101" spans="1:17" ht="24" customHeight="1">
      <c r="A101" s="3" t="str">
        <f>+A48</f>
        <v>หมายเหตุประกอบงบการเงินเป็นส่วนหนึ่งของข้อมูลทางการเงินระหว่างกาลนี้</v>
      </c>
      <c r="F101" s="4"/>
      <c r="H101" s="15"/>
      <c r="I101" s="15"/>
      <c r="J101" s="15"/>
      <c r="L101" s="15"/>
      <c r="M101" s="15"/>
      <c r="N101" s="15"/>
    </row>
    <row r="102" spans="1:17" ht="24" customHeight="1">
      <c r="F102" s="4"/>
      <c r="H102" s="15"/>
      <c r="I102" s="15"/>
      <c r="J102" s="15"/>
      <c r="L102" s="15"/>
      <c r="M102" s="15"/>
      <c r="N102" s="15"/>
    </row>
    <row r="103" spans="1:17" ht="24" customHeight="1">
      <c r="F103" s="4"/>
      <c r="H103" s="15"/>
      <c r="I103" s="15"/>
      <c r="J103" s="15"/>
      <c r="L103" s="15"/>
      <c r="M103" s="15"/>
      <c r="N103" s="15"/>
    </row>
    <row r="104" spans="1:17" ht="24" customHeight="1">
      <c r="F104" s="4"/>
      <c r="H104" s="15"/>
      <c r="I104" s="15"/>
      <c r="J104" s="15"/>
      <c r="L104" s="15"/>
      <c r="M104" s="15"/>
      <c r="N104" s="15"/>
    </row>
    <row r="105" spans="1:17" ht="24" customHeight="1">
      <c r="F105" s="4"/>
      <c r="H105" s="15"/>
      <c r="I105" s="15"/>
      <c r="J105" s="15"/>
      <c r="L105" s="15"/>
      <c r="M105" s="15"/>
      <c r="N105" s="15"/>
    </row>
    <row r="106" spans="1:17" ht="24" customHeight="1">
      <c r="E106" s="3" t="s">
        <v>158</v>
      </c>
      <c r="J106" s="3"/>
    </row>
    <row r="107" spans="1:17" ht="24" customHeight="1">
      <c r="E107" s="3" t="s">
        <v>66</v>
      </c>
      <c r="J107" s="3"/>
    </row>
  </sheetData>
  <mergeCells count="12">
    <mergeCell ref="B1:N1"/>
    <mergeCell ref="B2:N2"/>
    <mergeCell ref="B3:N3"/>
    <mergeCell ref="B4:N4"/>
    <mergeCell ref="H7:J7"/>
    <mergeCell ref="L7:N7"/>
    <mergeCell ref="B56:N56"/>
    <mergeCell ref="B57:N57"/>
    <mergeCell ref="B58:N58"/>
    <mergeCell ref="B59:N59"/>
    <mergeCell ref="H62:J62"/>
    <mergeCell ref="L62:N62"/>
  </mergeCells>
  <printOptions horizontalCentered="1"/>
  <pageMargins left="0.68740157480315001" right="0.39" top="0.5" bottom="0.39" header="0.511811023622047" footer="0.511811023622047"/>
  <pageSetup paperSize="9" scale="75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63FB-ABC2-47B3-9AB1-C327966E1227}">
  <dimension ref="A1:S27"/>
  <sheetViews>
    <sheetView tabSelected="1" view="pageBreakPreview" topLeftCell="B16" zoomScaleNormal="90" zoomScaleSheetLayoutView="100" workbookViewId="0">
      <selection activeCell="H47" sqref="H47"/>
    </sheetView>
  </sheetViews>
  <sheetFormatPr defaultRowHeight="23.25"/>
  <cols>
    <col min="1" max="1" width="5.28515625" style="1" customWidth="1"/>
    <col min="2" max="2" width="11.28515625" style="1" customWidth="1"/>
    <col min="3" max="3" width="14.5703125" style="1" customWidth="1"/>
    <col min="4" max="4" width="10.5703125" style="1" customWidth="1"/>
    <col min="5" max="5" width="15.7109375" style="1" customWidth="1"/>
    <col min="6" max="6" width="1.28515625" style="1" customWidth="1"/>
    <col min="7" max="7" width="15.7109375" style="1" customWidth="1"/>
    <col min="8" max="8" width="1.28515625" style="1" customWidth="1"/>
    <col min="9" max="9" width="15.7109375" style="1" customWidth="1"/>
    <col min="10" max="10" width="1.28515625" style="1" customWidth="1"/>
    <col min="11" max="11" width="15.7109375" style="3" customWidth="1"/>
    <col min="12" max="12" width="1.28515625" style="3" customWidth="1"/>
    <col min="13" max="13" width="15.7109375" style="3" customWidth="1"/>
    <col min="14" max="14" width="1.28515625" style="1" customWidth="1"/>
    <col min="15" max="15" width="15.7109375" style="1" customWidth="1"/>
    <col min="16" max="16" width="12.7109375" bestFit="1" customWidth="1"/>
    <col min="17" max="17" width="5.140625" customWidth="1"/>
    <col min="18" max="18" width="12.7109375" bestFit="1" customWidth="1"/>
  </cols>
  <sheetData>
    <row r="1" spans="1:19">
      <c r="A1" s="87" t="str">
        <f>+BS!A10</f>
        <v>บริษัท ฟังก์ชั่น อินเตอร์เนชั่นแนล จำกัด (มหาชน) และบริษัทย่อย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9">
      <c r="A2" s="87" t="s">
        <v>168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9">
      <c r="A3" s="87" t="str">
        <f>+PL!B58</f>
        <v>สำหรับงวด 6 เดือน สิ้นสุดวันที่ 30 มิถุนายน 2567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9">
      <c r="A4" s="87" t="str">
        <f>+PL!B4</f>
        <v>(ยังไม่ได้ตรวจสอบ/สอบทานแล้ว )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5" spans="1:19" ht="12.7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19">
      <c r="E6" s="88" t="s">
        <v>50</v>
      </c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9">
      <c r="E7" s="86" t="s">
        <v>124</v>
      </c>
      <c r="F7" s="86"/>
      <c r="G7" s="86"/>
      <c r="H7" s="86"/>
      <c r="I7" s="86"/>
      <c r="J7" s="86"/>
      <c r="K7" s="86"/>
      <c r="L7" s="86"/>
      <c r="M7" s="86"/>
      <c r="N7" s="86"/>
      <c r="O7" s="86"/>
    </row>
    <row r="8" spans="1:19">
      <c r="E8" s="12"/>
      <c r="F8" s="12"/>
      <c r="G8" s="12"/>
      <c r="H8" s="12"/>
      <c r="I8" s="86" t="s">
        <v>67</v>
      </c>
      <c r="J8" s="86"/>
      <c r="K8" s="86"/>
      <c r="L8" s="9"/>
      <c r="M8" s="9"/>
      <c r="N8" s="12"/>
      <c r="O8" s="12"/>
    </row>
    <row r="9" spans="1:19">
      <c r="D9" s="9"/>
      <c r="E9" s="9" t="s">
        <v>68</v>
      </c>
      <c r="F9" s="9"/>
      <c r="G9" s="9" t="s">
        <v>73</v>
      </c>
      <c r="H9" s="9"/>
      <c r="I9" s="9" t="s">
        <v>69</v>
      </c>
      <c r="J9" s="9"/>
      <c r="K9" s="4" t="s">
        <v>70</v>
      </c>
      <c r="L9" s="4"/>
      <c r="M9" s="4" t="s">
        <v>129</v>
      </c>
      <c r="N9" s="9"/>
      <c r="O9" s="9" t="s">
        <v>71</v>
      </c>
      <c r="S9" s="17"/>
    </row>
    <row r="10" spans="1:19">
      <c r="D10" s="9"/>
      <c r="E10" s="9" t="s">
        <v>72</v>
      </c>
      <c r="F10" s="9"/>
      <c r="G10" s="9" t="s">
        <v>75</v>
      </c>
      <c r="H10" s="9"/>
      <c r="I10" s="9" t="s">
        <v>74</v>
      </c>
      <c r="J10" s="9"/>
      <c r="K10" s="4"/>
      <c r="L10" s="4"/>
      <c r="M10" s="4" t="s">
        <v>130</v>
      </c>
      <c r="N10" s="9"/>
      <c r="O10" s="9" t="s">
        <v>35</v>
      </c>
      <c r="S10" s="17"/>
    </row>
    <row r="11" spans="1:19">
      <c r="D11" s="9"/>
      <c r="E11" s="13" t="s">
        <v>75</v>
      </c>
      <c r="F11" s="13"/>
      <c r="G11" s="13"/>
      <c r="H11" s="13"/>
      <c r="I11" s="13" t="s">
        <v>76</v>
      </c>
      <c r="J11" s="13"/>
      <c r="K11" s="14"/>
      <c r="L11" s="14"/>
      <c r="M11" s="14"/>
      <c r="N11" s="13"/>
      <c r="O11" s="13"/>
      <c r="S11" s="17"/>
    </row>
    <row r="12" spans="1:19">
      <c r="S12" s="17"/>
    </row>
    <row r="13" spans="1:19">
      <c r="A13" s="1" t="s">
        <v>125</v>
      </c>
      <c r="D13" s="9"/>
      <c r="E13" s="22">
        <v>450000000</v>
      </c>
      <c r="F13" s="22"/>
      <c r="G13" s="22">
        <v>182368879.90000001</v>
      </c>
      <c r="H13" s="22"/>
      <c r="I13" s="22">
        <v>45000000</v>
      </c>
      <c r="J13" s="22"/>
      <c r="K13" s="19">
        <v>32276991.800000001</v>
      </c>
      <c r="L13" s="19"/>
      <c r="M13" s="19">
        <v>0</v>
      </c>
      <c r="N13" s="22"/>
      <c r="O13" s="22">
        <f>SUM(E13:M13)</f>
        <v>709645871.69999993</v>
      </c>
      <c r="S13" s="17"/>
    </row>
    <row r="14" spans="1:19">
      <c r="A14" s="1" t="s">
        <v>128</v>
      </c>
      <c r="D14" s="9">
        <v>23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-26992602</v>
      </c>
      <c r="L14" s="19"/>
      <c r="M14" s="19">
        <v>0</v>
      </c>
      <c r="N14" s="22"/>
      <c r="O14" s="22">
        <f>SUM(E14:M14)</f>
        <v>-26992602</v>
      </c>
      <c r="S14" s="17"/>
    </row>
    <row r="15" spans="1:19">
      <c r="A15" s="1" t="s">
        <v>169</v>
      </c>
      <c r="E15" s="22">
        <v>0</v>
      </c>
      <c r="F15" s="22"/>
      <c r="G15" s="22">
        <v>0</v>
      </c>
      <c r="H15" s="22"/>
      <c r="I15" s="22">
        <v>0</v>
      </c>
      <c r="J15" s="22"/>
      <c r="K15" s="19">
        <f>+PL!J77</f>
        <v>30223116.77000019</v>
      </c>
      <c r="L15" s="19"/>
      <c r="M15" s="22">
        <v>0</v>
      </c>
      <c r="N15" s="22"/>
      <c r="O15" s="22">
        <f t="shared" ref="O15" si="0">SUM(E15:M15)</f>
        <v>30223116.77000019</v>
      </c>
      <c r="S15" s="17"/>
    </row>
    <row r="16" spans="1:19" ht="24" thickBot="1">
      <c r="A16" s="1" t="s">
        <v>187</v>
      </c>
      <c r="E16" s="23">
        <f>SUM(E13:E15)</f>
        <v>450000000</v>
      </c>
      <c r="F16" s="22"/>
      <c r="G16" s="23">
        <f>SUM(G13:G15)</f>
        <v>182368879.90000001</v>
      </c>
      <c r="H16" s="22"/>
      <c r="I16" s="23">
        <f>SUM(I13:I15)</f>
        <v>45000000</v>
      </c>
      <c r="J16" s="22"/>
      <c r="K16" s="23">
        <f>SUM(K13:K15)</f>
        <v>35507506.570000187</v>
      </c>
      <c r="L16" s="22"/>
      <c r="M16" s="23">
        <f>SUM(M13:M15)</f>
        <v>0</v>
      </c>
      <c r="N16" s="22"/>
      <c r="O16" s="23">
        <f>SUM(O13:O15)</f>
        <v>712876386.47000015</v>
      </c>
      <c r="S16" s="17"/>
    </row>
    <row r="17" spans="1:19" ht="24" thickTop="1">
      <c r="S17" s="17"/>
    </row>
    <row r="18" spans="1:19">
      <c r="A18" s="1" t="s">
        <v>170</v>
      </c>
      <c r="D18" s="9"/>
      <c r="E18" s="22">
        <v>450000000</v>
      </c>
      <c r="F18" s="22"/>
      <c r="G18" s="22">
        <v>182368879.90000001</v>
      </c>
      <c r="H18" s="22"/>
      <c r="I18" s="22">
        <v>45000000</v>
      </c>
      <c r="J18" s="22"/>
      <c r="K18" s="19">
        <v>35746691.670000002</v>
      </c>
      <c r="L18" s="19"/>
      <c r="M18" s="19">
        <v>3041509.4699999997</v>
      </c>
      <c r="N18" s="22"/>
      <c r="O18" s="22">
        <f>SUM(E18:M18)</f>
        <v>716157081.03999996</v>
      </c>
    </row>
    <row r="19" spans="1:19">
      <c r="A19" s="1" t="s">
        <v>134</v>
      </c>
      <c r="D19" s="9"/>
      <c r="E19" s="22">
        <v>0</v>
      </c>
      <c r="F19" s="22"/>
      <c r="G19" s="22">
        <v>0</v>
      </c>
      <c r="H19" s="22"/>
      <c r="I19" s="22">
        <v>0</v>
      </c>
      <c r="J19" s="22"/>
      <c r="K19" s="19">
        <v>0</v>
      </c>
      <c r="L19" s="19"/>
      <c r="M19" s="19">
        <v>2588130</v>
      </c>
      <c r="N19" s="22"/>
      <c r="O19" s="22">
        <f t="shared" ref="O19" si="1">SUM(E19:M19)</f>
        <v>2588130</v>
      </c>
      <c r="P19" s="19"/>
      <c r="Q19" s="19"/>
      <c r="R19" s="19"/>
    </row>
    <row r="20" spans="1:19">
      <c r="A20" s="1" t="s">
        <v>128</v>
      </c>
      <c r="D20" s="9">
        <v>23</v>
      </c>
      <c r="E20" s="22">
        <v>0</v>
      </c>
      <c r="F20" s="22"/>
      <c r="G20" s="22">
        <v>0</v>
      </c>
      <c r="H20" s="22"/>
      <c r="I20" s="22">
        <v>0</v>
      </c>
      <c r="J20" s="22"/>
      <c r="K20" s="19">
        <v>-17999708</v>
      </c>
      <c r="L20" s="19"/>
      <c r="M20" s="19">
        <v>0</v>
      </c>
      <c r="N20" s="22"/>
      <c r="O20" s="22">
        <f t="shared" ref="O20" si="2">SUM(E20:M20)</f>
        <v>-17999708</v>
      </c>
      <c r="P20" s="81"/>
    </row>
    <row r="21" spans="1:19">
      <c r="A21" s="1" t="s">
        <v>169</v>
      </c>
      <c r="D21" s="9"/>
      <c r="E21" s="22">
        <v>0</v>
      </c>
      <c r="F21" s="22"/>
      <c r="G21" s="22">
        <v>0</v>
      </c>
      <c r="H21" s="22"/>
      <c r="I21" s="22">
        <v>0</v>
      </c>
      <c r="J21" s="22"/>
      <c r="K21" s="19">
        <f>+PL!H93</f>
        <v>21620271.780000001</v>
      </c>
      <c r="L21" s="19"/>
      <c r="M21" s="19">
        <f>PL!H94</f>
        <v>-459159.23</v>
      </c>
      <c r="N21" s="22"/>
      <c r="O21" s="22">
        <f>SUM(E21:M21)</f>
        <v>21161112.550000001</v>
      </c>
    </row>
    <row r="22" spans="1:19" ht="24" thickBot="1">
      <c r="A22" s="1" t="s">
        <v>188</v>
      </c>
      <c r="E22" s="23">
        <f>SUM(E18:E21)</f>
        <v>450000000</v>
      </c>
      <c r="F22" s="22"/>
      <c r="G22" s="23">
        <f>SUM(G18:G21)</f>
        <v>182368879.90000001</v>
      </c>
      <c r="H22" s="22"/>
      <c r="I22" s="23">
        <f>SUM(I18:I21)</f>
        <v>45000000</v>
      </c>
      <c r="J22" s="22"/>
      <c r="K22" s="23">
        <f>SUM(K18:K21)</f>
        <v>39367255.450000003</v>
      </c>
      <c r="L22" s="22"/>
      <c r="M22" s="23">
        <f>SUM(M18:M21)</f>
        <v>5170480.24</v>
      </c>
      <c r="N22" s="22"/>
      <c r="O22" s="23">
        <f>SUM(O18:O21)</f>
        <v>721906615.58999991</v>
      </c>
    </row>
    <row r="23" spans="1:19" ht="24" thickTop="1"/>
    <row r="24" spans="1:19">
      <c r="A24" s="1" t="str">
        <f>+BS!A106</f>
        <v>หมายเหตุประกอบงบการเงินเป็นส่วนหนึ่งของข้อมูลทางการเงินระหว่างกาลนี้</v>
      </c>
    </row>
    <row r="26" spans="1:19">
      <c r="D26" s="1" t="s">
        <v>159</v>
      </c>
    </row>
    <row r="27" spans="1:19">
      <c r="D27" s="1" t="s">
        <v>157</v>
      </c>
    </row>
  </sheetData>
  <mergeCells count="8">
    <mergeCell ref="I8:K8"/>
    <mergeCell ref="E7:O7"/>
    <mergeCell ref="A1:O1"/>
    <mergeCell ref="A2:O2"/>
    <mergeCell ref="A3:O3"/>
    <mergeCell ref="A4:O4"/>
    <mergeCell ref="A5:O5"/>
    <mergeCell ref="E6:O6"/>
  </mergeCells>
  <printOptions horizontalCentered="1"/>
  <pageMargins left="0.5" right="0.5" top="0.59055118110236204" bottom="0.39" header="0.31496062992126" footer="0.31496062992126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"/>
  <sheetViews>
    <sheetView view="pageBreakPreview" zoomScale="60" zoomScaleNormal="100" workbookViewId="0">
      <selection activeCell="H47" sqref="H47"/>
    </sheetView>
  </sheetViews>
  <sheetFormatPr defaultRowHeight="23.25"/>
  <cols>
    <col min="1" max="1" width="5.28515625" style="1" customWidth="1"/>
    <col min="2" max="2" width="11.28515625" style="1" customWidth="1"/>
    <col min="3" max="3" width="14.85546875" style="1" customWidth="1"/>
    <col min="4" max="4" width="9" style="1" customWidth="1"/>
    <col min="5" max="5" width="16.7109375" style="1" customWidth="1"/>
    <col min="6" max="6" width="2.140625" style="1" customWidth="1"/>
    <col min="7" max="7" width="16.7109375" style="1" customWidth="1"/>
    <col min="8" max="8" width="2.140625" style="1" customWidth="1"/>
    <col min="9" max="9" width="16.7109375" style="1" customWidth="1"/>
    <col min="10" max="10" width="2.140625" style="1" customWidth="1"/>
    <col min="11" max="11" width="16.7109375" style="3" customWidth="1"/>
    <col min="12" max="12" width="2.140625" style="1" customWidth="1"/>
    <col min="13" max="13" width="16.7109375" style="1" customWidth="1"/>
  </cols>
  <sheetData>
    <row r="1" spans="1:13">
      <c r="A1" s="87" t="str">
        <f>+EQรวม!A1</f>
        <v>บริษัท ฟังก์ชั่น อินเตอร์เนชั่นแนล จำกัด (มหาชน) และบริษัทย่อย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>
      <c r="A2" s="87" t="s">
        <v>168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>
      <c r="A3" s="87" t="str">
        <f>+EQรวม!A3</f>
        <v>สำหรับงวด 6 เดือน สิ้นสุดวันที่ 30 มิถุนายน 2567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>
      <c r="A4" s="87" t="str">
        <f>+EQรวม!A4</f>
        <v>(ยังไม่ได้ตรวจสอบ/สอบทานแล้ว )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5" spans="1:13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3">
      <c r="E6" s="88" t="s">
        <v>50</v>
      </c>
      <c r="F6" s="88"/>
      <c r="G6" s="88"/>
      <c r="H6" s="88"/>
      <c r="I6" s="88"/>
      <c r="J6" s="88"/>
      <c r="K6" s="88"/>
      <c r="L6" s="88"/>
      <c r="M6" s="88"/>
    </row>
    <row r="7" spans="1:13">
      <c r="E7" s="86" t="s">
        <v>123</v>
      </c>
      <c r="F7" s="86"/>
      <c r="G7" s="86"/>
      <c r="H7" s="86"/>
      <c r="I7" s="86"/>
      <c r="J7" s="86"/>
      <c r="K7" s="86"/>
      <c r="L7" s="86"/>
      <c r="M7" s="86"/>
    </row>
    <row r="8" spans="1:13">
      <c r="E8" s="12"/>
      <c r="F8" s="12"/>
      <c r="G8" s="12"/>
      <c r="H8" s="12"/>
      <c r="I8" s="86" t="s">
        <v>67</v>
      </c>
      <c r="J8" s="86"/>
      <c r="K8" s="86"/>
      <c r="L8" s="12"/>
      <c r="M8" s="12"/>
    </row>
    <row r="9" spans="1:13">
      <c r="D9" s="9"/>
      <c r="E9" s="9" t="s">
        <v>68</v>
      </c>
      <c r="F9" s="9"/>
      <c r="G9" s="9" t="s">
        <v>73</v>
      </c>
      <c r="H9" s="9"/>
      <c r="I9" s="9" t="s">
        <v>69</v>
      </c>
      <c r="J9" s="9"/>
      <c r="K9" s="4" t="s">
        <v>70</v>
      </c>
      <c r="L9" s="9"/>
      <c r="M9" s="9" t="s">
        <v>71</v>
      </c>
    </row>
    <row r="10" spans="1:13">
      <c r="D10" s="9"/>
      <c r="E10" s="9" t="s">
        <v>72</v>
      </c>
      <c r="F10" s="9"/>
      <c r="G10" s="9" t="s">
        <v>75</v>
      </c>
      <c r="H10" s="9"/>
      <c r="I10" s="9" t="s">
        <v>74</v>
      </c>
      <c r="J10" s="9"/>
      <c r="K10" s="4"/>
      <c r="L10" s="9"/>
      <c r="M10" s="9" t="s">
        <v>35</v>
      </c>
    </row>
    <row r="11" spans="1:13">
      <c r="D11" s="64" t="s">
        <v>2</v>
      </c>
      <c r="E11" s="13" t="s">
        <v>75</v>
      </c>
      <c r="F11" s="13"/>
      <c r="G11" s="13"/>
      <c r="H11" s="13"/>
      <c r="I11" s="13" t="s">
        <v>76</v>
      </c>
      <c r="J11" s="13"/>
      <c r="K11" s="14"/>
      <c r="L11" s="13"/>
      <c r="M11" s="13"/>
    </row>
    <row r="12" spans="1:13">
      <c r="E12" s="20"/>
      <c r="F12" s="20"/>
      <c r="G12" s="20"/>
      <c r="H12" s="20"/>
      <c r="I12" s="20"/>
      <c r="J12" s="20"/>
      <c r="K12" s="16"/>
      <c r="L12" s="20"/>
      <c r="M12" s="20"/>
    </row>
    <row r="13" spans="1:13">
      <c r="A13" s="1" t="s">
        <v>125</v>
      </c>
      <c r="E13" s="22">
        <v>450000000</v>
      </c>
      <c r="F13" s="22"/>
      <c r="G13" s="22">
        <v>182368879.90000001</v>
      </c>
      <c r="H13" s="22"/>
      <c r="I13" s="22">
        <v>45000000</v>
      </c>
      <c r="J13" s="22"/>
      <c r="K13" s="19">
        <v>32276991.800000001</v>
      </c>
      <c r="L13" s="22"/>
      <c r="M13" s="22">
        <f>SUM(E13:K13)</f>
        <v>709645871.69999993</v>
      </c>
    </row>
    <row r="14" spans="1:13">
      <c r="A14" s="1" t="s">
        <v>128</v>
      </c>
      <c r="D14" s="9">
        <v>23</v>
      </c>
      <c r="E14" s="22">
        <v>0</v>
      </c>
      <c r="F14" s="22"/>
      <c r="G14" s="22">
        <v>0</v>
      </c>
      <c r="H14" s="22"/>
      <c r="I14" s="22">
        <v>0</v>
      </c>
      <c r="J14" s="22"/>
      <c r="K14" s="19">
        <v>-26992602</v>
      </c>
      <c r="L14" s="22"/>
      <c r="M14" s="22">
        <f>SUM(E14:K14)</f>
        <v>-26992602</v>
      </c>
    </row>
    <row r="15" spans="1:13">
      <c r="A15" s="1" t="s">
        <v>169</v>
      </c>
      <c r="D15" s="9"/>
      <c r="E15" s="22">
        <v>0</v>
      </c>
      <c r="F15" s="22"/>
      <c r="G15" s="22">
        <v>0</v>
      </c>
      <c r="H15" s="22"/>
      <c r="I15" s="22">
        <v>0</v>
      </c>
      <c r="J15" s="22"/>
      <c r="K15" s="19">
        <f>+PL!N77</f>
        <v>30223116.77000019</v>
      </c>
      <c r="L15" s="22"/>
      <c r="M15" s="22">
        <f>SUM(E15:K15)</f>
        <v>30223116.77000019</v>
      </c>
    </row>
    <row r="16" spans="1:13" ht="24" thickBot="1">
      <c r="A16" s="1" t="str">
        <f>+EQรวม!A16</f>
        <v>ยอดคงเหลือ ณ วันที่ 30 มิถุนายน 2566</v>
      </c>
      <c r="E16" s="23">
        <f>SUM(E13:E15)</f>
        <v>450000000</v>
      </c>
      <c r="F16" s="22"/>
      <c r="G16" s="23">
        <f>SUM(G13:G15)</f>
        <v>182368879.90000001</v>
      </c>
      <c r="H16" s="22"/>
      <c r="I16" s="23">
        <f>SUM(I13:I15)</f>
        <v>45000000</v>
      </c>
      <c r="J16" s="22"/>
      <c r="K16" s="23">
        <f>SUM(K13:K15)</f>
        <v>35507506.570000187</v>
      </c>
      <c r="L16" s="22"/>
      <c r="M16" s="23">
        <f>SUM(M13:M15)</f>
        <v>712876386.47000015</v>
      </c>
    </row>
    <row r="17" spans="1:15" ht="24" thickTop="1"/>
    <row r="18" spans="1:15">
      <c r="A18" s="1" t="s">
        <v>170</v>
      </c>
      <c r="D18" s="9"/>
      <c r="E18" s="22">
        <v>450000000</v>
      </c>
      <c r="F18" s="22"/>
      <c r="G18" s="22">
        <v>182368879.90000001</v>
      </c>
      <c r="H18" s="22"/>
      <c r="I18" s="22">
        <v>45000000</v>
      </c>
      <c r="J18" s="22"/>
      <c r="K18" s="19">
        <v>36281790.729999959</v>
      </c>
      <c r="L18" s="22"/>
      <c r="M18" s="22">
        <f>SUM(E18:K18)</f>
        <v>713650670.62999988</v>
      </c>
    </row>
    <row r="19" spans="1:15">
      <c r="A19" s="1" t="s">
        <v>128</v>
      </c>
      <c r="D19" s="9">
        <v>23</v>
      </c>
      <c r="E19" s="22">
        <v>0</v>
      </c>
      <c r="F19" s="22"/>
      <c r="G19" s="22">
        <v>0</v>
      </c>
      <c r="H19" s="22"/>
      <c r="I19" s="22">
        <v>0</v>
      </c>
      <c r="J19" s="22"/>
      <c r="K19" s="22">
        <v>-17999708</v>
      </c>
      <c r="L19" s="22"/>
      <c r="M19" s="22">
        <f>SUM(E19:K19)</f>
        <v>-17999708</v>
      </c>
      <c r="O19" s="81"/>
    </row>
    <row r="20" spans="1:15">
      <c r="A20" s="1" t="s">
        <v>169</v>
      </c>
      <c r="D20" s="9"/>
      <c r="E20" s="22">
        <v>0</v>
      </c>
      <c r="F20" s="22"/>
      <c r="G20" s="22">
        <v>0</v>
      </c>
      <c r="H20" s="22"/>
      <c r="I20" s="22">
        <v>0</v>
      </c>
      <c r="J20" s="22"/>
      <c r="K20" s="19">
        <f>+PL!L77</f>
        <v>22347932.30999992</v>
      </c>
      <c r="L20" s="22"/>
      <c r="M20" s="22">
        <f t="shared" ref="M20" si="0">SUM(E20:K20)</f>
        <v>22347932.30999992</v>
      </c>
    </row>
    <row r="21" spans="1:15" ht="24" thickBot="1">
      <c r="A21" s="1" t="str">
        <f>+EQรวม!A22</f>
        <v>ยอดคงเหลือ ณ วันที่ 30 มิถุนายน 2567</v>
      </c>
      <c r="E21" s="23">
        <f>SUM(E18:E20)</f>
        <v>450000000</v>
      </c>
      <c r="F21" s="22"/>
      <c r="G21" s="23">
        <f>SUM(G18:G20)</f>
        <v>182368879.90000001</v>
      </c>
      <c r="H21" s="22"/>
      <c r="I21" s="23">
        <f>SUM(I18:I20)</f>
        <v>45000000</v>
      </c>
      <c r="J21" s="22"/>
      <c r="K21" s="23">
        <f>SUM(K18:K20)</f>
        <v>40630015.03999988</v>
      </c>
      <c r="L21" s="22"/>
      <c r="M21" s="23">
        <f>SUM(M18:M20)</f>
        <v>717998894.93999982</v>
      </c>
    </row>
    <row r="22" spans="1:15" ht="16.5" customHeight="1" thickTop="1"/>
    <row r="23" spans="1:15" ht="14.25" customHeight="1"/>
    <row r="24" spans="1:15">
      <c r="A24" s="1" t="str">
        <f>+BS!A106</f>
        <v>หมายเหตุประกอบงบการเงินเป็นส่วนหนึ่งของข้อมูลทางการเงินระหว่างกาลนี้</v>
      </c>
      <c r="E24" s="11"/>
      <c r="F24" s="11"/>
      <c r="G24" s="11"/>
      <c r="H24" s="11"/>
      <c r="I24" s="11"/>
      <c r="J24" s="11"/>
      <c r="K24" s="5"/>
      <c r="L24" s="11"/>
      <c r="M24" s="11"/>
    </row>
    <row r="25" spans="1:15">
      <c r="E25" s="11"/>
      <c r="F25" s="11"/>
      <c r="G25" s="11"/>
      <c r="H25" s="11"/>
      <c r="I25" s="11"/>
      <c r="J25" s="11"/>
      <c r="K25" s="5"/>
      <c r="L25" s="11"/>
      <c r="M25" s="11"/>
    </row>
    <row r="26" spans="1:15">
      <c r="E26" s="11"/>
      <c r="F26" s="11"/>
      <c r="G26" s="11"/>
      <c r="H26" s="11"/>
      <c r="I26" s="11"/>
      <c r="J26" s="11"/>
      <c r="K26" s="5"/>
      <c r="L26" s="11"/>
      <c r="M26" s="11"/>
    </row>
    <row r="27" spans="1:15">
      <c r="D27" s="1" t="str">
        <f>+EQรวม!D26</f>
        <v xml:space="preserve"> ลงชื่อ ............................................................................................................................ กรรมการตามอำนาจ</v>
      </c>
    </row>
    <row r="28" spans="1:15">
      <c r="D28" s="1" t="str">
        <f>+EQรวม!D27</f>
        <v xml:space="preserve">                 (                                                                                                         )</v>
      </c>
    </row>
  </sheetData>
  <mergeCells count="7">
    <mergeCell ref="I8:K8"/>
    <mergeCell ref="E6:M6"/>
    <mergeCell ref="A1:M1"/>
    <mergeCell ref="A2:M2"/>
    <mergeCell ref="A3:M3"/>
    <mergeCell ref="A4:M4"/>
    <mergeCell ref="E7:M7"/>
  </mergeCells>
  <phoneticPr fontId="79" type="noConversion"/>
  <printOptions horizontalCentered="1"/>
  <pageMargins left="0.6" right="0.6" top="0.59055118110236204" bottom="0.39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35"/>
  <sheetViews>
    <sheetView view="pageBreakPreview" topLeftCell="A101" zoomScaleNormal="80" zoomScaleSheetLayoutView="100" workbookViewId="0">
      <selection activeCell="H47" sqref="H47"/>
    </sheetView>
  </sheetViews>
  <sheetFormatPr defaultColWidth="9" defaultRowHeight="24" customHeight="1"/>
  <cols>
    <col min="1" max="1" width="1.42578125" style="3" customWidth="1"/>
    <col min="2" max="5" width="5.28515625" style="3" customWidth="1"/>
    <col min="6" max="6" width="12.28515625" style="3" customWidth="1"/>
    <col min="7" max="7" width="11.42578125" style="3" customWidth="1"/>
    <col min="8" max="8" width="2.140625" style="3" customWidth="1"/>
    <col min="9" max="9" width="10.28515625" style="3" customWidth="1"/>
    <col min="10" max="10" width="15.42578125" style="3" bestFit="1" customWidth="1"/>
    <col min="11" max="11" width="0.7109375" style="3" customWidth="1"/>
    <col min="12" max="12" width="14.7109375" style="3" customWidth="1"/>
    <col min="13" max="13" width="0.85546875" style="3" customWidth="1"/>
    <col min="14" max="14" width="15.140625" style="3" customWidth="1"/>
    <col min="15" max="15" width="0.5703125" style="3" customWidth="1"/>
    <col min="16" max="16" width="14.7109375" style="3" customWidth="1"/>
    <col min="17" max="17" width="1.28515625" style="3" customWidth="1"/>
    <col min="18" max="18" width="15.28515625" style="3" customWidth="1"/>
    <col min="19" max="19" width="15.42578125" style="3" bestFit="1" customWidth="1"/>
    <col min="20" max="20" width="15" style="3" customWidth="1"/>
    <col min="21" max="21" width="14.7109375" style="3" bestFit="1" customWidth="1"/>
    <col min="22" max="22" width="14.140625" style="3" customWidth="1"/>
    <col min="23" max="23" width="9" style="3"/>
    <col min="24" max="24" width="10.140625" style="3" bestFit="1" customWidth="1"/>
    <col min="25" max="16384" width="9" style="3"/>
  </cols>
  <sheetData>
    <row r="1" spans="2:16" s="6" customFormat="1" ht="24" customHeight="1">
      <c r="B1" s="84" t="str">
        <f>+BS!A10</f>
        <v>บริษัท ฟังก์ชั่น อินเตอร์เนชั่นแนล จำกัด (มหาชน) และบริษัทย่อย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2:16" s="6" customFormat="1" ht="24" customHeight="1">
      <c r="B2" s="84" t="s">
        <v>77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2:16" s="6" customFormat="1" ht="24" customHeight="1">
      <c r="B3" s="84" t="str">
        <f>+EQ!A3</f>
        <v>สำหรับงวด 6 เดือน สิ้นสุดวันที่ 30 มิถุนายน 2567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2:16" s="6" customFormat="1" ht="24" customHeight="1">
      <c r="B4" s="84" t="str">
        <f>+EQ!A4</f>
        <v>(ยังไม่ได้ตรวจสอบ/สอบทานแล้ว )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2:16" s="6" customFormat="1" ht="8.4499999999999993" customHeight="1"/>
    <row r="6" spans="2:16" ht="24" customHeight="1">
      <c r="N6" s="8"/>
      <c r="O6" s="8"/>
      <c r="P6" s="8" t="s">
        <v>50</v>
      </c>
    </row>
    <row r="7" spans="2:16" ht="24" customHeight="1">
      <c r="J7" s="82" t="s">
        <v>124</v>
      </c>
      <c r="K7" s="82"/>
      <c r="L7" s="82"/>
      <c r="N7" s="82" t="s">
        <v>123</v>
      </c>
      <c r="O7" s="82"/>
      <c r="P7" s="82"/>
    </row>
    <row r="8" spans="2:16" ht="24" customHeight="1">
      <c r="I8" s="65"/>
      <c r="J8" s="28" t="str">
        <f>+N8</f>
        <v>30 มิถุนายน 2567</v>
      </c>
      <c r="K8" s="66"/>
      <c r="L8" s="28" t="str">
        <f>+P8</f>
        <v>30 มิถุนายน 2566</v>
      </c>
      <c r="M8" s="4"/>
      <c r="N8" s="28" t="s">
        <v>185</v>
      </c>
      <c r="O8" s="66"/>
      <c r="P8" s="28" t="s">
        <v>186</v>
      </c>
    </row>
    <row r="9" spans="2:16" ht="24" customHeight="1">
      <c r="B9" s="3" t="s">
        <v>78</v>
      </c>
    </row>
    <row r="10" spans="2:16" ht="24" customHeight="1">
      <c r="B10" s="3" t="s">
        <v>183</v>
      </c>
      <c r="J10" s="67">
        <f>+PL!H90</f>
        <v>21161112.550000001</v>
      </c>
      <c r="L10" s="67">
        <f>+PL!J77</f>
        <v>30223116.77000019</v>
      </c>
      <c r="N10" s="67">
        <f>+PL!L88</f>
        <v>22347932.30999992</v>
      </c>
      <c r="O10" s="67"/>
      <c r="P10" s="67">
        <f>+PL!N77</f>
        <v>30223116.77000019</v>
      </c>
    </row>
    <row r="11" spans="2:16" ht="24" customHeight="1">
      <c r="B11" s="3" t="s">
        <v>79</v>
      </c>
      <c r="J11" s="67"/>
      <c r="L11" s="67"/>
      <c r="N11" s="67"/>
      <c r="O11" s="67"/>
      <c r="P11" s="67"/>
    </row>
    <row r="12" spans="2:16" ht="24" customHeight="1">
      <c r="B12" s="3" t="s">
        <v>80</v>
      </c>
      <c r="J12" s="67">
        <f>-PL!H76</f>
        <v>5401326.3200000003</v>
      </c>
      <c r="L12" s="67">
        <f>-PL!J76</f>
        <v>7535326.54</v>
      </c>
      <c r="N12" s="67">
        <f>-PL!L76</f>
        <v>5633413.8100000005</v>
      </c>
      <c r="O12" s="67"/>
      <c r="P12" s="67">
        <f>-PL!N76</f>
        <v>7535326.54</v>
      </c>
    </row>
    <row r="13" spans="2:16" ht="24" customHeight="1">
      <c r="B13" s="3" t="s">
        <v>81</v>
      </c>
      <c r="J13" s="67">
        <v>2438190.4300000002</v>
      </c>
      <c r="L13" s="67">
        <v>1588315.07</v>
      </c>
      <c r="N13" s="67">
        <v>2438190.4300000002</v>
      </c>
      <c r="O13" s="67"/>
      <c r="P13" s="67">
        <v>1588315.07</v>
      </c>
    </row>
    <row r="14" spans="2:16" ht="24" customHeight="1">
      <c r="B14" s="3" t="s">
        <v>139</v>
      </c>
      <c r="J14" s="67">
        <v>178847.76</v>
      </c>
      <c r="L14" s="67">
        <v>0</v>
      </c>
      <c r="N14" s="67">
        <v>178847.76</v>
      </c>
      <c r="O14" s="67"/>
      <c r="P14" s="67">
        <v>0</v>
      </c>
    </row>
    <row r="15" spans="2:16" ht="24" customHeight="1">
      <c r="B15" s="3" t="s">
        <v>142</v>
      </c>
      <c r="J15" s="67">
        <v>13090063.950000001</v>
      </c>
      <c r="L15" s="67">
        <v>7670998.1100000003</v>
      </c>
      <c r="N15" s="67">
        <v>12851933.710000001</v>
      </c>
      <c r="O15" s="67"/>
      <c r="P15" s="67">
        <v>7670998.1100000003</v>
      </c>
    </row>
    <row r="16" spans="2:16" ht="24" customHeight="1">
      <c r="B16" s="3" t="s">
        <v>82</v>
      </c>
      <c r="J16" s="67">
        <v>467400.58999999997</v>
      </c>
      <c r="L16" s="67">
        <v>469554.88</v>
      </c>
      <c r="N16" s="67">
        <v>467400.58999999997</v>
      </c>
      <c r="O16" s="67"/>
      <c r="P16" s="67">
        <v>469554.88</v>
      </c>
    </row>
    <row r="17" spans="2:20" ht="24" customHeight="1">
      <c r="B17" s="3" t="s">
        <v>83</v>
      </c>
      <c r="J17" s="67">
        <v>603091.47</v>
      </c>
      <c r="L17" s="67">
        <v>612623.62999999989</v>
      </c>
      <c r="N17" s="67">
        <v>603034.38</v>
      </c>
      <c r="O17" s="67"/>
      <c r="P17" s="67">
        <v>612623.62999999989</v>
      </c>
    </row>
    <row r="18" spans="2:20" ht="24" customHeight="1">
      <c r="B18" s="3" t="s">
        <v>84</v>
      </c>
      <c r="J18" s="67">
        <v>101465.65000000001</v>
      </c>
      <c r="L18" s="67">
        <v>7545.91</v>
      </c>
      <c r="N18" s="67">
        <v>101465.65000000001</v>
      </c>
      <c r="O18" s="67"/>
      <c r="P18" s="67">
        <v>7545.91</v>
      </c>
    </row>
    <row r="19" spans="2:20" ht="23.25">
      <c r="B19" s="3" t="s">
        <v>189</v>
      </c>
      <c r="J19" s="67">
        <v>936633.50999999978</v>
      </c>
      <c r="L19" s="67">
        <v>1945582.8099999996</v>
      </c>
      <c r="N19" s="67">
        <v>936633.50999999978</v>
      </c>
      <c r="O19" s="67"/>
      <c r="P19" s="67">
        <v>1945582.8099999996</v>
      </c>
    </row>
    <row r="20" spans="2:20" ht="23.25">
      <c r="B20" s="3" t="s">
        <v>85</v>
      </c>
      <c r="J20" s="67">
        <v>2133593.38</v>
      </c>
      <c r="L20" s="67">
        <v>2050107.9</v>
      </c>
      <c r="N20" s="67">
        <v>2133593.38</v>
      </c>
      <c r="O20" s="67"/>
      <c r="P20" s="67">
        <v>2050107.9</v>
      </c>
    </row>
    <row r="21" spans="2:20" ht="23.25" hidden="1">
      <c r="B21" s="3" t="s">
        <v>151</v>
      </c>
      <c r="J21" s="67"/>
      <c r="L21" s="67"/>
      <c r="N21" s="67"/>
      <c r="O21" s="67"/>
      <c r="P21" s="67"/>
    </row>
    <row r="22" spans="2:20" ht="23.25" hidden="1">
      <c r="B22" s="3" t="s">
        <v>86</v>
      </c>
      <c r="J22" s="67"/>
      <c r="L22" s="67"/>
      <c r="N22" s="67"/>
      <c r="O22" s="67"/>
      <c r="P22" s="67"/>
      <c r="T22" s="68"/>
    </row>
    <row r="23" spans="2:20" ht="24" customHeight="1">
      <c r="B23" s="3" t="s">
        <v>87</v>
      </c>
      <c r="J23" s="67">
        <v>13755.54</v>
      </c>
      <c r="L23" s="67">
        <v>27650.880000000001</v>
      </c>
      <c r="N23" s="67">
        <v>13755.54</v>
      </c>
      <c r="O23" s="67"/>
      <c r="P23" s="67">
        <v>27650.880000000001</v>
      </c>
      <c r="T23" s="68"/>
    </row>
    <row r="24" spans="2:20" ht="24" customHeight="1">
      <c r="B24" s="3" t="s">
        <v>88</v>
      </c>
      <c r="J24" s="67">
        <v>138676.47</v>
      </c>
      <c r="L24" s="67">
        <v>885778.81</v>
      </c>
      <c r="N24" s="67">
        <v>74397.89</v>
      </c>
      <c r="O24" s="67"/>
      <c r="P24" s="67">
        <v>885778.81</v>
      </c>
    </row>
    <row r="25" spans="2:20" ht="24" customHeight="1">
      <c r="B25" s="3" t="s">
        <v>89</v>
      </c>
      <c r="J25" s="67">
        <v>-1243179.74</v>
      </c>
      <c r="L25" s="67">
        <v>-4440386.13</v>
      </c>
      <c r="N25" s="67">
        <v>-1243179.74</v>
      </c>
      <c r="O25" s="67"/>
      <c r="P25" s="67">
        <v>-4440386.13</v>
      </c>
      <c r="T25" s="69"/>
    </row>
    <row r="26" spans="2:20" ht="24" customHeight="1">
      <c r="B26" s="3" t="s">
        <v>90</v>
      </c>
      <c r="J26" s="67">
        <v>-281393.93</v>
      </c>
      <c r="L26" s="67">
        <v>-464065.68</v>
      </c>
      <c r="N26" s="67">
        <v>-262730.05</v>
      </c>
      <c r="O26" s="67"/>
      <c r="P26" s="67">
        <v>-464065.68</v>
      </c>
      <c r="T26" s="69"/>
    </row>
    <row r="27" spans="2:20" ht="24" customHeight="1">
      <c r="B27" s="3" t="s">
        <v>91</v>
      </c>
      <c r="J27" s="70">
        <v>4041617.19</v>
      </c>
      <c r="L27" s="67">
        <v>1371671.6</v>
      </c>
      <c r="N27" s="67">
        <v>4041617.19</v>
      </c>
      <c r="O27" s="67"/>
      <c r="P27" s="67">
        <v>1371671.6</v>
      </c>
      <c r="T27" s="68"/>
    </row>
    <row r="28" spans="2:20" ht="24" customHeight="1">
      <c r="B28" s="3" t="s">
        <v>92</v>
      </c>
      <c r="L28" s="71"/>
      <c r="N28" s="71"/>
      <c r="O28" s="10"/>
      <c r="P28" s="71"/>
      <c r="T28" s="68"/>
    </row>
    <row r="29" spans="2:20" ht="24" customHeight="1">
      <c r="B29" s="3" t="s">
        <v>93</v>
      </c>
      <c r="J29" s="67">
        <f>SUM(J10:J27)</f>
        <v>49181201.140000001</v>
      </c>
      <c r="L29" s="70">
        <f>SUM(L10:L27)</f>
        <v>49483821.100000195</v>
      </c>
      <c r="N29" s="67">
        <f>SUM(N10:N27)</f>
        <v>50316306.359999925</v>
      </c>
      <c r="O29" s="10"/>
      <c r="P29" s="67">
        <f>SUM(P10:P27)</f>
        <v>49483821.100000195</v>
      </c>
      <c r="T29" s="68"/>
    </row>
    <row r="30" spans="2:20" ht="24" customHeight="1">
      <c r="B30" s="3" t="s">
        <v>182</v>
      </c>
      <c r="J30" s="72"/>
      <c r="K30" s="68"/>
      <c r="L30" s="68"/>
      <c r="M30" s="68"/>
      <c r="N30" s="72"/>
      <c r="O30" s="10"/>
      <c r="P30" s="71"/>
    </row>
    <row r="31" spans="2:20" ht="24" customHeight="1">
      <c r="B31" s="3" t="s">
        <v>94</v>
      </c>
      <c r="J31" s="67">
        <v>-29299034.090000004</v>
      </c>
      <c r="K31" s="67"/>
      <c r="L31" s="67">
        <v>-27594637.239999995</v>
      </c>
      <c r="M31" s="67"/>
      <c r="N31" s="67">
        <v>-27262911.350000009</v>
      </c>
      <c r="O31" s="67"/>
      <c r="P31" s="67">
        <v>-27594637.239999995</v>
      </c>
      <c r="T31" s="73"/>
    </row>
    <row r="32" spans="2:20" ht="24" customHeight="1">
      <c r="B32" s="3" t="s">
        <v>95</v>
      </c>
      <c r="J32" s="67">
        <v>78959720.659999996</v>
      </c>
      <c r="K32" s="67"/>
      <c r="L32" s="67">
        <v>-36213363.829999998</v>
      </c>
      <c r="M32" s="67"/>
      <c r="N32" s="67">
        <v>77696181.360000014</v>
      </c>
      <c r="O32" s="67"/>
      <c r="P32" s="67">
        <v>-36213363.829999998</v>
      </c>
      <c r="T32" s="73"/>
    </row>
    <row r="33" spans="1:20" ht="24" customHeight="1">
      <c r="B33" s="3" t="s">
        <v>96</v>
      </c>
      <c r="J33" s="67">
        <v>756928.29</v>
      </c>
      <c r="K33" s="67"/>
      <c r="L33" s="67">
        <v>-752482.72</v>
      </c>
      <c r="M33" s="67"/>
      <c r="N33" s="67">
        <v>759172.05999999994</v>
      </c>
      <c r="O33" s="67"/>
      <c r="P33" s="67">
        <v>-752482.72</v>
      </c>
      <c r="T33" s="73"/>
    </row>
    <row r="34" spans="1:20" ht="24" hidden="1" customHeight="1">
      <c r="B34" s="3" t="s">
        <v>154</v>
      </c>
      <c r="J34" s="67">
        <v>0</v>
      </c>
      <c r="K34" s="67"/>
      <c r="L34" s="67"/>
      <c r="M34" s="67"/>
      <c r="N34" s="67">
        <v>0</v>
      </c>
      <c r="O34" s="67"/>
      <c r="P34" s="67">
        <v>0</v>
      </c>
      <c r="T34" s="73"/>
    </row>
    <row r="35" spans="1:20" ht="24" customHeight="1">
      <c r="B35" s="3" t="s">
        <v>97</v>
      </c>
      <c r="J35" s="67">
        <v>3000</v>
      </c>
      <c r="K35" s="67"/>
      <c r="L35" s="67">
        <v>0</v>
      </c>
      <c r="M35" s="67"/>
      <c r="N35" s="67">
        <v>3000</v>
      </c>
      <c r="O35" s="67"/>
      <c r="P35" s="67">
        <v>0</v>
      </c>
      <c r="T35" s="73"/>
    </row>
    <row r="36" spans="1:20" ht="24" customHeight="1">
      <c r="C36" s="3" t="s">
        <v>98</v>
      </c>
      <c r="J36" s="74">
        <f>SUM(J31:J35)</f>
        <v>50420614.859999992</v>
      </c>
      <c r="L36" s="74">
        <f>SUM(L31:L35)</f>
        <v>-64560483.789999992</v>
      </c>
      <c r="N36" s="74">
        <f>SUM(N31:N35)</f>
        <v>51195442.070000008</v>
      </c>
      <c r="O36" s="10"/>
      <c r="P36" s="74">
        <f>SUM(P31:P35)</f>
        <v>-64560483.789999992</v>
      </c>
      <c r="T36" s="73"/>
    </row>
    <row r="37" spans="1:20" ht="19.5" customHeight="1">
      <c r="N37" s="15"/>
      <c r="P37" s="15"/>
      <c r="T37" s="73"/>
    </row>
    <row r="38" spans="1:20" ht="19.5" customHeight="1">
      <c r="N38" s="15"/>
      <c r="P38" s="15"/>
      <c r="T38" s="73"/>
    </row>
    <row r="39" spans="1:20" ht="19.5" customHeight="1">
      <c r="N39" s="15"/>
      <c r="P39" s="15"/>
      <c r="T39" s="73"/>
    </row>
    <row r="40" spans="1:20" ht="24" customHeight="1">
      <c r="B40" s="3" t="str">
        <f>+BS!A106</f>
        <v>หมายเหตุประกอบงบการเงินเป็นส่วนหนึ่งของข้อมูลทางการเงินระหว่างกาลนี้</v>
      </c>
      <c r="T40" s="73"/>
    </row>
    <row r="41" spans="1:20" ht="23.25">
      <c r="T41" s="73"/>
    </row>
    <row r="42" spans="1:20" ht="23.25">
      <c r="T42" s="73"/>
    </row>
    <row r="43" spans="1:20" ht="23.25">
      <c r="T43" s="73"/>
    </row>
    <row r="44" spans="1:20" ht="23.25">
      <c r="D44" s="3" t="s">
        <v>178</v>
      </c>
      <c r="T44" s="73"/>
    </row>
    <row r="45" spans="1:20" ht="24" customHeight="1">
      <c r="D45" s="3" t="s">
        <v>177</v>
      </c>
      <c r="T45" s="73"/>
    </row>
    <row r="46" spans="1:20" s="4" customFormat="1" ht="20.100000000000001" customHeight="1">
      <c r="A46" s="83" t="s">
        <v>19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T46" s="75"/>
    </row>
    <row r="47" spans="1:20" s="6" customFormat="1" ht="23.25">
      <c r="A47" s="84" t="str">
        <f>+B1</f>
        <v>บริษัท ฟังก์ชั่น อินเตอร์เนชั่นแนล จำกัด (มหาชน) และบริษัทย่อย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T47" s="76"/>
    </row>
    <row r="48" spans="1:20" s="6" customFormat="1" ht="23.25">
      <c r="A48" s="84" t="s">
        <v>77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T48" s="76"/>
    </row>
    <row r="49" spans="1:20" s="6" customFormat="1" ht="23.25">
      <c r="A49" s="84" t="str">
        <f>+B3</f>
        <v>สำหรับงวด 6 เดือน สิ้นสุดวันที่ 30 มิถุนายน 2567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T49" s="76"/>
    </row>
    <row r="50" spans="1:20" s="6" customFormat="1" ht="23.25">
      <c r="A50" s="84" t="str">
        <f>+B4</f>
        <v>(ยังไม่ได้ตรวจสอบ/สอบทานแล้ว )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T50" s="76"/>
    </row>
    <row r="51" spans="1:20" s="6" customFormat="1" ht="7.15" customHeight="1"/>
    <row r="52" spans="1:20" ht="20.100000000000001" customHeight="1">
      <c r="O52" s="8"/>
      <c r="P52" s="8" t="str">
        <f>+P6</f>
        <v>(หน่วย: บาท)</v>
      </c>
      <c r="T52" s="73"/>
    </row>
    <row r="53" spans="1:20" ht="20.100000000000001" customHeight="1">
      <c r="J53" s="82" t="s">
        <v>124</v>
      </c>
      <c r="K53" s="82"/>
      <c r="L53" s="82"/>
      <c r="N53" s="82" t="s">
        <v>123</v>
      </c>
      <c r="O53" s="82"/>
      <c r="P53" s="82"/>
      <c r="T53" s="73"/>
    </row>
    <row r="54" spans="1:20" ht="24" customHeight="1">
      <c r="I54" s="4" t="s">
        <v>2</v>
      </c>
      <c r="J54" s="14" t="str">
        <f>+N54</f>
        <v>30 มิถุนายน 2567</v>
      </c>
      <c r="K54" s="4"/>
      <c r="L54" s="14" t="str">
        <f>+P54</f>
        <v>30 มิถุนายน 2566</v>
      </c>
      <c r="N54" s="14" t="str">
        <f>+N8</f>
        <v>30 มิถุนายน 2567</v>
      </c>
      <c r="O54" s="4"/>
      <c r="P54" s="28" t="str">
        <f>+P8</f>
        <v>30 มิถุนายน 2566</v>
      </c>
      <c r="T54" s="73"/>
    </row>
    <row r="55" spans="1:20" ht="24" customHeight="1">
      <c r="B55" s="3" t="s">
        <v>99</v>
      </c>
      <c r="P55" s="77"/>
      <c r="T55" s="73"/>
    </row>
    <row r="56" spans="1:20" ht="24" customHeight="1">
      <c r="B56" s="3" t="s">
        <v>100</v>
      </c>
      <c r="J56" s="16">
        <v>-9293118.6199999992</v>
      </c>
      <c r="K56" s="16"/>
      <c r="L56" s="16">
        <v>19557969.420000002</v>
      </c>
      <c r="M56" s="16"/>
      <c r="N56" s="16">
        <v>-8791566.2699999996</v>
      </c>
      <c r="O56" s="16"/>
      <c r="P56" s="16">
        <v>19557969.420000002</v>
      </c>
      <c r="T56" s="73"/>
    </row>
    <row r="57" spans="1:20" ht="24" customHeight="1">
      <c r="B57" s="3" t="s">
        <v>103</v>
      </c>
      <c r="J57" s="16">
        <v>-541740</v>
      </c>
      <c r="K57" s="16"/>
      <c r="L57" s="16">
        <v>-751735</v>
      </c>
      <c r="M57" s="16"/>
      <c r="N57" s="16">
        <v>-541740</v>
      </c>
      <c r="O57" s="16"/>
      <c r="P57" s="16">
        <v>-751735</v>
      </c>
      <c r="T57" s="73"/>
    </row>
    <row r="58" spans="1:20" ht="24" customHeight="1">
      <c r="B58" s="3" t="s">
        <v>140</v>
      </c>
      <c r="J58" s="24">
        <v>850000</v>
      </c>
      <c r="K58" s="16"/>
      <c r="L58" s="16">
        <v>2700000</v>
      </c>
      <c r="M58" s="16"/>
      <c r="N58" s="16">
        <v>850000</v>
      </c>
      <c r="O58" s="16"/>
      <c r="P58" s="16">
        <v>2700000</v>
      </c>
      <c r="T58" s="73"/>
    </row>
    <row r="59" spans="1:20" ht="24" customHeight="1">
      <c r="C59" s="3" t="s">
        <v>101</v>
      </c>
      <c r="J59" s="26">
        <f>SUM(J56:J58)</f>
        <v>-8984858.6199999992</v>
      </c>
      <c r="K59" s="16"/>
      <c r="L59" s="26">
        <f>SUM(L56:L58)</f>
        <v>21506234.420000002</v>
      </c>
      <c r="M59" s="16"/>
      <c r="N59" s="26">
        <f>SUM(N56:N58)</f>
        <v>-8483306.2699999996</v>
      </c>
      <c r="O59" s="16"/>
      <c r="P59" s="26">
        <f>SUM(P56:P58)</f>
        <v>21506234.420000002</v>
      </c>
      <c r="T59" s="73"/>
    </row>
    <row r="60" spans="1:20" ht="24" customHeight="1">
      <c r="B60" s="3" t="s">
        <v>102</v>
      </c>
      <c r="J60" s="78">
        <f>J29+J36+J59</f>
        <v>90616957.379999995</v>
      </c>
      <c r="K60" s="16"/>
      <c r="L60" s="78">
        <f>L29+L36+L59</f>
        <v>6429571.7300002053</v>
      </c>
      <c r="M60" s="16"/>
      <c r="N60" s="78">
        <f>N29+N36+N59</f>
        <v>93028442.159999937</v>
      </c>
      <c r="O60" s="16"/>
      <c r="P60" s="78">
        <f>P29+P36+P59</f>
        <v>6429571.7300002053</v>
      </c>
      <c r="T60" s="73"/>
    </row>
    <row r="61" spans="1:20" ht="24" customHeight="1">
      <c r="B61" s="3" t="s">
        <v>104</v>
      </c>
      <c r="J61" s="24">
        <v>-3648245.98</v>
      </c>
      <c r="K61" s="16"/>
      <c r="L61" s="16">
        <v>-1568303.08</v>
      </c>
      <c r="M61" s="16"/>
      <c r="N61" s="16">
        <v>-3648031.8</v>
      </c>
      <c r="O61" s="16"/>
      <c r="P61" s="16">
        <v>-1568303.08</v>
      </c>
      <c r="T61" s="73"/>
    </row>
    <row r="62" spans="1:20" ht="24" customHeight="1">
      <c r="B62" s="3" t="s">
        <v>105</v>
      </c>
      <c r="J62" s="26">
        <f>SUM(J60:J61)</f>
        <v>86968711.399999991</v>
      </c>
      <c r="K62" s="16"/>
      <c r="L62" s="26">
        <f>SUM(L60:L61)</f>
        <v>4861268.6500002053</v>
      </c>
      <c r="M62" s="16"/>
      <c r="N62" s="26">
        <f>SUM(N60:N61)</f>
        <v>89380410.35999994</v>
      </c>
      <c r="O62" s="16"/>
      <c r="P62" s="79">
        <f>SUM(P60:P61)</f>
        <v>4861268.6500002053</v>
      </c>
    </row>
    <row r="63" spans="1:20" ht="24" customHeight="1">
      <c r="B63" s="3" t="s">
        <v>106</v>
      </c>
      <c r="J63" s="16"/>
      <c r="K63" s="16"/>
      <c r="L63" s="16"/>
      <c r="M63" s="16"/>
      <c r="N63" s="16"/>
      <c r="O63" s="16"/>
      <c r="P63" s="16"/>
    </row>
    <row r="64" spans="1:20" ht="24" customHeight="1">
      <c r="B64" s="3" t="s">
        <v>107</v>
      </c>
      <c r="J64" s="16">
        <v>-10110</v>
      </c>
      <c r="K64" s="16"/>
      <c r="L64" s="16">
        <v>152465</v>
      </c>
      <c r="M64" s="16"/>
      <c r="N64" s="16">
        <v>-10110</v>
      </c>
      <c r="O64" s="16"/>
      <c r="P64" s="16">
        <v>152465</v>
      </c>
    </row>
    <row r="65" spans="2:19" ht="24" customHeight="1">
      <c r="B65" s="3" t="s">
        <v>143</v>
      </c>
      <c r="J65" s="16">
        <v>0</v>
      </c>
      <c r="K65" s="16"/>
      <c r="L65" s="16">
        <v>0</v>
      </c>
      <c r="M65" s="16"/>
      <c r="N65" s="16">
        <v>-3187250</v>
      </c>
      <c r="O65" s="16"/>
      <c r="P65" s="16">
        <v>0</v>
      </c>
    </row>
    <row r="66" spans="2:19" ht="24" customHeight="1">
      <c r="B66" s="3" t="s">
        <v>108</v>
      </c>
      <c r="J66" s="16">
        <v>-7059803.3600000003</v>
      </c>
      <c r="K66" s="16"/>
      <c r="L66" s="16">
        <v>-19155412.550000001</v>
      </c>
      <c r="M66" s="16"/>
      <c r="N66" s="16">
        <v>-5749124.7300000004</v>
      </c>
      <c r="O66" s="16"/>
      <c r="P66" s="16">
        <v>-19155412.550000001</v>
      </c>
      <c r="R66" s="17"/>
      <c r="S66" s="17"/>
    </row>
    <row r="67" spans="2:19" ht="24" customHeight="1">
      <c r="B67" s="3" t="s">
        <v>179</v>
      </c>
      <c r="J67" s="16">
        <v>-35214</v>
      </c>
      <c r="K67" s="16"/>
      <c r="L67" s="16">
        <v>-113800</v>
      </c>
      <c r="M67" s="16"/>
      <c r="N67" s="16">
        <v>-29259</v>
      </c>
      <c r="O67" s="16"/>
      <c r="P67" s="16">
        <v>-113800</v>
      </c>
    </row>
    <row r="68" spans="2:19" ht="24" customHeight="1">
      <c r="B68" s="3" t="s">
        <v>171</v>
      </c>
      <c r="J68" s="16">
        <v>100089.99</v>
      </c>
      <c r="K68" s="16"/>
      <c r="L68" s="16">
        <v>0</v>
      </c>
      <c r="M68" s="16"/>
      <c r="N68" s="16">
        <v>100089.99</v>
      </c>
      <c r="O68" s="16"/>
      <c r="P68" s="16">
        <v>0</v>
      </c>
    </row>
    <row r="69" spans="2:19" ht="24" customHeight="1">
      <c r="B69" s="3" t="s">
        <v>109</v>
      </c>
      <c r="J69" s="16">
        <v>5125.9600000000009</v>
      </c>
      <c r="K69" s="16"/>
      <c r="L69" s="21">
        <v>2847.67</v>
      </c>
      <c r="M69" s="16"/>
      <c r="N69" s="21">
        <v>5125.9600000000009</v>
      </c>
      <c r="O69" s="16"/>
      <c r="P69" s="21">
        <v>2847.67</v>
      </c>
    </row>
    <row r="70" spans="2:19" ht="24" customHeight="1">
      <c r="B70" s="3" t="s">
        <v>110</v>
      </c>
      <c r="J70" s="24">
        <v>287731.18</v>
      </c>
      <c r="K70" s="16"/>
      <c r="L70" s="21">
        <v>463952.63</v>
      </c>
      <c r="M70" s="16"/>
      <c r="N70" s="21">
        <v>269067.3</v>
      </c>
      <c r="O70" s="16"/>
      <c r="P70" s="21">
        <v>463952.63</v>
      </c>
    </row>
    <row r="71" spans="2:19" ht="24" customHeight="1">
      <c r="B71" s="3" t="s">
        <v>111</v>
      </c>
      <c r="J71" s="26">
        <f>SUM(J64:J70)</f>
        <v>-6712180.2300000004</v>
      </c>
      <c r="K71" s="16"/>
      <c r="L71" s="26">
        <f>SUM(L64:L70)</f>
        <v>-18649947.25</v>
      </c>
      <c r="M71" s="16"/>
      <c r="N71" s="26">
        <f>SUM(N64:N70)</f>
        <v>-8601460.4799999986</v>
      </c>
      <c r="O71" s="16"/>
      <c r="P71" s="26">
        <f>SUM(P64:P70)</f>
        <v>-18649947.25</v>
      </c>
    </row>
    <row r="72" spans="2:19" ht="24" customHeight="1">
      <c r="B72" s="3" t="s">
        <v>112</v>
      </c>
      <c r="J72" s="16"/>
      <c r="K72" s="16"/>
      <c r="L72" s="16"/>
      <c r="M72" s="16"/>
      <c r="N72" s="16"/>
      <c r="O72" s="16"/>
      <c r="P72" s="16"/>
    </row>
    <row r="73" spans="2:19" ht="23.25">
      <c r="B73" s="3" t="s">
        <v>135</v>
      </c>
      <c r="J73" s="16">
        <v>-128416762.02999999</v>
      </c>
      <c r="K73" s="16"/>
      <c r="L73" s="16">
        <v>42416317.609999999</v>
      </c>
      <c r="M73" s="16"/>
      <c r="N73" s="16">
        <v>-128416762.02999999</v>
      </c>
      <c r="O73" s="16"/>
      <c r="P73" s="16">
        <v>42416317.609999999</v>
      </c>
    </row>
    <row r="74" spans="2:19" ht="23.25">
      <c r="B74" s="3" t="s">
        <v>196</v>
      </c>
      <c r="J74" s="16">
        <v>90000000</v>
      </c>
      <c r="K74" s="16"/>
      <c r="L74" s="16">
        <v>0</v>
      </c>
      <c r="M74" s="16"/>
      <c r="N74" s="16">
        <v>90000000</v>
      </c>
      <c r="O74" s="16"/>
      <c r="P74" s="16">
        <v>0</v>
      </c>
    </row>
    <row r="75" spans="2:19" ht="23.25">
      <c r="B75" s="3" t="s">
        <v>197</v>
      </c>
      <c r="J75" s="16">
        <v>-11100000</v>
      </c>
      <c r="K75" s="16"/>
      <c r="L75" s="16">
        <v>0</v>
      </c>
      <c r="M75" s="16"/>
      <c r="N75" s="16">
        <v>-11100000</v>
      </c>
      <c r="O75" s="16"/>
      <c r="P75" s="16">
        <v>0</v>
      </c>
    </row>
    <row r="76" spans="2:19" ht="23.25">
      <c r="B76" s="3" t="s">
        <v>113</v>
      </c>
      <c r="J76" s="16">
        <v>-17999708</v>
      </c>
      <c r="K76" s="16"/>
      <c r="L76" s="16">
        <v>-26992602</v>
      </c>
      <c r="M76" s="16"/>
      <c r="N76" s="21">
        <v>-17999708</v>
      </c>
      <c r="O76" s="16"/>
      <c r="P76" s="16">
        <v>-26992602</v>
      </c>
    </row>
    <row r="77" spans="2:19" ht="24" customHeight="1">
      <c r="B77" s="3" t="s">
        <v>114</v>
      </c>
      <c r="J77" s="16">
        <v>-4069651.4899999998</v>
      </c>
      <c r="K77" s="16"/>
      <c r="L77" s="16">
        <v>-1359611.33</v>
      </c>
      <c r="M77" s="16"/>
      <c r="N77" s="16">
        <v>-4069651.4899999998</v>
      </c>
      <c r="O77" s="16"/>
      <c r="P77" s="16">
        <v>-1359611.33</v>
      </c>
    </row>
    <row r="78" spans="2:19" ht="24" customHeight="1">
      <c r="B78" s="3" t="s">
        <v>115</v>
      </c>
      <c r="J78" s="16">
        <v>-476856.92000000039</v>
      </c>
      <c r="K78" s="16"/>
      <c r="L78" s="16">
        <v>-477318.37</v>
      </c>
      <c r="M78" s="16"/>
      <c r="N78" s="16">
        <v>-476856.92000000039</v>
      </c>
      <c r="O78" s="16"/>
      <c r="P78" s="16">
        <v>-477318.37</v>
      </c>
    </row>
    <row r="79" spans="2:19" ht="24" hidden="1" customHeight="1">
      <c r="B79" s="3" t="s">
        <v>116</v>
      </c>
      <c r="J79" s="16"/>
      <c r="K79" s="16"/>
      <c r="L79" s="16"/>
      <c r="M79" s="16"/>
      <c r="N79" s="16"/>
      <c r="O79" s="16"/>
      <c r="P79" s="16"/>
    </row>
    <row r="80" spans="2:19" ht="24" customHeight="1">
      <c r="B80" s="3" t="s">
        <v>141</v>
      </c>
      <c r="J80" s="16">
        <v>2588130</v>
      </c>
      <c r="K80" s="16"/>
      <c r="L80" s="16">
        <v>0</v>
      </c>
      <c r="M80" s="16"/>
      <c r="N80" s="16">
        <v>0</v>
      </c>
      <c r="O80" s="16"/>
      <c r="P80" s="16">
        <v>0</v>
      </c>
    </row>
    <row r="81" spans="1:21" ht="24" hidden="1" customHeight="1">
      <c r="B81" s="3" t="s">
        <v>117</v>
      </c>
      <c r="J81" s="24">
        <v>0</v>
      </c>
      <c r="K81" s="16"/>
      <c r="L81" s="16"/>
      <c r="M81" s="16"/>
      <c r="N81" s="16">
        <v>0</v>
      </c>
      <c r="O81" s="16"/>
      <c r="P81" s="16">
        <v>0</v>
      </c>
    </row>
    <row r="82" spans="1:21" ht="24" customHeight="1">
      <c r="B82" s="3" t="s">
        <v>118</v>
      </c>
      <c r="J82" s="26">
        <f>SUM(J73:J81)</f>
        <v>-69474848.439999983</v>
      </c>
      <c r="K82" s="16"/>
      <c r="L82" s="26">
        <f>SUM(L73:L81)</f>
        <v>13586785.91</v>
      </c>
      <c r="M82" s="16"/>
      <c r="N82" s="26">
        <f>SUM(N73:N81)</f>
        <v>-72062978.439999983</v>
      </c>
      <c r="O82" s="16"/>
      <c r="P82" s="26">
        <f>SUM(P73:P81)</f>
        <v>13586785.91</v>
      </c>
    </row>
    <row r="83" spans="1:21" ht="24" customHeight="1">
      <c r="B83" s="3" t="s">
        <v>119</v>
      </c>
      <c r="J83" s="25">
        <f>+J71+J62+J82</f>
        <v>10781682.730000004</v>
      </c>
      <c r="K83" s="16"/>
      <c r="L83" s="25">
        <f>+L71+L62+L82</f>
        <v>-201892.68999979459</v>
      </c>
      <c r="M83" s="16"/>
      <c r="N83" s="25">
        <f>+N71+N62+N82</f>
        <v>8715971.4399999529</v>
      </c>
      <c r="O83" s="16"/>
      <c r="P83" s="25">
        <f>+P71+P62+P82</f>
        <v>-201892.68999979459</v>
      </c>
      <c r="S83" s="4" t="str">
        <f>+U83</f>
        <v>Q2/23</v>
      </c>
      <c r="T83" s="3" t="s">
        <v>36</v>
      </c>
      <c r="U83" s="4" t="s">
        <v>190</v>
      </c>
    </row>
    <row r="84" spans="1:21" ht="24" customHeight="1">
      <c r="B84" s="3" t="s">
        <v>180</v>
      </c>
      <c r="I84" s="4" t="s">
        <v>26</v>
      </c>
      <c r="J84" s="24">
        <f>+BS!L25</f>
        <v>78329279.24000001</v>
      </c>
      <c r="K84" s="18"/>
      <c r="L84" s="24">
        <v>228106367.55000001</v>
      </c>
      <c r="M84" s="16"/>
      <c r="N84" s="24">
        <f>+BS!P25</f>
        <v>71658180.530000016</v>
      </c>
      <c r="O84" s="16"/>
      <c r="P84" s="24">
        <v>228106367.55000001</v>
      </c>
      <c r="S84" s="16">
        <v>227904474.85999998</v>
      </c>
      <c r="U84" s="16">
        <v>227904474.85999998</v>
      </c>
    </row>
    <row r="85" spans="1:21" ht="24" customHeight="1" thickBot="1">
      <c r="B85" s="3" t="s">
        <v>181</v>
      </c>
      <c r="I85" s="4">
        <v>5</v>
      </c>
      <c r="J85" s="27">
        <f>SUM(J83:J84)</f>
        <v>89110961.970000014</v>
      </c>
      <c r="K85" s="18"/>
      <c r="L85" s="27">
        <f>SUM(L83:L84)</f>
        <v>227904474.86000022</v>
      </c>
      <c r="M85" s="16"/>
      <c r="N85" s="27">
        <f>SUM(N83:N84)</f>
        <v>80374151.969999969</v>
      </c>
      <c r="O85" s="16"/>
      <c r="P85" s="27">
        <f>SUM(P83:P84)</f>
        <v>227904474.86000022</v>
      </c>
      <c r="R85" s="16">
        <f>+J85-BS!J25</f>
        <v>0</v>
      </c>
      <c r="S85" s="16">
        <f>+L85-S84</f>
        <v>2.384185791015625E-7</v>
      </c>
      <c r="T85" s="16">
        <f>+N85-BS!N25</f>
        <v>0</v>
      </c>
      <c r="U85" s="16">
        <f>+P85-U84</f>
        <v>2.384185791015625E-7</v>
      </c>
    </row>
    <row r="86" spans="1:21" ht="14.45" customHeight="1" thickTop="1">
      <c r="O86" s="8"/>
      <c r="P86" s="8"/>
    </row>
    <row r="87" spans="1:21" ht="24" customHeight="1">
      <c r="B87" s="3" t="str">
        <f>+B40</f>
        <v>หมายเหตุประกอบงบการเงินเป็นส่วนหนึ่งของข้อมูลทางการเงินระหว่างกาลนี้</v>
      </c>
    </row>
    <row r="88" spans="1:21" ht="14.45" customHeight="1">
      <c r="O88" s="8"/>
      <c r="P88" s="8"/>
    </row>
    <row r="89" spans="1:21" ht="24" customHeight="1">
      <c r="D89" s="3" t="str">
        <f>+D44</f>
        <v xml:space="preserve">                       ลงชื่อ ................................................................................................................... กรรมการตามอำนาจ</v>
      </c>
    </row>
    <row r="90" spans="1:21" ht="24" customHeight="1">
      <c r="D90" s="3" t="str">
        <f>+D45</f>
        <v xml:space="preserve">                                     (                                                                                                            )</v>
      </c>
    </row>
    <row r="91" spans="1:21" ht="24" customHeight="1">
      <c r="A91" s="83" t="s">
        <v>120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</row>
    <row r="92" spans="1:21" ht="24" customHeight="1">
      <c r="A92" s="84" t="str">
        <f>+A47</f>
        <v>บริษัท ฟังก์ชั่น อินเตอร์เนชั่นแนล จำกัด (มหาชน) และบริษัทย่อย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</row>
    <row r="93" spans="1:21" ht="24" customHeight="1">
      <c r="A93" s="84" t="s">
        <v>77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</row>
    <row r="94" spans="1:21" ht="24" customHeight="1">
      <c r="A94" s="84" t="str">
        <f>+A49</f>
        <v>สำหรับงวด 6 เดือน สิ้นสุดวันที่ 30 มิถุนายน 2567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</row>
    <row r="95" spans="1:21" ht="24" customHeight="1">
      <c r="A95" s="84" t="str">
        <f>+A50</f>
        <v>(ยังไม่ได้ตรวจสอบ/สอบทานแล้ว )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</row>
    <row r="96" spans="1:21" ht="24" customHeight="1">
      <c r="I96" s="4"/>
      <c r="J96" s="4"/>
      <c r="K96" s="4"/>
      <c r="L96" s="4"/>
      <c r="M96" s="4"/>
      <c r="N96" s="8"/>
      <c r="O96" s="8"/>
    </row>
    <row r="97" spans="1:19" ht="24" customHeight="1">
      <c r="B97" s="2" t="s">
        <v>121</v>
      </c>
    </row>
    <row r="98" spans="1:19" ht="7.5" customHeight="1">
      <c r="O98" s="77"/>
    </row>
    <row r="99" spans="1:19" ht="24" customHeight="1">
      <c r="A99" s="2"/>
      <c r="B99" s="3" t="s">
        <v>155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9" ht="24" customHeight="1">
      <c r="B100" s="3" t="s">
        <v>198</v>
      </c>
    </row>
    <row r="101" spans="1:19" ht="24" customHeight="1">
      <c r="B101" s="3" t="s">
        <v>199</v>
      </c>
    </row>
    <row r="102" spans="1:19" ht="24" customHeight="1">
      <c r="B102" s="3" t="s">
        <v>200</v>
      </c>
    </row>
    <row r="103" spans="1:19" ht="24" customHeight="1">
      <c r="B103" s="3" t="s">
        <v>203</v>
      </c>
    </row>
    <row r="104" spans="1:19" ht="24" customHeight="1">
      <c r="B104" s="3" t="s">
        <v>201</v>
      </c>
    </row>
    <row r="105" spans="1:19" ht="24" customHeight="1">
      <c r="B105" s="3" t="s">
        <v>172</v>
      </c>
    </row>
    <row r="106" spans="1:19" ht="24" customHeight="1">
      <c r="F106" s="17"/>
    </row>
    <row r="107" spans="1:19" ht="24" customHeight="1">
      <c r="B107" s="3" t="str">
        <f>+B87</f>
        <v>หมายเหตุประกอบงบการเงินเป็นส่วนหนึ่งของข้อมูลทางการเงินระหว่างกาลนี้</v>
      </c>
      <c r="N107" s="10"/>
      <c r="O107" s="10"/>
      <c r="P107" s="10"/>
      <c r="R107" s="80"/>
      <c r="S107" s="80"/>
    </row>
    <row r="108" spans="1:19" ht="24" customHeight="1">
      <c r="N108" s="10"/>
      <c r="O108" s="10"/>
      <c r="P108" s="10"/>
      <c r="R108" s="80"/>
      <c r="S108" s="80"/>
    </row>
    <row r="109" spans="1:19" ht="24" customHeight="1">
      <c r="N109" s="10"/>
      <c r="O109" s="10"/>
      <c r="P109" s="10"/>
      <c r="R109" s="80"/>
      <c r="S109" s="80"/>
    </row>
    <row r="110" spans="1:19" ht="24" customHeight="1">
      <c r="N110" s="10"/>
      <c r="O110" s="10"/>
      <c r="P110" s="10"/>
      <c r="R110" s="80"/>
      <c r="S110" s="80"/>
    </row>
    <row r="111" spans="1:19" ht="24" customHeight="1">
      <c r="N111" s="10"/>
      <c r="O111" s="10"/>
      <c r="P111" s="10"/>
      <c r="R111" s="80"/>
      <c r="S111" s="80"/>
    </row>
    <row r="112" spans="1:19" ht="24" customHeight="1">
      <c r="N112" s="10"/>
      <c r="O112" s="10"/>
      <c r="P112" s="10"/>
      <c r="R112" s="80"/>
      <c r="S112" s="80"/>
    </row>
    <row r="113" spans="14:19" ht="24" customHeight="1">
      <c r="N113" s="10"/>
      <c r="O113" s="10"/>
      <c r="P113" s="10"/>
      <c r="R113" s="80"/>
      <c r="S113" s="80"/>
    </row>
    <row r="114" spans="14:19" ht="24" customHeight="1">
      <c r="N114" s="10"/>
      <c r="O114" s="10"/>
      <c r="P114" s="10"/>
      <c r="R114" s="80"/>
      <c r="S114" s="80"/>
    </row>
    <row r="115" spans="14:19" ht="24" customHeight="1">
      <c r="N115" s="10"/>
      <c r="O115" s="10"/>
      <c r="P115" s="10"/>
      <c r="R115" s="80"/>
      <c r="S115" s="80"/>
    </row>
    <row r="116" spans="14:19" ht="24" customHeight="1">
      <c r="N116" s="10"/>
      <c r="O116" s="10"/>
      <c r="P116" s="10"/>
      <c r="R116" s="80"/>
      <c r="S116" s="80"/>
    </row>
    <row r="117" spans="14:19" ht="24" customHeight="1">
      <c r="N117" s="10"/>
      <c r="O117" s="10"/>
      <c r="P117" s="10"/>
      <c r="R117" s="80"/>
      <c r="S117" s="80"/>
    </row>
    <row r="118" spans="14:19" ht="24" customHeight="1">
      <c r="N118" s="10"/>
      <c r="O118" s="10"/>
      <c r="P118" s="10"/>
      <c r="R118" s="80"/>
      <c r="S118" s="80"/>
    </row>
    <row r="119" spans="14:19" ht="24" customHeight="1">
      <c r="N119" s="10"/>
      <c r="O119" s="10"/>
      <c r="P119" s="10"/>
      <c r="R119" s="80"/>
      <c r="S119" s="80"/>
    </row>
    <row r="120" spans="14:19" ht="24" customHeight="1">
      <c r="N120" s="10"/>
      <c r="O120" s="10"/>
      <c r="P120" s="10"/>
      <c r="R120" s="80"/>
      <c r="S120" s="80"/>
    </row>
    <row r="121" spans="14:19" ht="24" customHeight="1">
      <c r="N121" s="10"/>
      <c r="O121" s="10"/>
      <c r="P121" s="10"/>
      <c r="R121" s="80"/>
      <c r="S121" s="80"/>
    </row>
    <row r="122" spans="14:19" ht="24" customHeight="1">
      <c r="N122" s="10"/>
      <c r="O122" s="10"/>
      <c r="P122" s="10"/>
      <c r="R122" s="80"/>
      <c r="S122" s="80"/>
    </row>
    <row r="123" spans="14:19" ht="24" customHeight="1">
      <c r="N123" s="10"/>
      <c r="O123" s="10"/>
      <c r="P123" s="10"/>
      <c r="R123" s="80"/>
      <c r="S123" s="80"/>
    </row>
    <row r="124" spans="14:19" ht="24" customHeight="1">
      <c r="N124" s="10"/>
      <c r="O124" s="10"/>
      <c r="P124" s="10"/>
      <c r="R124" s="80"/>
      <c r="S124" s="80"/>
    </row>
    <row r="125" spans="14:19" ht="24" customHeight="1">
      <c r="N125" s="10"/>
      <c r="O125" s="10"/>
      <c r="P125" s="10"/>
      <c r="R125" s="80"/>
      <c r="S125" s="80"/>
    </row>
    <row r="126" spans="14:19" ht="24" customHeight="1">
      <c r="N126" s="10"/>
      <c r="O126" s="10"/>
      <c r="P126" s="10"/>
      <c r="R126" s="80"/>
      <c r="S126" s="80"/>
    </row>
    <row r="127" spans="14:19" ht="24" customHeight="1">
      <c r="N127" s="10"/>
      <c r="O127" s="10"/>
      <c r="P127" s="10"/>
      <c r="R127" s="80"/>
      <c r="S127" s="80"/>
    </row>
    <row r="128" spans="14:19" ht="24" customHeight="1">
      <c r="N128" s="10"/>
      <c r="O128" s="10"/>
      <c r="P128" s="10"/>
      <c r="R128" s="80"/>
      <c r="S128" s="80"/>
    </row>
    <row r="129" spans="4:19" ht="24" customHeight="1">
      <c r="N129" s="10"/>
      <c r="O129" s="10"/>
      <c r="P129" s="10"/>
      <c r="R129" s="80"/>
      <c r="S129" s="80"/>
    </row>
    <row r="130" spans="4:19" ht="24" customHeight="1">
      <c r="D130" s="3" t="str">
        <f>+D89</f>
        <v xml:space="preserve">                       ลงชื่อ ................................................................................................................... กรรมการตามอำนาจ</v>
      </c>
    </row>
    <row r="131" spans="4:19" ht="24" customHeight="1">
      <c r="D131" s="3" t="str">
        <f>+D90</f>
        <v xml:space="preserve">                                     (                                                                                                            )</v>
      </c>
    </row>
    <row r="133" spans="4:19" ht="24" customHeight="1">
      <c r="N133" s="10"/>
    </row>
    <row r="134" spans="4:19" ht="24" customHeight="1">
      <c r="N134" s="10"/>
    </row>
    <row r="135" spans="4:19" ht="24" customHeight="1">
      <c r="N135" s="10"/>
    </row>
  </sheetData>
  <mergeCells count="18">
    <mergeCell ref="B1:P1"/>
    <mergeCell ref="B2:P2"/>
    <mergeCell ref="B3:P3"/>
    <mergeCell ref="A46:P46"/>
    <mergeCell ref="N7:P7"/>
    <mergeCell ref="J7:L7"/>
    <mergeCell ref="B4:P4"/>
    <mergeCell ref="A47:P47"/>
    <mergeCell ref="A94:P94"/>
    <mergeCell ref="A95:P95"/>
    <mergeCell ref="A48:P48"/>
    <mergeCell ref="A49:P49"/>
    <mergeCell ref="A91:P91"/>
    <mergeCell ref="A92:P92"/>
    <mergeCell ref="A93:P93"/>
    <mergeCell ref="J53:L53"/>
    <mergeCell ref="N53:P53"/>
    <mergeCell ref="A50:P50"/>
  </mergeCells>
  <printOptions horizontalCentered="1"/>
  <pageMargins left="0.39370078740157499" right="0.196850393700787" top="0.59055118110236204" bottom="0.39370078740157499" header="0.511811023622047" footer="0.511811023622047"/>
  <pageSetup paperSize="9" scale="80" fitToHeight="0" orientation="portrait" blackAndWhite="1" r:id="rId1"/>
  <rowBreaks count="1" manualBreakCount="1">
    <brk id="45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D1C10ABBFBCF4088524CD772ACE741" ma:contentTypeVersion="6" ma:contentTypeDescription="Create a new document." ma:contentTypeScope="" ma:versionID="034b4f6379c29de872abdd1dca7c1cd3">
  <xsd:schema xmlns:xsd="http://www.w3.org/2001/XMLSchema" xmlns:xs="http://www.w3.org/2001/XMLSchema" xmlns:p="http://schemas.microsoft.com/office/2006/metadata/properties" xmlns:ns2="8eaf6262-66fb-4b21-9d1d-22cc92aa191e" targetNamespace="http://schemas.microsoft.com/office/2006/metadata/properties" ma:root="true" ma:fieldsID="7832dffa9c9d1bb3af892cc05133e371" ns2:_="">
    <xsd:import namespace="8eaf6262-66fb-4b21-9d1d-22cc92aa191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f6262-66fb-4b21-9d1d-22cc92aa191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eaf6262-66fb-4b21-9d1d-22cc92aa191e" xsi:nil="true"/>
    <Reviewer_x0020_Sign_x002d_off xmlns="8eaf6262-66fb-4b21-9d1d-22cc92aa191e" xsi:nil="true"/>
  </documentManagement>
</p:properties>
</file>

<file path=customXml/itemProps1.xml><?xml version="1.0" encoding="utf-8"?>
<ds:datastoreItem xmlns:ds="http://schemas.openxmlformats.org/officeDocument/2006/customXml" ds:itemID="{0EA0BB45-7C3D-4C0D-BBEA-E72B8CD85F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af6262-66fb-4b21-9d1d-22cc92aa19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3BC275-0B42-4FE0-B4B6-279888F66E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227168-2550-4D74-8FF9-8BC015FD601A}">
  <ds:schemaRefs>
    <ds:schemaRef ds:uri="http://schemas.microsoft.com/office/2006/metadata/properties"/>
    <ds:schemaRef ds:uri="8eaf6262-66fb-4b21-9d1d-22cc92aa191e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EQรวม</vt:lpstr>
      <vt:lpstr>EQ</vt:lpstr>
      <vt:lpstr>CF</vt:lpstr>
      <vt:lpstr>BS!Print_Area</vt:lpstr>
      <vt:lpstr>CF!Print_Area</vt:lpstr>
      <vt:lpstr>EQรวม!Print_Area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User1 Lastname</cp:lastModifiedBy>
  <cp:revision/>
  <cp:lastPrinted>2024-08-05T02:01:13Z</cp:lastPrinted>
  <dcterms:created xsi:type="dcterms:W3CDTF">2018-09-20T08:16:08Z</dcterms:created>
  <dcterms:modified xsi:type="dcterms:W3CDTF">2024-08-05T02:01:16Z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0x0101007AD1C10ABBFBCF4088524CD772ACE741</vt:lpwstr>
  </property>
  <property fmtid="{D5CDD505-2E9C-101B-9397-08002B2CF9AE}" pid="3" name="Order">
    <vt:r8>58200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