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C:\Users\s63556\Downloads\13082024_1700\"/>
    </mc:Choice>
  </mc:AlternateContent>
  <xr:revisionPtr revIDLastSave="0" documentId="13_ncr:1_{7F7E4161-D8DD-4EB6-8F74-A3EBF42C7835}" xr6:coauthVersionLast="47" xr6:coauthVersionMax="47" xr10:uidLastSave="{00000000-0000-0000-0000-000000000000}"/>
  <bookViews>
    <workbookView xWindow="28680" yWindow="-15" windowWidth="29040" windowHeight="15720" tabRatio="748" xr2:uid="{00000000-000D-0000-FFFF-FFFF00000000}"/>
  </bookViews>
  <sheets>
    <sheet name="BS" sheetId="33" r:id="rId1"/>
    <sheet name="PL (3M)" sheetId="26" r:id="rId2"/>
    <sheet name="PL (6M)" sheetId="27" r:id="rId3"/>
    <sheet name="CE_Conso Q2'24" sheetId="34" r:id="rId4"/>
    <sheet name="CE_Conso Q2'23" sheetId="28" r:id="rId5"/>
    <sheet name="CE_Separate Q2'24" sheetId="35" r:id="rId6"/>
    <sheet name="CE_Separate Q2'23" sheetId="30" r:id="rId7"/>
    <sheet name="CF" sheetId="32" r:id="rId8"/>
  </sheets>
  <definedNames>
    <definedName name="ACCOUNTEDPERIODTYPE1" localSheetId="4">#REF!</definedName>
    <definedName name="ACCOUNTEDPERIODTYPE1" localSheetId="1">#REF!</definedName>
    <definedName name="ACCOUNTEDPERIODTYPE1" localSheetId="2">#REF!</definedName>
    <definedName name="ACCOUNTEDPERIODTYPE1">#REF!</definedName>
    <definedName name="APPSUSERNAME1" localSheetId="4">#REF!</definedName>
    <definedName name="APPSUSERNAME1" localSheetId="1">#REF!</definedName>
    <definedName name="APPSUSERNAME1" localSheetId="2">#REF!</definedName>
    <definedName name="APPSUSERNAME1">#REF!</definedName>
    <definedName name="AVER" localSheetId="4">#REF!</definedName>
    <definedName name="AVER" localSheetId="1">#REF!</definedName>
    <definedName name="AVER" localSheetId="2">#REF!</definedName>
    <definedName name="AVER">#REF!</definedName>
    <definedName name="CHARTOFACCOUNTSID1" localSheetId="4">#REF!</definedName>
    <definedName name="CHARTOFACCOUNTSID1" localSheetId="1">#REF!</definedName>
    <definedName name="CHARTOFACCOUNTSID1" localSheetId="2">#REF!</definedName>
    <definedName name="CHARTOFACCOUNTSID1">#REF!</definedName>
    <definedName name="CONNECTSTRING1" localSheetId="4">#REF!</definedName>
    <definedName name="CONNECTSTRING1" localSheetId="1">#REF!</definedName>
    <definedName name="CONNECTSTRING1" localSheetId="2">#REF!</definedName>
    <definedName name="CONNECTSTRING1">#REF!</definedName>
    <definedName name="CREATESUMMARYJNLS1" localSheetId="4">#REF!</definedName>
    <definedName name="CREATESUMMARYJNLS1" localSheetId="1">#REF!</definedName>
    <definedName name="CREATESUMMARYJNLS1" localSheetId="2">#REF!</definedName>
    <definedName name="CREATESUMMARYJNLS1">#REF!</definedName>
    <definedName name="CRITERIACOLUMN1" localSheetId="4">#REF!</definedName>
    <definedName name="CRITERIACOLUMN1" localSheetId="1">#REF!</definedName>
    <definedName name="CRITERIACOLUMN1" localSheetId="2">#REF!</definedName>
    <definedName name="CRITERIACOLUMN1">#REF!</definedName>
    <definedName name="CS" localSheetId="1">#REF!</definedName>
    <definedName name="CS" localSheetId="2">#REF!</definedName>
    <definedName name="CS">#REF!</definedName>
    <definedName name="DBNAME1" localSheetId="4">#REF!</definedName>
    <definedName name="DBNAME1" localSheetId="1">#REF!</definedName>
    <definedName name="DBNAME1" localSheetId="2">#REF!</definedName>
    <definedName name="DBNAME1">#REF!</definedName>
    <definedName name="DBUSERNAME1" localSheetId="4">#REF!</definedName>
    <definedName name="DBUSERNAME1" localSheetId="1">#REF!</definedName>
    <definedName name="DBUSERNAME1" localSheetId="2">#REF!</definedName>
    <definedName name="DBUSERNAME1">#REF!</definedName>
    <definedName name="DELETELOGICTYPE1" localSheetId="4">#REF!</definedName>
    <definedName name="DELETELOGICTYPE1" localSheetId="1">#REF!</definedName>
    <definedName name="DELETELOGICTYPE1" localSheetId="2">#REF!</definedName>
    <definedName name="DELETELOGICTYPE1">#REF!</definedName>
    <definedName name="FFAPPCOLNAME1_1" localSheetId="4">#REF!</definedName>
    <definedName name="FFAPPCOLNAME1_1" localSheetId="1">#REF!</definedName>
    <definedName name="FFAPPCOLNAME1_1" localSheetId="2">#REF!</definedName>
    <definedName name="FFAPPCOLNAME1_1">#REF!</definedName>
    <definedName name="FFAPPCOLNAME10_1" localSheetId="4">#REF!</definedName>
    <definedName name="FFAPPCOLNAME10_1" localSheetId="1">#REF!</definedName>
    <definedName name="FFAPPCOLNAME10_1" localSheetId="2">#REF!</definedName>
    <definedName name="FFAPPCOLNAME10_1">#REF!</definedName>
    <definedName name="FFAPPCOLNAME2_1" localSheetId="4">#REF!</definedName>
    <definedName name="FFAPPCOLNAME2_1" localSheetId="1">#REF!</definedName>
    <definedName name="FFAPPCOLNAME2_1" localSheetId="2">#REF!</definedName>
    <definedName name="FFAPPCOLNAME2_1">#REF!</definedName>
    <definedName name="FFAPPCOLNAME3_1" localSheetId="4">#REF!</definedName>
    <definedName name="FFAPPCOLNAME3_1" localSheetId="1">#REF!</definedName>
    <definedName name="FFAPPCOLNAME3_1" localSheetId="2">#REF!</definedName>
    <definedName name="FFAPPCOLNAME3_1">#REF!</definedName>
    <definedName name="FFAPPCOLNAME4_1" localSheetId="4">#REF!</definedName>
    <definedName name="FFAPPCOLNAME4_1" localSheetId="1">#REF!</definedName>
    <definedName name="FFAPPCOLNAME4_1" localSheetId="2">#REF!</definedName>
    <definedName name="FFAPPCOLNAME4_1">#REF!</definedName>
    <definedName name="FFAPPCOLNAME5_1" localSheetId="4">#REF!</definedName>
    <definedName name="FFAPPCOLNAME5_1" localSheetId="1">#REF!</definedName>
    <definedName name="FFAPPCOLNAME5_1" localSheetId="2">#REF!</definedName>
    <definedName name="FFAPPCOLNAME5_1">#REF!</definedName>
    <definedName name="FFAPPCOLNAME6_1" localSheetId="4">#REF!</definedName>
    <definedName name="FFAPPCOLNAME6_1" localSheetId="1">#REF!</definedName>
    <definedName name="FFAPPCOLNAME6_1" localSheetId="2">#REF!</definedName>
    <definedName name="FFAPPCOLNAME6_1">#REF!</definedName>
    <definedName name="FFAPPCOLNAME7_1" localSheetId="4">#REF!</definedName>
    <definedName name="FFAPPCOLNAME7_1" localSheetId="1">#REF!</definedName>
    <definedName name="FFAPPCOLNAME7_1" localSheetId="2">#REF!</definedName>
    <definedName name="FFAPPCOLNAME7_1">#REF!</definedName>
    <definedName name="FFAPPCOLNAME8_1" localSheetId="4">#REF!</definedName>
    <definedName name="FFAPPCOLNAME8_1" localSheetId="1">#REF!</definedName>
    <definedName name="FFAPPCOLNAME8_1" localSheetId="2">#REF!</definedName>
    <definedName name="FFAPPCOLNAME8_1">#REF!</definedName>
    <definedName name="FFAPPCOLNAME9_1" localSheetId="4">#REF!</definedName>
    <definedName name="FFAPPCOLNAME9_1" localSheetId="1">#REF!</definedName>
    <definedName name="FFAPPCOLNAME9_1" localSheetId="2">#REF!</definedName>
    <definedName name="FFAPPCOLNAME9_1">#REF!</definedName>
    <definedName name="FFSEGMENT1_1" localSheetId="4">#REF!</definedName>
    <definedName name="FFSEGMENT1_1" localSheetId="1">#REF!</definedName>
    <definedName name="FFSEGMENT1_1" localSheetId="2">#REF!</definedName>
    <definedName name="FFSEGMENT1_1">#REF!</definedName>
    <definedName name="FFSEGMENT10_1" localSheetId="4">#REF!</definedName>
    <definedName name="FFSEGMENT10_1" localSheetId="1">#REF!</definedName>
    <definedName name="FFSEGMENT10_1" localSheetId="2">#REF!</definedName>
    <definedName name="FFSEGMENT10_1">#REF!</definedName>
    <definedName name="FFSEGMENT2_1" localSheetId="4">#REF!</definedName>
    <definedName name="FFSEGMENT2_1" localSheetId="1">#REF!</definedName>
    <definedName name="FFSEGMENT2_1" localSheetId="2">#REF!</definedName>
    <definedName name="FFSEGMENT2_1">#REF!</definedName>
    <definedName name="FFSEGMENT3_1" localSheetId="4">#REF!</definedName>
    <definedName name="FFSEGMENT3_1" localSheetId="1">#REF!</definedName>
    <definedName name="FFSEGMENT3_1" localSheetId="2">#REF!</definedName>
    <definedName name="FFSEGMENT3_1">#REF!</definedName>
    <definedName name="FFSEGMENT4_1" localSheetId="4">#REF!</definedName>
    <definedName name="FFSEGMENT4_1" localSheetId="1">#REF!</definedName>
    <definedName name="FFSEGMENT4_1" localSheetId="2">#REF!</definedName>
    <definedName name="FFSEGMENT4_1">#REF!</definedName>
    <definedName name="FFSEGMENT5_1" localSheetId="4">#REF!</definedName>
    <definedName name="FFSEGMENT5_1" localSheetId="1">#REF!</definedName>
    <definedName name="FFSEGMENT5_1" localSheetId="2">#REF!</definedName>
    <definedName name="FFSEGMENT5_1">#REF!</definedName>
    <definedName name="FFSEGMENT6_1" localSheetId="4">#REF!</definedName>
    <definedName name="FFSEGMENT6_1" localSheetId="1">#REF!</definedName>
    <definedName name="FFSEGMENT6_1" localSheetId="2">#REF!</definedName>
    <definedName name="FFSEGMENT6_1">#REF!</definedName>
    <definedName name="FFSEGMENT7_1" localSheetId="4">#REF!</definedName>
    <definedName name="FFSEGMENT7_1" localSheetId="1">#REF!</definedName>
    <definedName name="FFSEGMENT7_1" localSheetId="2">#REF!</definedName>
    <definedName name="FFSEGMENT7_1">#REF!</definedName>
    <definedName name="FFSEGMENT8_1" localSheetId="4">#REF!</definedName>
    <definedName name="FFSEGMENT8_1" localSheetId="1">#REF!</definedName>
    <definedName name="FFSEGMENT8_1" localSheetId="2">#REF!</definedName>
    <definedName name="FFSEGMENT8_1">#REF!</definedName>
    <definedName name="FFSEGMENT9_1" localSheetId="4">#REF!</definedName>
    <definedName name="FFSEGMENT9_1" localSheetId="1">#REF!</definedName>
    <definedName name="FFSEGMENT9_1" localSheetId="2">#REF!</definedName>
    <definedName name="FFSEGMENT9_1">#REF!</definedName>
    <definedName name="FFSEGSEPARATOR1" localSheetId="4">#REF!</definedName>
    <definedName name="FFSEGSEPARATOR1" localSheetId="1">#REF!</definedName>
    <definedName name="FFSEGSEPARATOR1" localSheetId="2">#REF!</definedName>
    <definedName name="FFSEGSEPARATOR1">#REF!</definedName>
    <definedName name="FIELDNAMECOLUMN1" localSheetId="4">#REF!</definedName>
    <definedName name="FIELDNAMECOLUMN1" localSheetId="1">#REF!</definedName>
    <definedName name="FIELDNAMECOLUMN1" localSheetId="2">#REF!</definedName>
    <definedName name="FIELDNAMECOLUMN1">#REF!</definedName>
    <definedName name="FIELDNAMEROW1" localSheetId="4">#REF!</definedName>
    <definedName name="FIELDNAMEROW1" localSheetId="1">#REF!</definedName>
    <definedName name="FIELDNAMEROW1" localSheetId="2">#REF!</definedName>
    <definedName name="FIELDNAMEROW1">#REF!</definedName>
    <definedName name="FIRSTDATAROW1" localSheetId="4">#REF!</definedName>
    <definedName name="FIRSTDATAROW1" localSheetId="1">#REF!</definedName>
    <definedName name="FIRSTDATAROW1" localSheetId="2">#REF!</definedName>
    <definedName name="FIRSTDATAROW1">#REF!</definedName>
    <definedName name="FNDNAM1" localSheetId="4">#REF!</definedName>
    <definedName name="FNDNAM1" localSheetId="1">#REF!</definedName>
    <definedName name="FNDNAM1" localSheetId="2">#REF!</definedName>
    <definedName name="FNDNAM1">#REF!</definedName>
    <definedName name="FNDUSERID1" localSheetId="4">#REF!</definedName>
    <definedName name="FNDUSERID1" localSheetId="1">#REF!</definedName>
    <definedName name="FNDUSERID1" localSheetId="2">#REF!</definedName>
    <definedName name="FNDUSERID1">#REF!</definedName>
    <definedName name="FUNCTIONALCURRENCY1" localSheetId="4">#REF!</definedName>
    <definedName name="FUNCTIONALCURRENCY1" localSheetId="1">#REF!</definedName>
    <definedName name="FUNCTIONALCURRENCY1" localSheetId="2">#REF!</definedName>
    <definedName name="FUNCTIONALCURRENCY1">#REF!</definedName>
    <definedName name="GWYUID1" localSheetId="4">#REF!</definedName>
    <definedName name="GWYUID1" localSheetId="1">#REF!</definedName>
    <definedName name="GWYUID1" localSheetId="2">#REF!</definedName>
    <definedName name="GWYUID1">#REF!</definedName>
    <definedName name="IMPORTDFF1" localSheetId="4">#REF!</definedName>
    <definedName name="IMPORTDFF1" localSheetId="1">#REF!</definedName>
    <definedName name="IMPORTDFF1" localSheetId="2">#REF!</definedName>
    <definedName name="IMPORTDFF1">#REF!</definedName>
    <definedName name="LABELTEXTCOLUMN1" localSheetId="4">#REF!</definedName>
    <definedName name="LABELTEXTCOLUMN1" localSheetId="1">#REF!</definedName>
    <definedName name="LABELTEXTCOLUMN1" localSheetId="2">#REF!</definedName>
    <definedName name="LABELTEXTCOLUMN1">#REF!</definedName>
    <definedName name="LABELTEXTROW1" localSheetId="4">#REF!</definedName>
    <definedName name="LABELTEXTROW1" localSheetId="1">#REF!</definedName>
    <definedName name="LABELTEXTROW1" localSheetId="2">#REF!</definedName>
    <definedName name="LABELTEXTROW1">#REF!</definedName>
    <definedName name="NOOFFFSEGMENTS1" localSheetId="4">#REF!</definedName>
    <definedName name="NOOFFFSEGMENTS1" localSheetId="1">#REF!</definedName>
    <definedName name="NOOFFFSEGMENTS1" localSheetId="2">#REF!</definedName>
    <definedName name="NOOFFFSEGMENTS1">#REF!</definedName>
    <definedName name="NUMBEROFDETAILFIELDS1" localSheetId="4">#REF!</definedName>
    <definedName name="NUMBEROFDETAILFIELDS1" localSheetId="1">#REF!</definedName>
    <definedName name="NUMBEROFDETAILFIELDS1" localSheetId="2">#REF!</definedName>
    <definedName name="NUMBEROFDETAILFIELDS1">#REF!</definedName>
    <definedName name="NUMBEROFHEADERFIELDS1" localSheetId="4">#REF!</definedName>
    <definedName name="NUMBEROFHEADERFIELDS1" localSheetId="1">#REF!</definedName>
    <definedName name="NUMBEROFHEADERFIELDS1" localSheetId="2">#REF!</definedName>
    <definedName name="NUMBEROFHEADERFIELDS1">#REF!</definedName>
    <definedName name="PERIODSETNAME1" localSheetId="4">#REF!</definedName>
    <definedName name="PERIODSETNAME1" localSheetId="1">#REF!</definedName>
    <definedName name="PERIODSETNAME1" localSheetId="2">#REF!</definedName>
    <definedName name="PERIODSETNAME1">#REF!</definedName>
    <definedName name="POSTERRORSTOSUSP1" localSheetId="4">#REF!</definedName>
    <definedName name="POSTERRORSTOSUSP1" localSheetId="1">#REF!</definedName>
    <definedName name="POSTERRORSTOSUSP1" localSheetId="2">#REF!</definedName>
    <definedName name="POSTERRORSTOSUSP1">#REF!</definedName>
    <definedName name="_xlnm.Print_Area" localSheetId="4">'CE_Conso Q2''23'!$A$1:$AF$34</definedName>
    <definedName name="_xlnm.Print_Area" localSheetId="6">'CE_Separate Q2''23'!$A$1:$L$27</definedName>
    <definedName name="_xlnm.Print_Area" localSheetId="5">'CE_Separate Q2''24'!$A$1:$L$23</definedName>
    <definedName name="_xlnm.Print_Area" localSheetId="7">CF!$A$1:$L$112</definedName>
    <definedName name="_xlnm.Print_Area" localSheetId="1">'PL (3M)'!$A$1:$I$80</definedName>
    <definedName name="_xlnm.Print_Area" localSheetId="2">'PL (6M)'!$A$1:$I$80</definedName>
    <definedName name="PROFIT" localSheetId="4">#REF!</definedName>
    <definedName name="PROFIT" localSheetId="1">#REF!</definedName>
    <definedName name="PROFIT" localSheetId="2">#REF!</definedName>
    <definedName name="PROFIT">#REF!</definedName>
    <definedName name="RATE" localSheetId="4">#REF!</definedName>
    <definedName name="RATE" localSheetId="1">#REF!</definedName>
    <definedName name="RATE" localSheetId="2">#REF!</definedName>
    <definedName name="RATE">#REF!</definedName>
    <definedName name="RESPONSIBILITYAPPLICATIONID1" localSheetId="4">#REF!</definedName>
    <definedName name="RESPONSIBILITYAPPLICATIONID1" localSheetId="1">#REF!</definedName>
    <definedName name="RESPONSIBILITYAPPLICATIONID1" localSheetId="2">#REF!</definedName>
    <definedName name="RESPONSIBILITYAPPLICATIONID1">#REF!</definedName>
    <definedName name="RESPONSIBILITYID1" localSheetId="4">#REF!</definedName>
    <definedName name="RESPONSIBILITYID1" localSheetId="1">#REF!</definedName>
    <definedName name="RESPONSIBILITYID1" localSheetId="2">#REF!</definedName>
    <definedName name="RESPONSIBILITYID1">#REF!</definedName>
    <definedName name="RESPONSIBILITYNAME1" localSheetId="4">#REF!</definedName>
    <definedName name="RESPONSIBILITYNAME1" localSheetId="1">#REF!</definedName>
    <definedName name="RESPONSIBILITYNAME1" localSheetId="2">#REF!</definedName>
    <definedName name="RESPONSIBILITYNAME1">#REF!</definedName>
    <definedName name="ROWSTOUPLOAD1" localSheetId="4">#REF!</definedName>
    <definedName name="ROWSTOUPLOAD1" localSheetId="1">#REF!</definedName>
    <definedName name="ROWSTOUPLOAD1" localSheetId="2">#REF!</definedName>
    <definedName name="ROWSTOUPLOAD1">#REF!</definedName>
    <definedName name="SETOFBOOKSID1" localSheetId="4">#REF!</definedName>
    <definedName name="SETOFBOOKSID1" localSheetId="1">#REF!</definedName>
    <definedName name="SETOFBOOKSID1" localSheetId="2">#REF!</definedName>
    <definedName name="SETOFBOOKSID1">#REF!</definedName>
    <definedName name="SETOFBOOKSNAME1" localSheetId="4">#REF!</definedName>
    <definedName name="SETOFBOOKSNAME1" localSheetId="1">#REF!</definedName>
    <definedName name="SETOFBOOKSNAME1" localSheetId="2">#REF!</definedName>
    <definedName name="SETOFBOOKSNAME1">#REF!</definedName>
    <definedName name="STARTJOURNALIMPORT1" localSheetId="4">#REF!</definedName>
    <definedName name="STARTJOURNALIMPORT1" localSheetId="1">#REF!</definedName>
    <definedName name="STARTJOURNALIMPORT1" localSheetId="2">#REF!</definedName>
    <definedName name="STARTJOURNALIMPORT1">#REF!</definedName>
    <definedName name="TEMPLATENUMBER1" localSheetId="4">#REF!</definedName>
    <definedName name="TEMPLATENUMBER1" localSheetId="1">#REF!</definedName>
    <definedName name="TEMPLATENUMBER1" localSheetId="2">#REF!</definedName>
    <definedName name="TEMPLATENUMBER1">#REF!</definedName>
    <definedName name="TEMPLATESTYLE1" localSheetId="4">#REF!</definedName>
    <definedName name="TEMPLATESTYLE1" localSheetId="1">#REF!</definedName>
    <definedName name="TEMPLATESTYLE1" localSheetId="2">#REF!</definedName>
    <definedName name="TEMPLATESTYLE1">#REF!</definedName>
    <definedName name="TEMPLATETYPE1" localSheetId="4">#REF!</definedName>
    <definedName name="TEMPLATETYPE1" localSheetId="1">#REF!</definedName>
    <definedName name="TEMPLATETYPE1" localSheetId="2">#REF!</definedName>
    <definedName name="TEMPLATETYPE1">#REF!</definedName>
    <definedName name="Z_688268B1_60DF_45FA_A9A4_5F7FC57C1508_.wvu.PrintArea" localSheetId="4" hidden="1">'CE_Conso Q2''23'!#REF!</definedName>
    <definedName name="Z_688268B1_60DF_45FA_A9A4_5F7FC57C1508_.wvu.PrintArea" localSheetId="7" hidden="1">CF!$A$1:$J$75</definedName>
    <definedName name="Z_688268B1_60DF_45FA_A9A4_5F7FC57C1508_.wvu.PrintArea" localSheetId="1" hidden="1">'PL (3M)'!$A$1:$G$89</definedName>
    <definedName name="Z_688268B1_60DF_45FA_A9A4_5F7FC57C1508_.wvu.PrintArea" localSheetId="2" hidden="1">'PL (6M)'!$A$1:$G$91</definedName>
    <definedName name="Z_688268B1_60DF_45FA_A9A4_5F7FC57C1508_.wvu.Rows" localSheetId="7" hidden="1">CF!#REF!</definedName>
    <definedName name="Z_AD879B68_A1BD_48B0_8827_26C53F899E69_.wvu.PrintArea" localSheetId="4" hidden="1">'CE_Conso Q2''23'!#REF!</definedName>
    <definedName name="Z_AD879B68_A1BD_48B0_8827_26C53F899E69_.wvu.PrintArea" localSheetId="7" hidden="1">CF!$A$1:$J$75</definedName>
    <definedName name="Z_AD879B68_A1BD_48B0_8827_26C53F899E69_.wvu.PrintArea" localSheetId="1" hidden="1">'PL (3M)'!$A$1:$G$89</definedName>
    <definedName name="Z_AD879B68_A1BD_48B0_8827_26C53F899E69_.wvu.PrintArea" localSheetId="2" hidden="1">'PL (6M)'!$A$1:$G$91</definedName>
    <definedName name="Z_AD879B68_A1BD_48B0_8827_26C53F899E69_.wvu.Rows" localSheetId="7" hidden="1">CF!#REF!</definedName>
    <definedName name="Z_E4A73A0F_11C0_4F41_8821_4D5B1CE3B9B1_.wvu.PrintArea" localSheetId="4" hidden="1">'CE_Conso Q2''23'!#REF!</definedName>
    <definedName name="Z_E4A73A0F_11C0_4F41_8821_4D5B1CE3B9B1_.wvu.PrintArea" localSheetId="7" hidden="1">CF!$A$1:$J$75</definedName>
    <definedName name="Z_E4A73A0F_11C0_4F41_8821_4D5B1CE3B9B1_.wvu.PrintArea" localSheetId="1" hidden="1">'PL (3M)'!$A$1:$G$89</definedName>
    <definedName name="Z_E4A73A0F_11C0_4F41_8821_4D5B1CE3B9B1_.wvu.PrintArea" localSheetId="2" hidden="1">'PL (6M)'!$A$1:$G$91</definedName>
    <definedName name="Z_E4A73A0F_11C0_4F41_8821_4D5B1CE3B9B1_.wvu.Rows" localSheetId="7" hidden="1">CF!#REF!</definedName>
    <definedName name="ฉฆ" localSheetId="1">#REF!</definedName>
    <definedName name="ฉฆ" localSheetId="2">#REF!</definedName>
    <definedName name="ฉฆ">#REF!</definedName>
  </definedNames>
  <calcPr calcId="191029"/>
  <customWorkbookViews>
    <customWorkbookView name="s27477 - Personal View" guid="{688268B1-60DF-45FA-A9A4-5F7FC57C1508}" mergeInterval="0" personalView="1" maximized="1" windowWidth="1019" windowHeight="566" tabRatio="650" activeSheetId="1"/>
    <customWorkbookView name="tpongchaiyong - Personal View" guid="{E4A73A0F-11C0-4F41-8821-4D5B1CE3B9B1}" mergeInterval="0" personalView="1" maximized="1" xWindow="1" yWindow="1" windowWidth="1276" windowHeight="538" tabRatio="650" activeSheetId="3"/>
    <customWorkbookView name="s45999 - มุมมองส่วนบุคคล" guid="{AD879B68-A1BD-48B0-8827-26C53F899E69}" mergeInterval="0" personalView="1" maximized="1" windowWidth="1020" windowHeight="556" tabRatio="650" activeSheetId="2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V30" i="34" l="1"/>
  <c r="V27" i="34"/>
  <c r="V26" i="34"/>
  <c r="V22" i="34"/>
  <c r="V21" i="34"/>
  <c r="V19" i="34"/>
  <c r="V18" i="34"/>
  <c r="D23" i="34"/>
  <c r="F23" i="34"/>
  <c r="H23" i="34"/>
  <c r="J23" i="34"/>
  <c r="R23" i="34"/>
  <c r="T23" i="34"/>
  <c r="G28" i="27"/>
  <c r="G14" i="27"/>
  <c r="G11" i="27"/>
  <c r="G21" i="27" s="1"/>
  <c r="G30" i="27" s="1"/>
  <c r="G32" i="27" s="1"/>
  <c r="C28" i="27"/>
  <c r="C14" i="27"/>
  <c r="C21" i="27" s="1"/>
  <c r="C30" i="27" s="1"/>
  <c r="C32" i="27" s="1"/>
  <c r="C11" i="27"/>
  <c r="C52" i="26"/>
  <c r="G28" i="26"/>
  <c r="G14" i="26"/>
  <c r="G11" i="26"/>
  <c r="G21" i="26" s="1"/>
  <c r="G30" i="26" s="1"/>
  <c r="G32" i="26" s="1"/>
  <c r="C28" i="26"/>
  <c r="C14" i="26"/>
  <c r="C11" i="26"/>
  <c r="C21" i="26" s="1"/>
  <c r="C30" i="26" s="1"/>
  <c r="C32" i="26" s="1"/>
  <c r="L10" i="35" l="1"/>
  <c r="AB21" i="34"/>
  <c r="AF21" i="34" s="1"/>
  <c r="I58" i="33" l="1"/>
  <c r="I60" i="33" s="1"/>
  <c r="G58" i="33"/>
  <c r="G60" i="33" s="1"/>
  <c r="E58" i="33"/>
  <c r="E60" i="33" s="1"/>
  <c r="C58" i="33"/>
  <c r="C60" i="33" s="1"/>
  <c r="I44" i="33"/>
  <c r="I62" i="33" s="1"/>
  <c r="G44" i="33"/>
  <c r="E44" i="33"/>
  <c r="E62" i="33" s="1"/>
  <c r="C44" i="33"/>
  <c r="I23" i="33"/>
  <c r="G23" i="33"/>
  <c r="E23" i="33"/>
  <c r="C23" i="33"/>
  <c r="G62" i="33" l="1"/>
  <c r="C62" i="33"/>
  <c r="L94" i="32"/>
  <c r="L74" i="32"/>
  <c r="L28" i="32"/>
  <c r="L35" i="32" s="1"/>
  <c r="L61" i="32" s="1"/>
  <c r="L97" i="32" s="1"/>
  <c r="L99" i="32" s="1"/>
  <c r="H94" i="32"/>
  <c r="H74" i="32"/>
  <c r="H28" i="32"/>
  <c r="H35" i="32" s="1"/>
  <c r="H61" i="32" s="1"/>
  <c r="H97" i="32" s="1"/>
  <c r="H99" i="32" s="1"/>
  <c r="H20" i="35"/>
  <c r="J18" i="35"/>
  <c r="H18" i="35"/>
  <c r="F18" i="35"/>
  <c r="F20" i="35" s="1"/>
  <c r="D18" i="35"/>
  <c r="D20" i="35" s="1"/>
  <c r="L17" i="35"/>
  <c r="J14" i="35"/>
  <c r="J20" i="35" s="1"/>
  <c r="H14" i="35"/>
  <c r="F14" i="35"/>
  <c r="D14" i="35"/>
  <c r="L13" i="35"/>
  <c r="L14" i="35" s="1"/>
  <c r="L32" i="34"/>
  <c r="AB30" i="34"/>
  <c r="AD28" i="34"/>
  <c r="Z28" i="34"/>
  <c r="X28" i="34"/>
  <c r="T28" i="34"/>
  <c r="R28" i="34"/>
  <c r="P28" i="34"/>
  <c r="P32" i="34" s="1"/>
  <c r="N28" i="34"/>
  <c r="N32" i="34" s="1"/>
  <c r="L28" i="34"/>
  <c r="J28" i="34"/>
  <c r="H28" i="34"/>
  <c r="H32" i="34" s="1"/>
  <c r="F28" i="34"/>
  <c r="AB27" i="34"/>
  <c r="AF27" i="34" s="1"/>
  <c r="AB26" i="34"/>
  <c r="AD23" i="34"/>
  <c r="Z23" i="34"/>
  <c r="X23" i="34"/>
  <c r="X32" i="34" s="1"/>
  <c r="T32" i="34"/>
  <c r="R32" i="34"/>
  <c r="D32" i="34"/>
  <c r="AB22" i="34"/>
  <c r="AF22" i="34" s="1"/>
  <c r="AB19" i="34"/>
  <c r="AF19" i="34" s="1"/>
  <c r="AB18" i="34"/>
  <c r="AD32" i="34" l="1"/>
  <c r="F32" i="34"/>
  <c r="J32" i="34"/>
  <c r="V23" i="34"/>
  <c r="Z32" i="34"/>
  <c r="L18" i="35"/>
  <c r="L20" i="35" s="1"/>
  <c r="V28" i="34"/>
  <c r="AB23" i="34"/>
  <c r="AF18" i="34"/>
  <c r="AF23" i="34" s="1"/>
  <c r="AB28" i="34"/>
  <c r="AF26" i="34"/>
  <c r="AF28" i="34" s="1"/>
  <c r="V32" i="34" l="1"/>
  <c r="AF32" i="34"/>
  <c r="AB32" i="34"/>
  <c r="I61" i="27" l="1"/>
  <c r="I60" i="27"/>
  <c r="I52" i="27"/>
  <c r="I28" i="27"/>
  <c r="I14" i="27"/>
  <c r="I11" i="27"/>
  <c r="I21" i="27" s="1"/>
  <c r="I30" i="27" s="1"/>
  <c r="I32" i="27" s="1"/>
  <c r="I62" i="27" s="1"/>
  <c r="E61" i="27"/>
  <c r="E60" i="27"/>
  <c r="E52" i="27"/>
  <c r="E28" i="27"/>
  <c r="E14" i="27"/>
  <c r="E11" i="27"/>
  <c r="E21" i="27" s="1"/>
  <c r="E30" i="27" s="1"/>
  <c r="E32" i="27" s="1"/>
  <c r="E62" i="27" s="1"/>
  <c r="I58" i="26"/>
  <c r="I52" i="26"/>
  <c r="I59" i="26" s="1"/>
  <c r="I28" i="26"/>
  <c r="I14" i="26"/>
  <c r="I11" i="26"/>
  <c r="E58" i="26"/>
  <c r="E52" i="26"/>
  <c r="E28" i="26"/>
  <c r="E14" i="26"/>
  <c r="E11" i="26"/>
  <c r="E21" i="26" s="1"/>
  <c r="F94" i="32"/>
  <c r="J94" i="32"/>
  <c r="I21" i="26" l="1"/>
  <c r="I30" i="26" s="1"/>
  <c r="I32" i="26" s="1"/>
  <c r="E30" i="26"/>
  <c r="E32" i="26" s="1"/>
  <c r="E59" i="26"/>
  <c r="I60" i="26"/>
  <c r="L17" i="30"/>
  <c r="L13" i="30"/>
  <c r="V31" i="28"/>
  <c r="AB31" i="28" s="1"/>
  <c r="V28" i="28"/>
  <c r="AB28" i="28" s="1"/>
  <c r="AF28" i="28" s="1"/>
  <c r="V27" i="28"/>
  <c r="AB27" i="28" s="1"/>
  <c r="AF27" i="28" s="1"/>
  <c r="V23" i="28"/>
  <c r="AB23" i="28" s="1"/>
  <c r="AF23" i="28" s="1"/>
  <c r="V22" i="28"/>
  <c r="AB22" i="28" s="1"/>
  <c r="AF22" i="28" s="1"/>
  <c r="V19" i="28"/>
  <c r="AB19" i="28" s="1"/>
  <c r="AF19" i="28" s="1"/>
  <c r="AB18" i="28"/>
  <c r="AF18" i="28" s="1"/>
  <c r="V18" i="28"/>
  <c r="E60" i="26" l="1"/>
  <c r="D14" i="30"/>
  <c r="L14" i="30"/>
  <c r="J14" i="30"/>
  <c r="H14" i="30"/>
  <c r="F14" i="30"/>
  <c r="L10" i="30"/>
  <c r="D18" i="30"/>
  <c r="F18" i="30"/>
  <c r="F20" i="30" s="1"/>
  <c r="H18" i="30"/>
  <c r="J18" i="30"/>
  <c r="P29" i="28"/>
  <c r="P33" i="28" s="1"/>
  <c r="N29" i="28"/>
  <c r="N33" i="28" s="1"/>
  <c r="L29" i="28"/>
  <c r="L33" i="28" s="1"/>
  <c r="D24" i="28"/>
  <c r="D33" i="28" s="1"/>
  <c r="F24" i="28"/>
  <c r="F33" i="28" s="1"/>
  <c r="H24" i="28"/>
  <c r="J24" i="28"/>
  <c r="R24" i="28"/>
  <c r="T24" i="28"/>
  <c r="V24" i="28"/>
  <c r="X24" i="28"/>
  <c r="Z24" i="28"/>
  <c r="AB24" i="28"/>
  <c r="AD24" i="28"/>
  <c r="AD33" i="28" s="1"/>
  <c r="AF24" i="28"/>
  <c r="F29" i="28"/>
  <c r="H29" i="28"/>
  <c r="J29" i="28"/>
  <c r="R29" i="28"/>
  <c r="T29" i="28"/>
  <c r="X29" i="28"/>
  <c r="Z29" i="28"/>
  <c r="AB29" i="28"/>
  <c r="AD29" i="28"/>
  <c r="AF29" i="28"/>
  <c r="J74" i="32"/>
  <c r="F74" i="32"/>
  <c r="J28" i="32"/>
  <c r="J35" i="32" s="1"/>
  <c r="J61" i="32" s="1"/>
  <c r="F28" i="32"/>
  <c r="F35" i="32" s="1"/>
  <c r="F61" i="32" s="1"/>
  <c r="G60" i="27"/>
  <c r="C60" i="27"/>
  <c r="G52" i="27"/>
  <c r="C52" i="27"/>
  <c r="G58" i="26"/>
  <c r="C58" i="26"/>
  <c r="G52" i="26"/>
  <c r="G59" i="26" s="1"/>
  <c r="C59" i="26"/>
  <c r="L18" i="30" l="1"/>
  <c r="H20" i="30"/>
  <c r="G61" i="27"/>
  <c r="G62" i="27" s="1"/>
  <c r="C61" i="27"/>
  <c r="AF33" i="28"/>
  <c r="J33" i="28"/>
  <c r="J97" i="32"/>
  <c r="J99" i="32" s="1"/>
  <c r="J20" i="30"/>
  <c r="L20" i="30"/>
  <c r="D20" i="30"/>
  <c r="Z33" i="28"/>
  <c r="AB33" i="28"/>
  <c r="T33" i="28"/>
  <c r="X33" i="28"/>
  <c r="F97" i="32"/>
  <c r="F99" i="32" s="1"/>
  <c r="V29" i="28"/>
  <c r="V33" i="28" s="1"/>
  <c r="R33" i="28"/>
  <c r="H33" i="28"/>
  <c r="C60" i="26"/>
  <c r="G60" i="26"/>
  <c r="C62" i="27" l="1"/>
</calcChain>
</file>

<file path=xl/sharedStrings.xml><?xml version="1.0" encoding="utf-8"?>
<sst xmlns="http://schemas.openxmlformats.org/spreadsheetml/2006/main" count="527" uniqueCount="242">
  <si>
    <t>ค่าใช้จ่ายดอกเบี้ย</t>
  </si>
  <si>
    <t>รวมสินทรัพย์</t>
  </si>
  <si>
    <t>กำไรสะสม</t>
  </si>
  <si>
    <t>สินทรัพย์</t>
  </si>
  <si>
    <t>เงินสด</t>
  </si>
  <si>
    <t>หนี้สินจ่ายคืนเมื่อทวงถาม</t>
  </si>
  <si>
    <t>งบการเงินรวม</t>
  </si>
  <si>
    <t>กระแสเงินสดจากกิจกรรมดำเนินงาน</t>
  </si>
  <si>
    <t>ค่าเสื่อมราคาและรายจ่ายตัดบัญชี</t>
  </si>
  <si>
    <t>สินทรัพย์ดำเนินงาน (เพิ่มขึ้น) ลดลง</t>
  </si>
  <si>
    <t>รายการระหว่างธนาคารและตลาดเงิน</t>
  </si>
  <si>
    <t>ทรัพย์สินรอการขาย</t>
  </si>
  <si>
    <t>สินทรัพย์อื่น</t>
  </si>
  <si>
    <t>หนี้สินดำเนินงานเพิ่มขึ้น (ลดลง)</t>
  </si>
  <si>
    <t>หนี้สินอื่น</t>
  </si>
  <si>
    <t>กระแสเงินสดจากกิจกรรมลงทุน</t>
  </si>
  <si>
    <t>กระแสเงินสดจากกิจกรรมจัดหาเงิน</t>
  </si>
  <si>
    <t>หมายเหตุ</t>
  </si>
  <si>
    <t xml:space="preserve">สินทรัพย์อื่นสุทธิ  </t>
  </si>
  <si>
    <t xml:space="preserve">ทรัพย์สินรอการขายสุทธิ </t>
  </si>
  <si>
    <t xml:space="preserve">หนี้สินอื่น  </t>
  </si>
  <si>
    <t xml:space="preserve">ทุนเรือนหุ้น </t>
  </si>
  <si>
    <t xml:space="preserve">     ยังไม่ได้จัดสรร</t>
  </si>
  <si>
    <t>รวม</t>
  </si>
  <si>
    <t>จากการ</t>
  </si>
  <si>
    <t>หุ้นสามัญ</t>
  </si>
  <si>
    <t>ยังไม่ได้จัดสรร</t>
  </si>
  <si>
    <t>ตามกฎหมาย</t>
  </si>
  <si>
    <t>รวมส่วนของ</t>
  </si>
  <si>
    <t>รวมหนี้สิน</t>
  </si>
  <si>
    <t>(พันบาท)</t>
  </si>
  <si>
    <t xml:space="preserve">เงินรับฝาก  </t>
  </si>
  <si>
    <t>เงินรับฝาก</t>
  </si>
  <si>
    <t>เงินสดจ่ายดอกเบี้ย</t>
  </si>
  <si>
    <t>เงินสดจ่ายภาษีเงินได้</t>
  </si>
  <si>
    <t>ประมาณการหนี้สิน</t>
  </si>
  <si>
    <t>รายได้ดอกเบี้ย</t>
  </si>
  <si>
    <t xml:space="preserve">    รายได้ดอกเบี้ยสุทธิ</t>
  </si>
  <si>
    <t>รายได้ค่าธรรมเนียมและบริการ</t>
  </si>
  <si>
    <t>ค่าใช้จ่ายค่าธรรมเนียมและบริการ</t>
  </si>
  <si>
    <t xml:space="preserve">    รายได้ค่าธรรมเนียมและบริการสุทธิ</t>
  </si>
  <si>
    <t xml:space="preserve">    ค่าใช้จ่ายเกี่ยวกับพนักงาน</t>
  </si>
  <si>
    <t xml:space="preserve">    ค่าตอบแทนกรรมการ</t>
  </si>
  <si>
    <t xml:space="preserve">    ค่าใช้จ่ายเกี่ยวกับอาคารสถานที่และอุปกรณ์</t>
  </si>
  <si>
    <t xml:space="preserve">    ค่าภาษีอากร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</si>
  <si>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</si>
  <si>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</si>
  <si>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รายการระหว่างธนาคารและตลาดเงินสุทธิ</t>
  </si>
  <si>
    <t>เงินลงทุนสุทธิ</t>
  </si>
  <si>
    <t>เงินให้สินเชื่อแก่ลูกหนี้และดอกเบี้ยค้างรับสุทธิ</t>
  </si>
  <si>
    <t>ค่าความนิยมและสินทรัพย์ไม่มีตัวตนอื่นสุทธิ</t>
  </si>
  <si>
    <t>หนี้สินและส่วนของเจ้าของ</t>
  </si>
  <si>
    <t>ตราสารหนี้ที่ออกและเงินกู้ยืม</t>
  </si>
  <si>
    <t>ส่วนของเจ้าของ</t>
  </si>
  <si>
    <t>องค์ประกอบอื่นของส่วนของเจ้าของ</t>
  </si>
  <si>
    <t>รวมส่วนของบริษัทใหญ่</t>
  </si>
  <si>
    <t>ส่วนได้เสียที่ไม่มีอำนาจควบคุม</t>
  </si>
  <si>
    <t>รวมส่วนของเจ้าของ</t>
  </si>
  <si>
    <t>ทุนสำรอง</t>
  </si>
  <si>
    <t>บริษัทใหญ่</t>
  </si>
  <si>
    <t>ส่วนได้เสียที่</t>
  </si>
  <si>
    <t>ไม่มีอำนาจ</t>
  </si>
  <si>
    <t>ควบคุม</t>
  </si>
  <si>
    <t>รายได้ดอกเบี้ยสุทธิ</t>
  </si>
  <si>
    <t>เงินสดรับเงินปันผล</t>
  </si>
  <si>
    <t>เงินสดรับดอกเบี้ย</t>
  </si>
  <si>
    <t>เงินสดจ่ายในการซื้อที่ดิน อาคารและอุปกรณ์</t>
  </si>
  <si>
    <t>อื่นของส่วน</t>
  </si>
  <si>
    <t>ของเจ้าของ</t>
  </si>
  <si>
    <t>หนี้สิน</t>
  </si>
  <si>
    <t>รายได้จากการดำเนินงานอื่น ๆ</t>
  </si>
  <si>
    <t>ค่าใช้จ่ายจากการดำเนินงานอื่น ๆ</t>
  </si>
  <si>
    <t>การเปลี่ยนแปลง</t>
  </si>
  <si>
    <t>ในส่วนเกินทุน</t>
  </si>
  <si>
    <t>ตราสารหนี้ที่ออกและเงินกู้ยืมระยะสั้น</t>
  </si>
  <si>
    <t xml:space="preserve">            ทุนสำรองตามกฎหมาย  </t>
  </si>
  <si>
    <t>รวมหนี้สินและส่วนของเจ้าของ</t>
  </si>
  <si>
    <t xml:space="preserve">ที่ดิน อาคารและอุปกรณ์สุทธิ  </t>
  </si>
  <si>
    <t>จากการตีราคา</t>
  </si>
  <si>
    <t>มูลค่าเงินลงทุน</t>
  </si>
  <si>
    <t>องค์ประกอบ</t>
  </si>
  <si>
    <t>เงินให้สินเชื่อแก่ลูกหนี้</t>
  </si>
  <si>
    <t>เงินสด ณ วันที่ 1 มกราคม</t>
  </si>
  <si>
    <t>31 ธันวาคม</t>
  </si>
  <si>
    <t>เงินสดลดลงสุทธิ</t>
  </si>
  <si>
    <t xml:space="preserve">     จัดสรรแล้ว</t>
  </si>
  <si>
    <t>เงินสดจ่ายในการซื้อสินทรัพย์ไม่มีตัวตน</t>
  </si>
  <si>
    <t>งบการเงิน</t>
  </si>
  <si>
    <t>ในต่างประเทศ</t>
  </si>
  <si>
    <t>หนี้สินภาษีเงินได้รอตัดบัญชี</t>
  </si>
  <si>
    <t>สินทรัพย์ภาษีเงินได้รอตัดบัญชี</t>
  </si>
  <si>
    <t>เงินสดรับจากการขายที่ดิน อาคารและอุปกรณ์</t>
  </si>
  <si>
    <t>ดำเนินงาน</t>
  </si>
  <si>
    <t xml:space="preserve">   รายการที่จัดประเภทรายการใหม่เข้าไปไว้ในกำไรหรือขาดทุนในภายหลัง</t>
  </si>
  <si>
    <t>รายการปรับกระทบกำไรจากการดำเนินงานก่อนภาษีเงินได้เป็น</t>
  </si>
  <si>
    <t>เงินสดรับ (จ่าย) จากกิจกรรมดำเนินงาน</t>
  </si>
  <si>
    <t xml:space="preserve">    ค่าใช้จ่ายอื่น ๆ</t>
  </si>
  <si>
    <t>สินทรัพย์อนุพันธ์</t>
  </si>
  <si>
    <t>หนี้สินอนุพันธ์</t>
  </si>
  <si>
    <t>ผลขาดทุนด้านเครดิตที่คาดว่าจะเกิดขึ้น</t>
  </si>
  <si>
    <t xml:space="preserve">   รายการที่ไม่จัดประเภทรายการใหม่เข้าไปไว้ในกำไรหรือขาดทุนในภายหลัง</t>
  </si>
  <si>
    <t>เงินสดจ่ายชำระหนี้สินตามสัญญาเช่า</t>
  </si>
  <si>
    <t>อสังหาริมทรัพย์เพื่อการลงทุนสุทธิ</t>
  </si>
  <si>
    <t xml:space="preserve">    รวมค่าใช้จ่ายจากการดำเนินงานอื่น ๆ</t>
  </si>
  <si>
    <t xml:space="preserve">               ผ่านกำไรขาดทุนเบ็ดเสร็จอื่น</t>
  </si>
  <si>
    <t xml:space="preserve">               รายการที่จัดประเภทรายการใหม่เข้าไปไว้ในกำไรหรือขาดทุนในภายหลัง</t>
  </si>
  <si>
    <t>การแบ่งปันกำไร (ขาดทุน) สุทธิ</t>
  </si>
  <si>
    <t>ขาดทุนจากการตัดจำหน่ายอาคารและอุปกรณ์</t>
  </si>
  <si>
    <t>สินทรัพย์ทางการเงินที่วัดมูลค่าด้วยมูลค่ายุติธรรม</t>
  </si>
  <si>
    <t xml:space="preserve">   ผ่านกำไรหรือขาดทุน</t>
  </si>
  <si>
    <t>ในตราสารหนี้</t>
  </si>
  <si>
    <t>ด้วยมูลค่ายุติธรรม</t>
  </si>
  <si>
    <t>เบ็ดเสร็จอื่น</t>
  </si>
  <si>
    <t>ผ่านกำไรขาดทุน</t>
  </si>
  <si>
    <t xml:space="preserve">     ทุนจดทะเบียน</t>
  </si>
  <si>
    <t>ที่กำหนดให้วัดมูลค่า</t>
  </si>
  <si>
    <t>ขาดทุนจากการด้อยค่าของทรัพย์สินรอการขาย</t>
  </si>
  <si>
    <t>หนี้สินทางการเงินที่วัดมูลค่าด้วยมูลค่ายุติธรรม</t>
  </si>
  <si>
    <t>รายได้เงินปันผล</t>
  </si>
  <si>
    <t>เงินสดจ่ายในการซื้อหลักทรัพย์ที่วัดมูลค่ายุติธรรมผ่านกำไรขาดทุนเบ็ดเสร็จอื่น</t>
  </si>
  <si>
    <t>เงินสดรับจากการขายหลักทรัพย์ที่วัดมูลค่ายุติธรรมผ่านกำไรขาดทุนเบ็ดเสร็จอื่น</t>
  </si>
  <si>
    <t>หนี้สินทางการเงินที่วัดมูลค่าด้วยมูลค่ายุติธรรมผ่านกำไรหรือขาดทุน</t>
  </si>
  <si>
    <t>เงินทุนจากส่วนได้เสียที่ไม่มีอำนาจควบคุมในบริษัทย่อย</t>
  </si>
  <si>
    <t>30 มิถุนายน</t>
  </si>
  <si>
    <t>เงินสด ณ วันที่ 30 มิถุนายน</t>
  </si>
  <si>
    <t>จากการวัด</t>
  </si>
  <si>
    <t>จากเงินลงทุน</t>
  </si>
  <si>
    <t xml:space="preserve">     กำไรสุทธิ</t>
  </si>
  <si>
    <t>ขาดทุนจากการด้อยค่าของสินทรัพย์ไม่มีตัวตน</t>
  </si>
  <si>
    <t>ขาดทุนจากการด้อยค่าของอาคารและอุปกรณ์</t>
  </si>
  <si>
    <t>ขาดทุนจากการตัดจำหน่ายสินทรัพย์ไม่มีตัวตน</t>
  </si>
  <si>
    <t>กำไรจากการขายทรัพย์สินรอการขาย</t>
  </si>
  <si>
    <t>โอนไปกำไรสะสม</t>
  </si>
  <si>
    <t>จากการแปลงค่า</t>
  </si>
  <si>
    <t xml:space="preserve">               รายการที่ไม่จัดประเภทรายการใหม่เข้าไปไว้ในกำไรหรือขาดทุนในภายหลัง</t>
  </si>
  <si>
    <t>เงินลงทุนในบริษัทย่อย บริษัทร่วมและการร่วมค้าสุทธิ</t>
  </si>
  <si>
    <t>สำรองสำหรับ</t>
  </si>
  <si>
    <t>การจ่ายโดย</t>
  </si>
  <si>
    <t>ใช้หุ้น</t>
  </si>
  <si>
    <t>เป็นเกณฑ์</t>
  </si>
  <si>
    <t>อื่นๆ</t>
  </si>
  <si>
    <t>ส่วนแบ่งกำไรจากเงินลงทุนในบริษัทร่วมและการร่วมค้า</t>
  </si>
  <si>
    <t>ขาดทุน</t>
  </si>
  <si>
    <t>บริษัท เอสซีบี เอกซ์ จำกัด (มหาชน) และบริษัทย่อย</t>
  </si>
  <si>
    <t>งบการเงินเฉพาะกิจการ</t>
  </si>
  <si>
    <t>(ไม่ได้ตรวจสอบ)</t>
  </si>
  <si>
    <t>7, 8, 9</t>
  </si>
  <si>
    <t xml:space="preserve">            หุ้นสามัญ 3,399,192,198 หุ้น มูลค่าหุ้นละ 10 บาท</t>
  </si>
  <si>
    <t xml:space="preserve">            หุ้นสามัญ 3,367,107,286 หุ้น มูลค่าหุ้นละ 10 บาท</t>
  </si>
  <si>
    <t>ส่วนเกินมูลค่าหุ้นสามัญ</t>
  </si>
  <si>
    <t>(นายอาทิตย์ นันทวิทยา)</t>
  </si>
  <si>
    <t>ประธานเจ้าหน้าที่บริหาร</t>
  </si>
  <si>
    <t>2566</t>
  </si>
  <si>
    <t>สำหรับงวดหกเดือนสิ้นสุดวันที่ 30 มิถุนายน 2566</t>
  </si>
  <si>
    <t>ยอดคงเหลือ ณ วันที่ 1 มกราคม 2566</t>
  </si>
  <si>
    <t>ยอดคงเหลือ ณ วันที่ 30 มิถุนายน 2566</t>
  </si>
  <si>
    <t xml:space="preserve">   มูลค่ายุติธรรมผ่านกำไรหรือขาดทุน</t>
  </si>
  <si>
    <t>กำไร (ขาดทุน) จากการดำเนินงานก่อนภาษีเงินได้</t>
  </si>
  <si>
    <t>กำไร (ขาดทุน) สุทธิ</t>
  </si>
  <si>
    <t>กำไรขาดทุนเบ็ดเสร็จอื่น</t>
  </si>
  <si>
    <t xml:space="preserve">         การเปลี่ยนแปลงในสำรองรายการป้องกันความเสี่ยง</t>
  </si>
  <si>
    <t xml:space="preserve">         ภาษีเงินได้เกี่ยวกับองค์ประกอบของกำไรขาดทุนเบ็ดเสร็จอื่นสำหรับ</t>
  </si>
  <si>
    <t xml:space="preserve">        กำไรจากการประมาณการตามหลักคณิตศาสตร์ประกันภัยสำหรับ</t>
  </si>
  <si>
    <t xml:space="preserve">               โครงการผลประโยชน์ของพนักงาน</t>
  </si>
  <si>
    <t xml:space="preserve">         รวมกำไรขาดทุนเบ็ดเสร็จอื่นสุทธิจากภาษี</t>
  </si>
  <si>
    <t xml:space="preserve">   กำไรขาดทุนเบ็ดเสร็จรวม</t>
  </si>
  <si>
    <t>การแบ่งปันกำไรขาดทุนเบ็ดเสร็จรวม</t>
  </si>
  <si>
    <t>กำไร (ขาดทุน) ต่อหุ้นของผู้ถือหุ้นบริษัทใหญ่</t>
  </si>
  <si>
    <r>
      <t xml:space="preserve">     กำไร (ขาดทุน) ต่อหุ้นขั้นพื้นฐาน </t>
    </r>
    <r>
      <rPr>
        <i/>
        <sz val="15"/>
        <rFont val="Angsana New"/>
        <family val="1"/>
      </rPr>
      <t>(บาท)</t>
    </r>
  </si>
  <si>
    <t>กำไร</t>
  </si>
  <si>
    <t>ในสำรอง</t>
  </si>
  <si>
    <t>ทุนที่ออกและ</t>
  </si>
  <si>
    <t>ส่วนเกินมูลค่า</t>
  </si>
  <si>
    <t>รายการป้องกัน</t>
  </si>
  <si>
    <t>ชำระแล้ว</t>
  </si>
  <si>
    <t>ความเสี่ยง</t>
  </si>
  <si>
    <t>รายการกับผู้ถือหุ้นที่บันทึกโดยตรงเข้าส่วนของเจ้าของ</t>
  </si>
  <si>
    <t xml:space="preserve">   เงินปันผลจ่าย</t>
  </si>
  <si>
    <t xml:space="preserve">   เงินทุนจากส่วนได้เสียที่ไม่มีอำนาจควบคุมในบริษัทย่อย</t>
  </si>
  <si>
    <t xml:space="preserve">   การได้มาซึ่งส่วนได้เสียที่ไม่มีอำนาจควบคุม</t>
  </si>
  <si>
    <t xml:space="preserve">      ซึ่งอำนาจควบคุมไม่เปลี่ยนแปลง</t>
  </si>
  <si>
    <t xml:space="preserve">   การชำระบัญชีของบริษัทย่อย</t>
  </si>
  <si>
    <t xml:space="preserve">   การจ่ายโดยใช้หุ้นเป็นเกณฑ์</t>
  </si>
  <si>
    <t>รวมรายการกับผู้ถือหุ้นที่บันทึกโดยตรงเข้าส่วนของเจ้าของ</t>
  </si>
  <si>
    <t>กำไรขาดทุนเบ็ดเสร็จสำหรับงวด</t>
  </si>
  <si>
    <t xml:space="preserve">   กำไรสุทธิ</t>
  </si>
  <si>
    <t xml:space="preserve">   กำไรขาดทุนเบ็ดเสร็จอื่น</t>
  </si>
  <si>
    <t>รวมกำไรขาดทุนเบ็ดเสร็จสำหรับงวด</t>
  </si>
  <si>
    <t>ส่วนเกิน</t>
  </si>
  <si>
    <t>มูลค่าหุ้น</t>
  </si>
  <si>
    <t>การจ่ายโดยใช้หุ้นเป็นเกณฑ์</t>
  </si>
  <si>
    <t>เงินสดจ่ายในการซื้อหลักทรัพย์ที่วัดมูลค่าด้วยราคาทุนตัดจำหน่าย</t>
  </si>
  <si>
    <t>เงินสดรับจากการไถ่ถอนหลักทรัพย์ที่วัดมูลค่าด้วยราคาทุนตัดจำหน่าย</t>
  </si>
  <si>
    <t>เงินสดจ่ายในการลงทุนในบริษัทย่อย บริษัทร่วมและการร่วมค้า</t>
  </si>
  <si>
    <t>เงินสดรับจากการขายสินทรัพย์ไม่มีตัวตน</t>
  </si>
  <si>
    <t>เงินสดสุทธิจาก (ใช้ไปใน) กิจกรรมลงทุน</t>
  </si>
  <si>
    <t>เงินสดรับจากตราสารหนี้ระยะยาว</t>
  </si>
  <si>
    <t>เงินสดจ่ายชำระเงินกู้ยืมระยะยาว</t>
  </si>
  <si>
    <t>เงินสดสุทธิจาก (ใช้ไปใน) กิจกรรมจัดหาเงิน</t>
  </si>
  <si>
    <t xml:space="preserve">     เงินปันผลจ่าย</t>
  </si>
  <si>
    <t>จ่ายเงินปันผลให้ผู้ถือหุ้นของบริษัท</t>
  </si>
  <si>
    <t>สำหรับงวดสามเดือนสิ้นสุดวันที่</t>
  </si>
  <si>
    <t>งบกำไรขาดทุนและกำไรขาดทุนเบ็ดเสร็จอื่น (ไม่ได้ตรวจสอบ)</t>
  </si>
  <si>
    <t>สำหรับงวดหกเดือนสิ้นสุดวันที่</t>
  </si>
  <si>
    <t>12</t>
  </si>
  <si>
    <t>งบกระแสเงินสด (ไม่ได้ตรวจสอบ)</t>
  </si>
  <si>
    <t>กำไร (ขาดทุน) สุทธิจากเครื่องมือทางการเงินที่วัดมูลค่าด้วย</t>
  </si>
  <si>
    <t xml:space="preserve">         กำไรจากเงินลงทุนที่กำหนดให้วัดมูลค่าด้วยมูลค่ายุติธรรม</t>
  </si>
  <si>
    <t>เงินสดรับจากตราสารหนี้ระยะสั้น</t>
  </si>
  <si>
    <t>เงินสดจ่ายชำระตราสารหนี้ระยะยาว</t>
  </si>
  <si>
    <t>จ่ายเงินปันผลให้ส่วนได้เสียที่ไม่มีอำนาจควบคุมของธนาคาร</t>
  </si>
  <si>
    <t>ขาดทุนจากการแปลงค่างบการเงินจากการดำเนินงานในต่างประเทศ</t>
  </si>
  <si>
    <t>(กำไร) ขาดทุนสุทธิจากเครื่องมือทางการเงิน</t>
  </si>
  <si>
    <t>(กำไร) ขาดทุนจากการขายที่ดิน อาคารและอุปกรณ์</t>
  </si>
  <si>
    <t>สินทรัพย์ทางการเงินที่วัดมูลค่าด้วยมูลค่ายุติธรรมผ่านกำไรหรือขาดทุน</t>
  </si>
  <si>
    <t>เงินสดรับจากการคืนทุนในบริษัทย่อย</t>
  </si>
  <si>
    <t>2567</t>
  </si>
  <si>
    <t>งบการเปลี่ยนแปลงส่วนของเจ้าของ (ไม่ได้ตรวจสอบ)</t>
  </si>
  <si>
    <t>สำหรับงวดหกเดือนสิ้นสุดวันที่ 30 มิถุนายน 2567</t>
  </si>
  <si>
    <t>ยอดคงเหลือ ณ วันที่ 1 มกราคม 2567</t>
  </si>
  <si>
    <t>ยอดคงเหลือ ณ วันที่ 30 มิถุนายน 2567</t>
  </si>
  <si>
    <t>งบฐานะการเงิน</t>
  </si>
  <si>
    <t xml:space="preserve">     ทุนที่ออกและชำระแล้ว</t>
  </si>
  <si>
    <t xml:space="preserve">    รวมรายได้จากการดำเนินงาน</t>
  </si>
  <si>
    <t>กำไรจากการดำเนินงานก่อนภาษีเงินได้</t>
  </si>
  <si>
    <t>กำไรสุทธิ</t>
  </si>
  <si>
    <t>การแบ่งปันกำไรสุทธิ</t>
  </si>
  <si>
    <t>กำไรต่อหุ้นของผู้ถือหุ้นบริษัทใหญ่</t>
  </si>
  <si>
    <t>กำไร (ขาดทุน)</t>
  </si>
  <si>
    <t>เงินสดจ่ายชำระตราสารหนี้ระยะสั้น</t>
  </si>
  <si>
    <t>กำไรจากการขายสินทรัพย์ไม่มีตัวตน</t>
  </si>
  <si>
    <t>กำไร (ขาดทุน) สุทธิจากเงินลงทุน</t>
  </si>
  <si>
    <t>กำไรจากการดำเนินงานก่อนการเปลี่ยนแปลงในสินทรัพย์และหนี้สินดำเนินงาน</t>
  </si>
  <si>
    <t>เงินสดสุทธิใช้ไปในกิจกรรมดำเนินงาน</t>
  </si>
  <si>
    <t>ภาษีเงินได้</t>
  </si>
  <si>
    <t xml:space="preserve">         ขาดทุนจากการวัดมูลค่าเงินลงทุนในตราสารหนี้ด้วยมูลค่ายุติธรรม</t>
  </si>
  <si>
    <t xml:space="preserve">         ขาดทุนจากการแปลงค่างบการเงินจากการดำเนินงานในต่างประเทศ</t>
  </si>
  <si>
    <t xml:space="preserve">        กำไรจากเงินลงทุนที่กำหนดให้วัดมูลค่าด้วยมูลค่ายุติธรรม</t>
  </si>
  <si>
    <t xml:space="preserve">        ภาษีเงินได้เกี่ยวกับองค์ประกอบของกำไรขาดทุนเบ็ดเสร็จอื่นสำหรับ</t>
  </si>
  <si>
    <r>
      <t xml:space="preserve">     กำไรต่อหุ้นขั้นพื้นฐาน</t>
    </r>
    <r>
      <rPr>
        <i/>
        <sz val="15"/>
        <rFont val="Angsana New"/>
        <family val="1"/>
      </rPr>
      <t xml:space="preserve"> (บาท)</t>
    </r>
  </si>
  <si>
    <t xml:space="preserve">    รวมรายได้ (ค่าใช้จ่าย) จากการดำเนินงาน</t>
  </si>
  <si>
    <t>(กำไร) ขาดทุนสุทธิจากเงินลงทุน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</si>
</sst>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4">
    <numFmt numFmtId="43" formatCode="_-* #,##0.00_-;\-* #,##0.00_-;_-* &quot;-&quot;??_-;_-@_-"/>
    <numFmt numFmtId="187" formatCode="_(&quot;$&quot;* #,##0_);_(&quot;$&quot;* \(#,##0\);_(&quot;$&quot;* &quot;-&quot;_);_(@_)"/>
    <numFmt numFmtId="188" formatCode="_(* #,##0_);_(* \(#,##0\);_(* &quot;-&quot;_);_(@_)"/>
    <numFmt numFmtId="189" formatCode="_(&quot;$&quot;* #,##0.00_);_(&quot;$&quot;* \(#,##0.00\);_(&quot;$&quot;* &quot;-&quot;??_);_(@_)"/>
    <numFmt numFmtId="190" formatCode="_(* #,##0.00_);_(* \(#,##0.00\);_(* &quot;-&quot;??_);_(@_)"/>
    <numFmt numFmtId="191" formatCode="#,##0;[Red]\(#,##0\)"/>
    <numFmt numFmtId="192" formatCode="0.000"/>
    <numFmt numFmtId="193" formatCode="General_)"/>
    <numFmt numFmtId="194" formatCode="0.00_)"/>
    <numFmt numFmtId="195" formatCode="#,##0.000"/>
    <numFmt numFmtId="196" formatCode="_-* #,##0\ _F_-;\-* #,##0\ _F_-;_-* &quot;-&quot;\ _F_-;_-@_-"/>
    <numFmt numFmtId="197" formatCode="_-* #,##0.00\ &quot;F&quot;_-;\-* #,##0.00\ &quot;F&quot;_-;_-* &quot;-&quot;??\ &quot;F&quot;_-;_-@_-"/>
    <numFmt numFmtId="198" formatCode="_-* #,##0.00\ _F_-;\-* #,##0.00\ _F_-;_-* &quot;-&quot;??\ _F_-;_-@_-"/>
    <numFmt numFmtId="199" formatCode="#,##0.00000"/>
    <numFmt numFmtId="200" formatCode="_(* #,##0_);_(* \(#,##0\);_(* &quot;-&quot;??_);_(@_)"/>
    <numFmt numFmtId="201" formatCode="_(* #,##0.0000_);_(* \(#,##0.0000\);_(* &quot;-&quot;????_);_(@_)"/>
    <numFmt numFmtId="202" formatCode="_(* #,##0_);_(* \(#,##0\);_(* &quot;-&quot;????_);_(@_)"/>
    <numFmt numFmtId="203" formatCode="_([$€-2]* #,##0.00_);_([$€-2]* \(#,##0.00\);_([$€-2]* &quot;-&quot;??_)"/>
    <numFmt numFmtId="204" formatCode="_-* #,##0_-;\-* #,##0_-;_-* &quot;-&quot;??_-;_-@_-"/>
    <numFmt numFmtId="205" formatCode="_([$€-2]* #,##0.00_);_([$€-2]* \(#,##0.00\);_([$€-2]* \-??_)"/>
    <numFmt numFmtId="206" formatCode="_(* #,##0.00_);_(* \(#,##0.00\);_(* &quot;-&quot;_);_(@_)"/>
    <numFmt numFmtId="207" formatCode="#,##0;\(#,##0\);&quot;-&quot;"/>
    <numFmt numFmtId="208" formatCode="#,##0\ ;\(#,##0\);&quot;-&quot;"/>
    <numFmt numFmtId="209" formatCode="_(* #,##0_);_(* \(#,##0\);_(* \-_);_(@_)"/>
  </numFmts>
  <fonts count="66">
    <font>
      <sz val="15"/>
      <name val="Angsana New"/>
      <family val="1"/>
    </font>
    <font>
      <sz val="11"/>
      <color indexed="8"/>
      <name val="Calibri"/>
      <family val="2"/>
    </font>
    <font>
      <sz val="14"/>
      <name val="Cordia New"/>
      <family val="2"/>
    </font>
    <font>
      <sz val="10"/>
      <name val="Arial"/>
      <family val="2"/>
    </font>
    <font>
      <sz val="9"/>
      <name val="Times New Roman"/>
      <family val="1"/>
    </font>
    <font>
      <sz val="14"/>
      <name val="AngsanaUPC"/>
      <family val="1"/>
    </font>
    <font>
      <sz val="8"/>
      <name val="Arial"/>
      <family val="2"/>
    </font>
    <font>
      <sz val="10"/>
      <color indexed="8"/>
      <name val="Arial"/>
      <family val="2"/>
    </font>
    <font>
      <b/>
      <sz val="12"/>
      <name val="Arial"/>
      <family val="2"/>
    </font>
    <font>
      <b/>
      <i/>
      <sz val="16"/>
      <name val="Helv"/>
    </font>
    <font>
      <sz val="12"/>
      <color indexed="8"/>
      <name val="Times New Roman"/>
      <family val="1"/>
    </font>
    <font>
      <b/>
      <sz val="16"/>
      <name val="Angsana New"/>
      <family val="1"/>
    </font>
    <font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i/>
      <sz val="15"/>
      <name val="Angsana New"/>
      <family val="1"/>
    </font>
    <font>
      <b/>
      <sz val="15"/>
      <color indexed="8"/>
      <name val="Angsana New"/>
      <family val="1"/>
    </font>
    <font>
      <i/>
      <sz val="15"/>
      <color indexed="8"/>
      <name val="Angsana New"/>
      <family val="1"/>
    </font>
    <font>
      <sz val="15"/>
      <color indexed="8"/>
      <name val="Angsana New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Arial"/>
      <family val="2"/>
    </font>
    <font>
      <sz val="14"/>
      <name val="AngsanaUPC"/>
      <family val="1"/>
    </font>
    <font>
      <sz val="15"/>
      <color indexed="10"/>
      <name val="Angsana New"/>
      <family val="1"/>
    </font>
    <font>
      <sz val="11"/>
      <name val="Times New Roman"/>
      <family val="1"/>
    </font>
    <font>
      <sz val="14"/>
      <name val="Cordia New"/>
      <family val="2"/>
    </font>
    <font>
      <sz val="14"/>
      <name val="Cordia New"/>
      <family val="2"/>
    </font>
    <font>
      <sz val="11"/>
      <color indexed="10"/>
      <name val="Tahoma"/>
      <family val="2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4"/>
      <name val="Cordia New"/>
      <family val="2"/>
    </font>
    <font>
      <sz val="10"/>
      <name val="ApFont"/>
      <charset val="222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sz val="10"/>
      <name val="ApFont"/>
    </font>
    <font>
      <i/>
      <sz val="15"/>
      <color theme="1"/>
      <name val="Angsana New"/>
      <family val="1"/>
    </font>
  </fonts>
  <fills count="49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31"/>
      </patternFill>
    </fill>
    <fill>
      <patternFill patternType="solid">
        <fgColor indexed="45"/>
        <bgColor indexed="29"/>
      </patternFill>
    </fill>
    <fill>
      <patternFill patternType="solid">
        <fgColor indexed="45"/>
      </patternFill>
    </fill>
    <fill>
      <patternFill patternType="solid">
        <fgColor indexed="42"/>
        <bgColor indexed="27"/>
      </patternFill>
    </fill>
    <fill>
      <patternFill patternType="solid">
        <fgColor indexed="42"/>
      </patternFill>
    </fill>
    <fill>
      <patternFill patternType="solid">
        <fgColor indexed="46"/>
        <bgColor indexed="24"/>
      </patternFill>
    </fill>
    <fill>
      <patternFill patternType="solid">
        <fgColor indexed="46"/>
      </patternFill>
    </fill>
    <fill>
      <patternFill patternType="solid">
        <fgColor indexed="27"/>
        <bgColor indexed="41"/>
      </patternFill>
    </fill>
    <fill>
      <patternFill patternType="solid">
        <f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47"/>
      </patternFill>
    </fill>
    <fill>
      <patternFill patternType="solid">
        <fgColor indexed="44"/>
        <bgColor indexed="31"/>
      </patternFill>
    </fill>
    <fill>
      <patternFill patternType="solid">
        <fgColor indexed="44"/>
      </patternFill>
    </fill>
    <fill>
      <patternFill patternType="solid">
        <fgColor indexed="29"/>
        <bgColor indexed="45"/>
      </patternFill>
    </fill>
    <fill>
      <patternFill patternType="solid">
        <fgColor indexed="29"/>
      </patternFill>
    </fill>
    <fill>
      <patternFill patternType="solid">
        <fgColor indexed="11"/>
        <bgColor indexed="49"/>
      </patternFill>
    </fill>
    <fill>
      <patternFill patternType="solid">
        <fgColor indexed="11"/>
      </patternFill>
    </fill>
    <fill>
      <patternFill patternType="solid">
        <fgColor indexed="51"/>
        <bgColor indexed="13"/>
      </patternFill>
    </fill>
    <fill>
      <patternFill patternType="solid">
        <fgColor indexed="51"/>
      </patternFill>
    </fill>
    <fill>
      <patternFill patternType="solid">
        <fgColor indexed="30"/>
        <bgColor indexed="21"/>
      </patternFill>
    </fill>
    <fill>
      <patternFill patternType="solid">
        <fgColor indexed="30"/>
      </patternFill>
    </fill>
    <fill>
      <patternFill patternType="solid">
        <fgColor indexed="20"/>
        <bgColor indexed="36"/>
      </patternFill>
    </fill>
    <fill>
      <patternFill patternType="solid">
        <f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49"/>
      </patternFill>
    </fill>
    <fill>
      <patternFill patternType="solid">
        <fgColor indexed="52"/>
        <bgColor indexed="51"/>
      </patternFill>
    </fill>
    <fill>
      <patternFill patternType="solid">
        <fgColor indexed="52"/>
      </patternFill>
    </fill>
    <fill>
      <patternFill patternType="solid">
        <fgColor indexed="62"/>
        <bgColor indexed="56"/>
      </patternFill>
    </fill>
    <fill>
      <patternFill patternType="solid">
        <fgColor indexed="62"/>
      </patternFill>
    </fill>
    <fill>
      <patternFill patternType="solid">
        <fgColor indexed="10"/>
        <bgColor indexed="60"/>
      </patternFill>
    </fill>
    <fill>
      <patternFill patternType="solid">
        <fgColor indexed="10"/>
      </patternFill>
    </fill>
    <fill>
      <patternFill patternType="solid">
        <fgColor indexed="57"/>
        <bgColor indexed="21"/>
      </patternFill>
    </fill>
    <fill>
      <patternFill patternType="solid">
        <fgColor indexed="57"/>
      </patternFill>
    </fill>
    <fill>
      <patternFill patternType="solid">
        <fgColor indexed="53"/>
        <bgColor indexed="52"/>
      </patternFill>
    </fill>
    <fill>
      <patternFill patternType="solid">
        <fgColor indexed="53"/>
      </patternFill>
    </fill>
    <fill>
      <patternFill patternType="solid">
        <fgColor indexed="22"/>
        <bgColor indexed="31"/>
      </patternFill>
    </fill>
    <fill>
      <patternFill patternType="solid">
        <fgColor indexed="22"/>
      </patternFill>
    </fill>
    <fill>
      <patternFill patternType="solid">
        <fgColor indexed="55"/>
        <bgColor indexed="23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43"/>
      </patternFill>
    </fill>
    <fill>
      <patternFill patternType="solid">
        <fgColor indexed="26"/>
        <bgColor indexed="9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57">
    <xf numFmtId="0" fontId="0" fillId="0" borderId="0"/>
    <xf numFmtId="0" fontId="20" fillId="2" borderId="0" applyNumberFormat="0" applyBorder="0" applyAlignment="0" applyProtection="0"/>
    <xf numFmtId="0" fontId="44" fillId="3" borderId="0" applyNumberFormat="0" applyBorder="0" applyAlignment="0" applyProtection="0"/>
    <xf numFmtId="0" fontId="1" fillId="2" borderId="0" applyNumberFormat="0" applyBorder="0" applyAlignment="0" applyProtection="0"/>
    <xf numFmtId="0" fontId="20" fillId="4" borderId="0" applyNumberFormat="0" applyBorder="0" applyAlignment="0" applyProtection="0"/>
    <xf numFmtId="0" fontId="44" fillId="5" borderId="0" applyNumberFormat="0" applyBorder="0" applyAlignment="0" applyProtection="0"/>
    <xf numFmtId="0" fontId="1" fillId="4" borderId="0" applyNumberFormat="0" applyBorder="0" applyAlignment="0" applyProtection="0"/>
    <xf numFmtId="0" fontId="20" fillId="6" borderId="0" applyNumberFormat="0" applyBorder="0" applyAlignment="0" applyProtection="0"/>
    <xf numFmtId="0" fontId="44" fillId="7" borderId="0" applyNumberFormat="0" applyBorder="0" applyAlignment="0" applyProtection="0"/>
    <xf numFmtId="0" fontId="1" fillId="6" borderId="0" applyNumberFormat="0" applyBorder="0" applyAlignment="0" applyProtection="0"/>
    <xf numFmtId="0" fontId="20" fillId="8" borderId="0" applyNumberFormat="0" applyBorder="0" applyAlignment="0" applyProtection="0"/>
    <xf numFmtId="0" fontId="44" fillId="9" borderId="0" applyNumberFormat="0" applyBorder="0" applyAlignment="0" applyProtection="0"/>
    <xf numFmtId="0" fontId="1" fillId="8" borderId="0" applyNumberFormat="0" applyBorder="0" applyAlignment="0" applyProtection="0"/>
    <xf numFmtId="0" fontId="20" fillId="10" borderId="0" applyNumberFormat="0" applyBorder="0" applyAlignment="0" applyProtection="0"/>
    <xf numFmtId="0" fontId="44" fillId="11" borderId="0" applyNumberFormat="0" applyBorder="0" applyAlignment="0" applyProtection="0"/>
    <xf numFmtId="0" fontId="1" fillId="10" borderId="0" applyNumberFormat="0" applyBorder="0" applyAlignment="0" applyProtection="0"/>
    <xf numFmtId="0" fontId="20" fillId="12" borderId="0" applyNumberFormat="0" applyBorder="0" applyAlignment="0" applyProtection="0"/>
    <xf numFmtId="0" fontId="44" fillId="13" borderId="0" applyNumberFormat="0" applyBorder="0" applyAlignment="0" applyProtection="0"/>
    <xf numFmtId="0" fontId="1" fillId="12" borderId="0" applyNumberFormat="0" applyBorder="0" applyAlignment="0" applyProtection="0"/>
    <xf numFmtId="0" fontId="20" fillId="14" borderId="0" applyNumberFormat="0" applyBorder="0" applyAlignment="0" applyProtection="0"/>
    <xf numFmtId="0" fontId="44" fillId="15" borderId="0" applyNumberFormat="0" applyBorder="0" applyAlignment="0" applyProtection="0"/>
    <xf numFmtId="0" fontId="1" fillId="14" borderId="0" applyNumberFormat="0" applyBorder="0" applyAlignment="0" applyProtection="0"/>
    <xf numFmtId="0" fontId="20" fillId="16" borderId="0" applyNumberFormat="0" applyBorder="0" applyAlignment="0" applyProtection="0"/>
    <xf numFmtId="0" fontId="44" fillId="17" borderId="0" applyNumberFormat="0" applyBorder="0" applyAlignment="0" applyProtection="0"/>
    <xf numFmtId="0" fontId="1" fillId="16" borderId="0" applyNumberFormat="0" applyBorder="0" applyAlignment="0" applyProtection="0"/>
    <xf numFmtId="0" fontId="20" fillId="18" borderId="0" applyNumberFormat="0" applyBorder="0" applyAlignment="0" applyProtection="0"/>
    <xf numFmtId="0" fontId="44" fillId="19" borderId="0" applyNumberFormat="0" applyBorder="0" applyAlignment="0" applyProtection="0"/>
    <xf numFmtId="0" fontId="1" fillId="18" borderId="0" applyNumberFormat="0" applyBorder="0" applyAlignment="0" applyProtection="0"/>
    <xf numFmtId="0" fontId="20" fillId="8" borderId="0" applyNumberFormat="0" applyBorder="0" applyAlignment="0" applyProtection="0"/>
    <xf numFmtId="0" fontId="44" fillId="9" borderId="0" applyNumberFormat="0" applyBorder="0" applyAlignment="0" applyProtection="0"/>
    <xf numFmtId="0" fontId="1" fillId="8" borderId="0" applyNumberFormat="0" applyBorder="0" applyAlignment="0" applyProtection="0"/>
    <xf numFmtId="0" fontId="20" fillId="14" borderId="0" applyNumberFormat="0" applyBorder="0" applyAlignment="0" applyProtection="0"/>
    <xf numFmtId="0" fontId="44" fillId="15" borderId="0" applyNumberFormat="0" applyBorder="0" applyAlignment="0" applyProtection="0"/>
    <xf numFmtId="0" fontId="1" fillId="14" borderId="0" applyNumberFormat="0" applyBorder="0" applyAlignment="0" applyProtection="0"/>
    <xf numFmtId="0" fontId="20" fillId="20" borderId="0" applyNumberFormat="0" applyBorder="0" applyAlignment="0" applyProtection="0"/>
    <xf numFmtId="0" fontId="44" fillId="21" borderId="0" applyNumberFormat="0" applyBorder="0" applyAlignment="0" applyProtection="0"/>
    <xf numFmtId="0" fontId="1" fillId="20" borderId="0" applyNumberFormat="0" applyBorder="0" applyAlignment="0" applyProtection="0"/>
    <xf numFmtId="0" fontId="21" fillId="22" borderId="0" applyNumberFormat="0" applyBorder="0" applyAlignment="0" applyProtection="0"/>
    <xf numFmtId="0" fontId="45" fillId="23" borderId="0" applyNumberFormat="0" applyBorder="0" applyAlignment="0" applyProtection="0"/>
    <xf numFmtId="0" fontId="21" fillId="16" borderId="0" applyNumberFormat="0" applyBorder="0" applyAlignment="0" applyProtection="0"/>
    <xf numFmtId="0" fontId="45" fillId="17" borderId="0" applyNumberFormat="0" applyBorder="0" applyAlignment="0" applyProtection="0"/>
    <xf numFmtId="0" fontId="21" fillId="18" borderId="0" applyNumberFormat="0" applyBorder="0" applyAlignment="0" applyProtection="0"/>
    <xf numFmtId="0" fontId="45" fillId="19" borderId="0" applyNumberFormat="0" applyBorder="0" applyAlignment="0" applyProtection="0"/>
    <xf numFmtId="0" fontId="21" fillId="24" borderId="0" applyNumberFormat="0" applyBorder="0" applyAlignment="0" applyProtection="0"/>
    <xf numFmtId="0" fontId="45" fillId="25" borderId="0" applyNumberFormat="0" applyBorder="0" applyAlignment="0" applyProtection="0"/>
    <xf numFmtId="0" fontId="21" fillId="26" borderId="0" applyNumberFormat="0" applyBorder="0" applyAlignment="0" applyProtection="0"/>
    <xf numFmtId="0" fontId="45" fillId="27" borderId="0" applyNumberFormat="0" applyBorder="0" applyAlignment="0" applyProtection="0"/>
    <xf numFmtId="0" fontId="21" fillId="28" borderId="0" applyNumberFormat="0" applyBorder="0" applyAlignment="0" applyProtection="0"/>
    <xf numFmtId="0" fontId="45" fillId="29" borderId="0" applyNumberFormat="0" applyBorder="0" applyAlignment="0" applyProtection="0"/>
    <xf numFmtId="0" fontId="21" fillId="30" borderId="0" applyNumberFormat="0" applyBorder="0" applyAlignment="0" applyProtection="0"/>
    <xf numFmtId="0" fontId="45" fillId="31" borderId="0" applyNumberFormat="0" applyBorder="0" applyAlignment="0" applyProtection="0"/>
    <xf numFmtId="0" fontId="21" fillId="32" borderId="0" applyNumberFormat="0" applyBorder="0" applyAlignment="0" applyProtection="0"/>
    <xf numFmtId="0" fontId="45" fillId="33" borderId="0" applyNumberFormat="0" applyBorder="0" applyAlignment="0" applyProtection="0"/>
    <xf numFmtId="0" fontId="21" fillId="34" borderId="0" applyNumberFormat="0" applyBorder="0" applyAlignment="0" applyProtection="0"/>
    <xf numFmtId="0" fontId="45" fillId="35" borderId="0" applyNumberFormat="0" applyBorder="0" applyAlignment="0" applyProtection="0"/>
    <xf numFmtId="0" fontId="21" fillId="24" borderId="0" applyNumberFormat="0" applyBorder="0" applyAlignment="0" applyProtection="0"/>
    <xf numFmtId="0" fontId="45" fillId="25" borderId="0" applyNumberFormat="0" applyBorder="0" applyAlignment="0" applyProtection="0"/>
    <xf numFmtId="0" fontId="21" fillId="26" borderId="0" applyNumberFormat="0" applyBorder="0" applyAlignment="0" applyProtection="0"/>
    <xf numFmtId="0" fontId="45" fillId="27" borderId="0" applyNumberFormat="0" applyBorder="0" applyAlignment="0" applyProtection="0"/>
    <xf numFmtId="0" fontId="21" fillId="36" borderId="0" applyNumberFormat="0" applyBorder="0" applyAlignment="0" applyProtection="0"/>
    <xf numFmtId="0" fontId="45" fillId="37" borderId="0" applyNumberFormat="0" applyBorder="0" applyAlignment="0" applyProtection="0"/>
    <xf numFmtId="0" fontId="22" fillId="4" borderId="0" applyNumberFormat="0" applyBorder="0" applyAlignment="0" applyProtection="0"/>
    <xf numFmtId="0" fontId="46" fillId="5" borderId="0" applyNumberFormat="0" applyBorder="0" applyAlignment="0" applyProtection="0"/>
    <xf numFmtId="196" fontId="2" fillId="0" borderId="0" applyFill="0" applyBorder="0" applyAlignment="0"/>
    <xf numFmtId="196" fontId="42" fillId="0" borderId="0" applyFill="0" applyBorder="0" applyAlignment="0"/>
    <xf numFmtId="0" fontId="2" fillId="0" borderId="0" applyFill="0" applyBorder="0" applyAlignment="0"/>
    <xf numFmtId="196" fontId="60" fillId="0" borderId="0" applyFill="0" applyBorder="0" applyAlignment="0"/>
    <xf numFmtId="193" fontId="4" fillId="0" borderId="0" applyFill="0" applyBorder="0" applyAlignment="0"/>
    <xf numFmtId="192" fontId="4" fillId="0" borderId="0" applyFill="0" applyBorder="0" applyAlignment="0"/>
    <xf numFmtId="0" fontId="2" fillId="0" borderId="0" applyFill="0" applyBorder="0" applyAlignment="0"/>
    <xf numFmtId="0" fontId="42" fillId="0" borderId="0" applyFill="0" applyBorder="0" applyAlignment="0"/>
    <xf numFmtId="0" fontId="2" fillId="0" borderId="0" applyFill="0" applyBorder="0" applyAlignment="0"/>
    <xf numFmtId="0" fontId="60" fillId="0" borderId="0" applyFill="0" applyBorder="0" applyAlignment="0"/>
    <xf numFmtId="199" fontId="2" fillId="0" borderId="0" applyFill="0" applyBorder="0" applyAlignment="0"/>
    <xf numFmtId="199" fontId="42" fillId="0" borderId="0" applyFill="0" applyBorder="0" applyAlignment="0"/>
    <xf numFmtId="0" fontId="2" fillId="0" borderId="0" applyFill="0" applyBorder="0" applyAlignment="0"/>
    <xf numFmtId="199" fontId="60" fillId="0" borderId="0" applyFill="0" applyBorder="0" applyAlignment="0"/>
    <xf numFmtId="196" fontId="2" fillId="0" borderId="0" applyFill="0" applyBorder="0" applyAlignment="0"/>
    <xf numFmtId="196" fontId="42" fillId="0" borderId="0" applyFill="0" applyBorder="0" applyAlignment="0"/>
    <xf numFmtId="0" fontId="2" fillId="0" borderId="0" applyFill="0" applyBorder="0" applyAlignment="0"/>
    <xf numFmtId="196" fontId="60" fillId="0" borderId="0" applyFill="0" applyBorder="0" applyAlignment="0"/>
    <xf numFmtId="197" fontId="2" fillId="0" borderId="0" applyFill="0" applyBorder="0" applyAlignment="0"/>
    <xf numFmtId="197" fontId="42" fillId="0" borderId="0" applyFill="0" applyBorder="0" applyAlignment="0"/>
    <xf numFmtId="0" fontId="2" fillId="0" borderId="0" applyFill="0" applyBorder="0" applyAlignment="0"/>
    <xf numFmtId="197" fontId="60" fillId="0" borderId="0" applyFill="0" applyBorder="0" applyAlignment="0"/>
    <xf numFmtId="193" fontId="4" fillId="0" borderId="0" applyFill="0" applyBorder="0" applyAlignment="0"/>
    <xf numFmtId="0" fontId="23" fillId="38" borderId="1" applyNumberFormat="0" applyAlignment="0" applyProtection="0"/>
    <xf numFmtId="0" fontId="47" fillId="39" borderId="1" applyNumberFormat="0" applyAlignment="0" applyProtection="0"/>
    <xf numFmtId="0" fontId="24" fillId="40" borderId="2" applyNumberFormat="0" applyAlignment="0" applyProtection="0"/>
    <xf numFmtId="0" fontId="48" fillId="41" borderId="2" applyNumberFormat="0" applyAlignment="0" applyProtection="0"/>
    <xf numFmtId="196" fontId="2" fillId="0" borderId="0" applyFont="0" applyFill="0" applyBorder="0" applyAlignment="0" applyProtection="0"/>
    <xf numFmtId="196" fontId="42" fillId="0" borderId="0" applyFont="0" applyFill="0" applyBorder="0" applyAlignment="0" applyProtection="0"/>
    <xf numFmtId="0" fontId="2" fillId="0" borderId="0" applyFont="0" applyFill="0" applyBorder="0" applyAlignment="0" applyProtection="0"/>
    <xf numFmtId="196" fontId="60" fillId="0" borderId="0" applyFont="0" applyFill="0" applyBorder="0" applyAlignment="0" applyProtection="0"/>
    <xf numFmtId="43" fontId="4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3" fontId="4" fillId="0" borderId="0" applyFont="0" applyFill="0" applyBorder="0" applyAlignment="0" applyProtection="0"/>
    <xf numFmtId="14" fontId="7" fillId="0" borderId="0" applyFill="0" applyBorder="0" applyAlignment="0"/>
    <xf numFmtId="197" fontId="2" fillId="0" borderId="3">
      <alignment vertical="center"/>
    </xf>
    <xf numFmtId="197" fontId="42" fillId="0" borderId="3">
      <alignment vertical="center"/>
    </xf>
    <xf numFmtId="0" fontId="2" fillId="0" borderId="3">
      <alignment vertical="center"/>
    </xf>
    <xf numFmtId="197" fontId="60" fillId="0" borderId="3">
      <alignment vertical="center"/>
    </xf>
    <xf numFmtId="196" fontId="2" fillId="0" borderId="0" applyFill="0" applyBorder="0" applyAlignment="0"/>
    <xf numFmtId="196" fontId="42" fillId="0" borderId="0" applyFill="0" applyBorder="0" applyAlignment="0"/>
    <xf numFmtId="0" fontId="2" fillId="0" borderId="0" applyFill="0" applyBorder="0" applyAlignment="0"/>
    <xf numFmtId="196" fontId="60" fillId="0" borderId="0" applyFill="0" applyBorder="0" applyAlignment="0"/>
    <xf numFmtId="193" fontId="4" fillId="0" borderId="0" applyFill="0" applyBorder="0" applyAlignment="0"/>
    <xf numFmtId="196" fontId="2" fillId="0" borderId="0" applyFill="0" applyBorder="0" applyAlignment="0"/>
    <xf numFmtId="196" fontId="42" fillId="0" borderId="0" applyFill="0" applyBorder="0" applyAlignment="0"/>
    <xf numFmtId="0" fontId="2" fillId="0" borderId="0" applyFill="0" applyBorder="0" applyAlignment="0"/>
    <xf numFmtId="196" fontId="60" fillId="0" borderId="0" applyFill="0" applyBorder="0" applyAlignment="0"/>
    <xf numFmtId="197" fontId="2" fillId="0" borderId="0" applyFill="0" applyBorder="0" applyAlignment="0"/>
    <xf numFmtId="197" fontId="42" fillId="0" borderId="0" applyFill="0" applyBorder="0" applyAlignment="0"/>
    <xf numFmtId="0" fontId="2" fillId="0" borderId="0" applyFill="0" applyBorder="0" applyAlignment="0"/>
    <xf numFmtId="197" fontId="60" fillId="0" borderId="0" applyFill="0" applyBorder="0" applyAlignment="0"/>
    <xf numFmtId="193" fontId="4" fillId="0" borderId="0" applyFill="0" applyBorder="0" applyAlignment="0"/>
    <xf numFmtId="203" fontId="37" fillId="0" borderId="0" applyFont="0" applyFill="0" applyBorder="0" applyAlignment="0" applyProtection="0"/>
    <xf numFmtId="205" fontId="2" fillId="0" borderId="0" applyFill="0" applyBorder="0" applyAlignment="0" applyProtection="0"/>
    <xf numFmtId="203" fontId="3" fillId="0" borderId="0" applyFont="0" applyFill="0" applyBorder="0" applyAlignment="0" applyProtection="0"/>
    <xf numFmtId="205" fontId="2" fillId="0" borderId="0" applyFill="0" applyBorder="0" applyAlignment="0" applyProtection="0"/>
    <xf numFmtId="205" fontId="2" fillId="0" borderId="0" applyFill="0" applyBorder="0" applyAlignment="0" applyProtection="0"/>
    <xf numFmtId="0" fontId="25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6" fillId="6" borderId="0" applyNumberFormat="0" applyBorder="0" applyAlignment="0" applyProtection="0"/>
    <xf numFmtId="0" fontId="50" fillId="7" borderId="0" applyNumberFormat="0" applyBorder="0" applyAlignment="0" applyProtection="0"/>
    <xf numFmtId="38" fontId="6" fillId="42" borderId="0" applyNumberFormat="0" applyBorder="0" applyAlignment="0" applyProtection="0"/>
    <xf numFmtId="0" fontId="8" fillId="0" borderId="4" applyNumberFormat="0" applyAlignment="0" applyProtection="0">
      <alignment horizontal="left" vertical="center"/>
    </xf>
    <xf numFmtId="0" fontId="8" fillId="0" borderId="5">
      <alignment horizontal="left" vertical="center"/>
    </xf>
    <xf numFmtId="0" fontId="27" fillId="0" borderId="6" applyNumberFormat="0" applyFill="0" applyAlignment="0" applyProtection="0"/>
    <xf numFmtId="0" fontId="51" fillId="0" borderId="6" applyNumberFormat="0" applyFill="0" applyAlignment="0" applyProtection="0"/>
    <xf numFmtId="0" fontId="28" fillId="0" borderId="7" applyNumberFormat="0" applyFill="0" applyAlignment="0" applyProtection="0"/>
    <xf numFmtId="0" fontId="52" fillId="0" borderId="7" applyNumberFormat="0" applyFill="0" applyAlignment="0" applyProtection="0"/>
    <xf numFmtId="0" fontId="29" fillId="0" borderId="8" applyNumberFormat="0" applyFill="0" applyAlignment="0" applyProtection="0"/>
    <xf numFmtId="0" fontId="53" fillId="0" borderId="8" applyNumberFormat="0" applyFill="0" applyAlignment="0" applyProtection="0"/>
    <xf numFmtId="0" fontId="29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30" fillId="12" borderId="1" applyNumberFormat="0" applyAlignment="0" applyProtection="0"/>
    <xf numFmtId="10" fontId="6" fillId="43" borderId="9" applyNumberFormat="0" applyBorder="0" applyAlignment="0" applyProtection="0"/>
    <xf numFmtId="0" fontId="54" fillId="13" borderId="1" applyNumberFormat="0" applyAlignment="0" applyProtection="0"/>
    <xf numFmtId="0" fontId="54" fillId="13" borderId="1" applyNumberFormat="0" applyAlignment="0" applyProtection="0"/>
    <xf numFmtId="0" fontId="54" fillId="13" borderId="1" applyNumberFormat="0" applyAlignment="0" applyProtection="0"/>
    <xf numFmtId="196" fontId="2" fillId="0" borderId="0" applyFill="0" applyBorder="0" applyAlignment="0"/>
    <xf numFmtId="196" fontId="42" fillId="0" borderId="0" applyFill="0" applyBorder="0" applyAlignment="0"/>
    <xf numFmtId="0" fontId="2" fillId="0" borderId="0" applyFill="0" applyBorder="0" applyAlignment="0"/>
    <xf numFmtId="196" fontId="60" fillId="0" borderId="0" applyFill="0" applyBorder="0" applyAlignment="0"/>
    <xf numFmtId="193" fontId="4" fillId="0" borderId="0" applyFill="0" applyBorder="0" applyAlignment="0"/>
    <xf numFmtId="196" fontId="2" fillId="0" borderId="0" applyFill="0" applyBorder="0" applyAlignment="0"/>
    <xf numFmtId="196" fontId="42" fillId="0" borderId="0" applyFill="0" applyBorder="0" applyAlignment="0"/>
    <xf numFmtId="0" fontId="2" fillId="0" borderId="0" applyFill="0" applyBorder="0" applyAlignment="0"/>
    <xf numFmtId="196" fontId="60" fillId="0" borderId="0" applyFill="0" applyBorder="0" applyAlignment="0"/>
    <xf numFmtId="197" fontId="2" fillId="0" borderId="0" applyFill="0" applyBorder="0" applyAlignment="0"/>
    <xf numFmtId="197" fontId="42" fillId="0" borderId="0" applyFill="0" applyBorder="0" applyAlignment="0"/>
    <xf numFmtId="0" fontId="2" fillId="0" borderId="0" applyFill="0" applyBorder="0" applyAlignment="0"/>
    <xf numFmtId="197" fontId="60" fillId="0" borderId="0" applyFill="0" applyBorder="0" applyAlignment="0"/>
    <xf numFmtId="193" fontId="4" fillId="0" borderId="0" applyFill="0" applyBorder="0" applyAlignment="0"/>
    <xf numFmtId="0" fontId="31" fillId="0" borderId="10" applyNumberFormat="0" applyFill="0" applyAlignment="0" applyProtection="0"/>
    <xf numFmtId="0" fontId="55" fillId="0" borderId="10" applyNumberFormat="0" applyFill="0" applyAlignment="0" applyProtection="0"/>
    <xf numFmtId="0" fontId="32" fillId="44" borderId="0" applyNumberFormat="0" applyBorder="0" applyAlignment="0" applyProtection="0"/>
    <xf numFmtId="0" fontId="56" fillId="45" borderId="0" applyNumberFormat="0" applyBorder="0" applyAlignment="0" applyProtection="0"/>
    <xf numFmtId="194" fontId="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" fillId="0" borderId="0"/>
    <xf numFmtId="0" fontId="2" fillId="0" borderId="0"/>
    <xf numFmtId="0" fontId="40" fillId="0" borderId="0"/>
    <xf numFmtId="0" fontId="40" fillId="0" borderId="0"/>
    <xf numFmtId="0" fontId="40" fillId="0" borderId="0"/>
    <xf numFmtId="0" fontId="13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" fillId="0" borderId="0"/>
    <xf numFmtId="0" fontId="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5" fillId="0" borderId="0"/>
    <xf numFmtId="0" fontId="13" fillId="46" borderId="11" applyNumberFormat="0" applyAlignment="0" applyProtection="0"/>
    <xf numFmtId="0" fontId="40" fillId="47" borderId="11" applyNumberFormat="0" applyFont="0" applyAlignment="0" applyProtection="0"/>
    <xf numFmtId="0" fontId="33" fillId="38" borderId="12" applyNumberFormat="0" applyAlignment="0" applyProtection="0"/>
    <xf numFmtId="0" fontId="57" fillId="39" borderId="12" applyNumberFormat="0" applyAlignment="0" applyProtection="0"/>
    <xf numFmtId="0" fontId="10" fillId="48" borderId="0"/>
    <xf numFmtId="199" fontId="2" fillId="0" borderId="0" applyFont="0" applyFill="0" applyBorder="0" applyAlignment="0" applyProtection="0"/>
    <xf numFmtId="199" fontId="42" fillId="0" borderId="0" applyFont="0" applyFill="0" applyBorder="0" applyAlignment="0" applyProtection="0"/>
    <xf numFmtId="0" fontId="2" fillId="0" borderId="0" applyFont="0" applyFill="0" applyBorder="0" applyAlignment="0" applyProtection="0"/>
    <xf numFmtId="199" fontId="60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96" fontId="2" fillId="0" borderId="0" applyFill="0" applyBorder="0" applyAlignment="0"/>
    <xf numFmtId="196" fontId="42" fillId="0" borderId="0" applyFill="0" applyBorder="0" applyAlignment="0"/>
    <xf numFmtId="0" fontId="2" fillId="0" borderId="0" applyFill="0" applyBorder="0" applyAlignment="0"/>
    <xf numFmtId="196" fontId="60" fillId="0" borderId="0" applyFill="0" applyBorder="0" applyAlignment="0"/>
    <xf numFmtId="193" fontId="4" fillId="0" borderId="0" applyFill="0" applyBorder="0" applyAlignment="0"/>
    <xf numFmtId="196" fontId="2" fillId="0" borderId="0" applyFill="0" applyBorder="0" applyAlignment="0"/>
    <xf numFmtId="196" fontId="42" fillId="0" borderId="0" applyFill="0" applyBorder="0" applyAlignment="0"/>
    <xf numFmtId="0" fontId="2" fillId="0" borderId="0" applyFill="0" applyBorder="0" applyAlignment="0"/>
    <xf numFmtId="196" fontId="60" fillId="0" borderId="0" applyFill="0" applyBorder="0" applyAlignment="0"/>
    <xf numFmtId="197" fontId="2" fillId="0" borderId="0" applyFill="0" applyBorder="0" applyAlignment="0"/>
    <xf numFmtId="197" fontId="42" fillId="0" borderId="0" applyFill="0" applyBorder="0" applyAlignment="0"/>
    <xf numFmtId="0" fontId="2" fillId="0" borderId="0" applyFill="0" applyBorder="0" applyAlignment="0"/>
    <xf numFmtId="197" fontId="60" fillId="0" borderId="0" applyFill="0" applyBorder="0" applyAlignment="0"/>
    <xf numFmtId="193" fontId="4" fillId="0" borderId="0" applyFill="0" applyBorder="0" applyAlignment="0"/>
    <xf numFmtId="0" fontId="3" fillId="0" borderId="0"/>
    <xf numFmtId="49" fontId="7" fillId="0" borderId="0" applyFill="0" applyBorder="0" applyAlignment="0"/>
    <xf numFmtId="198" fontId="2" fillId="0" borderId="0" applyFill="0" applyBorder="0" applyAlignment="0"/>
    <xf numFmtId="198" fontId="42" fillId="0" borderId="0" applyFill="0" applyBorder="0" applyAlignment="0"/>
    <xf numFmtId="0" fontId="2" fillId="0" borderId="0" applyFill="0" applyBorder="0" applyAlignment="0"/>
    <xf numFmtId="198" fontId="60" fillId="0" borderId="0" applyFill="0" applyBorder="0" applyAlignment="0"/>
    <xf numFmtId="199" fontId="2" fillId="0" borderId="0" applyFill="0" applyBorder="0" applyAlignment="0"/>
    <xf numFmtId="199" fontId="42" fillId="0" borderId="0" applyFill="0" applyBorder="0" applyAlignment="0"/>
    <xf numFmtId="0" fontId="2" fillId="0" borderId="0" applyFill="0" applyBorder="0" applyAlignment="0"/>
    <xf numFmtId="199" fontId="60" fillId="0" borderId="0" applyFill="0" applyBorder="0" applyAlignment="0"/>
    <xf numFmtId="0" fontId="34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35" fillId="0" borderId="13" applyNumberFormat="0" applyFill="0" applyAlignment="0" applyProtection="0"/>
    <xf numFmtId="0" fontId="59" fillId="0" borderId="13" applyNumberFormat="0" applyFill="0" applyAlignment="0" applyProtection="0"/>
    <xf numFmtId="0" fontId="36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8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0" fontId="38" fillId="0" borderId="0"/>
    <xf numFmtId="4" fontId="61" fillId="0" borderId="0" applyFont="0" applyFill="0" applyBorder="0" applyAlignment="0" applyProtection="0"/>
    <xf numFmtId="4" fontId="64" fillId="0" borderId="0" applyFont="0" applyFill="0" applyBorder="0" applyAlignment="0" applyProtection="0"/>
    <xf numFmtId="0" fontId="13" fillId="0" borderId="0"/>
    <xf numFmtId="0" fontId="3" fillId="0" borderId="0"/>
    <xf numFmtId="4" fontId="64" fillId="0" borderId="0" applyFont="0" applyFill="0" applyBorder="0" applyAlignment="0" applyProtection="0"/>
    <xf numFmtId="0" fontId="13" fillId="0" borderId="0"/>
    <xf numFmtId="4" fontId="64" fillId="0" borderId="0" applyFont="0" applyFill="0" applyBorder="0" applyAlignment="0" applyProtection="0"/>
    <xf numFmtId="0" fontId="40" fillId="0" borderId="0"/>
  </cellStyleXfs>
  <cellXfs count="245">
    <xf numFmtId="0" fontId="0" fillId="0" borderId="0" xfId="0"/>
    <xf numFmtId="191" fontId="14" fillId="0" borderId="0" xfId="0" applyNumberFormat="1" applyFont="1" applyAlignment="1">
      <alignment horizontal="left" vertical="center"/>
    </xf>
    <xf numFmtId="191" fontId="14" fillId="0" borderId="0" xfId="0" applyNumberFormat="1" applyFont="1" applyAlignment="1">
      <alignment vertical="center"/>
    </xf>
    <xf numFmtId="49" fontId="0" fillId="0" borderId="0" xfId="0" applyNumberFormat="1" applyAlignment="1">
      <alignment horizontal="center" vertical="center"/>
    </xf>
    <xf numFmtId="191" fontId="13" fillId="0" borderId="0" xfId="0" applyNumberFormat="1" applyFont="1" applyAlignment="1">
      <alignment horizontal="center" vertical="center"/>
    </xf>
    <xf numFmtId="188" fontId="13" fillId="0" borderId="0" xfId="0" applyNumberFormat="1" applyFont="1" applyAlignment="1">
      <alignment vertical="center"/>
    </xf>
    <xf numFmtId="188" fontId="14" fillId="0" borderId="5" xfId="0" applyNumberFormat="1" applyFont="1" applyBorder="1" applyAlignment="1">
      <alignment vertical="center"/>
    </xf>
    <xf numFmtId="188" fontId="14" fillId="0" borderId="0" xfId="0" applyNumberFormat="1" applyFont="1" applyAlignment="1">
      <alignment vertical="center"/>
    </xf>
    <xf numFmtId="191" fontId="11" fillId="0" borderId="0" xfId="0" applyNumberFormat="1" applyFont="1" applyAlignment="1">
      <alignment horizontal="left" vertical="center"/>
    </xf>
    <xf numFmtId="0" fontId="13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191" fontId="11" fillId="0" borderId="0" xfId="0" quotePrefix="1" applyNumberFormat="1" applyFont="1" applyAlignment="1">
      <alignment horizontal="left" vertical="center"/>
    </xf>
    <xf numFmtId="49" fontId="16" fillId="0" borderId="0" xfId="0" applyNumberFormat="1" applyFont="1" applyAlignment="1">
      <alignment horizontal="center" vertical="center"/>
    </xf>
    <xf numFmtId="0" fontId="11" fillId="0" borderId="0" xfId="0" quotePrefix="1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0" fillId="0" borderId="0" xfId="200" applyFont="1" applyAlignment="1">
      <alignment horizontal="center" vertical="center"/>
    </xf>
    <xf numFmtId="49" fontId="14" fillId="0" borderId="0" xfId="0" applyNumberFormat="1" applyFont="1" applyAlignment="1">
      <alignment vertical="center"/>
    </xf>
    <xf numFmtId="0" fontId="0" fillId="0" borderId="0" xfId="0" applyAlignment="1">
      <alignment vertical="center"/>
    </xf>
    <xf numFmtId="0" fontId="19" fillId="0" borderId="0" xfId="200" applyFont="1" applyAlignment="1">
      <alignment horizontal="center" vertical="center"/>
    </xf>
    <xf numFmtId="37" fontId="19" fillId="0" borderId="0" xfId="200" applyNumberFormat="1" applyFont="1" applyAlignment="1">
      <alignment horizontal="center" vertical="center"/>
    </xf>
    <xf numFmtId="0" fontId="19" fillId="0" borderId="0" xfId="200" applyFont="1" applyAlignment="1">
      <alignment vertical="center"/>
    </xf>
    <xf numFmtId="49" fontId="19" fillId="0" borderId="0" xfId="200" applyNumberFormat="1" applyFont="1" applyAlignment="1">
      <alignment horizontal="center" vertical="center"/>
    </xf>
    <xf numFmtId="49" fontId="19" fillId="0" borderId="0" xfId="200" applyNumberFormat="1" applyFont="1" applyAlignment="1">
      <alignment vertical="center"/>
    </xf>
    <xf numFmtId="0" fontId="18" fillId="0" borderId="0" xfId="200" applyFont="1" applyAlignment="1">
      <alignment horizontal="center" vertical="center"/>
    </xf>
    <xf numFmtId="0" fontId="19" fillId="0" borderId="0" xfId="200" applyFont="1" applyAlignment="1">
      <alignment horizontal="centerContinuous" vertical="center"/>
    </xf>
    <xf numFmtId="49" fontId="17" fillId="0" borderId="0" xfId="200" applyNumberFormat="1" applyFont="1" applyAlignment="1">
      <alignment horizontal="left" vertical="center"/>
    </xf>
    <xf numFmtId="49" fontId="17" fillId="0" borderId="0" xfId="200" quotePrefix="1" applyNumberFormat="1" applyFont="1" applyAlignment="1">
      <alignment horizontal="left" vertical="center"/>
    </xf>
    <xf numFmtId="49" fontId="19" fillId="0" borderId="0" xfId="200" applyNumberFormat="1" applyFont="1" applyAlignment="1">
      <alignment horizontal="left" vertical="center"/>
    </xf>
    <xf numFmtId="0" fontId="14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207" fontId="16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207" fontId="16" fillId="0" borderId="0" xfId="0" quotePrefix="1" applyNumberFormat="1" applyFont="1" applyAlignment="1">
      <alignment horizontal="center" vertical="center"/>
    </xf>
    <xf numFmtId="207" fontId="15" fillId="0" borderId="0" xfId="0" applyNumberFormat="1" applyFont="1" applyAlignment="1">
      <alignment horizontal="center" vertical="center"/>
    </xf>
    <xf numFmtId="0" fontId="15" fillId="0" borderId="0" xfId="0" applyFont="1" applyAlignment="1">
      <alignment vertical="center"/>
    </xf>
    <xf numFmtId="188" fontId="13" fillId="0" borderId="0" xfId="0" applyNumberFormat="1" applyFont="1" applyAlignment="1">
      <alignment horizontal="right" vertical="center"/>
    </xf>
    <xf numFmtId="188" fontId="14" fillId="0" borderId="0" xfId="0" applyNumberFormat="1" applyFont="1" applyAlignment="1">
      <alignment horizontal="right" vertical="center"/>
    </xf>
    <xf numFmtId="37" fontId="14" fillId="0" borderId="0" xfId="0" applyNumberFormat="1" applyFont="1" applyAlignment="1">
      <alignment horizontal="right" vertical="center"/>
    </xf>
    <xf numFmtId="49" fontId="14" fillId="0" borderId="0" xfId="0" applyNumberFormat="1" applyFont="1" applyAlignment="1">
      <alignment horizontal="left" vertical="center"/>
    </xf>
    <xf numFmtId="0" fontId="19" fillId="0" borderId="0" xfId="200" quotePrefix="1" applyFont="1" applyAlignment="1">
      <alignment horizontal="center" vertical="center"/>
    </xf>
    <xf numFmtId="191" fontId="12" fillId="0" borderId="0" xfId="0" applyNumberFormat="1" applyFont="1" applyAlignment="1">
      <alignment horizontal="left" vertical="center"/>
    </xf>
    <xf numFmtId="191" fontId="16" fillId="0" borderId="0" xfId="0" applyNumberFormat="1" applyFont="1" applyAlignment="1">
      <alignment horizontal="center" vertical="center"/>
    </xf>
    <xf numFmtId="188" fontId="0" fillId="0" borderId="0" xfId="0" applyNumberFormat="1" applyAlignment="1">
      <alignment horizontal="right" vertical="center"/>
    </xf>
    <xf numFmtId="204" fontId="13" fillId="0" borderId="0" xfId="101" applyNumberFormat="1" applyFont="1" applyFill="1" applyAlignment="1">
      <alignment horizontal="right" vertical="center"/>
    </xf>
    <xf numFmtId="43" fontId="0" fillId="0" borderId="0" xfId="101" applyFont="1" applyFill="1" applyAlignment="1">
      <alignment horizontal="right" vertical="center"/>
    </xf>
    <xf numFmtId="43" fontId="13" fillId="0" borderId="0" xfId="101" applyFont="1" applyFill="1" applyBorder="1" applyAlignment="1">
      <alignment vertical="center"/>
    </xf>
    <xf numFmtId="188" fontId="13" fillId="0" borderId="5" xfId="101" applyNumberFormat="1" applyFont="1" applyFill="1" applyBorder="1" applyAlignment="1">
      <alignment vertical="center"/>
    </xf>
    <xf numFmtId="188" fontId="0" fillId="0" borderId="0" xfId="101" applyNumberFormat="1" applyFont="1" applyFill="1" applyBorder="1" applyAlignment="1">
      <alignment vertical="center"/>
    </xf>
    <xf numFmtId="188" fontId="13" fillId="0" borderId="0" xfId="101" applyNumberFormat="1" applyFont="1" applyFill="1" applyBorder="1" applyAlignment="1">
      <alignment vertical="center"/>
    </xf>
    <xf numFmtId="188" fontId="0" fillId="0" borderId="0" xfId="101" applyNumberFormat="1" applyFont="1" applyFill="1" applyAlignment="1">
      <alignment vertical="center"/>
    </xf>
    <xf numFmtId="204" fontId="13" fillId="0" borderId="0" xfId="101" applyNumberFormat="1" applyFont="1" applyFill="1" applyBorder="1" applyAlignment="1">
      <alignment vertical="center"/>
    </xf>
    <xf numFmtId="43" fontId="0" fillId="0" borderId="0" xfId="101" applyFont="1" applyFill="1" applyBorder="1" applyAlignment="1">
      <alignment vertical="center"/>
    </xf>
    <xf numFmtId="204" fontId="13" fillId="0" borderId="5" xfId="101" applyNumberFormat="1" applyFont="1" applyFill="1" applyBorder="1" applyAlignment="1">
      <alignment vertical="center"/>
    </xf>
    <xf numFmtId="200" fontId="13" fillId="0" borderId="5" xfId="101" applyNumberFormat="1" applyFont="1" applyFill="1" applyBorder="1" applyAlignment="1">
      <alignment vertical="center"/>
    </xf>
    <xf numFmtId="43" fontId="13" fillId="0" borderId="5" xfId="101" applyFont="1" applyFill="1" applyBorder="1" applyAlignment="1">
      <alignment vertical="center"/>
    </xf>
    <xf numFmtId="204" fontId="0" fillId="0" borderId="0" xfId="101" applyNumberFormat="1" applyFont="1" applyFill="1" applyBorder="1" applyAlignment="1">
      <alignment vertical="center"/>
    </xf>
    <xf numFmtId="204" fontId="0" fillId="0" borderId="0" xfId="101" applyNumberFormat="1" applyFont="1" applyFill="1" applyAlignment="1">
      <alignment vertical="center"/>
    </xf>
    <xf numFmtId="200" fontId="13" fillId="0" borderId="0" xfId="101" applyNumberFormat="1" applyFont="1" applyFill="1" applyBorder="1" applyAlignment="1">
      <alignment vertical="center"/>
    </xf>
    <xf numFmtId="204" fontId="13" fillId="0" borderId="0" xfId="101" quotePrefix="1" applyNumberFormat="1" applyFont="1" applyFill="1" applyBorder="1" applyAlignment="1">
      <alignment horizontal="center" vertical="center"/>
    </xf>
    <xf numFmtId="204" fontId="13" fillId="0" borderId="0" xfId="101" applyNumberFormat="1" applyFont="1" applyFill="1" applyBorder="1" applyAlignment="1">
      <alignment horizontal="right" vertical="center"/>
    </xf>
    <xf numFmtId="188" fontId="0" fillId="0" borderId="5" xfId="0" applyNumberFormat="1" applyBorder="1" applyAlignment="1">
      <alignment vertical="center"/>
    </xf>
    <xf numFmtId="204" fontId="0" fillId="0" borderId="17" xfId="101" applyNumberFormat="1" applyFont="1" applyFill="1" applyBorder="1" applyAlignment="1">
      <alignment vertical="center"/>
    </xf>
    <xf numFmtId="200" fontId="0" fillId="0" borderId="17" xfId="101" applyNumberFormat="1" applyFont="1" applyFill="1" applyBorder="1" applyAlignment="1">
      <alignment vertical="center"/>
    </xf>
    <xf numFmtId="200" fontId="0" fillId="0" borderId="0" xfId="101" applyNumberFormat="1" applyFont="1" applyFill="1" applyBorder="1" applyAlignment="1">
      <alignment vertical="center"/>
    </xf>
    <xf numFmtId="0" fontId="15" fillId="0" borderId="0" xfId="0" applyFont="1" applyAlignment="1">
      <alignment horizontal="center" vertical="center"/>
    </xf>
    <xf numFmtId="204" fontId="14" fillId="0" borderId="5" xfId="101" applyNumberFormat="1" applyFont="1" applyFill="1" applyBorder="1" applyAlignment="1">
      <alignment vertical="center"/>
    </xf>
    <xf numFmtId="204" fontId="14" fillId="0" borderId="0" xfId="101" applyNumberFormat="1" applyFont="1" applyFill="1" applyBorder="1" applyAlignment="1">
      <alignment vertical="center"/>
    </xf>
    <xf numFmtId="200" fontId="14" fillId="0" borderId="5" xfId="101" applyNumberFormat="1" applyFont="1" applyFill="1" applyBorder="1" applyAlignment="1">
      <alignment vertical="center"/>
    </xf>
    <xf numFmtId="49" fontId="0" fillId="0" borderId="0" xfId="0" applyNumberFormat="1" applyAlignment="1">
      <alignment horizontal="left" vertical="center"/>
    </xf>
    <xf numFmtId="43" fontId="0" fillId="0" borderId="0" xfId="101" applyFont="1" applyFill="1" applyAlignment="1">
      <alignment vertical="center"/>
    </xf>
    <xf numFmtId="188" fontId="0" fillId="0" borderId="0" xfId="0" applyNumberFormat="1" applyAlignment="1">
      <alignment vertical="center"/>
    </xf>
    <xf numFmtId="37" fontId="0" fillId="0" borderId="0" xfId="0" applyNumberFormat="1" applyAlignment="1">
      <alignment vertical="center"/>
    </xf>
    <xf numFmtId="201" fontId="0" fillId="0" borderId="0" xfId="0" applyNumberFormat="1" applyAlignment="1">
      <alignment vertical="center"/>
    </xf>
    <xf numFmtId="49" fontId="16" fillId="0" borderId="0" xfId="0" applyNumberFormat="1" applyFont="1" applyAlignment="1">
      <alignment horizontal="left" vertical="center"/>
    </xf>
    <xf numFmtId="49" fontId="0" fillId="0" borderId="0" xfId="0" applyNumberFormat="1" applyAlignment="1">
      <alignment horizontal="left" vertical="center" wrapText="1"/>
    </xf>
    <xf numFmtId="49" fontId="0" fillId="0" borderId="0" xfId="193" applyNumberFormat="1" applyFont="1" applyAlignment="1">
      <alignment horizontal="left" vertical="center"/>
    </xf>
    <xf numFmtId="43" fontId="13" fillId="0" borderId="0" xfId="101" applyFont="1" applyFill="1" applyAlignment="1">
      <alignment vertical="center"/>
    </xf>
    <xf numFmtId="188" fontId="0" fillId="0" borderId="14" xfId="0" applyNumberFormat="1" applyBorder="1" applyAlignment="1">
      <alignment vertical="center"/>
    </xf>
    <xf numFmtId="204" fontId="13" fillId="0" borderId="0" xfId="101" applyNumberFormat="1" applyFont="1" applyFill="1" applyAlignment="1">
      <alignment vertical="center"/>
    </xf>
    <xf numFmtId="204" fontId="14" fillId="0" borderId="15" xfId="101" applyNumberFormat="1" applyFont="1" applyFill="1" applyBorder="1" applyAlignment="1">
      <alignment vertical="center"/>
    </xf>
    <xf numFmtId="200" fontId="14" fillId="0" borderId="16" xfId="101" applyNumberFormat="1" applyFont="1" applyFill="1" applyBorder="1" applyAlignment="1">
      <alignment vertical="center"/>
    </xf>
    <xf numFmtId="43" fontId="0" fillId="0" borderId="0" xfId="101" applyFont="1" applyFill="1" applyBorder="1" applyAlignment="1" applyProtection="1">
      <alignment horizontal="left" vertical="center"/>
    </xf>
    <xf numFmtId="190" fontId="13" fillId="0" borderId="0" xfId="101" quotePrefix="1" applyNumberFormat="1" applyFont="1" applyFill="1" applyBorder="1" applyAlignment="1">
      <alignment horizontal="center" vertical="center"/>
    </xf>
    <xf numFmtId="0" fontId="0" fillId="0" borderId="0" xfId="101" applyNumberFormat="1" applyFont="1" applyFill="1" applyBorder="1" applyAlignment="1" applyProtection="1">
      <alignment horizontal="left" vertical="center"/>
    </xf>
    <xf numFmtId="206" fontId="13" fillId="0" borderId="15" xfId="173" applyNumberFormat="1" applyFont="1" applyBorder="1" applyAlignment="1">
      <alignment vertical="center"/>
    </xf>
    <xf numFmtId="206" fontId="0" fillId="0" borderId="0" xfId="0" applyNumberFormat="1" applyAlignment="1">
      <alignment vertical="center"/>
    </xf>
    <xf numFmtId="206" fontId="13" fillId="0" borderId="0" xfId="0" applyNumberFormat="1" applyFont="1" applyAlignment="1">
      <alignment vertical="center"/>
    </xf>
    <xf numFmtId="206" fontId="13" fillId="0" borderId="15" xfId="174" applyNumberFormat="1" applyFont="1" applyBorder="1" applyAlignment="1">
      <alignment vertical="center"/>
    </xf>
    <xf numFmtId="188" fontId="13" fillId="0" borderId="0" xfId="173" applyNumberFormat="1" applyFont="1" applyAlignment="1">
      <alignment vertical="center"/>
    </xf>
    <xf numFmtId="188" fontId="13" fillId="0" borderId="0" xfId="174" applyNumberFormat="1" applyFont="1" applyAlignment="1">
      <alignment vertical="center"/>
    </xf>
    <xf numFmtId="49" fontId="0" fillId="0" borderId="0" xfId="0" quotePrefix="1" applyNumberFormat="1" applyAlignment="1">
      <alignment horizontal="left" vertical="center"/>
    </xf>
    <xf numFmtId="200" fontId="14" fillId="0" borderId="0" xfId="101" applyNumberFormat="1" applyFont="1" applyFill="1" applyBorder="1" applyAlignment="1">
      <alignment vertical="center"/>
    </xf>
    <xf numFmtId="200" fontId="14" fillId="0" borderId="14" xfId="101" applyNumberFormat="1" applyFont="1" applyFill="1" applyBorder="1" applyAlignment="1">
      <alignment vertical="center"/>
    </xf>
    <xf numFmtId="200" fontId="19" fillId="0" borderId="0" xfId="101" applyNumberFormat="1" applyFont="1" applyFill="1" applyBorder="1" applyAlignment="1">
      <alignment horizontal="center" vertical="center"/>
    </xf>
    <xf numFmtId="200" fontId="19" fillId="0" borderId="0" xfId="101" applyNumberFormat="1" applyFont="1" applyFill="1" applyBorder="1" applyAlignment="1">
      <alignment vertical="center"/>
    </xf>
    <xf numFmtId="200" fontId="0" fillId="0" borderId="0" xfId="101" applyNumberFormat="1" applyFont="1" applyFill="1" applyAlignment="1">
      <alignment vertical="center"/>
    </xf>
    <xf numFmtId="200" fontId="0" fillId="0" borderId="14" xfId="101" applyNumberFormat="1" applyFont="1" applyFill="1" applyBorder="1" applyAlignment="1">
      <alignment vertical="center"/>
    </xf>
    <xf numFmtId="200" fontId="19" fillId="0" borderId="0" xfId="101" quotePrefix="1" applyNumberFormat="1" applyFont="1" applyFill="1" applyBorder="1" applyAlignment="1">
      <alignment horizontal="center" vertical="center"/>
    </xf>
    <xf numFmtId="200" fontId="19" fillId="0" borderId="14" xfId="101" applyNumberFormat="1" applyFont="1" applyFill="1" applyBorder="1" applyAlignment="1">
      <alignment horizontal="center" vertical="center"/>
    </xf>
    <xf numFmtId="200" fontId="17" fillId="0" borderId="0" xfId="101" applyNumberFormat="1" applyFont="1" applyFill="1" applyBorder="1" applyAlignment="1">
      <alignment horizontal="center" vertical="center"/>
    </xf>
    <xf numFmtId="200" fontId="17" fillId="0" borderId="0" xfId="101" applyNumberFormat="1" applyFont="1" applyFill="1" applyBorder="1" applyAlignment="1">
      <alignment vertical="center"/>
    </xf>
    <xf numFmtId="200" fontId="17" fillId="0" borderId="14" xfId="101" applyNumberFormat="1" applyFont="1" applyFill="1" applyBorder="1" applyAlignment="1">
      <alignment vertical="center"/>
    </xf>
    <xf numFmtId="200" fontId="17" fillId="0" borderId="14" xfId="101" applyNumberFormat="1" applyFont="1" applyFill="1" applyBorder="1" applyAlignment="1">
      <alignment horizontal="center" vertical="center"/>
    </xf>
    <xf numFmtId="200" fontId="14" fillId="0" borderId="0" xfId="101" applyNumberFormat="1" applyFont="1" applyFill="1" applyAlignment="1">
      <alignment vertical="center"/>
    </xf>
    <xf numFmtId="49" fontId="19" fillId="0" borderId="0" xfId="200" quotePrefix="1" applyNumberFormat="1" applyFont="1" applyAlignment="1">
      <alignment horizontal="left" vertical="center"/>
    </xf>
    <xf numFmtId="200" fontId="17" fillId="0" borderId="15" xfId="101" applyNumberFormat="1" applyFont="1" applyFill="1" applyBorder="1" applyAlignment="1">
      <alignment vertical="center"/>
    </xf>
    <xf numFmtId="204" fontId="14" fillId="0" borderId="0" xfId="101" applyNumberFormat="1" applyFont="1" applyFill="1" applyBorder="1" applyAlignment="1">
      <alignment horizontal="left" vertical="center"/>
    </xf>
    <xf numFmtId="204" fontId="14" fillId="0" borderId="0" xfId="101" applyNumberFormat="1" applyFont="1" applyFill="1" applyAlignment="1">
      <alignment horizontal="left" vertical="center"/>
    </xf>
    <xf numFmtId="204" fontId="14" fillId="0" borderId="0" xfId="250" applyNumberFormat="1" applyFont="1" applyFill="1" applyBorder="1" applyAlignment="1">
      <alignment horizontal="center" vertical="center"/>
    </xf>
    <xf numFmtId="43" fontId="14" fillId="0" borderId="5" xfId="101" applyFont="1" applyFill="1" applyBorder="1" applyAlignment="1">
      <alignment horizontal="right" vertical="center"/>
    </xf>
    <xf numFmtId="43" fontId="14" fillId="0" borderId="0" xfId="101" applyFont="1" applyFill="1" applyAlignment="1">
      <alignment horizontal="center" vertical="center"/>
    </xf>
    <xf numFmtId="200" fontId="14" fillId="0" borderId="0" xfId="101" applyNumberFormat="1" applyFont="1" applyFill="1" applyBorder="1" applyAlignment="1">
      <alignment horizontal="right" vertical="center"/>
    </xf>
    <xf numFmtId="200" fontId="14" fillId="0" borderId="14" xfId="101" applyNumberFormat="1" applyFont="1" applyFill="1" applyBorder="1" applyAlignment="1">
      <alignment horizontal="right" vertical="center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43" fontId="14" fillId="0" borderId="0" xfId="101" applyFont="1" applyFill="1" applyBorder="1" applyAlignment="1" applyProtection="1">
      <alignment vertical="center"/>
    </xf>
    <xf numFmtId="37" fontId="14" fillId="0" borderId="0" xfId="0" applyNumberFormat="1" applyFont="1" applyAlignment="1">
      <alignment vertical="center"/>
    </xf>
    <xf numFmtId="200" fontId="14" fillId="0" borderId="0" xfId="249" applyNumberFormat="1" applyFont="1" applyFill="1" applyBorder="1" applyAlignment="1">
      <alignment vertical="center"/>
    </xf>
    <xf numFmtId="204" fontId="0" fillId="0" borderId="0" xfId="101" applyNumberFormat="1" applyFont="1" applyFill="1" applyAlignment="1">
      <alignment horizontal="center" vertical="center"/>
    </xf>
    <xf numFmtId="208" fontId="14" fillId="0" borderId="0" xfId="0" applyNumberFormat="1" applyFont="1" applyAlignment="1">
      <alignment vertical="center"/>
    </xf>
    <xf numFmtId="204" fontId="0" fillId="0" borderId="0" xfId="253" applyNumberFormat="1" applyFont="1" applyFill="1" applyAlignment="1">
      <alignment horizontal="center" vertical="center"/>
    </xf>
    <xf numFmtId="200" fontId="14" fillId="0" borderId="0" xfId="253" applyNumberFormat="1" applyFont="1" applyFill="1" applyBorder="1" applyAlignment="1">
      <alignment horizontal="right" vertical="center"/>
    </xf>
    <xf numFmtId="204" fontId="14" fillId="0" borderId="16" xfId="101" applyNumberFormat="1" applyFont="1" applyFill="1" applyBorder="1" applyAlignment="1">
      <alignment vertical="center"/>
    </xf>
    <xf numFmtId="204" fontId="14" fillId="0" borderId="5" xfId="253" applyNumberFormat="1" applyFont="1" applyFill="1" applyBorder="1" applyAlignment="1">
      <alignment vertical="center"/>
    </xf>
    <xf numFmtId="4" fontId="14" fillId="0" borderId="17" xfId="253" applyFont="1" applyFill="1" applyBorder="1" applyAlignment="1">
      <alignment vertical="center"/>
    </xf>
    <xf numFmtId="204" fontId="14" fillId="0" borderId="17" xfId="253" applyNumberFormat="1" applyFont="1" applyFill="1" applyBorder="1" applyAlignment="1">
      <alignment vertical="center"/>
    </xf>
    <xf numFmtId="204" fontId="14" fillId="0" borderId="15" xfId="253" applyNumberFormat="1" applyFont="1" applyFill="1" applyBorder="1" applyAlignment="1">
      <alignment vertical="center"/>
    </xf>
    <xf numFmtId="37" fontId="15" fillId="0" borderId="0" xfId="0" applyNumberFormat="1" applyFont="1" applyAlignment="1">
      <alignment vertical="center"/>
    </xf>
    <xf numFmtId="49" fontId="0" fillId="0" borderId="0" xfId="193" applyNumberFormat="1" applyFont="1" applyFill="1" applyAlignment="1">
      <alignment horizontal="left" vertical="center"/>
    </xf>
    <xf numFmtId="204" fontId="0" fillId="0" borderId="5" xfId="101" applyNumberFormat="1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208" fontId="16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208" fontId="0" fillId="0" borderId="0" xfId="0" applyNumberFormat="1" applyFont="1" applyAlignment="1">
      <alignment horizontal="center" vertical="center"/>
    </xf>
    <xf numFmtId="191" fontId="0" fillId="0" borderId="0" xfId="0" applyNumberFormat="1" applyFont="1" applyAlignment="1">
      <alignment vertical="center"/>
    </xf>
    <xf numFmtId="204" fontId="0" fillId="0" borderId="0" xfId="253" applyNumberFormat="1" applyFont="1" applyFill="1" applyAlignment="1">
      <alignment vertical="center"/>
    </xf>
    <xf numFmtId="37" fontId="0" fillId="0" borderId="0" xfId="0" applyNumberFormat="1" applyFont="1" applyAlignment="1">
      <alignment vertical="center"/>
    </xf>
    <xf numFmtId="37" fontId="0" fillId="0" borderId="0" xfId="0" applyNumberFormat="1" applyFont="1" applyAlignment="1">
      <alignment horizontal="right" vertical="center"/>
    </xf>
    <xf numFmtId="208" fontId="0" fillId="0" borderId="0" xfId="0" applyNumberFormat="1" applyFont="1" applyAlignment="1">
      <alignment vertical="center"/>
    </xf>
    <xf numFmtId="200" fontId="0" fillId="0" borderId="0" xfId="249" applyNumberFormat="1" applyFont="1" applyFill="1" applyBorder="1" applyAlignment="1">
      <alignment vertical="center"/>
    </xf>
    <xf numFmtId="204" fontId="0" fillId="0" borderId="0" xfId="101" applyNumberFormat="1" applyFont="1" applyFill="1" applyAlignment="1">
      <alignment horizontal="right" vertical="center"/>
    </xf>
    <xf numFmtId="204" fontId="0" fillId="0" borderId="0" xfId="253" applyNumberFormat="1" applyFont="1" applyFill="1" applyAlignment="1">
      <alignment horizontal="right" vertical="center"/>
    </xf>
    <xf numFmtId="191" fontId="0" fillId="0" borderId="0" xfId="0" quotePrefix="1" applyNumberFormat="1" applyFont="1" applyAlignment="1">
      <alignment horizontal="left" vertical="center"/>
    </xf>
    <xf numFmtId="191" fontId="14" fillId="0" borderId="0" xfId="0" quotePrefix="1" applyNumberFormat="1" applyFont="1" applyAlignment="1">
      <alignment horizontal="left" vertical="center"/>
    </xf>
    <xf numFmtId="188" fontId="0" fillId="0" borderId="0" xfId="0" applyNumberFormat="1" applyFont="1" applyAlignment="1">
      <alignment vertical="center"/>
    </xf>
    <xf numFmtId="188" fontId="0" fillId="0" borderId="15" xfId="0" applyNumberFormat="1" applyFont="1" applyBorder="1" applyAlignment="1">
      <alignment vertical="center"/>
    </xf>
    <xf numFmtId="191" fontId="0" fillId="0" borderId="0" xfId="0" quotePrefix="1" applyNumberFormat="1" applyFont="1" applyAlignment="1">
      <alignment vertical="center"/>
    </xf>
    <xf numFmtId="188" fontId="0" fillId="0" borderId="14" xfId="0" applyNumberFormat="1" applyFont="1" applyBorder="1" applyAlignment="1">
      <alignment vertical="center"/>
    </xf>
    <xf numFmtId="188" fontId="0" fillId="0" borderId="0" xfId="0" applyNumberFormat="1" applyFont="1" applyAlignment="1">
      <alignment horizontal="right" vertical="center"/>
    </xf>
    <xf numFmtId="191" fontId="0" fillId="0" borderId="0" xfId="0" applyNumberFormat="1" applyFont="1" applyAlignment="1">
      <alignment horizontal="left" vertical="center"/>
    </xf>
    <xf numFmtId="49" fontId="0" fillId="0" borderId="0" xfId="0" applyNumberFormat="1" applyFont="1" applyAlignment="1">
      <alignment horizontal="center" vertical="center"/>
    </xf>
    <xf numFmtId="191" fontId="0" fillId="0" borderId="0" xfId="0" applyNumberFormat="1" applyFont="1" applyAlignment="1">
      <alignment horizontal="center" vertical="center"/>
    </xf>
    <xf numFmtId="200" fontId="0" fillId="0" borderId="5" xfId="101" applyNumberFormat="1" applyFont="1" applyFill="1" applyBorder="1" applyAlignment="1">
      <alignment vertical="center"/>
    </xf>
    <xf numFmtId="188" fontId="0" fillId="0" borderId="5" xfId="101" applyNumberFormat="1" applyFont="1" applyFill="1" applyBorder="1" applyAlignment="1">
      <alignment vertical="center"/>
    </xf>
    <xf numFmtId="204" fontId="0" fillId="0" borderId="0" xfId="101" quotePrefix="1" applyNumberFormat="1" applyFont="1" applyFill="1" applyBorder="1" applyAlignment="1">
      <alignment horizontal="center" vertical="center"/>
    </xf>
    <xf numFmtId="204" fontId="0" fillId="0" borderId="0" xfId="101" applyNumberFormat="1" applyFont="1" applyFill="1" applyBorder="1" applyAlignment="1">
      <alignment horizontal="right" vertical="center"/>
    </xf>
    <xf numFmtId="188" fontId="0" fillId="0" borderId="5" xfId="0" applyNumberFormat="1" applyFont="1" applyBorder="1" applyAlignment="1">
      <alignment vertical="center"/>
    </xf>
    <xf numFmtId="49" fontId="0" fillId="0" borderId="0" xfId="0" applyNumberFormat="1" applyFont="1" applyAlignment="1">
      <alignment horizontal="left" vertical="center"/>
    </xf>
    <xf numFmtId="201" fontId="0" fillId="0" borderId="0" xfId="0" applyNumberFormat="1" applyFont="1" applyAlignment="1">
      <alignment vertical="center"/>
    </xf>
    <xf numFmtId="49" fontId="0" fillId="0" borderId="0" xfId="0" applyNumberFormat="1" applyFont="1" applyFill="1" applyAlignment="1">
      <alignment horizontal="left" vertical="center"/>
    </xf>
    <xf numFmtId="49" fontId="0" fillId="0" borderId="0" xfId="0" applyNumberFormat="1" applyFont="1" applyFill="1" applyAlignment="1">
      <alignment horizontal="left" vertical="center" wrapText="1"/>
    </xf>
    <xf numFmtId="43" fontId="0" fillId="0" borderId="5" xfId="101" applyFont="1" applyFill="1" applyBorder="1" applyAlignment="1">
      <alignment vertical="center"/>
    </xf>
    <xf numFmtId="190" fontId="0" fillId="0" borderId="0" xfId="101" quotePrefix="1" applyNumberFormat="1" applyFont="1" applyFill="1" applyBorder="1" applyAlignment="1">
      <alignment horizontal="center" vertical="center"/>
    </xf>
    <xf numFmtId="206" fontId="0" fillId="0" borderId="15" xfId="173" applyNumberFormat="1" applyFont="1" applyBorder="1" applyAlignment="1">
      <alignment vertical="center"/>
    </xf>
    <xf numFmtId="206" fontId="0" fillId="0" borderId="0" xfId="0" applyNumberFormat="1" applyFont="1" applyAlignment="1">
      <alignment vertical="center"/>
    </xf>
    <xf numFmtId="206" fontId="0" fillId="0" borderId="15" xfId="174" applyNumberFormat="1" applyFont="1" applyBorder="1" applyAlignment="1">
      <alignment vertical="center"/>
    </xf>
    <xf numFmtId="188" fontId="0" fillId="0" borderId="0" xfId="173" applyNumberFormat="1" applyFont="1" applyAlignment="1">
      <alignment vertical="center"/>
    </xf>
    <xf numFmtId="188" fontId="0" fillId="0" borderId="0" xfId="174" applyNumberFormat="1" applyFont="1" applyAlignment="1">
      <alignment vertical="center"/>
    </xf>
    <xf numFmtId="49" fontId="0" fillId="0" borderId="0" xfId="0" quotePrefix="1" applyNumberFormat="1" applyFont="1" applyAlignment="1">
      <alignment horizontal="left" vertical="center"/>
    </xf>
    <xf numFmtId="0" fontId="14" fillId="0" borderId="0" xfId="0" quotePrefix="1" applyFont="1" applyAlignment="1">
      <alignment horizontal="left" vertical="center"/>
    </xf>
    <xf numFmtId="0" fontId="0" fillId="0" borderId="0" xfId="0" quotePrefix="1" applyFont="1" applyAlignment="1">
      <alignment vertical="center"/>
    </xf>
    <xf numFmtId="49" fontId="0" fillId="0" borderId="0" xfId="0" applyNumberFormat="1" applyFont="1" applyAlignment="1">
      <alignment vertical="center"/>
    </xf>
    <xf numFmtId="49" fontId="16" fillId="0" borderId="0" xfId="0" applyNumberFormat="1" applyFont="1" applyAlignment="1">
      <alignment vertical="center"/>
    </xf>
    <xf numFmtId="0" fontId="19" fillId="0" borderId="0" xfId="200" applyFont="1" applyAlignment="1">
      <alignment horizontal="center" vertical="center" wrapText="1"/>
    </xf>
    <xf numFmtId="0" fontId="62" fillId="0" borderId="0" xfId="0" applyFont="1" applyAlignment="1">
      <alignment horizontal="left" vertical="center"/>
    </xf>
    <xf numFmtId="0" fontId="63" fillId="0" borderId="0" xfId="0" applyFont="1" applyAlignment="1">
      <alignment horizontal="left" vertical="center"/>
    </xf>
    <xf numFmtId="0" fontId="65" fillId="0" borderId="0" xfId="0" applyFont="1" applyFill="1" applyAlignment="1">
      <alignment horizontal="center" vertical="center"/>
    </xf>
    <xf numFmtId="0" fontId="62" fillId="0" borderId="0" xfId="0" applyFont="1" applyAlignment="1">
      <alignment vertical="center"/>
    </xf>
    <xf numFmtId="200" fontId="0" fillId="0" borderId="0" xfId="0" applyNumberFormat="1" applyFont="1" applyAlignment="1">
      <alignment vertical="center"/>
    </xf>
    <xf numFmtId="202" fontId="14" fillId="0" borderId="0" xfId="0" applyNumberFormat="1" applyFont="1" applyAlignment="1">
      <alignment vertical="center"/>
    </xf>
    <xf numFmtId="204" fontId="14" fillId="0" borderId="0" xfId="101" applyNumberFormat="1" applyFont="1" applyFill="1" applyAlignment="1">
      <alignment vertical="center"/>
    </xf>
    <xf numFmtId="200" fontId="19" fillId="0" borderId="14" xfId="101" applyNumberFormat="1" applyFont="1" applyFill="1" applyBorder="1" applyAlignment="1">
      <alignment vertical="center"/>
    </xf>
    <xf numFmtId="0" fontId="39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49" fontId="0" fillId="0" borderId="0" xfId="0" applyNumberFormat="1" applyAlignment="1">
      <alignment vertical="center"/>
    </xf>
    <xf numFmtId="202" fontId="0" fillId="0" borderId="0" xfId="0" applyNumberFormat="1" applyAlignment="1">
      <alignment vertical="center"/>
    </xf>
    <xf numFmtId="0" fontId="39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14" fillId="0" borderId="0" xfId="251" applyFont="1" applyAlignment="1">
      <alignment vertical="center"/>
    </xf>
    <xf numFmtId="200" fontId="14" fillId="0" borderId="0" xfId="0" applyNumberFormat="1" applyFont="1" applyAlignment="1">
      <alignment horizontal="right" vertical="center"/>
    </xf>
    <xf numFmtId="0" fontId="16" fillId="0" borderId="0" xfId="251" applyFont="1" applyFill="1" applyAlignment="1">
      <alignment horizontal="center" vertical="center"/>
    </xf>
    <xf numFmtId="200" fontId="0" fillId="0" borderId="0" xfId="0" applyNumberFormat="1" applyFont="1" applyAlignment="1">
      <alignment horizontal="right" vertical="center"/>
    </xf>
    <xf numFmtId="0" fontId="16" fillId="0" borderId="0" xfId="251" applyFont="1" applyAlignment="1">
      <alignment horizontal="center" vertical="center"/>
    </xf>
    <xf numFmtId="200" fontId="14" fillId="0" borderId="5" xfId="254" applyNumberFormat="1" applyFont="1" applyBorder="1" applyAlignment="1">
      <alignment horizontal="right" vertical="center"/>
    </xf>
    <xf numFmtId="0" fontId="14" fillId="0" borderId="0" xfId="254" applyFont="1" applyAlignment="1">
      <alignment vertical="center"/>
    </xf>
    <xf numFmtId="200" fontId="14" fillId="0" borderId="0" xfId="254" applyNumberFormat="1" applyFont="1" applyAlignment="1">
      <alignment horizontal="right" vertical="center"/>
    </xf>
    <xf numFmtId="200" fontId="0" fillId="0" borderId="0" xfId="250" applyNumberFormat="1" applyFont="1" applyFill="1" applyBorder="1" applyAlignment="1">
      <alignment horizontal="right" vertical="center"/>
    </xf>
    <xf numFmtId="43" fontId="0" fillId="0" borderId="14" xfId="101" applyFont="1" applyFill="1" applyBorder="1" applyAlignment="1">
      <alignment horizontal="right" vertical="center"/>
    </xf>
    <xf numFmtId="43" fontId="0" fillId="0" borderId="0" xfId="101" applyFont="1" applyFill="1" applyAlignment="1">
      <alignment horizontal="center" vertical="center"/>
    </xf>
    <xf numFmtId="200" fontId="0" fillId="0" borderId="0" xfId="101" applyNumberFormat="1" applyFont="1" applyFill="1" applyBorder="1" applyAlignment="1">
      <alignment horizontal="right" vertical="center"/>
    </xf>
    <xf numFmtId="200" fontId="0" fillId="0" borderId="14" xfId="101" applyNumberFormat="1" applyFont="1" applyFill="1" applyBorder="1" applyAlignment="1">
      <alignment horizontal="right" vertical="center"/>
    </xf>
    <xf numFmtId="43" fontId="0" fillId="0" borderId="17" xfId="101" applyFont="1" applyFill="1" applyBorder="1" applyAlignment="1">
      <alignment horizontal="right" vertical="center"/>
    </xf>
    <xf numFmtId="200" fontId="0" fillId="0" borderId="17" xfId="101" applyNumberFormat="1" applyFont="1" applyFill="1" applyBorder="1" applyAlignment="1">
      <alignment horizontal="right" vertical="center"/>
    </xf>
    <xf numFmtId="43" fontId="0" fillId="0" borderId="17" xfId="101" applyFont="1" applyFill="1" applyBorder="1" applyAlignment="1">
      <alignment horizontal="center" vertical="center"/>
    </xf>
    <xf numFmtId="0" fontId="14" fillId="0" borderId="0" xfId="252" applyFont="1" applyAlignment="1">
      <alignment vertical="center"/>
    </xf>
    <xf numFmtId="200" fontId="14" fillId="0" borderId="15" xfId="101" applyNumberFormat="1" applyFont="1" applyFill="1" applyBorder="1" applyAlignment="1">
      <alignment vertical="center"/>
    </xf>
    <xf numFmtId="209" fontId="0" fillId="0" borderId="0" xfId="0" applyNumberFormat="1" applyFont="1" applyAlignment="1">
      <alignment vertical="center"/>
    </xf>
    <xf numFmtId="200" fontId="0" fillId="0" borderId="0" xfId="0" applyNumberFormat="1" applyAlignment="1">
      <alignment vertical="center"/>
    </xf>
    <xf numFmtId="49" fontId="15" fillId="0" borderId="0" xfId="0" applyNumberFormat="1" applyFont="1" applyAlignment="1">
      <alignment vertical="center"/>
    </xf>
    <xf numFmtId="204" fontId="0" fillId="0" borderId="0" xfId="101" applyNumberFormat="1" applyFont="1" applyFill="1" applyBorder="1" applyAlignment="1">
      <alignment horizontal="center" vertical="center"/>
    </xf>
    <xf numFmtId="204" fontId="0" fillId="0" borderId="14" xfId="101" applyNumberFormat="1" applyFont="1" applyFill="1" applyBorder="1" applyAlignment="1">
      <alignment horizontal="center" vertical="center"/>
    </xf>
    <xf numFmtId="188" fontId="0" fillId="0" borderId="14" xfId="101" applyNumberFormat="1" applyFont="1" applyFill="1" applyBorder="1" applyAlignment="1">
      <alignment vertical="center"/>
    </xf>
    <xf numFmtId="204" fontId="0" fillId="0" borderId="14" xfId="101" applyNumberFormat="1" applyFont="1" applyFill="1" applyBorder="1" applyAlignment="1">
      <alignment vertical="center"/>
    </xf>
    <xf numFmtId="188" fontId="0" fillId="0" borderId="0" xfId="101" applyNumberFormat="1" applyFont="1" applyFill="1" applyAlignment="1">
      <alignment horizontal="center" vertical="center"/>
    </xf>
    <xf numFmtId="190" fontId="0" fillId="0" borderId="0" xfId="101" applyNumberFormat="1" applyFont="1" applyFill="1" applyAlignment="1">
      <alignment horizontal="center" vertical="center"/>
    </xf>
    <xf numFmtId="200" fontId="0" fillId="0" borderId="0" xfId="101" applyNumberFormat="1" applyFont="1" applyFill="1" applyAlignment="1">
      <alignment horizontal="center" vertical="center"/>
    </xf>
    <xf numFmtId="49" fontId="14" fillId="0" borderId="0" xfId="0" quotePrefix="1" applyNumberFormat="1" applyFont="1" applyAlignment="1">
      <alignment vertical="center"/>
    </xf>
    <xf numFmtId="49" fontId="14" fillId="0" borderId="0" xfId="0" quotePrefix="1" applyNumberFormat="1" applyFont="1" applyAlignment="1">
      <alignment horizontal="left" vertical="center"/>
    </xf>
    <xf numFmtId="43" fontId="14" fillId="0" borderId="0" xfId="101" applyFont="1" applyFill="1" applyAlignment="1">
      <alignment vertical="center"/>
    </xf>
    <xf numFmtId="202" fontId="0" fillId="0" borderId="0" xfId="101" applyNumberFormat="1" applyFont="1" applyFill="1" applyAlignment="1">
      <alignment vertical="center"/>
    </xf>
    <xf numFmtId="191" fontId="0" fillId="0" borderId="0" xfId="101" applyNumberFormat="1" applyFont="1" applyFill="1" applyAlignment="1">
      <alignment vertical="center"/>
    </xf>
    <xf numFmtId="200" fontId="0" fillId="0" borderId="14" xfId="101" applyNumberFormat="1" applyFont="1" applyFill="1" applyBorder="1" applyAlignment="1">
      <alignment horizontal="center" vertical="center"/>
    </xf>
    <xf numFmtId="200" fontId="14" fillId="0" borderId="14" xfId="101" applyNumberFormat="1" applyFont="1" applyFill="1" applyBorder="1" applyAlignment="1">
      <alignment horizontal="center" vertical="center"/>
    </xf>
    <xf numFmtId="43" fontId="0" fillId="0" borderId="14" xfId="101" applyFont="1" applyFill="1" applyBorder="1" applyAlignment="1">
      <alignment horizontal="center" vertical="center"/>
    </xf>
    <xf numFmtId="43" fontId="16" fillId="0" borderId="0" xfId="101" quotePrefix="1" applyFont="1" applyFill="1" applyAlignment="1">
      <alignment horizontal="center" vertical="center"/>
    </xf>
    <xf numFmtId="43" fontId="16" fillId="0" borderId="0" xfId="101" applyFont="1" applyFill="1" applyAlignment="1">
      <alignment horizontal="center" vertical="center"/>
    </xf>
    <xf numFmtId="200" fontId="14" fillId="0" borderId="0" xfId="101" applyNumberFormat="1" applyFont="1" applyFill="1" applyBorder="1" applyAlignment="1">
      <alignment horizontal="center" vertical="center"/>
    </xf>
    <xf numFmtId="188" fontId="14" fillId="0" borderId="0" xfId="101" applyNumberFormat="1" applyFont="1" applyFill="1" applyAlignment="1">
      <alignment vertical="center"/>
    </xf>
    <xf numFmtId="188" fontId="14" fillId="0" borderId="15" xfId="101" applyNumberFormat="1" applyFont="1" applyFill="1" applyBorder="1" applyAlignment="1">
      <alignment vertical="center"/>
    </xf>
    <xf numFmtId="49" fontId="13" fillId="0" borderId="0" xfId="0" applyNumberFormat="1" applyFont="1" applyAlignment="1">
      <alignment vertical="center"/>
    </xf>
    <xf numFmtId="0" fontId="0" fillId="0" borderId="0" xfId="0" applyFont="1" applyAlignment="1">
      <alignment horizontal="center" vertical="center"/>
    </xf>
    <xf numFmtId="208" fontId="16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16" fontId="0" fillId="0" borderId="0" xfId="0" quotePrefix="1" applyNumberFormat="1" applyFont="1" applyAlignment="1">
      <alignment horizontal="center" vertical="center"/>
    </xf>
    <xf numFmtId="49" fontId="16" fillId="0" borderId="0" xfId="0" quotePrefix="1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16" fontId="0" fillId="0" borderId="0" xfId="0" quotePrefix="1" applyNumberFormat="1" applyAlignment="1">
      <alignment horizontal="center" vertical="center"/>
    </xf>
    <xf numFmtId="0" fontId="0" fillId="0" borderId="14" xfId="0" applyFont="1" applyBorder="1" applyAlignment="1">
      <alignment horizontal="center" vertical="center"/>
    </xf>
    <xf numFmtId="49" fontId="19" fillId="0" borderId="14" xfId="200" applyNumberFormat="1" applyFont="1" applyBorder="1" applyAlignment="1">
      <alignment horizontal="center" vertical="center"/>
    </xf>
    <xf numFmtId="49" fontId="18" fillId="0" borderId="0" xfId="200" applyNumberFormat="1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0" xfId="0" quotePrefix="1" applyFont="1" applyAlignment="1">
      <alignment horizontal="center" vertical="center"/>
    </xf>
  </cellXfs>
  <cellStyles count="257">
    <cellStyle name="20% - Accent1" xfId="1" builtinId="30" customBuiltin="1"/>
    <cellStyle name="20% - Accent1 2" xfId="2" xr:uid="{00000000-0005-0000-0000-000001000000}"/>
    <cellStyle name="20% - Accent1 3" xfId="3" xr:uid="{00000000-0005-0000-0000-000002000000}"/>
    <cellStyle name="20% - Accent2" xfId="4" builtinId="34" customBuiltin="1"/>
    <cellStyle name="20% - Accent2 2" xfId="5" xr:uid="{00000000-0005-0000-0000-000004000000}"/>
    <cellStyle name="20% - Accent2 3" xfId="6" xr:uid="{00000000-0005-0000-0000-000005000000}"/>
    <cellStyle name="20% - Accent3" xfId="7" builtinId="38" customBuiltin="1"/>
    <cellStyle name="20% - Accent3 2" xfId="8" xr:uid="{00000000-0005-0000-0000-000007000000}"/>
    <cellStyle name="20% - Accent3 3" xfId="9" xr:uid="{00000000-0005-0000-0000-000008000000}"/>
    <cellStyle name="20% - Accent4" xfId="10" builtinId="42" customBuiltin="1"/>
    <cellStyle name="20% - Accent4 2" xfId="11" xr:uid="{00000000-0005-0000-0000-00000A000000}"/>
    <cellStyle name="20% - Accent4 3" xfId="12" xr:uid="{00000000-0005-0000-0000-00000B000000}"/>
    <cellStyle name="20% - Accent5" xfId="13" builtinId="46" customBuiltin="1"/>
    <cellStyle name="20% - Accent5 2" xfId="14" xr:uid="{00000000-0005-0000-0000-00000D000000}"/>
    <cellStyle name="20% - Accent5 3" xfId="15" xr:uid="{00000000-0005-0000-0000-00000E000000}"/>
    <cellStyle name="20% - Accent6" xfId="16" builtinId="50" customBuiltin="1"/>
    <cellStyle name="20% - Accent6 2" xfId="17" xr:uid="{00000000-0005-0000-0000-000010000000}"/>
    <cellStyle name="20% - Accent6 3" xfId="18" xr:uid="{00000000-0005-0000-0000-000011000000}"/>
    <cellStyle name="40% - Accent1" xfId="19" builtinId="31" customBuiltin="1"/>
    <cellStyle name="40% - Accent1 2" xfId="20" xr:uid="{00000000-0005-0000-0000-000013000000}"/>
    <cellStyle name="40% - Accent1 3" xfId="21" xr:uid="{00000000-0005-0000-0000-000014000000}"/>
    <cellStyle name="40% - Accent2" xfId="22" builtinId="35" customBuiltin="1"/>
    <cellStyle name="40% - Accent2 2" xfId="23" xr:uid="{00000000-0005-0000-0000-000016000000}"/>
    <cellStyle name="40% - Accent2 3" xfId="24" xr:uid="{00000000-0005-0000-0000-000017000000}"/>
    <cellStyle name="40% - Accent3" xfId="25" builtinId="39" customBuiltin="1"/>
    <cellStyle name="40% - Accent3 2" xfId="26" xr:uid="{00000000-0005-0000-0000-000019000000}"/>
    <cellStyle name="40% - Accent3 3" xfId="27" xr:uid="{00000000-0005-0000-0000-00001A000000}"/>
    <cellStyle name="40% - Accent4" xfId="28" builtinId="43" customBuiltin="1"/>
    <cellStyle name="40% - Accent4 2" xfId="29" xr:uid="{00000000-0005-0000-0000-00001C000000}"/>
    <cellStyle name="40% - Accent4 3" xfId="30" xr:uid="{00000000-0005-0000-0000-00001D000000}"/>
    <cellStyle name="40% - Accent5" xfId="31" builtinId="47" customBuiltin="1"/>
    <cellStyle name="40% - Accent5 2" xfId="32" xr:uid="{00000000-0005-0000-0000-00001F000000}"/>
    <cellStyle name="40% - Accent5 3" xfId="33" xr:uid="{00000000-0005-0000-0000-000020000000}"/>
    <cellStyle name="40% - Accent6" xfId="34" builtinId="51" customBuiltin="1"/>
    <cellStyle name="40% - Accent6 2" xfId="35" xr:uid="{00000000-0005-0000-0000-000022000000}"/>
    <cellStyle name="40% - Accent6 3" xfId="36" xr:uid="{00000000-0005-0000-0000-000023000000}"/>
    <cellStyle name="60% - Accent1" xfId="37" builtinId="32" customBuiltin="1"/>
    <cellStyle name="60% - Accent1 2" xfId="38" xr:uid="{00000000-0005-0000-0000-000025000000}"/>
    <cellStyle name="60% - Accent2" xfId="39" builtinId="36" customBuiltin="1"/>
    <cellStyle name="60% - Accent2 2" xfId="40" xr:uid="{00000000-0005-0000-0000-000027000000}"/>
    <cellStyle name="60% - Accent3" xfId="41" builtinId="40" customBuiltin="1"/>
    <cellStyle name="60% - Accent3 2" xfId="42" xr:uid="{00000000-0005-0000-0000-000029000000}"/>
    <cellStyle name="60% - Accent4" xfId="43" builtinId="44" customBuiltin="1"/>
    <cellStyle name="60% - Accent4 2" xfId="44" xr:uid="{00000000-0005-0000-0000-00002B000000}"/>
    <cellStyle name="60% - Accent5" xfId="45" builtinId="48" customBuiltin="1"/>
    <cellStyle name="60% - Accent5 2" xfId="46" xr:uid="{00000000-0005-0000-0000-00002D000000}"/>
    <cellStyle name="60% - Accent6" xfId="47" builtinId="52" customBuiltin="1"/>
    <cellStyle name="60% - Accent6 2" xfId="48" xr:uid="{00000000-0005-0000-0000-00002F000000}"/>
    <cellStyle name="Accent1" xfId="49" builtinId="29" customBuiltin="1"/>
    <cellStyle name="Accent1 2" xfId="50" xr:uid="{00000000-0005-0000-0000-000031000000}"/>
    <cellStyle name="Accent2" xfId="51" builtinId="33" customBuiltin="1"/>
    <cellStyle name="Accent2 2" xfId="52" xr:uid="{00000000-0005-0000-0000-000033000000}"/>
    <cellStyle name="Accent3" xfId="53" builtinId="37" customBuiltin="1"/>
    <cellStyle name="Accent3 2" xfId="54" xr:uid="{00000000-0005-0000-0000-000035000000}"/>
    <cellStyle name="Accent4" xfId="55" builtinId="41" customBuiltin="1"/>
    <cellStyle name="Accent4 2" xfId="56" xr:uid="{00000000-0005-0000-0000-000037000000}"/>
    <cellStyle name="Accent5" xfId="57" builtinId="45" customBuiltin="1"/>
    <cellStyle name="Accent5 2" xfId="58" xr:uid="{00000000-0005-0000-0000-000039000000}"/>
    <cellStyle name="Accent6" xfId="59" builtinId="49" customBuiltin="1"/>
    <cellStyle name="Accent6 2" xfId="60" xr:uid="{00000000-0005-0000-0000-00003B000000}"/>
    <cellStyle name="Bad" xfId="61" builtinId="27" customBuiltin="1"/>
    <cellStyle name="Bad 2" xfId="62" xr:uid="{00000000-0005-0000-0000-00003D000000}"/>
    <cellStyle name="Calc Currency (0)" xfId="63" xr:uid="{00000000-0005-0000-0000-00003E000000}"/>
    <cellStyle name="Calc Currency (0) 2" xfId="64" xr:uid="{00000000-0005-0000-0000-00003F000000}"/>
    <cellStyle name="Calc Currency (0) 2 2" xfId="65" xr:uid="{00000000-0005-0000-0000-000040000000}"/>
    <cellStyle name="Calc Currency (0) 3" xfId="66" xr:uid="{00000000-0005-0000-0000-000041000000}"/>
    <cellStyle name="Calc Currency (2)" xfId="67" xr:uid="{00000000-0005-0000-0000-000042000000}"/>
    <cellStyle name="Calc Percent (0)" xfId="68" xr:uid="{00000000-0005-0000-0000-000043000000}"/>
    <cellStyle name="Calc Percent (1)" xfId="69" xr:uid="{00000000-0005-0000-0000-000044000000}"/>
    <cellStyle name="Calc Percent (1) 2" xfId="70" xr:uid="{00000000-0005-0000-0000-000045000000}"/>
    <cellStyle name="Calc Percent (1) 2 2" xfId="71" xr:uid="{00000000-0005-0000-0000-000046000000}"/>
    <cellStyle name="Calc Percent (1) 3" xfId="72" xr:uid="{00000000-0005-0000-0000-000047000000}"/>
    <cellStyle name="Calc Percent (2)" xfId="73" xr:uid="{00000000-0005-0000-0000-000048000000}"/>
    <cellStyle name="Calc Percent (2) 2" xfId="74" xr:uid="{00000000-0005-0000-0000-000049000000}"/>
    <cellStyle name="Calc Percent (2) 2 2" xfId="75" xr:uid="{00000000-0005-0000-0000-00004A000000}"/>
    <cellStyle name="Calc Percent (2) 3" xfId="76" xr:uid="{00000000-0005-0000-0000-00004B000000}"/>
    <cellStyle name="Calc Units (0)" xfId="77" xr:uid="{00000000-0005-0000-0000-00004C000000}"/>
    <cellStyle name="Calc Units (0) 2" xfId="78" xr:uid="{00000000-0005-0000-0000-00004D000000}"/>
    <cellStyle name="Calc Units (0) 2 2" xfId="79" xr:uid="{00000000-0005-0000-0000-00004E000000}"/>
    <cellStyle name="Calc Units (0) 3" xfId="80" xr:uid="{00000000-0005-0000-0000-00004F000000}"/>
    <cellStyle name="Calc Units (1)" xfId="81" xr:uid="{00000000-0005-0000-0000-000050000000}"/>
    <cellStyle name="Calc Units (1) 2" xfId="82" xr:uid="{00000000-0005-0000-0000-000051000000}"/>
    <cellStyle name="Calc Units (1) 2 2" xfId="83" xr:uid="{00000000-0005-0000-0000-000052000000}"/>
    <cellStyle name="Calc Units (1) 3" xfId="84" xr:uid="{00000000-0005-0000-0000-000053000000}"/>
    <cellStyle name="Calc Units (2)" xfId="85" xr:uid="{00000000-0005-0000-0000-000054000000}"/>
    <cellStyle name="Calculation" xfId="86" builtinId="22" customBuiltin="1"/>
    <cellStyle name="Calculation 2" xfId="87" xr:uid="{00000000-0005-0000-0000-000056000000}"/>
    <cellStyle name="Check Cell" xfId="88" builtinId="23" customBuiltin="1"/>
    <cellStyle name="Check Cell 2" xfId="89" xr:uid="{00000000-0005-0000-0000-000058000000}"/>
    <cellStyle name="Comma [00]" xfId="90" xr:uid="{00000000-0005-0000-0000-00005A000000}"/>
    <cellStyle name="Comma [00] 2" xfId="91" xr:uid="{00000000-0005-0000-0000-00005B000000}"/>
    <cellStyle name="Comma [00] 2 2" xfId="92" xr:uid="{00000000-0005-0000-0000-00005C000000}"/>
    <cellStyle name="Comma [00] 3" xfId="93" xr:uid="{00000000-0005-0000-0000-00005D000000}"/>
    <cellStyle name="Comma 2" xfId="94" xr:uid="{00000000-0005-0000-0000-00005E000000}"/>
    <cellStyle name="Comma 2 2" xfId="95" xr:uid="{00000000-0005-0000-0000-00005F000000}"/>
    <cellStyle name="Comma 2 3" xfId="96" xr:uid="{00000000-0005-0000-0000-000060000000}"/>
    <cellStyle name="Comma 21" xfId="253" xr:uid="{818FBF0F-5340-40C2-B27A-FE0481529ACD}"/>
    <cellStyle name="Comma 21 5" xfId="255" xr:uid="{C93A6E4B-2A0C-4106-9DF2-EEDE3C2C0F76}"/>
    <cellStyle name="Comma 3" xfId="97" xr:uid="{00000000-0005-0000-0000-000061000000}"/>
    <cellStyle name="Comma 3 2" xfId="98" xr:uid="{00000000-0005-0000-0000-000062000000}"/>
    <cellStyle name="Comma 3 2 2" xfId="99" xr:uid="{00000000-0005-0000-0000-000063000000}"/>
    <cellStyle name="Comma 3 3" xfId="100" xr:uid="{00000000-0005-0000-0000-000064000000}"/>
    <cellStyle name="Comma 3 4" xfId="101" xr:uid="{00000000-0005-0000-0000-000065000000}"/>
    <cellStyle name="Comma 4" xfId="102" xr:uid="{00000000-0005-0000-0000-000066000000}"/>
    <cellStyle name="Comma 5" xfId="103" xr:uid="{00000000-0005-0000-0000-000067000000}"/>
    <cellStyle name="Comma 6" xfId="104" xr:uid="{00000000-0005-0000-0000-000068000000}"/>
    <cellStyle name="Comma 7" xfId="105" xr:uid="{00000000-0005-0000-0000-000069000000}"/>
    <cellStyle name="Comma 8" xfId="250" xr:uid="{88E85BCA-D8DB-432F-9589-4FA518CF24C5}"/>
    <cellStyle name="Comma_TFB03-Accounts-A3112e-Wil" xfId="249" xr:uid="{7A08AC23-072D-4249-9B2B-2C3BB7478DB9}"/>
    <cellStyle name="Currency [00]" xfId="106" xr:uid="{00000000-0005-0000-0000-00006A000000}"/>
    <cellStyle name="Date Short" xfId="107" xr:uid="{00000000-0005-0000-0000-00006B000000}"/>
    <cellStyle name="DELTA" xfId="108" xr:uid="{00000000-0005-0000-0000-00006C000000}"/>
    <cellStyle name="DELTA 2" xfId="109" xr:uid="{00000000-0005-0000-0000-00006D000000}"/>
    <cellStyle name="DELTA 2 2" xfId="110" xr:uid="{00000000-0005-0000-0000-00006E000000}"/>
    <cellStyle name="DELTA 3" xfId="111" xr:uid="{00000000-0005-0000-0000-00006F000000}"/>
    <cellStyle name="Enter Currency (0)" xfId="112" xr:uid="{00000000-0005-0000-0000-000070000000}"/>
    <cellStyle name="Enter Currency (0) 2" xfId="113" xr:uid="{00000000-0005-0000-0000-000071000000}"/>
    <cellStyle name="Enter Currency (0) 2 2" xfId="114" xr:uid="{00000000-0005-0000-0000-000072000000}"/>
    <cellStyle name="Enter Currency (0) 3" xfId="115" xr:uid="{00000000-0005-0000-0000-000073000000}"/>
    <cellStyle name="Enter Currency (2)" xfId="116" xr:uid="{00000000-0005-0000-0000-000074000000}"/>
    <cellStyle name="Enter Units (0)" xfId="117" xr:uid="{00000000-0005-0000-0000-000075000000}"/>
    <cellStyle name="Enter Units (0) 2" xfId="118" xr:uid="{00000000-0005-0000-0000-000076000000}"/>
    <cellStyle name="Enter Units (0) 2 2" xfId="119" xr:uid="{00000000-0005-0000-0000-000077000000}"/>
    <cellStyle name="Enter Units (0) 3" xfId="120" xr:uid="{00000000-0005-0000-0000-000078000000}"/>
    <cellStyle name="Enter Units (1)" xfId="121" xr:uid="{00000000-0005-0000-0000-000079000000}"/>
    <cellStyle name="Enter Units (1) 2" xfId="122" xr:uid="{00000000-0005-0000-0000-00007A000000}"/>
    <cellStyle name="Enter Units (1) 2 2" xfId="123" xr:uid="{00000000-0005-0000-0000-00007B000000}"/>
    <cellStyle name="Enter Units (1) 3" xfId="124" xr:uid="{00000000-0005-0000-0000-00007C000000}"/>
    <cellStyle name="Enter Units (2)" xfId="125" xr:uid="{00000000-0005-0000-0000-00007D000000}"/>
    <cellStyle name="Euro" xfId="126" xr:uid="{00000000-0005-0000-0000-00007E000000}"/>
    <cellStyle name="Euro 1" xfId="127" xr:uid="{00000000-0005-0000-0000-00007F000000}"/>
    <cellStyle name="Euro 2" xfId="128" xr:uid="{00000000-0005-0000-0000-000080000000}"/>
    <cellStyle name="Euro 3" xfId="129" xr:uid="{00000000-0005-0000-0000-000081000000}"/>
    <cellStyle name="Euro_bs มค-ธค.54" xfId="130" xr:uid="{00000000-0005-0000-0000-000082000000}"/>
    <cellStyle name="Explanatory Text" xfId="131" builtinId="53" customBuiltin="1"/>
    <cellStyle name="Explanatory Text 2" xfId="132" xr:uid="{00000000-0005-0000-0000-000084000000}"/>
    <cellStyle name="Good" xfId="133" builtinId="26" customBuiltin="1"/>
    <cellStyle name="Good 2" xfId="134" xr:uid="{00000000-0005-0000-0000-000086000000}"/>
    <cellStyle name="Grey" xfId="135" xr:uid="{00000000-0005-0000-0000-000087000000}"/>
    <cellStyle name="Header1" xfId="136" xr:uid="{00000000-0005-0000-0000-000088000000}"/>
    <cellStyle name="Header2" xfId="137" xr:uid="{00000000-0005-0000-0000-000089000000}"/>
    <cellStyle name="Heading 1" xfId="138" builtinId="16" customBuiltin="1"/>
    <cellStyle name="Heading 1 2" xfId="139" xr:uid="{00000000-0005-0000-0000-00008B000000}"/>
    <cellStyle name="Heading 2" xfId="140" builtinId="17" customBuiltin="1"/>
    <cellStyle name="Heading 2 2" xfId="141" xr:uid="{00000000-0005-0000-0000-00008D000000}"/>
    <cellStyle name="Heading 3" xfId="142" builtinId="18" customBuiltin="1"/>
    <cellStyle name="Heading 3 2" xfId="143" xr:uid="{00000000-0005-0000-0000-00008F000000}"/>
    <cellStyle name="Heading 4" xfId="144" builtinId="19" customBuiltin="1"/>
    <cellStyle name="Heading 4 2" xfId="145" xr:uid="{00000000-0005-0000-0000-000091000000}"/>
    <cellStyle name="Input" xfId="146" builtinId="20" customBuiltin="1"/>
    <cellStyle name="Input [yellow]" xfId="147" xr:uid="{00000000-0005-0000-0000-000093000000}"/>
    <cellStyle name="Input 2" xfId="148" xr:uid="{00000000-0005-0000-0000-000094000000}"/>
    <cellStyle name="Input 3" xfId="149" xr:uid="{00000000-0005-0000-0000-000095000000}"/>
    <cellStyle name="Input 4" xfId="150" xr:uid="{00000000-0005-0000-0000-000096000000}"/>
    <cellStyle name="Link Currency (0)" xfId="151" xr:uid="{00000000-0005-0000-0000-000097000000}"/>
    <cellStyle name="Link Currency (0) 2" xfId="152" xr:uid="{00000000-0005-0000-0000-000098000000}"/>
    <cellStyle name="Link Currency (0) 2 2" xfId="153" xr:uid="{00000000-0005-0000-0000-000099000000}"/>
    <cellStyle name="Link Currency (0) 3" xfId="154" xr:uid="{00000000-0005-0000-0000-00009A000000}"/>
    <cellStyle name="Link Currency (2)" xfId="155" xr:uid="{00000000-0005-0000-0000-00009B000000}"/>
    <cellStyle name="Link Units (0)" xfId="156" xr:uid="{00000000-0005-0000-0000-00009C000000}"/>
    <cellStyle name="Link Units (0) 2" xfId="157" xr:uid="{00000000-0005-0000-0000-00009D000000}"/>
    <cellStyle name="Link Units (0) 2 2" xfId="158" xr:uid="{00000000-0005-0000-0000-00009E000000}"/>
    <cellStyle name="Link Units (0) 3" xfId="159" xr:uid="{00000000-0005-0000-0000-00009F000000}"/>
    <cellStyle name="Link Units (1)" xfId="160" xr:uid="{00000000-0005-0000-0000-0000A0000000}"/>
    <cellStyle name="Link Units (1) 2" xfId="161" xr:uid="{00000000-0005-0000-0000-0000A1000000}"/>
    <cellStyle name="Link Units (1) 2 2" xfId="162" xr:uid="{00000000-0005-0000-0000-0000A2000000}"/>
    <cellStyle name="Link Units (1) 3" xfId="163" xr:uid="{00000000-0005-0000-0000-0000A3000000}"/>
    <cellStyle name="Link Units (2)" xfId="164" xr:uid="{00000000-0005-0000-0000-0000A4000000}"/>
    <cellStyle name="Linked Cell" xfId="165" builtinId="24" customBuiltin="1"/>
    <cellStyle name="Linked Cell 2" xfId="166" xr:uid="{00000000-0005-0000-0000-0000A6000000}"/>
    <cellStyle name="Neutral" xfId="167" builtinId="28" customBuiltin="1"/>
    <cellStyle name="Neutral 2" xfId="168" xr:uid="{00000000-0005-0000-0000-0000A8000000}"/>
    <cellStyle name="Normal" xfId="0" builtinId="0"/>
    <cellStyle name="Normal - Style1" xfId="169" xr:uid="{00000000-0005-0000-0000-0000AA000000}"/>
    <cellStyle name="Normal 10" xfId="170" xr:uid="{00000000-0005-0000-0000-0000AB000000}"/>
    <cellStyle name="Normal 11" xfId="171" xr:uid="{00000000-0005-0000-0000-0000AC000000}"/>
    <cellStyle name="Normal 12" xfId="172" xr:uid="{00000000-0005-0000-0000-0000AD000000}"/>
    <cellStyle name="Normal 13" xfId="173" xr:uid="{00000000-0005-0000-0000-0000AE000000}"/>
    <cellStyle name="Normal 14" xfId="174" xr:uid="{00000000-0005-0000-0000-0000AF000000}"/>
    <cellStyle name="Normal 15" xfId="175" xr:uid="{00000000-0005-0000-0000-0000B0000000}"/>
    <cellStyle name="Normal 16" xfId="176" xr:uid="{00000000-0005-0000-0000-0000B1000000}"/>
    <cellStyle name="Normal 17" xfId="177" xr:uid="{00000000-0005-0000-0000-0000B2000000}"/>
    <cellStyle name="Normal 18" xfId="178" xr:uid="{00000000-0005-0000-0000-0000B3000000}"/>
    <cellStyle name="Normal 19" xfId="179" xr:uid="{00000000-0005-0000-0000-0000B4000000}"/>
    <cellStyle name="Normal 2" xfId="180" xr:uid="{00000000-0005-0000-0000-0000B5000000}"/>
    <cellStyle name="Normal 2 2" xfId="252" xr:uid="{9AEAA296-C527-4713-B401-47A0D70DFD33}"/>
    <cellStyle name="Normal 2 3" xfId="254" xr:uid="{59EEBE85-8B58-46D4-BEF7-C76269AFD03A}"/>
    <cellStyle name="Normal 2 5" xfId="181" xr:uid="{00000000-0005-0000-0000-0000B6000000}"/>
    <cellStyle name="Normal 20" xfId="182" xr:uid="{00000000-0005-0000-0000-0000B7000000}"/>
    <cellStyle name="Normal 21" xfId="183" xr:uid="{00000000-0005-0000-0000-0000B8000000}"/>
    <cellStyle name="Normal 22" xfId="184" xr:uid="{00000000-0005-0000-0000-0000B9000000}"/>
    <cellStyle name="Normal 22 2" xfId="185" xr:uid="{00000000-0005-0000-0000-0000BA000000}"/>
    <cellStyle name="Normal 23" xfId="186" xr:uid="{00000000-0005-0000-0000-0000BB000000}"/>
    <cellStyle name="Normal 24" xfId="187" xr:uid="{00000000-0005-0000-0000-0000BC000000}"/>
    <cellStyle name="Normal 25" xfId="188" xr:uid="{00000000-0005-0000-0000-0000BD000000}"/>
    <cellStyle name="Normal 26" xfId="189" xr:uid="{00000000-0005-0000-0000-0000BE000000}"/>
    <cellStyle name="Normal 27" xfId="190" xr:uid="{00000000-0005-0000-0000-0000BF000000}"/>
    <cellStyle name="Normal 28" xfId="191" xr:uid="{00000000-0005-0000-0000-0000C0000000}"/>
    <cellStyle name="Normal 29" xfId="192" xr:uid="{00000000-0005-0000-0000-0000C1000000}"/>
    <cellStyle name="Normal 3" xfId="193" xr:uid="{00000000-0005-0000-0000-0000C2000000}"/>
    <cellStyle name="Normal 3 4 4" xfId="256" xr:uid="{B64F3615-B7E8-4902-99B1-A0C908AF7B40}"/>
    <cellStyle name="Normal 4" xfId="194" xr:uid="{00000000-0005-0000-0000-0000C3000000}"/>
    <cellStyle name="Normal 5" xfId="195" xr:uid="{00000000-0005-0000-0000-0000C4000000}"/>
    <cellStyle name="Normal 6" xfId="196" xr:uid="{00000000-0005-0000-0000-0000C5000000}"/>
    <cellStyle name="Normal 7" xfId="197" xr:uid="{00000000-0005-0000-0000-0000C6000000}"/>
    <cellStyle name="Normal 8" xfId="198" xr:uid="{00000000-0005-0000-0000-0000C7000000}"/>
    <cellStyle name="Normal 9" xfId="199" xr:uid="{00000000-0005-0000-0000-0000C8000000}"/>
    <cellStyle name="Normal_Cs_0343" xfId="200" xr:uid="{00000000-0005-0000-0000-0000C9000000}"/>
    <cellStyle name="Normal_sia109a091b-03t-Rev1" xfId="251" xr:uid="{2F191823-FE25-42C8-96F3-AF95DC047830}"/>
    <cellStyle name="Note" xfId="201" builtinId="10" customBuiltin="1"/>
    <cellStyle name="Note 2" xfId="202" xr:uid="{00000000-0005-0000-0000-0000CB000000}"/>
    <cellStyle name="Output" xfId="203" builtinId="21" customBuiltin="1"/>
    <cellStyle name="Output 2" xfId="204" xr:uid="{00000000-0005-0000-0000-0000CD000000}"/>
    <cellStyle name="paint" xfId="205" xr:uid="{00000000-0005-0000-0000-0000CE000000}"/>
    <cellStyle name="Percent [0]" xfId="206" xr:uid="{00000000-0005-0000-0000-0000CF000000}"/>
    <cellStyle name="Percent [0] 2" xfId="207" xr:uid="{00000000-0005-0000-0000-0000D0000000}"/>
    <cellStyle name="Percent [0] 2 2" xfId="208" xr:uid="{00000000-0005-0000-0000-0000D1000000}"/>
    <cellStyle name="Percent [0] 3" xfId="209" xr:uid="{00000000-0005-0000-0000-0000D2000000}"/>
    <cellStyle name="Percent [00]" xfId="210" xr:uid="{00000000-0005-0000-0000-0000D3000000}"/>
    <cellStyle name="Percent [00] 2" xfId="211" xr:uid="{00000000-0005-0000-0000-0000D4000000}"/>
    <cellStyle name="Percent [2]" xfId="212" xr:uid="{00000000-0005-0000-0000-0000D5000000}"/>
    <cellStyle name="Percent [2] 2" xfId="213" xr:uid="{00000000-0005-0000-0000-0000D6000000}"/>
    <cellStyle name="PrePop Currency (0)" xfId="214" xr:uid="{00000000-0005-0000-0000-0000D7000000}"/>
    <cellStyle name="PrePop Currency (0) 2" xfId="215" xr:uid="{00000000-0005-0000-0000-0000D8000000}"/>
    <cellStyle name="PrePop Currency (0) 2 2" xfId="216" xr:uid="{00000000-0005-0000-0000-0000D9000000}"/>
    <cellStyle name="PrePop Currency (0) 3" xfId="217" xr:uid="{00000000-0005-0000-0000-0000DA000000}"/>
    <cellStyle name="PrePop Currency (2)" xfId="218" xr:uid="{00000000-0005-0000-0000-0000DB000000}"/>
    <cellStyle name="PrePop Units (0)" xfId="219" xr:uid="{00000000-0005-0000-0000-0000DC000000}"/>
    <cellStyle name="PrePop Units (0) 2" xfId="220" xr:uid="{00000000-0005-0000-0000-0000DD000000}"/>
    <cellStyle name="PrePop Units (0) 2 2" xfId="221" xr:uid="{00000000-0005-0000-0000-0000DE000000}"/>
    <cellStyle name="PrePop Units (0) 3" xfId="222" xr:uid="{00000000-0005-0000-0000-0000DF000000}"/>
    <cellStyle name="PrePop Units (1)" xfId="223" xr:uid="{00000000-0005-0000-0000-0000E0000000}"/>
    <cellStyle name="PrePop Units (1) 2" xfId="224" xr:uid="{00000000-0005-0000-0000-0000E1000000}"/>
    <cellStyle name="PrePop Units (1) 2 2" xfId="225" xr:uid="{00000000-0005-0000-0000-0000E2000000}"/>
    <cellStyle name="PrePop Units (1) 3" xfId="226" xr:uid="{00000000-0005-0000-0000-0000E3000000}"/>
    <cellStyle name="PrePop Units (2)" xfId="227" xr:uid="{00000000-0005-0000-0000-0000E4000000}"/>
    <cellStyle name="Style 1" xfId="228" xr:uid="{00000000-0005-0000-0000-0000E5000000}"/>
    <cellStyle name="Text Indent A" xfId="229" xr:uid="{00000000-0005-0000-0000-0000E6000000}"/>
    <cellStyle name="Text Indent B" xfId="230" xr:uid="{00000000-0005-0000-0000-0000E7000000}"/>
    <cellStyle name="Text Indent B 2" xfId="231" xr:uid="{00000000-0005-0000-0000-0000E8000000}"/>
    <cellStyle name="Text Indent B 2 2" xfId="232" xr:uid="{00000000-0005-0000-0000-0000E9000000}"/>
    <cellStyle name="Text Indent B 3" xfId="233" xr:uid="{00000000-0005-0000-0000-0000EA000000}"/>
    <cellStyle name="Text Indent C" xfId="234" xr:uid="{00000000-0005-0000-0000-0000EB000000}"/>
    <cellStyle name="Text Indent C 2" xfId="235" xr:uid="{00000000-0005-0000-0000-0000EC000000}"/>
    <cellStyle name="Text Indent C 2 2" xfId="236" xr:uid="{00000000-0005-0000-0000-0000ED000000}"/>
    <cellStyle name="Text Indent C 3" xfId="237" xr:uid="{00000000-0005-0000-0000-0000EE000000}"/>
    <cellStyle name="Title" xfId="238" builtinId="15" customBuiltin="1"/>
    <cellStyle name="Title 2" xfId="239" xr:uid="{00000000-0005-0000-0000-0000F0000000}"/>
    <cellStyle name="Total" xfId="240" builtinId="25" customBuiltin="1"/>
    <cellStyle name="Total 2" xfId="241" xr:uid="{00000000-0005-0000-0000-0000F2000000}"/>
    <cellStyle name="Warning Text" xfId="242" builtinId="11" customBuiltin="1"/>
    <cellStyle name="Warning Text 2" xfId="243" xr:uid="{00000000-0005-0000-0000-0000F4000000}"/>
    <cellStyle name="เครื่องหมายจุลภาค [0]_PERSONAL" xfId="244" xr:uid="{00000000-0005-0000-0000-0000F5000000}"/>
    <cellStyle name="เครื่องหมายจุลภาค_Book2" xfId="245" xr:uid="{00000000-0005-0000-0000-0000F6000000}"/>
    <cellStyle name="เครื่องหมายสกุลเงิน [0]_PERSONAL" xfId="246" xr:uid="{00000000-0005-0000-0000-0000F7000000}"/>
    <cellStyle name="เครื่องหมายสกุลเงิน_PERSONAL" xfId="247" xr:uid="{00000000-0005-0000-0000-0000F8000000}"/>
    <cellStyle name="ปกติ_FIS Q1_04 ( SIM )" xfId="248" xr:uid="{00000000-0005-0000-0000-0000F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3341132</xdr:colOff>
      <xdr:row>64</xdr:row>
      <xdr:rowOff>282615</xdr:rowOff>
    </xdr:from>
    <xdr:to>
      <xdr:col>2</xdr:col>
      <xdr:colOff>859129</xdr:colOff>
      <xdr:row>64</xdr:row>
      <xdr:rowOff>282615</xdr:rowOff>
    </xdr:to>
    <xdr:sp macro="" textlink="">
      <xdr:nvSpPr>
        <xdr:cNvPr id="2" name="Line 13">
          <a:extLst>
            <a:ext uri="{FF2B5EF4-FFF2-40B4-BE49-F238E27FC236}">
              <a16:creationId xmlns:a16="http://schemas.microsoft.com/office/drawing/2014/main" id="{1A139CCB-C25D-4CEA-AE15-A43924799013}"/>
            </a:ext>
          </a:extLst>
        </xdr:cNvPr>
        <xdr:cNvSpPr>
          <a:spLocks noChangeShapeType="1"/>
        </xdr:cNvSpPr>
      </xdr:nvSpPr>
      <xdr:spPr bwMode="auto">
        <a:xfrm>
          <a:off x="3341132" y="18738320"/>
          <a:ext cx="2402612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3371502</xdr:colOff>
      <xdr:row>78</xdr:row>
      <xdr:rowOff>2177</xdr:rowOff>
    </xdr:from>
    <xdr:to>
      <xdr:col>2</xdr:col>
      <xdr:colOff>874999</xdr:colOff>
      <xdr:row>78</xdr:row>
      <xdr:rowOff>2177</xdr:rowOff>
    </xdr:to>
    <xdr:sp macro="" textlink="">
      <xdr:nvSpPr>
        <xdr:cNvPr id="2" name="Line 19">
          <a:extLst>
            <a:ext uri="{FF2B5EF4-FFF2-40B4-BE49-F238E27FC236}">
              <a16:creationId xmlns:a16="http://schemas.microsoft.com/office/drawing/2014/main" id="{BF8EA880-7AA9-4D80-8542-26D9B028CBCB}"/>
            </a:ext>
          </a:extLst>
        </xdr:cNvPr>
        <xdr:cNvSpPr>
          <a:spLocks noChangeShapeType="1"/>
        </xdr:cNvSpPr>
      </xdr:nvSpPr>
      <xdr:spPr bwMode="auto">
        <a:xfrm flipV="1">
          <a:off x="3371502" y="23068743"/>
          <a:ext cx="2426660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3340961</xdr:colOff>
      <xdr:row>78</xdr:row>
      <xdr:rowOff>3605</xdr:rowOff>
    </xdr:from>
    <xdr:to>
      <xdr:col>2</xdr:col>
      <xdr:colOff>844458</xdr:colOff>
      <xdr:row>78</xdr:row>
      <xdr:rowOff>3605</xdr:rowOff>
    </xdr:to>
    <xdr:sp macro="" textlink="">
      <xdr:nvSpPr>
        <xdr:cNvPr id="3" name="Line 19">
          <a:extLst>
            <a:ext uri="{FF2B5EF4-FFF2-40B4-BE49-F238E27FC236}">
              <a16:creationId xmlns:a16="http://schemas.microsoft.com/office/drawing/2014/main" id="{9C0D7B82-7F2B-427E-BDCC-033206AFD263}"/>
            </a:ext>
          </a:extLst>
        </xdr:cNvPr>
        <xdr:cNvSpPr>
          <a:spLocks noChangeShapeType="1"/>
        </xdr:cNvSpPr>
      </xdr:nvSpPr>
      <xdr:spPr bwMode="auto">
        <a:xfrm flipV="1">
          <a:off x="3340961" y="22673105"/>
          <a:ext cx="2194560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652430</xdr:colOff>
      <xdr:row>23</xdr:row>
      <xdr:rowOff>281124</xdr:rowOff>
    </xdr:from>
    <xdr:to>
      <xdr:col>1</xdr:col>
      <xdr:colOff>3121310</xdr:colOff>
      <xdr:row>23</xdr:row>
      <xdr:rowOff>281124</xdr:rowOff>
    </xdr:to>
    <xdr:sp macro="" textlink="">
      <xdr:nvSpPr>
        <xdr:cNvPr id="2" name="Line 13">
          <a:extLst>
            <a:ext uri="{FF2B5EF4-FFF2-40B4-BE49-F238E27FC236}">
              <a16:creationId xmlns:a16="http://schemas.microsoft.com/office/drawing/2014/main" id="{6FABD894-303C-47F5-90E5-D98A6FEED723}"/>
            </a:ext>
          </a:extLst>
        </xdr:cNvPr>
        <xdr:cNvSpPr>
          <a:spLocks noChangeShapeType="1"/>
        </xdr:cNvSpPr>
      </xdr:nvSpPr>
      <xdr:spPr bwMode="auto">
        <a:xfrm>
          <a:off x="4684680" y="5526224"/>
          <a:ext cx="0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  <xdr:twoCellAnchor>
    <xdr:from>
      <xdr:col>0</xdr:col>
      <xdr:colOff>4397374</xdr:colOff>
      <xdr:row>24</xdr:row>
      <xdr:rowOff>1586</xdr:rowOff>
    </xdr:from>
    <xdr:to>
      <xdr:col>3</xdr:col>
      <xdr:colOff>893444</xdr:colOff>
      <xdr:row>24</xdr:row>
      <xdr:rowOff>1586</xdr:rowOff>
    </xdr:to>
    <xdr:sp macro="" textlink="">
      <xdr:nvSpPr>
        <xdr:cNvPr id="3" name="Line 13">
          <a:extLst>
            <a:ext uri="{FF2B5EF4-FFF2-40B4-BE49-F238E27FC236}">
              <a16:creationId xmlns:a16="http://schemas.microsoft.com/office/drawing/2014/main" id="{F4BA4A50-3390-41C9-A1AD-9ACD55E3905C}"/>
            </a:ext>
          </a:extLst>
        </xdr:cNvPr>
        <xdr:cNvSpPr>
          <a:spLocks noChangeShapeType="1"/>
        </xdr:cNvSpPr>
      </xdr:nvSpPr>
      <xdr:spPr bwMode="auto">
        <a:xfrm>
          <a:off x="4397374" y="6605586"/>
          <a:ext cx="2560320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3386462</xdr:colOff>
      <xdr:row>110</xdr:row>
      <xdr:rowOff>705</xdr:rowOff>
    </xdr:from>
    <xdr:to>
      <xdr:col>4</xdr:col>
      <xdr:colOff>322942</xdr:colOff>
      <xdr:row>110</xdr:row>
      <xdr:rowOff>705</xdr:rowOff>
    </xdr:to>
    <xdr:sp macro="" textlink="">
      <xdr:nvSpPr>
        <xdr:cNvPr id="3" name="Line 19">
          <a:extLst>
            <a:ext uri="{FF2B5EF4-FFF2-40B4-BE49-F238E27FC236}">
              <a16:creationId xmlns:a16="http://schemas.microsoft.com/office/drawing/2014/main" id="{2D670EDE-021C-4A2F-9963-20D396BFB1C3}"/>
            </a:ext>
          </a:extLst>
        </xdr:cNvPr>
        <xdr:cNvSpPr>
          <a:spLocks noChangeShapeType="1"/>
        </xdr:cNvSpPr>
      </xdr:nvSpPr>
      <xdr:spPr bwMode="auto">
        <a:xfrm flipV="1">
          <a:off x="3776533" y="30934276"/>
          <a:ext cx="1789695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A3B2D9-F5C8-4120-ABAC-88CD63A28A63}">
  <dimension ref="A1:K83"/>
  <sheetViews>
    <sheetView tabSelected="1" view="pageBreakPreview" zoomScaleNormal="100" zoomScaleSheetLayoutView="100" workbookViewId="0"/>
  </sheetViews>
  <sheetFormatPr defaultColWidth="11" defaultRowHeight="22.5" customHeight="1"/>
  <cols>
    <col min="1" max="1" width="57.59765625" style="116" customWidth="1"/>
    <col min="2" max="2" width="8.8984375" style="31" customWidth="1"/>
    <col min="3" max="3" width="15.69921875" style="31" customWidth="1"/>
    <col min="4" max="4" width="1" style="31" customWidth="1"/>
    <col min="5" max="5" width="15.69921875" style="141" customWidth="1"/>
    <col min="6" max="6" width="1" style="31" customWidth="1"/>
    <col min="7" max="7" width="15.69921875" style="141" customWidth="1"/>
    <col min="8" max="8" width="1" style="31" customWidth="1"/>
    <col min="9" max="9" width="15.69921875" style="141" customWidth="1"/>
    <col min="10" max="10" width="4.09765625" style="116" customWidth="1"/>
    <col min="11" max="11" width="11.8984375" style="116" bestFit="1" customWidth="1"/>
    <col min="12" max="16384" width="11" style="116"/>
  </cols>
  <sheetData>
    <row r="1" spans="1:11" s="28" customFormat="1" ht="22" customHeight="1">
      <c r="A1" s="8" t="s">
        <v>143</v>
      </c>
    </row>
    <row r="2" spans="1:11" s="28" customFormat="1" ht="22" customHeight="1">
      <c r="A2" s="29" t="s">
        <v>221</v>
      </c>
    </row>
    <row r="3" spans="1:11" s="28" customFormat="1" ht="22" customHeight="1"/>
    <row r="4" spans="1:11" s="135" customFormat="1" ht="22" customHeight="1">
      <c r="C4" s="235" t="s">
        <v>6</v>
      </c>
      <c r="D4" s="235"/>
      <c r="E4" s="235"/>
      <c r="G4" s="235" t="s">
        <v>144</v>
      </c>
      <c r="H4" s="235"/>
      <c r="I4" s="235"/>
    </row>
    <row r="5" spans="1:11" ht="22" customHeight="1">
      <c r="C5" s="136" t="s">
        <v>123</v>
      </c>
      <c r="D5" s="136"/>
      <c r="E5" s="136" t="s">
        <v>83</v>
      </c>
      <c r="F5" s="136"/>
      <c r="G5" s="136" t="s">
        <v>123</v>
      </c>
      <c r="H5" s="136"/>
      <c r="I5" s="136" t="s">
        <v>83</v>
      </c>
    </row>
    <row r="6" spans="1:11" ht="22" customHeight="1">
      <c r="A6" s="14" t="s">
        <v>3</v>
      </c>
      <c r="B6" s="31" t="s">
        <v>17</v>
      </c>
      <c r="C6" s="115">
        <v>2567</v>
      </c>
      <c r="D6" s="115"/>
      <c r="E6" s="115">
        <v>2566</v>
      </c>
      <c r="F6" s="115"/>
      <c r="G6" s="115">
        <v>2567</v>
      </c>
      <c r="H6" s="115"/>
      <c r="I6" s="115">
        <v>2566</v>
      </c>
    </row>
    <row r="7" spans="1:11" ht="22" customHeight="1">
      <c r="A7" s="14"/>
      <c r="C7" s="115" t="s">
        <v>145</v>
      </c>
      <c r="D7" s="115"/>
      <c r="E7" s="115"/>
      <c r="F7" s="115"/>
      <c r="G7" s="115" t="s">
        <v>145</v>
      </c>
      <c r="H7" s="115"/>
      <c r="I7" s="115"/>
    </row>
    <row r="8" spans="1:11" ht="22" customHeight="1">
      <c r="B8" s="116"/>
      <c r="C8" s="234" t="s">
        <v>30</v>
      </c>
      <c r="D8" s="234"/>
      <c r="E8" s="234"/>
      <c r="F8" s="234"/>
      <c r="G8" s="234"/>
      <c r="H8" s="234"/>
      <c r="I8" s="234"/>
    </row>
    <row r="9" spans="1:11" ht="22" customHeight="1">
      <c r="A9" s="137" t="s">
        <v>4</v>
      </c>
      <c r="B9" s="116"/>
      <c r="C9" s="138">
        <v>35478716</v>
      </c>
      <c r="D9" s="138"/>
      <c r="E9" s="57">
        <v>40675704</v>
      </c>
      <c r="F9" s="116"/>
      <c r="G9" s="138">
        <v>0</v>
      </c>
      <c r="H9" s="116"/>
      <c r="I9" s="138">
        <v>0</v>
      </c>
    </row>
    <row r="10" spans="1:11" ht="22" customHeight="1">
      <c r="A10" s="137" t="s">
        <v>47</v>
      </c>
      <c r="B10" s="115"/>
      <c r="C10" s="138">
        <v>459883199</v>
      </c>
      <c r="D10" s="138"/>
      <c r="E10" s="57">
        <v>436797171</v>
      </c>
      <c r="F10" s="116"/>
      <c r="G10" s="138">
        <v>12661712</v>
      </c>
      <c r="H10" s="116"/>
      <c r="I10" s="57">
        <v>3410933</v>
      </c>
      <c r="J10" s="139"/>
      <c r="K10" s="140"/>
    </row>
    <row r="11" spans="1:11" ht="22" customHeight="1">
      <c r="A11" s="137" t="s">
        <v>108</v>
      </c>
      <c r="B11" s="10"/>
      <c r="C11" s="141"/>
      <c r="D11" s="142"/>
      <c r="E11" s="57"/>
      <c r="I11" s="57"/>
      <c r="J11" s="139"/>
      <c r="K11" s="140"/>
    </row>
    <row r="12" spans="1:11" ht="22" customHeight="1">
      <c r="A12" s="137" t="s">
        <v>109</v>
      </c>
      <c r="B12" s="10">
        <v>4</v>
      </c>
      <c r="C12" s="138">
        <v>138367442</v>
      </c>
      <c r="D12" s="138"/>
      <c r="E12" s="143">
        <v>92534166</v>
      </c>
      <c r="F12" s="142"/>
      <c r="G12" s="138">
        <v>13633673</v>
      </c>
      <c r="H12" s="142"/>
      <c r="I12" s="143">
        <v>12292301</v>
      </c>
      <c r="K12" s="140"/>
    </row>
    <row r="13" spans="1:11" ht="22" customHeight="1">
      <c r="A13" s="137" t="s">
        <v>97</v>
      </c>
      <c r="B13" s="10"/>
      <c r="C13" s="138">
        <v>53733094</v>
      </c>
      <c r="D13" s="138"/>
      <c r="E13" s="57">
        <v>46981694</v>
      </c>
      <c r="F13" s="120"/>
      <c r="G13" s="138">
        <v>40924</v>
      </c>
      <c r="H13" s="120"/>
      <c r="I13" s="57">
        <v>788077</v>
      </c>
      <c r="K13" s="140"/>
    </row>
    <row r="14" spans="1:11" ht="22" customHeight="1">
      <c r="A14" s="137" t="s">
        <v>48</v>
      </c>
      <c r="B14" s="10">
        <v>5</v>
      </c>
      <c r="C14" s="138">
        <v>346881082</v>
      </c>
      <c r="D14" s="138"/>
      <c r="E14" s="57">
        <v>386162469</v>
      </c>
      <c r="F14" s="120"/>
      <c r="G14" s="144">
        <v>0</v>
      </c>
      <c r="H14" s="120"/>
      <c r="I14" s="138">
        <v>0</v>
      </c>
      <c r="K14" s="140"/>
    </row>
    <row r="15" spans="1:11" ht="22" customHeight="1">
      <c r="A15" s="137" t="s">
        <v>135</v>
      </c>
      <c r="B15" s="10">
        <v>6</v>
      </c>
      <c r="C15" s="138">
        <v>1810075</v>
      </c>
      <c r="D15" s="138"/>
      <c r="E15" s="121">
        <v>1970054</v>
      </c>
      <c r="F15" s="120"/>
      <c r="G15" s="138">
        <v>507448947</v>
      </c>
      <c r="H15" s="120"/>
      <c r="I15" s="57">
        <v>514995206</v>
      </c>
      <c r="K15" s="140"/>
    </row>
    <row r="16" spans="1:11" ht="22" customHeight="1">
      <c r="A16" s="137" t="s">
        <v>49</v>
      </c>
      <c r="B16" s="10" t="s">
        <v>146</v>
      </c>
      <c r="C16" s="138">
        <v>2312513705</v>
      </c>
      <c r="D16" s="138"/>
      <c r="E16" s="57">
        <v>2301044123</v>
      </c>
      <c r="F16" s="122"/>
      <c r="G16" s="138">
        <v>145872187</v>
      </c>
      <c r="H16" s="122"/>
      <c r="I16" s="57">
        <v>132731456</v>
      </c>
      <c r="K16" s="140"/>
    </row>
    <row r="17" spans="1:11" ht="22" customHeight="1">
      <c r="A17" s="137" t="s">
        <v>19</v>
      </c>
      <c r="B17" s="10"/>
      <c r="C17" s="138">
        <v>27011483</v>
      </c>
      <c r="D17" s="138"/>
      <c r="E17" s="57">
        <v>25930818</v>
      </c>
      <c r="F17" s="141"/>
      <c r="G17" s="123">
        <v>0</v>
      </c>
      <c r="H17" s="141"/>
      <c r="I17" s="138">
        <v>0</v>
      </c>
      <c r="K17" s="140"/>
    </row>
    <row r="18" spans="1:11" ht="22" customHeight="1">
      <c r="A18" s="137" t="s">
        <v>102</v>
      </c>
      <c r="B18" s="10"/>
      <c r="C18" s="138">
        <v>478032</v>
      </c>
      <c r="D18" s="138"/>
      <c r="E18" s="121">
        <v>486264</v>
      </c>
      <c r="F18" s="124"/>
      <c r="G18" s="138">
        <v>0</v>
      </c>
      <c r="H18" s="124"/>
      <c r="I18" s="138">
        <v>0</v>
      </c>
      <c r="J18" s="28"/>
    </row>
    <row r="19" spans="1:11" ht="22" customHeight="1">
      <c r="A19" s="137" t="s">
        <v>77</v>
      </c>
      <c r="B19" s="10"/>
      <c r="C19" s="138">
        <v>45314686</v>
      </c>
      <c r="D19" s="138"/>
      <c r="E19" s="57">
        <v>45987817</v>
      </c>
      <c r="F19" s="141"/>
      <c r="G19" s="138">
        <v>37971</v>
      </c>
      <c r="H19" s="141"/>
      <c r="I19" s="57">
        <v>42233</v>
      </c>
      <c r="J19" s="28"/>
    </row>
    <row r="20" spans="1:11" ht="22" customHeight="1">
      <c r="A20" s="145" t="s">
        <v>50</v>
      </c>
      <c r="B20" s="10"/>
      <c r="C20" s="138">
        <v>20747458</v>
      </c>
      <c r="D20" s="138"/>
      <c r="E20" s="57">
        <v>21691664</v>
      </c>
      <c r="F20" s="115"/>
      <c r="G20" s="123">
        <v>635119</v>
      </c>
      <c r="H20" s="115"/>
      <c r="I20" s="57">
        <v>483466</v>
      </c>
      <c r="J20" s="139"/>
    </row>
    <row r="21" spans="1:11" ht="22" customHeight="1">
      <c r="A21" s="137" t="s">
        <v>90</v>
      </c>
      <c r="B21" s="10"/>
      <c r="C21" s="138">
        <v>6010657</v>
      </c>
      <c r="D21" s="138"/>
      <c r="E21" s="57">
        <v>6138907</v>
      </c>
      <c r="F21" s="134"/>
      <c r="G21" s="138">
        <v>0</v>
      </c>
      <c r="H21" s="134"/>
      <c r="I21" s="138">
        <v>0</v>
      </c>
      <c r="J21" s="139"/>
    </row>
    <row r="22" spans="1:11" ht="22" customHeight="1">
      <c r="A22" s="145" t="s">
        <v>18</v>
      </c>
      <c r="B22" s="10"/>
      <c r="C22" s="138">
        <v>36084554</v>
      </c>
      <c r="D22" s="138"/>
      <c r="E22" s="57">
        <v>32321079</v>
      </c>
      <c r="F22" s="134"/>
      <c r="G22" s="138">
        <v>1484368</v>
      </c>
      <c r="H22" s="134"/>
      <c r="I22" s="57">
        <v>2400058</v>
      </c>
      <c r="J22" s="139"/>
    </row>
    <row r="23" spans="1:11" ht="22" customHeight="1" thickBot="1">
      <c r="A23" s="2" t="s">
        <v>1</v>
      </c>
      <c r="B23" s="10"/>
      <c r="C23" s="125">
        <f>SUM(C9:C22)</f>
        <v>3484314183</v>
      </c>
      <c r="D23" s="120"/>
      <c r="E23" s="125">
        <f>SUM(E9:E22)</f>
        <v>3438721930</v>
      </c>
      <c r="F23" s="120"/>
      <c r="G23" s="125">
        <f>SUM(G9:G22)</f>
        <v>681814901</v>
      </c>
      <c r="H23" s="120"/>
      <c r="I23" s="125">
        <f>SUM(I9:I22)</f>
        <v>667143730</v>
      </c>
      <c r="K23" s="140"/>
    </row>
    <row r="24" spans="1:11" ht="22" customHeight="1" thickTop="1">
      <c r="A24" s="2"/>
      <c r="B24" s="140"/>
      <c r="C24" s="142"/>
      <c r="D24" s="142"/>
      <c r="E24" s="142"/>
      <c r="F24" s="142"/>
      <c r="G24" s="142"/>
      <c r="H24" s="142"/>
      <c r="I24" s="142"/>
      <c r="K24" s="140"/>
    </row>
    <row r="25" spans="1:11" ht="22" customHeight="1">
      <c r="A25" s="11" t="s">
        <v>143</v>
      </c>
      <c r="B25" s="140"/>
      <c r="C25" s="142"/>
      <c r="D25" s="142"/>
      <c r="E25" s="142"/>
      <c r="F25" s="142"/>
      <c r="G25" s="142"/>
      <c r="H25" s="142"/>
      <c r="I25" s="142"/>
      <c r="K25" s="140"/>
    </row>
    <row r="26" spans="1:11" ht="22" customHeight="1">
      <c r="A26" s="8" t="s">
        <v>221</v>
      </c>
      <c r="B26" s="140"/>
      <c r="C26" s="142"/>
      <c r="D26" s="142"/>
      <c r="E26" s="142"/>
      <c r="F26" s="142"/>
      <c r="G26" s="142"/>
      <c r="H26" s="142"/>
      <c r="I26" s="142"/>
      <c r="K26" s="140"/>
    </row>
    <row r="27" spans="1:11" ht="22" customHeight="1">
      <c r="A27" s="2"/>
      <c r="B27" s="140"/>
      <c r="C27" s="142"/>
      <c r="D27" s="142"/>
      <c r="E27" s="142"/>
      <c r="F27" s="142"/>
      <c r="G27" s="142"/>
      <c r="H27" s="142"/>
      <c r="I27" s="142"/>
      <c r="K27" s="140"/>
    </row>
    <row r="28" spans="1:11" ht="22" customHeight="1">
      <c r="A28" s="2"/>
      <c r="B28" s="135"/>
      <c r="C28" s="235" t="s">
        <v>6</v>
      </c>
      <c r="D28" s="235"/>
      <c r="E28" s="235"/>
      <c r="F28" s="135"/>
      <c r="G28" s="235" t="s">
        <v>144</v>
      </c>
      <c r="H28" s="235"/>
      <c r="I28" s="235"/>
      <c r="K28" s="140"/>
    </row>
    <row r="29" spans="1:11" ht="22" customHeight="1">
      <c r="A29" s="2"/>
      <c r="C29" s="136" t="s">
        <v>123</v>
      </c>
      <c r="D29" s="136"/>
      <c r="E29" s="136" t="s">
        <v>83</v>
      </c>
      <c r="F29" s="136"/>
      <c r="G29" s="136" t="s">
        <v>123</v>
      </c>
      <c r="H29" s="136"/>
      <c r="I29" s="136" t="s">
        <v>83</v>
      </c>
      <c r="K29" s="140"/>
    </row>
    <row r="30" spans="1:11" ht="22" customHeight="1">
      <c r="A30" s="1" t="s">
        <v>51</v>
      </c>
      <c r="B30" s="31" t="s">
        <v>17</v>
      </c>
      <c r="C30" s="115">
        <v>2567</v>
      </c>
      <c r="D30" s="115"/>
      <c r="E30" s="115">
        <v>2566</v>
      </c>
      <c r="F30" s="115"/>
      <c r="G30" s="115">
        <v>2567</v>
      </c>
      <c r="H30" s="115"/>
      <c r="I30" s="115">
        <v>2566</v>
      </c>
      <c r="K30" s="140"/>
    </row>
    <row r="31" spans="1:11" ht="22" customHeight="1">
      <c r="A31" s="2"/>
      <c r="C31" s="115" t="s">
        <v>145</v>
      </c>
      <c r="D31" s="115"/>
      <c r="E31" s="115"/>
      <c r="F31" s="115"/>
      <c r="G31" s="115" t="s">
        <v>145</v>
      </c>
      <c r="H31" s="115"/>
      <c r="I31" s="115"/>
      <c r="K31" s="140"/>
    </row>
    <row r="32" spans="1:11" ht="22" customHeight="1">
      <c r="A32" s="2"/>
      <c r="B32" s="116"/>
      <c r="C32" s="234" t="s">
        <v>30</v>
      </c>
      <c r="D32" s="234"/>
      <c r="E32" s="234"/>
      <c r="F32" s="234"/>
      <c r="G32" s="234"/>
      <c r="H32" s="234"/>
      <c r="I32" s="234"/>
      <c r="K32" s="140"/>
    </row>
    <row r="33" spans="1:11" ht="22" customHeight="1">
      <c r="A33" s="1" t="s">
        <v>69</v>
      </c>
      <c r="B33" s="116"/>
      <c r="C33" s="134"/>
      <c r="D33" s="134"/>
      <c r="E33" s="134"/>
      <c r="F33" s="134"/>
      <c r="G33" s="134"/>
      <c r="H33" s="134"/>
      <c r="I33" s="134"/>
      <c r="K33" s="140"/>
    </row>
    <row r="34" spans="1:11" ht="22" customHeight="1">
      <c r="A34" s="137" t="s">
        <v>31</v>
      </c>
      <c r="B34" s="116"/>
      <c r="C34" s="147">
        <v>2457273819</v>
      </c>
      <c r="D34" s="134"/>
      <c r="E34" s="147">
        <v>2442859865</v>
      </c>
      <c r="F34" s="134"/>
      <c r="G34" s="138">
        <v>0</v>
      </c>
      <c r="H34" s="134"/>
      <c r="I34" s="138">
        <v>0</v>
      </c>
      <c r="K34" s="140"/>
    </row>
    <row r="35" spans="1:11" ht="22" customHeight="1">
      <c r="A35" s="137" t="s">
        <v>10</v>
      </c>
      <c r="B35" s="116"/>
      <c r="C35" s="147">
        <v>249082172</v>
      </c>
      <c r="D35" s="134"/>
      <c r="E35" s="147">
        <v>221458781</v>
      </c>
      <c r="F35" s="134"/>
      <c r="G35" s="147">
        <v>84101524</v>
      </c>
      <c r="H35" s="134"/>
      <c r="I35" s="147">
        <v>96081476</v>
      </c>
      <c r="K35" s="140"/>
    </row>
    <row r="36" spans="1:11" ht="22" customHeight="1">
      <c r="A36" s="137" t="s">
        <v>5</v>
      </c>
      <c r="B36" s="116"/>
      <c r="C36" s="147">
        <v>16159506</v>
      </c>
      <c r="D36" s="134"/>
      <c r="E36" s="147">
        <v>13005055</v>
      </c>
      <c r="F36" s="134"/>
      <c r="G36" s="138">
        <v>0</v>
      </c>
      <c r="H36" s="134"/>
      <c r="I36" s="138">
        <v>0</v>
      </c>
      <c r="K36" s="140"/>
    </row>
    <row r="37" spans="1:11" ht="22" customHeight="1">
      <c r="A37" s="137" t="s">
        <v>117</v>
      </c>
      <c r="B37" s="116"/>
      <c r="C37" s="147"/>
      <c r="D37" s="134"/>
      <c r="E37" s="147"/>
      <c r="F37" s="134"/>
      <c r="G37" s="147"/>
      <c r="H37" s="134"/>
      <c r="I37" s="147"/>
      <c r="K37" s="140"/>
    </row>
    <row r="38" spans="1:11" ht="22" customHeight="1">
      <c r="A38" s="137" t="s">
        <v>109</v>
      </c>
      <c r="B38" s="116"/>
      <c r="C38" s="147">
        <v>1973031</v>
      </c>
      <c r="D38" s="134"/>
      <c r="E38" s="147">
        <v>1910818</v>
      </c>
      <c r="F38" s="134"/>
      <c r="G38" s="138">
        <v>0</v>
      </c>
      <c r="H38" s="134"/>
      <c r="I38" s="138">
        <v>0</v>
      </c>
      <c r="K38" s="140"/>
    </row>
    <row r="39" spans="1:11" ht="22" customHeight="1">
      <c r="A39" s="137" t="s">
        <v>98</v>
      </c>
      <c r="B39" s="116"/>
      <c r="C39" s="138">
        <v>54633399</v>
      </c>
      <c r="D39" s="134"/>
      <c r="E39" s="57">
        <v>42952427</v>
      </c>
      <c r="F39" s="134"/>
      <c r="G39" s="138">
        <v>1946830</v>
      </c>
      <c r="H39" s="134"/>
      <c r="I39" s="138">
        <v>0</v>
      </c>
      <c r="K39" s="140"/>
    </row>
    <row r="40" spans="1:11" ht="22" customHeight="1">
      <c r="A40" s="137" t="s">
        <v>52</v>
      </c>
      <c r="B40" s="10">
        <v>10</v>
      </c>
      <c r="C40" s="147">
        <v>118866333</v>
      </c>
      <c r="D40" s="134"/>
      <c r="E40" s="147">
        <v>109910607</v>
      </c>
      <c r="F40" s="134"/>
      <c r="G40" s="138">
        <v>83374604</v>
      </c>
      <c r="H40" s="134"/>
      <c r="I40" s="57">
        <v>49843096</v>
      </c>
      <c r="K40" s="140"/>
    </row>
    <row r="41" spans="1:11" ht="22" customHeight="1">
      <c r="A41" s="137" t="s">
        <v>35</v>
      </c>
      <c r="B41" s="116"/>
      <c r="C41" s="147">
        <v>18096585</v>
      </c>
      <c r="D41" s="134"/>
      <c r="E41" s="147">
        <v>20125958</v>
      </c>
      <c r="F41" s="134"/>
      <c r="G41" s="147">
        <v>129752</v>
      </c>
      <c r="H41" s="134"/>
      <c r="I41" s="147">
        <v>97210</v>
      </c>
      <c r="K41" s="140"/>
    </row>
    <row r="42" spans="1:11" ht="22" customHeight="1">
      <c r="A42" s="137" t="s">
        <v>89</v>
      </c>
      <c r="B42" s="116"/>
      <c r="C42" s="147">
        <v>1176677</v>
      </c>
      <c r="D42" s="134"/>
      <c r="E42" s="147">
        <v>991717</v>
      </c>
      <c r="F42" s="134"/>
      <c r="G42" s="138">
        <v>0</v>
      </c>
      <c r="H42" s="134"/>
      <c r="I42" s="138">
        <v>0</v>
      </c>
      <c r="K42" s="140"/>
    </row>
    <row r="43" spans="1:11" ht="22" customHeight="1">
      <c r="A43" s="137" t="s">
        <v>20</v>
      </c>
      <c r="B43" s="116"/>
      <c r="C43" s="147">
        <v>88553782</v>
      </c>
      <c r="D43" s="134"/>
      <c r="E43" s="147">
        <v>101773387</v>
      </c>
      <c r="F43" s="134"/>
      <c r="G43" s="147">
        <v>1826775</v>
      </c>
      <c r="H43" s="134"/>
      <c r="I43" s="147">
        <v>1701690</v>
      </c>
      <c r="K43" s="140"/>
    </row>
    <row r="44" spans="1:11" ht="22" customHeight="1">
      <c r="A44" s="2" t="s">
        <v>29</v>
      </c>
      <c r="B44" s="116"/>
      <c r="C44" s="6">
        <f>SUM(C34:C43)</f>
        <v>3005815304</v>
      </c>
      <c r="D44" s="134"/>
      <c r="E44" s="6">
        <f>SUM(E34:E43)</f>
        <v>2954988615</v>
      </c>
      <c r="F44" s="134"/>
      <c r="G44" s="6">
        <f>SUM(G34:G43)</f>
        <v>171379485</v>
      </c>
      <c r="H44" s="134"/>
      <c r="I44" s="6">
        <f>SUM(I34:I43)</f>
        <v>147723472</v>
      </c>
      <c r="K44" s="140"/>
    </row>
    <row r="45" spans="1:11" ht="22" customHeight="1">
      <c r="A45" s="2"/>
      <c r="B45" s="116"/>
      <c r="C45" s="7"/>
      <c r="D45" s="134"/>
      <c r="E45" s="7"/>
      <c r="F45" s="134"/>
      <c r="G45" s="7"/>
      <c r="H45" s="134"/>
      <c r="I45" s="7"/>
      <c r="K45" s="140"/>
    </row>
    <row r="46" spans="1:11" ht="22" customHeight="1">
      <c r="A46" s="2" t="s">
        <v>53</v>
      </c>
      <c r="B46" s="10"/>
      <c r="C46" s="12"/>
      <c r="D46" s="134"/>
      <c r="E46" s="134"/>
      <c r="F46" s="134"/>
      <c r="G46" s="134"/>
      <c r="H46" s="134"/>
      <c r="I46" s="134"/>
      <c r="K46" s="140"/>
    </row>
    <row r="47" spans="1:11" ht="22" customHeight="1">
      <c r="A47" s="137" t="s">
        <v>21</v>
      </c>
      <c r="B47" s="10"/>
      <c r="C47" s="137"/>
      <c r="D47" s="134"/>
      <c r="E47" s="134"/>
      <c r="F47" s="134"/>
      <c r="G47" s="134"/>
      <c r="H47" s="134"/>
      <c r="I47" s="134"/>
      <c r="K47" s="140"/>
    </row>
    <row r="48" spans="1:11" ht="22" customHeight="1">
      <c r="A48" s="137" t="s">
        <v>114</v>
      </c>
      <c r="B48" s="10"/>
      <c r="C48" s="147"/>
      <c r="D48" s="134"/>
      <c r="E48" s="134"/>
      <c r="F48" s="134"/>
      <c r="G48" s="134"/>
      <c r="H48" s="134"/>
      <c r="I48" s="134"/>
      <c r="K48" s="140"/>
    </row>
    <row r="49" spans="1:11" ht="22" customHeight="1" thickBot="1">
      <c r="A49" s="145" t="s">
        <v>147</v>
      </c>
      <c r="B49" s="10"/>
      <c r="C49" s="148">
        <v>33991922</v>
      </c>
      <c r="D49" s="134"/>
      <c r="E49" s="148">
        <v>33991922</v>
      </c>
      <c r="F49" s="134"/>
      <c r="G49" s="148">
        <v>33991922</v>
      </c>
      <c r="H49" s="134"/>
      <c r="I49" s="148">
        <v>33991922</v>
      </c>
      <c r="K49" s="140"/>
    </row>
    <row r="50" spans="1:11" ht="22" customHeight="1" thickTop="1">
      <c r="A50" s="137" t="s">
        <v>222</v>
      </c>
      <c r="B50" s="10"/>
      <c r="C50" s="147"/>
      <c r="D50" s="134"/>
      <c r="E50" s="147"/>
      <c r="F50" s="134"/>
      <c r="G50" s="147"/>
      <c r="H50" s="134"/>
      <c r="I50" s="147"/>
      <c r="K50" s="140"/>
    </row>
    <row r="51" spans="1:11" ht="22" customHeight="1">
      <c r="A51" s="145" t="s">
        <v>148</v>
      </c>
      <c r="B51" s="10"/>
      <c r="C51" s="147">
        <v>33671073</v>
      </c>
      <c r="D51" s="142"/>
      <c r="E51" s="147">
        <v>33671073</v>
      </c>
      <c r="F51" s="142"/>
      <c r="G51" s="147">
        <v>33671073</v>
      </c>
      <c r="H51" s="142"/>
      <c r="I51" s="147">
        <v>33671073</v>
      </c>
      <c r="K51" s="140"/>
    </row>
    <row r="52" spans="1:11" ht="22" customHeight="1">
      <c r="A52" s="137" t="s">
        <v>149</v>
      </c>
      <c r="B52" s="10"/>
      <c r="C52" s="147">
        <v>11019190</v>
      </c>
      <c r="D52" s="142"/>
      <c r="E52" s="147">
        <v>11019190</v>
      </c>
      <c r="F52" s="142"/>
      <c r="G52" s="147">
        <v>407069914</v>
      </c>
      <c r="H52" s="142"/>
      <c r="I52" s="147">
        <v>407069914</v>
      </c>
      <c r="K52" s="140"/>
    </row>
    <row r="53" spans="1:11" ht="22" customHeight="1">
      <c r="A53" s="137" t="s">
        <v>54</v>
      </c>
      <c r="B53" s="10"/>
      <c r="C53" s="147">
        <v>20425561</v>
      </c>
      <c r="D53" s="124"/>
      <c r="E53" s="147">
        <v>20833387</v>
      </c>
      <c r="F53" s="124"/>
      <c r="G53" s="123">
        <v>0</v>
      </c>
      <c r="H53" s="124"/>
      <c r="I53" s="123">
        <v>0</v>
      </c>
      <c r="K53" s="140"/>
    </row>
    <row r="54" spans="1:11" ht="22" customHeight="1">
      <c r="A54" s="137" t="s">
        <v>2</v>
      </c>
      <c r="B54" s="10"/>
      <c r="C54" s="147"/>
      <c r="D54" s="124"/>
      <c r="E54" s="147"/>
      <c r="F54" s="124"/>
      <c r="G54" s="147"/>
      <c r="H54" s="124"/>
      <c r="I54" s="147"/>
      <c r="K54" s="140"/>
    </row>
    <row r="55" spans="1:11" ht="22" customHeight="1">
      <c r="A55" s="137" t="s">
        <v>85</v>
      </c>
      <c r="B55" s="10"/>
      <c r="C55" s="147"/>
      <c r="D55" s="124"/>
      <c r="E55" s="147"/>
      <c r="F55" s="124"/>
      <c r="G55" s="147"/>
      <c r="H55" s="124"/>
      <c r="I55" s="147"/>
      <c r="K55" s="140"/>
    </row>
    <row r="56" spans="1:11" ht="22" customHeight="1">
      <c r="A56" s="149" t="s">
        <v>75</v>
      </c>
      <c r="B56" s="10"/>
      <c r="C56" s="147">
        <v>3400000</v>
      </c>
      <c r="D56" s="134"/>
      <c r="E56" s="147">
        <v>3400000</v>
      </c>
      <c r="F56" s="134"/>
      <c r="G56" s="123">
        <v>3400000</v>
      </c>
      <c r="H56" s="134"/>
      <c r="I56" s="121">
        <v>3400000</v>
      </c>
      <c r="J56" s="139"/>
    </row>
    <row r="57" spans="1:11" ht="22" customHeight="1">
      <c r="A57" s="137" t="s">
        <v>22</v>
      </c>
      <c r="B57" s="10"/>
      <c r="C57" s="150">
        <v>404255057</v>
      </c>
      <c r="D57" s="134"/>
      <c r="E57" s="150">
        <v>409158569</v>
      </c>
      <c r="F57" s="134"/>
      <c r="G57" s="150">
        <v>66294429</v>
      </c>
      <c r="H57" s="134"/>
      <c r="I57" s="150">
        <v>75279271</v>
      </c>
      <c r="J57" s="139"/>
    </row>
    <row r="58" spans="1:11" ht="22" customHeight="1">
      <c r="A58" s="137" t="s">
        <v>55</v>
      </c>
      <c r="B58" s="10"/>
      <c r="C58" s="138">
        <f>SUM(C51:C57)</f>
        <v>472770881</v>
      </c>
      <c r="D58" s="139"/>
      <c r="E58" s="138">
        <f>SUM(E51:E57)</f>
        <v>478082219</v>
      </c>
      <c r="F58" s="139"/>
      <c r="G58" s="138">
        <f>SUM(G51:G57)</f>
        <v>510435416</v>
      </c>
      <c r="H58" s="139"/>
      <c r="I58" s="138">
        <f>SUM(I51:I57)</f>
        <v>519420258</v>
      </c>
      <c r="K58" s="140"/>
    </row>
    <row r="59" spans="1:11" ht="22" customHeight="1">
      <c r="A59" s="137" t="s">
        <v>56</v>
      </c>
      <c r="B59" s="10"/>
      <c r="C59" s="147">
        <v>5727998</v>
      </c>
      <c r="E59" s="123">
        <v>5651096</v>
      </c>
      <c r="G59" s="123">
        <v>0</v>
      </c>
      <c r="I59" s="123">
        <v>0</v>
      </c>
      <c r="K59" s="140"/>
    </row>
    <row r="60" spans="1:11" ht="22" customHeight="1">
      <c r="A60" s="2" t="s">
        <v>57</v>
      </c>
      <c r="B60" s="10"/>
      <c r="C60" s="126">
        <f>SUM(C58:C59)</f>
        <v>478498879</v>
      </c>
      <c r="D60" s="142"/>
      <c r="E60" s="126">
        <f>SUM(E58:E59)</f>
        <v>483733315</v>
      </c>
      <c r="F60" s="142"/>
      <c r="G60" s="126">
        <f>SUM(G58:G59)</f>
        <v>510435416</v>
      </c>
      <c r="H60" s="142"/>
      <c r="I60" s="126">
        <f>SUM(I58:I59)</f>
        <v>519420258</v>
      </c>
      <c r="K60" s="140"/>
    </row>
    <row r="61" spans="1:11" ht="22" customHeight="1">
      <c r="A61" s="2"/>
      <c r="B61" s="10"/>
      <c r="C61" s="127"/>
      <c r="D61" s="116"/>
      <c r="E61" s="128"/>
      <c r="F61" s="116"/>
      <c r="G61" s="128"/>
      <c r="H61" s="116"/>
      <c r="I61" s="128"/>
      <c r="K61" s="140"/>
    </row>
    <row r="62" spans="1:11" ht="22" customHeight="1" thickBot="1">
      <c r="A62" s="2" t="s">
        <v>76</v>
      </c>
      <c r="B62" s="115"/>
      <c r="C62" s="129">
        <f>SUM(C44,C60)</f>
        <v>3484314183</v>
      </c>
      <c r="D62" s="142"/>
      <c r="E62" s="129">
        <f>SUM(E44,E60)</f>
        <v>3438721930</v>
      </c>
      <c r="F62" s="142"/>
      <c r="G62" s="129">
        <f>SUM(G44,G60)</f>
        <v>681814901</v>
      </c>
      <c r="H62" s="142"/>
      <c r="I62" s="129">
        <f>SUM(I44,I60)</f>
        <v>667143730</v>
      </c>
      <c r="K62" s="140"/>
    </row>
    <row r="63" spans="1:11" ht="22" customHeight="1" thickTop="1">
      <c r="B63" s="33"/>
      <c r="C63" s="142"/>
      <c r="D63" s="142"/>
      <c r="E63" s="142"/>
      <c r="F63" s="142"/>
      <c r="G63" s="142"/>
      <c r="H63" s="142"/>
      <c r="I63" s="142"/>
      <c r="K63" s="140"/>
    </row>
    <row r="64" spans="1:11" ht="22" customHeight="1">
      <c r="A64" s="28"/>
      <c r="B64" s="34"/>
      <c r="C64" s="124"/>
      <c r="D64" s="124"/>
      <c r="F64" s="124"/>
      <c r="H64" s="124"/>
    </row>
    <row r="65" spans="1:10" ht="22" customHeight="1">
      <c r="C65" s="141"/>
      <c r="D65" s="141"/>
      <c r="F65" s="141"/>
      <c r="H65" s="141"/>
    </row>
    <row r="66" spans="1:10" ht="22" customHeight="1">
      <c r="A66" s="233" t="s">
        <v>150</v>
      </c>
      <c r="B66" s="233"/>
      <c r="C66" s="233"/>
      <c r="D66" s="233"/>
      <c r="E66" s="233"/>
      <c r="F66" s="233"/>
      <c r="G66" s="233"/>
      <c r="H66" s="233"/>
      <c r="I66" s="233"/>
    </row>
    <row r="67" spans="1:10" s="28" customFormat="1" ht="22" customHeight="1">
      <c r="A67" s="233" t="s">
        <v>151</v>
      </c>
      <c r="B67" s="233"/>
      <c r="C67" s="233"/>
      <c r="D67" s="233"/>
      <c r="E67" s="233"/>
      <c r="F67" s="233"/>
      <c r="G67" s="233"/>
      <c r="H67" s="233"/>
      <c r="I67" s="233"/>
    </row>
    <row r="68" spans="1:10" s="28" customFormat="1" ht="22.5" customHeight="1"/>
    <row r="69" spans="1:10" s="28" customFormat="1" ht="22.5" customHeight="1">
      <c r="A69" s="116"/>
      <c r="B69" s="31"/>
      <c r="C69" s="31"/>
      <c r="D69" s="31"/>
      <c r="F69" s="31"/>
      <c r="H69" s="31"/>
    </row>
    <row r="70" spans="1:10" ht="22.5" customHeight="1">
      <c r="B70" s="116"/>
      <c r="C70" s="116"/>
      <c r="D70" s="116"/>
      <c r="E70" s="116"/>
      <c r="F70" s="116"/>
      <c r="G70" s="116"/>
      <c r="H70" s="116"/>
      <c r="I70" s="136"/>
    </row>
    <row r="71" spans="1:10" ht="22.5" customHeight="1">
      <c r="E71" s="151"/>
      <c r="G71" s="151"/>
      <c r="I71" s="151"/>
      <c r="J71" s="28"/>
    </row>
    <row r="72" spans="1:10" ht="22.5" customHeight="1">
      <c r="E72" s="151"/>
      <c r="G72" s="151"/>
      <c r="I72" s="151"/>
      <c r="J72" s="28"/>
    </row>
    <row r="73" spans="1:10" ht="22.5" customHeight="1">
      <c r="E73" s="151"/>
      <c r="G73" s="151"/>
      <c r="I73" s="151"/>
    </row>
    <row r="74" spans="1:10" s="28" customFormat="1" ht="22.5" customHeight="1">
      <c r="B74" s="34"/>
      <c r="C74" s="34"/>
      <c r="D74" s="34"/>
      <c r="E74" s="37"/>
      <c r="F74" s="34"/>
      <c r="G74" s="37"/>
      <c r="H74" s="34"/>
      <c r="I74" s="37"/>
    </row>
    <row r="75" spans="1:10" ht="22.5" customHeight="1">
      <c r="A75" s="28"/>
      <c r="B75" s="34"/>
      <c r="C75" s="34"/>
      <c r="D75" s="34"/>
      <c r="E75" s="38"/>
      <c r="F75" s="34"/>
      <c r="G75" s="38"/>
      <c r="H75" s="34"/>
      <c r="I75" s="38"/>
    </row>
    <row r="76" spans="1:10" ht="22.5" customHeight="1">
      <c r="A76" s="35"/>
      <c r="E76" s="139"/>
      <c r="G76" s="139"/>
      <c r="I76" s="139"/>
      <c r="J76" s="28"/>
    </row>
    <row r="77" spans="1:10" s="28" customFormat="1" ht="22.5" customHeight="1">
      <c r="A77" s="116"/>
      <c r="B77" s="31"/>
      <c r="C77" s="31"/>
      <c r="D77" s="31"/>
      <c r="E77" s="151"/>
      <c r="F77" s="31"/>
      <c r="G77" s="151"/>
      <c r="H77" s="31"/>
      <c r="I77" s="151"/>
      <c r="J77" s="116"/>
    </row>
    <row r="78" spans="1:10" ht="22.5" customHeight="1">
      <c r="A78" s="28"/>
      <c r="B78" s="34"/>
      <c r="C78" s="34"/>
      <c r="D78" s="34"/>
      <c r="E78" s="37"/>
      <c r="F78" s="34"/>
      <c r="G78" s="37"/>
      <c r="H78" s="34"/>
      <c r="I78" s="37"/>
      <c r="J78" s="119"/>
    </row>
    <row r="79" spans="1:10" s="28" customFormat="1" ht="22.5" customHeight="1">
      <c r="B79" s="31"/>
      <c r="C79" s="31"/>
      <c r="D79" s="31"/>
      <c r="E79" s="140"/>
      <c r="F79" s="31"/>
      <c r="G79" s="140"/>
      <c r="H79" s="31"/>
      <c r="I79" s="140"/>
      <c r="J79" s="116"/>
    </row>
    <row r="80" spans="1:10" ht="22.5" customHeight="1">
      <c r="A80" s="28"/>
      <c r="B80" s="34"/>
      <c r="C80" s="34"/>
      <c r="D80" s="34"/>
      <c r="E80" s="37"/>
      <c r="F80" s="34"/>
      <c r="G80" s="37"/>
      <c r="H80" s="34"/>
      <c r="I80" s="37"/>
      <c r="J80" s="139"/>
    </row>
    <row r="81" spans="1:10" s="28" customFormat="1" ht="22.5" customHeight="1">
      <c r="A81" s="116"/>
      <c r="B81" s="31"/>
      <c r="C81" s="31"/>
      <c r="D81" s="31"/>
      <c r="E81" s="151"/>
      <c r="F81" s="31"/>
      <c r="G81" s="151"/>
      <c r="H81" s="31"/>
      <c r="I81" s="151"/>
      <c r="J81" s="130"/>
    </row>
    <row r="82" spans="1:10" ht="22.5" customHeight="1">
      <c r="A82" s="28"/>
      <c r="E82" s="37"/>
      <c r="G82" s="37"/>
      <c r="I82" s="37"/>
    </row>
    <row r="83" spans="1:10" ht="22.5" customHeight="1">
      <c r="E83" s="139"/>
      <c r="G83" s="139"/>
      <c r="I83" s="139"/>
    </row>
  </sheetData>
  <mergeCells count="8">
    <mergeCell ref="A66:I66"/>
    <mergeCell ref="A67:I67"/>
    <mergeCell ref="C32:I32"/>
    <mergeCell ref="C4:E4"/>
    <mergeCell ref="G4:I4"/>
    <mergeCell ref="C8:I8"/>
    <mergeCell ref="C28:E28"/>
    <mergeCell ref="G28:I28"/>
  </mergeCells>
  <pageMargins left="0.7" right="0.7" top="0.48" bottom="0.5" header="0.5" footer="0.5"/>
  <pageSetup paperSize="9" scale="75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4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D53A1C-2C3D-4971-A99B-E710C5F25C54}">
  <sheetPr>
    <pageSetUpPr autoPageBreaks="0"/>
  </sheetPr>
  <dimension ref="A1:I89"/>
  <sheetViews>
    <sheetView showZeros="0" view="pageBreakPreview" zoomScaleNormal="100" zoomScaleSheetLayoutView="100" workbookViewId="0"/>
  </sheetViews>
  <sheetFormatPr defaultColWidth="9.09765625" defaultRowHeight="24" customHeight="1"/>
  <cols>
    <col min="1" max="1" width="67.8984375" style="160" customWidth="1"/>
    <col min="2" max="2" width="3.59765625" style="115" customWidth="1"/>
    <col min="3" max="3" width="15.3984375" style="116" customWidth="1"/>
    <col min="4" max="4" width="1.09765625" style="116" customWidth="1"/>
    <col min="5" max="5" width="15.3984375" style="116" customWidth="1"/>
    <col min="6" max="6" width="1.09765625" style="116" customWidth="1"/>
    <col min="7" max="7" width="15.3984375" style="116" customWidth="1"/>
    <col min="8" max="8" width="1.09765625" style="116" customWidth="1"/>
    <col min="9" max="9" width="15.3984375" style="116" customWidth="1"/>
    <col min="10" max="16384" width="9.09765625" style="116"/>
  </cols>
  <sheetData>
    <row r="1" spans="1:9" s="28" customFormat="1" ht="22" customHeight="1">
      <c r="A1" s="11" t="s">
        <v>143</v>
      </c>
      <c r="B1" s="152"/>
      <c r="C1" s="152"/>
      <c r="D1" s="152"/>
      <c r="E1" s="152"/>
      <c r="F1" s="152"/>
      <c r="G1" s="152"/>
      <c r="I1" s="152"/>
    </row>
    <row r="2" spans="1:9" s="28" customFormat="1" ht="22" customHeight="1">
      <c r="A2" s="8" t="s">
        <v>202</v>
      </c>
      <c r="B2" s="152"/>
      <c r="C2" s="152"/>
      <c r="D2" s="152"/>
      <c r="E2" s="152"/>
      <c r="F2" s="152"/>
      <c r="G2" s="152"/>
      <c r="I2" s="152"/>
    </row>
    <row r="3" spans="1:9" s="28" customFormat="1" ht="22" customHeight="1">
      <c r="A3" s="39"/>
      <c r="B3" s="115"/>
      <c r="C3" s="115"/>
      <c r="D3" s="115"/>
      <c r="E3" s="115"/>
      <c r="F3" s="115"/>
      <c r="G3" s="115"/>
      <c r="I3" s="115"/>
    </row>
    <row r="4" spans="1:9" s="28" customFormat="1" ht="22" customHeight="1">
      <c r="A4" s="39"/>
      <c r="B4" s="115"/>
      <c r="C4" s="235" t="s">
        <v>6</v>
      </c>
      <c r="D4" s="235"/>
      <c r="E4" s="235"/>
      <c r="F4" s="135"/>
      <c r="G4" s="235" t="s">
        <v>144</v>
      </c>
      <c r="H4" s="235"/>
      <c r="I4" s="235"/>
    </row>
    <row r="5" spans="1:9" s="28" customFormat="1" ht="22" customHeight="1">
      <c r="A5" s="39"/>
      <c r="B5" s="115"/>
      <c r="C5" s="233" t="s">
        <v>201</v>
      </c>
      <c r="D5" s="233"/>
      <c r="E5" s="233"/>
      <c r="F5" s="115"/>
      <c r="G5" s="233" t="s">
        <v>201</v>
      </c>
      <c r="H5" s="233"/>
      <c r="I5" s="233"/>
    </row>
    <row r="6" spans="1:9" s="28" customFormat="1" ht="22" customHeight="1">
      <c r="A6" s="39"/>
      <c r="B6" s="115"/>
      <c r="C6" s="236" t="s">
        <v>123</v>
      </c>
      <c r="D6" s="236"/>
      <c r="E6" s="236"/>
      <c r="F6" s="116"/>
      <c r="G6" s="236" t="s">
        <v>123</v>
      </c>
      <c r="H6" s="236"/>
      <c r="I6" s="236"/>
    </row>
    <row r="7" spans="1:9" s="28" customFormat="1" ht="22" customHeight="1">
      <c r="A7" s="39"/>
      <c r="B7" s="42"/>
      <c r="C7" s="153" t="s">
        <v>216</v>
      </c>
      <c r="D7" s="154"/>
      <c r="E7" s="153" t="s">
        <v>152</v>
      </c>
      <c r="F7" s="154"/>
      <c r="G7" s="153" t="s">
        <v>216</v>
      </c>
      <c r="H7" s="154"/>
      <c r="I7" s="153" t="s">
        <v>152</v>
      </c>
    </row>
    <row r="8" spans="1:9" s="28" customFormat="1" ht="22" customHeight="1">
      <c r="B8" s="10"/>
      <c r="C8" s="237" t="s">
        <v>30</v>
      </c>
      <c r="D8" s="237"/>
      <c r="E8" s="237"/>
      <c r="F8" s="237"/>
      <c r="G8" s="237"/>
      <c r="H8" s="237"/>
      <c r="I8" s="237"/>
    </row>
    <row r="9" spans="1:9" s="28" customFormat="1" ht="22" customHeight="1">
      <c r="A9" s="116" t="s">
        <v>36</v>
      </c>
      <c r="B9" s="10"/>
      <c r="C9" s="151">
        <v>42405740</v>
      </c>
      <c r="D9" s="151"/>
      <c r="E9" s="151">
        <v>39519442</v>
      </c>
      <c r="F9" s="151"/>
      <c r="G9" s="151">
        <v>1184224</v>
      </c>
      <c r="H9" s="151"/>
      <c r="I9" s="151">
        <v>383734</v>
      </c>
    </row>
    <row r="10" spans="1:9" ht="22" customHeight="1">
      <c r="A10" s="116" t="s">
        <v>0</v>
      </c>
      <c r="B10" s="10"/>
      <c r="C10" s="143">
        <v>9830056</v>
      </c>
      <c r="D10" s="45"/>
      <c r="E10" s="143">
        <v>8728059</v>
      </c>
      <c r="F10" s="52"/>
      <c r="G10" s="143">
        <v>1199183</v>
      </c>
      <c r="H10" s="52"/>
      <c r="I10" s="143">
        <v>690275</v>
      </c>
    </row>
    <row r="11" spans="1:9" ht="22" customHeight="1">
      <c r="A11" s="116" t="s">
        <v>37</v>
      </c>
      <c r="B11" s="10"/>
      <c r="C11" s="155">
        <f>+C9-C10</f>
        <v>32575684</v>
      </c>
      <c r="D11" s="48"/>
      <c r="E11" s="156">
        <f>+E9-E10</f>
        <v>30791383</v>
      </c>
      <c r="F11" s="48"/>
      <c r="G11" s="155">
        <f>+G9-G10</f>
        <v>-14959</v>
      </c>
      <c r="H11" s="50"/>
      <c r="I11" s="156">
        <f>+I9-I10</f>
        <v>-306541</v>
      </c>
    </row>
    <row r="12" spans="1:9" ht="22" customHeight="1">
      <c r="A12" s="116" t="s">
        <v>38</v>
      </c>
      <c r="B12" s="10"/>
      <c r="C12" s="56">
        <v>10434498</v>
      </c>
      <c r="D12" s="52"/>
      <c r="E12" s="56">
        <v>11692351</v>
      </c>
      <c r="F12" s="52"/>
      <c r="G12" s="56">
        <v>579671</v>
      </c>
      <c r="H12" s="52"/>
      <c r="I12" s="52">
        <v>0</v>
      </c>
    </row>
    <row r="13" spans="1:9" ht="22" customHeight="1">
      <c r="A13" s="116" t="s">
        <v>39</v>
      </c>
      <c r="B13" s="10"/>
      <c r="C13" s="56">
        <v>2905099</v>
      </c>
      <c r="D13" s="52"/>
      <c r="E13" s="56">
        <v>3183261</v>
      </c>
      <c r="F13" s="52"/>
      <c r="G13" s="151">
        <v>384</v>
      </c>
      <c r="H13" s="52"/>
      <c r="I13" s="151">
        <v>240</v>
      </c>
    </row>
    <row r="14" spans="1:9" ht="22" customHeight="1">
      <c r="A14" s="116" t="s">
        <v>40</v>
      </c>
      <c r="B14" s="10"/>
      <c r="C14" s="132">
        <f>+C12-C13</f>
        <v>7529399</v>
      </c>
      <c r="D14" s="52"/>
      <c r="E14" s="132">
        <f>+E12-E13</f>
        <v>8509090</v>
      </c>
      <c r="F14" s="52"/>
      <c r="G14" s="155">
        <f>+G12-G13</f>
        <v>579287</v>
      </c>
      <c r="H14" s="52"/>
      <c r="I14" s="155">
        <f>+I12-I13</f>
        <v>-240</v>
      </c>
    </row>
    <row r="15" spans="1:9" ht="22" customHeight="1">
      <c r="A15" s="117" t="s">
        <v>206</v>
      </c>
      <c r="B15" s="10"/>
      <c r="C15" s="48"/>
      <c r="D15" s="48"/>
      <c r="E15" s="48"/>
      <c r="F15" s="48"/>
      <c r="G15" s="48"/>
      <c r="H15" s="50"/>
      <c r="I15" s="48"/>
    </row>
    <row r="16" spans="1:9" ht="22" customHeight="1">
      <c r="A16" s="117" t="s">
        <v>156</v>
      </c>
      <c r="B16" s="10"/>
      <c r="C16" s="56">
        <v>1922939</v>
      </c>
      <c r="D16" s="56"/>
      <c r="E16" s="56">
        <v>3717357</v>
      </c>
      <c r="F16" s="57"/>
      <c r="G16" s="64">
        <v>-500957</v>
      </c>
      <c r="H16" s="57"/>
      <c r="I16" s="64">
        <v>-203174</v>
      </c>
    </row>
    <row r="17" spans="1:9" ht="22" customHeight="1">
      <c r="A17" s="116" t="s">
        <v>231</v>
      </c>
      <c r="B17" s="10"/>
      <c r="C17" s="64">
        <v>-33254</v>
      </c>
      <c r="D17" s="56"/>
      <c r="E17" s="56">
        <v>12376</v>
      </c>
      <c r="F17" s="56"/>
      <c r="G17" s="64">
        <v>-7565415</v>
      </c>
      <c r="H17" s="56"/>
      <c r="I17" s="56">
        <v>0</v>
      </c>
    </row>
    <row r="18" spans="1:9" ht="22" customHeight="1">
      <c r="A18" s="116" t="s">
        <v>141</v>
      </c>
      <c r="B18" s="10"/>
      <c r="C18" s="157">
        <v>121192</v>
      </c>
      <c r="D18" s="56"/>
      <c r="E18" s="157">
        <v>90593</v>
      </c>
      <c r="F18" s="56"/>
      <c r="G18" s="157">
        <v>0</v>
      </c>
      <c r="H18" s="56"/>
      <c r="I18" s="157">
        <v>0</v>
      </c>
    </row>
    <row r="19" spans="1:9" ht="22" customHeight="1">
      <c r="A19" s="116" t="s">
        <v>118</v>
      </c>
      <c r="B19" s="10"/>
      <c r="C19" s="56">
        <v>141813</v>
      </c>
      <c r="D19" s="56"/>
      <c r="E19" s="56">
        <v>75337</v>
      </c>
      <c r="F19" s="56"/>
      <c r="G19" s="56">
        <v>0</v>
      </c>
      <c r="H19" s="56"/>
      <c r="I19" s="56">
        <v>684224</v>
      </c>
    </row>
    <row r="20" spans="1:9" ht="22" customHeight="1">
      <c r="A20" s="116" t="s">
        <v>70</v>
      </c>
      <c r="B20" s="10"/>
      <c r="C20" s="56">
        <v>995457</v>
      </c>
      <c r="D20" s="56"/>
      <c r="E20" s="56">
        <v>1120012</v>
      </c>
      <c r="F20" s="56"/>
      <c r="G20" s="56">
        <v>12366</v>
      </c>
      <c r="H20" s="56"/>
      <c r="I20" s="56">
        <v>7651</v>
      </c>
    </row>
    <row r="21" spans="1:9" ht="22" customHeight="1">
      <c r="A21" s="116" t="s">
        <v>240</v>
      </c>
      <c r="B21" s="10"/>
      <c r="C21" s="132">
        <f>+C11+C14+SUM(C15:C20)</f>
        <v>43253230</v>
      </c>
      <c r="D21" s="56"/>
      <c r="E21" s="132">
        <f>+E11+E14+SUM(E15:E20)</f>
        <v>44316148</v>
      </c>
      <c r="F21" s="56"/>
      <c r="G21" s="155">
        <f>+G11+G14+SUM(G15:G20)</f>
        <v>-7489678</v>
      </c>
      <c r="H21" s="56"/>
      <c r="I21" s="155">
        <f>+I11+I14+SUM(I15:I20)</f>
        <v>181920</v>
      </c>
    </row>
    <row r="22" spans="1:9" ht="22" customHeight="1">
      <c r="A22" s="116" t="s">
        <v>71</v>
      </c>
      <c r="B22" s="10"/>
      <c r="C22" s="48"/>
      <c r="D22" s="48"/>
      <c r="E22" s="48"/>
      <c r="F22" s="48"/>
      <c r="G22" s="48"/>
      <c r="H22" s="50"/>
      <c r="I22" s="48"/>
    </row>
    <row r="23" spans="1:9" ht="22" customHeight="1">
      <c r="A23" s="116" t="s">
        <v>41</v>
      </c>
      <c r="B23" s="10"/>
      <c r="C23" s="56">
        <v>9052011</v>
      </c>
      <c r="D23" s="56"/>
      <c r="E23" s="56">
        <v>8449118</v>
      </c>
      <c r="F23" s="56"/>
      <c r="G23" s="56">
        <v>490347</v>
      </c>
      <c r="H23" s="56"/>
      <c r="I23" s="56">
        <v>117464</v>
      </c>
    </row>
    <row r="24" spans="1:9" ht="22" customHeight="1">
      <c r="A24" s="116" t="s">
        <v>42</v>
      </c>
      <c r="B24" s="10"/>
      <c r="C24" s="56">
        <v>56398</v>
      </c>
      <c r="D24" s="56"/>
      <c r="E24" s="56">
        <v>25631</v>
      </c>
      <c r="F24" s="56"/>
      <c r="G24" s="64">
        <v>24337</v>
      </c>
      <c r="H24" s="56"/>
      <c r="I24" s="64">
        <v>-12549</v>
      </c>
    </row>
    <row r="25" spans="1:9" ht="22" customHeight="1">
      <c r="A25" s="116" t="s">
        <v>43</v>
      </c>
      <c r="B25" s="10"/>
      <c r="C25" s="56">
        <v>3085762</v>
      </c>
      <c r="D25" s="56"/>
      <c r="E25" s="56">
        <v>3036539</v>
      </c>
      <c r="F25" s="56"/>
      <c r="G25" s="56">
        <v>28239</v>
      </c>
      <c r="H25" s="56"/>
      <c r="I25" s="56">
        <v>20326</v>
      </c>
    </row>
    <row r="26" spans="1:9" ht="22" customHeight="1">
      <c r="A26" s="116" t="s">
        <v>44</v>
      </c>
      <c r="B26" s="10"/>
      <c r="C26" s="56">
        <v>1359234</v>
      </c>
      <c r="D26" s="56"/>
      <c r="E26" s="56">
        <v>1260808</v>
      </c>
      <c r="F26" s="56"/>
      <c r="G26" s="56">
        <v>67</v>
      </c>
      <c r="H26" s="56"/>
      <c r="I26" s="56">
        <v>16</v>
      </c>
    </row>
    <row r="27" spans="1:9" ht="22" customHeight="1">
      <c r="A27" s="116" t="s">
        <v>96</v>
      </c>
      <c r="B27" s="10"/>
      <c r="C27" s="56">
        <v>5014599</v>
      </c>
      <c r="D27" s="56"/>
      <c r="E27" s="56">
        <v>4243962</v>
      </c>
      <c r="F27" s="56"/>
      <c r="G27" s="56">
        <v>298365</v>
      </c>
      <c r="H27" s="56"/>
      <c r="I27" s="56">
        <v>366337</v>
      </c>
    </row>
    <row r="28" spans="1:9" ht="22" customHeight="1">
      <c r="A28" s="116" t="s">
        <v>103</v>
      </c>
      <c r="B28" s="10"/>
      <c r="C28" s="132">
        <f>SUM(C23:C27)</f>
        <v>18568004</v>
      </c>
      <c r="D28" s="56"/>
      <c r="E28" s="132">
        <f>SUM(E23:E27)</f>
        <v>17016058</v>
      </c>
      <c r="F28" s="56"/>
      <c r="G28" s="132">
        <f>SUM(G23:G27)</f>
        <v>841355</v>
      </c>
      <c r="H28" s="56"/>
      <c r="I28" s="132">
        <f>SUM(I23:I27)</f>
        <v>491594</v>
      </c>
    </row>
    <row r="29" spans="1:9" ht="22" customHeight="1">
      <c r="A29" s="116" t="s">
        <v>99</v>
      </c>
      <c r="B29" s="10"/>
      <c r="C29" s="158">
        <v>11626322</v>
      </c>
      <c r="D29" s="56"/>
      <c r="E29" s="158">
        <v>12097640</v>
      </c>
      <c r="F29" s="56"/>
      <c r="G29" s="159">
        <v>-59976</v>
      </c>
      <c r="H29" s="56"/>
      <c r="I29" s="159">
        <v>55768</v>
      </c>
    </row>
    <row r="30" spans="1:9" ht="22" customHeight="1">
      <c r="A30" s="116" t="s">
        <v>157</v>
      </c>
      <c r="B30" s="10"/>
      <c r="C30" s="62">
        <f>+C21-C28-C29</f>
        <v>13058904</v>
      </c>
      <c r="D30" s="56"/>
      <c r="E30" s="62">
        <f>+E21-E28-E29</f>
        <v>15202450</v>
      </c>
      <c r="F30" s="56"/>
      <c r="G30" s="63">
        <f>+G21-G28-G29</f>
        <v>-8271057</v>
      </c>
      <c r="H30" s="56"/>
      <c r="I30" s="63">
        <f>+I21-I28-I29</f>
        <v>-365442</v>
      </c>
    </row>
    <row r="31" spans="1:9" ht="22" customHeight="1">
      <c r="A31" s="116" t="s">
        <v>234</v>
      </c>
      <c r="B31" s="10"/>
      <c r="C31" s="56">
        <v>2907934</v>
      </c>
      <c r="D31" s="56"/>
      <c r="E31" s="56">
        <v>3288702</v>
      </c>
      <c r="F31" s="56"/>
      <c r="G31" s="64">
        <v>0</v>
      </c>
      <c r="H31" s="56"/>
      <c r="I31" s="64">
        <v>0</v>
      </c>
    </row>
    <row r="32" spans="1:9" s="28" customFormat="1" ht="22" customHeight="1">
      <c r="A32" s="28" t="s">
        <v>158</v>
      </c>
      <c r="B32" s="65"/>
      <c r="C32" s="66">
        <f>+C30-C31</f>
        <v>10150970</v>
      </c>
      <c r="D32" s="67"/>
      <c r="E32" s="66">
        <f>+E30-E31</f>
        <v>11913748</v>
      </c>
      <c r="F32" s="67"/>
      <c r="G32" s="68">
        <f>+G30-G31</f>
        <v>-8271057</v>
      </c>
      <c r="H32" s="67"/>
      <c r="I32" s="68">
        <f>+I30-I31</f>
        <v>-365442</v>
      </c>
    </row>
    <row r="33" spans="1:9" s="28" customFormat="1" ht="22" customHeight="1">
      <c r="B33" s="65"/>
      <c r="C33" s="67"/>
      <c r="D33" s="67"/>
      <c r="E33" s="67"/>
      <c r="F33" s="67"/>
      <c r="G33" s="92"/>
      <c r="H33" s="67"/>
      <c r="I33" s="92"/>
    </row>
    <row r="34" spans="1:9" ht="22" customHeight="1">
      <c r="B34" s="10"/>
      <c r="C34" s="52"/>
      <c r="D34" s="52"/>
      <c r="E34" s="52"/>
      <c r="F34" s="52"/>
      <c r="G34" s="52"/>
      <c r="H34" s="70"/>
      <c r="I34" s="52"/>
    </row>
    <row r="35" spans="1:9" ht="22" customHeight="1">
      <c r="B35" s="10"/>
      <c r="C35" s="147"/>
      <c r="D35" s="147"/>
      <c r="E35" s="147"/>
      <c r="F35" s="139"/>
      <c r="G35" s="147"/>
      <c r="I35" s="147"/>
    </row>
    <row r="36" spans="1:9" s="28" customFormat="1" ht="22" customHeight="1">
      <c r="A36" s="11" t="s">
        <v>143</v>
      </c>
      <c r="B36" s="146"/>
      <c r="C36" s="146"/>
      <c r="D36" s="146"/>
      <c r="E36" s="146"/>
      <c r="F36" s="146"/>
      <c r="G36" s="146"/>
      <c r="I36" s="146"/>
    </row>
    <row r="37" spans="1:9" s="28" customFormat="1" ht="22" customHeight="1">
      <c r="A37" s="8" t="s">
        <v>202</v>
      </c>
      <c r="B37" s="1"/>
      <c r="C37" s="1"/>
      <c r="D37" s="1"/>
      <c r="E37" s="1"/>
      <c r="F37" s="1"/>
      <c r="G37" s="1"/>
      <c r="I37" s="1"/>
    </row>
    <row r="38" spans="1:9" s="28" customFormat="1" ht="22" customHeight="1">
      <c r="A38" s="39"/>
      <c r="B38" s="115"/>
      <c r="C38" s="115"/>
      <c r="D38" s="115"/>
      <c r="E38" s="115"/>
      <c r="F38" s="115"/>
      <c r="G38" s="115"/>
      <c r="I38" s="115"/>
    </row>
    <row r="39" spans="1:9" s="28" customFormat="1" ht="22" customHeight="1">
      <c r="A39" s="39"/>
      <c r="B39" s="115"/>
      <c r="C39" s="235" t="s">
        <v>6</v>
      </c>
      <c r="D39" s="235"/>
      <c r="E39" s="235"/>
      <c r="F39" s="135"/>
      <c r="G39" s="235" t="s">
        <v>144</v>
      </c>
      <c r="H39" s="235"/>
      <c r="I39" s="235"/>
    </row>
    <row r="40" spans="1:9" s="28" customFormat="1" ht="22" customHeight="1">
      <c r="A40" s="39"/>
      <c r="B40" s="115"/>
      <c r="C40" s="233" t="s">
        <v>201</v>
      </c>
      <c r="D40" s="233"/>
      <c r="E40" s="233"/>
      <c r="F40" s="115"/>
      <c r="G40" s="233" t="s">
        <v>201</v>
      </c>
      <c r="H40" s="233"/>
      <c r="I40" s="233"/>
    </row>
    <row r="41" spans="1:9" s="28" customFormat="1" ht="22" customHeight="1">
      <c r="A41" s="39"/>
      <c r="B41" s="115"/>
      <c r="C41" s="236" t="s">
        <v>123</v>
      </c>
      <c r="D41" s="236"/>
      <c r="E41" s="236"/>
      <c r="F41" s="116"/>
      <c r="G41" s="236" t="s">
        <v>123</v>
      </c>
      <c r="H41" s="236"/>
      <c r="I41" s="236"/>
    </row>
    <row r="42" spans="1:9" s="28" customFormat="1" ht="22" customHeight="1">
      <c r="A42" s="39"/>
      <c r="B42" s="42"/>
      <c r="C42" s="153" t="s">
        <v>216</v>
      </c>
      <c r="D42" s="154"/>
      <c r="E42" s="153" t="s">
        <v>152</v>
      </c>
      <c r="F42" s="154"/>
      <c r="G42" s="153" t="s">
        <v>216</v>
      </c>
      <c r="H42" s="154"/>
      <c r="I42" s="153" t="s">
        <v>152</v>
      </c>
    </row>
    <row r="43" spans="1:9" s="28" customFormat="1" ht="22" customHeight="1">
      <c r="A43" s="39"/>
      <c r="B43" s="42"/>
      <c r="C43" s="237" t="s">
        <v>30</v>
      </c>
      <c r="D43" s="237"/>
      <c r="E43" s="237"/>
      <c r="F43" s="237"/>
      <c r="G43" s="237"/>
      <c r="H43" s="237"/>
      <c r="I43" s="237"/>
    </row>
    <row r="44" spans="1:9" ht="22" customHeight="1">
      <c r="A44" s="160" t="s">
        <v>159</v>
      </c>
      <c r="B44" s="10"/>
      <c r="C44" s="147"/>
      <c r="D44" s="147"/>
      <c r="E44" s="147"/>
      <c r="F44" s="139"/>
      <c r="G44" s="161"/>
      <c r="I44" s="161"/>
    </row>
    <row r="45" spans="1:9" ht="22" customHeight="1">
      <c r="A45" s="74" t="s">
        <v>93</v>
      </c>
      <c r="B45" s="10"/>
      <c r="C45" s="147"/>
      <c r="D45" s="147"/>
      <c r="E45" s="147"/>
      <c r="F45" s="139"/>
      <c r="G45" s="147"/>
      <c r="I45" s="147"/>
    </row>
    <row r="46" spans="1:9" ht="22" customHeight="1">
      <c r="A46" s="162" t="s">
        <v>235</v>
      </c>
      <c r="B46" s="10"/>
      <c r="D46" s="147"/>
      <c r="F46" s="139"/>
      <c r="G46" s="147"/>
      <c r="I46" s="147"/>
    </row>
    <row r="47" spans="1:9" ht="22" customHeight="1">
      <c r="A47" s="163" t="s">
        <v>104</v>
      </c>
      <c r="B47" s="10"/>
      <c r="C47" s="147">
        <v>-640632</v>
      </c>
      <c r="D47" s="147"/>
      <c r="E47" s="147">
        <v>-200668</v>
      </c>
      <c r="F47" s="147"/>
      <c r="G47" s="56">
        <v>0</v>
      </c>
      <c r="H47" s="147"/>
      <c r="I47" s="56">
        <v>0</v>
      </c>
    </row>
    <row r="48" spans="1:9" ht="22" customHeight="1">
      <c r="A48" s="131" t="s">
        <v>236</v>
      </c>
      <c r="B48" s="10"/>
      <c r="C48" s="147">
        <v>-41715</v>
      </c>
      <c r="D48" s="147"/>
      <c r="E48" s="147">
        <v>-94561</v>
      </c>
      <c r="F48" s="147"/>
      <c r="G48" s="56">
        <v>0</v>
      </c>
      <c r="H48" s="147"/>
      <c r="I48" s="56">
        <v>0</v>
      </c>
    </row>
    <row r="49" spans="1:9" ht="22" customHeight="1">
      <c r="A49" s="76" t="s">
        <v>160</v>
      </c>
      <c r="B49" s="10"/>
      <c r="C49" s="147">
        <v>34676</v>
      </c>
      <c r="D49" s="147"/>
      <c r="E49" s="147">
        <v>-78478</v>
      </c>
      <c r="F49" s="147"/>
      <c r="G49" s="56">
        <v>0</v>
      </c>
      <c r="H49" s="147"/>
      <c r="I49" s="56">
        <v>0</v>
      </c>
    </row>
    <row r="50" spans="1:9" ht="22" customHeight="1">
      <c r="A50" s="160" t="s">
        <v>161</v>
      </c>
      <c r="B50" s="10"/>
      <c r="C50" s="147"/>
      <c r="D50" s="147"/>
      <c r="E50" s="147"/>
      <c r="F50" s="147"/>
      <c r="G50" s="56"/>
      <c r="H50" s="147"/>
      <c r="I50" s="56"/>
    </row>
    <row r="51" spans="1:9" ht="22" customHeight="1">
      <c r="A51" s="160" t="s">
        <v>105</v>
      </c>
      <c r="B51" s="10"/>
      <c r="C51" s="147">
        <v>121191</v>
      </c>
      <c r="D51" s="147"/>
      <c r="E51" s="147">
        <v>55829</v>
      </c>
      <c r="F51" s="147"/>
      <c r="G51" s="56">
        <v>0</v>
      </c>
      <c r="H51" s="147"/>
      <c r="I51" s="56">
        <v>0</v>
      </c>
    </row>
    <row r="52" spans="1:9" ht="22" customHeight="1">
      <c r="B52" s="10"/>
      <c r="C52" s="159">
        <f>SUM(C47:C51)</f>
        <v>-526480</v>
      </c>
      <c r="D52" s="147"/>
      <c r="E52" s="159">
        <f>SUM(E47:E51)</f>
        <v>-317878</v>
      </c>
      <c r="F52" s="147"/>
      <c r="G52" s="164">
        <f>SUM(G47:G51)</f>
        <v>0</v>
      </c>
      <c r="H52" s="147"/>
      <c r="I52" s="164">
        <f>SUM(I47:I51)</f>
        <v>0</v>
      </c>
    </row>
    <row r="53" spans="1:9" ht="22" customHeight="1">
      <c r="A53" s="74" t="s">
        <v>100</v>
      </c>
      <c r="B53" s="10"/>
      <c r="C53" s="52"/>
      <c r="D53" s="52"/>
      <c r="E53" s="52"/>
      <c r="F53" s="70"/>
      <c r="G53" s="52"/>
      <c r="H53" s="70"/>
      <c r="I53" s="52"/>
    </row>
    <row r="54" spans="1:9" ht="22" customHeight="1">
      <c r="A54" s="160" t="s">
        <v>207</v>
      </c>
      <c r="B54" s="10"/>
      <c r="C54" s="147"/>
      <c r="D54" s="147"/>
      <c r="E54" s="147"/>
      <c r="F54" s="147"/>
      <c r="G54" s="52"/>
      <c r="H54" s="147"/>
      <c r="I54" s="52"/>
    </row>
    <row r="55" spans="1:9" ht="22" customHeight="1">
      <c r="A55" s="160" t="s">
        <v>104</v>
      </c>
      <c r="B55" s="10"/>
      <c r="C55" s="147">
        <v>53489</v>
      </c>
      <c r="D55" s="147"/>
      <c r="E55" s="147">
        <v>861</v>
      </c>
      <c r="F55" s="147"/>
      <c r="G55" s="52">
        <v>0</v>
      </c>
      <c r="H55" s="147"/>
      <c r="I55" s="52">
        <v>0</v>
      </c>
    </row>
    <row r="56" spans="1:9" ht="22" customHeight="1">
      <c r="A56" s="160" t="s">
        <v>161</v>
      </c>
      <c r="B56" s="10"/>
      <c r="C56" s="147"/>
      <c r="D56" s="147"/>
      <c r="E56" s="147"/>
      <c r="F56" s="147"/>
      <c r="G56" s="52"/>
      <c r="H56" s="147"/>
      <c r="I56" s="52"/>
    </row>
    <row r="57" spans="1:9" ht="22" customHeight="1">
      <c r="A57" s="160" t="s">
        <v>134</v>
      </c>
      <c r="B57" s="10"/>
      <c r="C57" s="150">
        <v>-10698</v>
      </c>
      <c r="D57" s="147"/>
      <c r="E57" s="150">
        <v>-998</v>
      </c>
      <c r="F57" s="147"/>
      <c r="G57" s="52">
        <v>0</v>
      </c>
      <c r="H57" s="147"/>
      <c r="I57" s="52">
        <v>0</v>
      </c>
    </row>
    <row r="58" spans="1:9" ht="22" customHeight="1">
      <c r="B58" s="10"/>
      <c r="C58" s="159">
        <f>SUM(C54:C57)</f>
        <v>42791</v>
      </c>
      <c r="D58" s="56"/>
      <c r="E58" s="159">
        <f>SUM(E54:E57)</f>
        <v>-137</v>
      </c>
      <c r="F58" s="57"/>
      <c r="G58" s="132">
        <f>SUM(G54:G57)</f>
        <v>0</v>
      </c>
      <c r="H58" s="57"/>
      <c r="I58" s="132">
        <f>SUM(I54:I57)</f>
        <v>0</v>
      </c>
    </row>
    <row r="59" spans="1:9" ht="22" customHeight="1">
      <c r="A59" s="82" t="s">
        <v>164</v>
      </c>
      <c r="B59" s="10"/>
      <c r="C59" s="159">
        <f>SUM(C52,C58)</f>
        <v>-483689</v>
      </c>
      <c r="D59" s="56"/>
      <c r="E59" s="159">
        <f>SUM(E52,E58)</f>
        <v>-318015</v>
      </c>
      <c r="F59" s="56"/>
      <c r="G59" s="132">
        <f>SUM(G52,G58)</f>
        <v>0</v>
      </c>
      <c r="H59" s="57"/>
      <c r="I59" s="132">
        <f>SUM(I52,I58)</f>
        <v>0</v>
      </c>
    </row>
    <row r="60" spans="1:9" ht="22" customHeight="1" thickBot="1">
      <c r="A60" s="118" t="s">
        <v>165</v>
      </c>
      <c r="B60" s="10"/>
      <c r="C60" s="80">
        <f>+C32+C59</f>
        <v>9667281</v>
      </c>
      <c r="D60" s="67"/>
      <c r="E60" s="80">
        <f>+E32+E59</f>
        <v>11595733</v>
      </c>
      <c r="F60" s="67"/>
      <c r="G60" s="81">
        <f>+G32+G59</f>
        <v>-8271057</v>
      </c>
      <c r="H60" s="57"/>
      <c r="I60" s="81">
        <f>+I32+I59</f>
        <v>-365442</v>
      </c>
    </row>
    <row r="61" spans="1:9" ht="22" customHeight="1" thickTop="1">
      <c r="A61" s="82"/>
      <c r="B61" s="10"/>
      <c r="C61" s="147"/>
      <c r="D61" s="147"/>
      <c r="E61" s="147"/>
      <c r="F61" s="147"/>
      <c r="G61" s="147"/>
      <c r="I61" s="147"/>
    </row>
    <row r="62" spans="1:9" ht="22" customHeight="1">
      <c r="A62" s="82" t="s">
        <v>106</v>
      </c>
      <c r="B62" s="10"/>
      <c r="C62" s="147"/>
      <c r="D62" s="147"/>
      <c r="E62" s="147"/>
      <c r="F62" s="147"/>
      <c r="G62" s="147"/>
      <c r="I62" s="147"/>
    </row>
    <row r="63" spans="1:9" ht="22" customHeight="1">
      <c r="A63" s="82" t="s">
        <v>45</v>
      </c>
      <c r="B63" s="10"/>
      <c r="C63" s="147">
        <v>10014333</v>
      </c>
      <c r="D63" s="147"/>
      <c r="E63" s="147">
        <v>11868127</v>
      </c>
      <c r="F63" s="147"/>
      <c r="G63" s="147">
        <v>-8271057</v>
      </c>
      <c r="H63" s="147"/>
      <c r="I63" s="147">
        <v>-365442</v>
      </c>
    </row>
    <row r="64" spans="1:9" ht="22" customHeight="1">
      <c r="A64" s="82" t="s">
        <v>46</v>
      </c>
      <c r="B64" s="10"/>
      <c r="C64" s="147">
        <v>136637</v>
      </c>
      <c r="D64" s="147"/>
      <c r="E64" s="147">
        <v>45621</v>
      </c>
      <c r="F64" s="147"/>
      <c r="G64" s="165">
        <v>0</v>
      </c>
      <c r="H64" s="147"/>
      <c r="I64" s="165">
        <v>0</v>
      </c>
    </row>
    <row r="65" spans="1:9" ht="22" customHeight="1">
      <c r="A65" s="82"/>
      <c r="B65" s="10"/>
      <c r="C65" s="147"/>
      <c r="D65" s="147"/>
      <c r="E65" s="147"/>
      <c r="F65" s="147"/>
      <c r="G65" s="147"/>
      <c r="H65" s="147"/>
      <c r="I65" s="147"/>
    </row>
    <row r="66" spans="1:9" ht="22" customHeight="1">
      <c r="A66" s="82" t="s">
        <v>166</v>
      </c>
      <c r="B66" s="10"/>
      <c r="C66" s="147"/>
      <c r="D66" s="147"/>
      <c r="E66" s="147"/>
      <c r="F66" s="147"/>
      <c r="G66" s="147"/>
      <c r="H66" s="147"/>
      <c r="I66" s="147"/>
    </row>
    <row r="67" spans="1:9" ht="22" customHeight="1">
      <c r="A67" s="82" t="s">
        <v>45</v>
      </c>
      <c r="B67" s="10"/>
      <c r="C67" s="147">
        <v>9532908</v>
      </c>
      <c r="D67" s="147"/>
      <c r="E67" s="147">
        <v>11551597</v>
      </c>
      <c r="F67" s="147"/>
      <c r="G67" s="147">
        <v>-8271057</v>
      </c>
      <c r="H67" s="147"/>
      <c r="I67" s="147">
        <v>-365442</v>
      </c>
    </row>
    <row r="68" spans="1:9" ht="22" customHeight="1">
      <c r="A68" s="82" t="s">
        <v>46</v>
      </c>
      <c r="B68" s="10"/>
      <c r="C68" s="147">
        <v>134373</v>
      </c>
      <c r="D68" s="147"/>
      <c r="E68" s="147">
        <v>44136</v>
      </c>
      <c r="F68" s="147"/>
      <c r="G68" s="165">
        <v>0</v>
      </c>
      <c r="H68" s="147"/>
      <c r="I68" s="165">
        <v>0</v>
      </c>
    </row>
    <row r="69" spans="1:9" ht="22" customHeight="1">
      <c r="A69" s="82"/>
      <c r="B69" s="10"/>
      <c r="C69" s="147"/>
      <c r="D69" s="147"/>
      <c r="E69" s="147"/>
      <c r="F69" s="147"/>
      <c r="G69" s="147"/>
      <c r="H69" s="147"/>
      <c r="I69" s="147"/>
    </row>
    <row r="70" spans="1:9" ht="22" customHeight="1">
      <c r="A70" s="82" t="s">
        <v>167</v>
      </c>
      <c r="C70" s="147"/>
      <c r="D70" s="147"/>
      <c r="E70" s="147"/>
      <c r="F70" s="147"/>
      <c r="G70" s="147"/>
      <c r="H70" s="147"/>
      <c r="I70" s="147"/>
    </row>
    <row r="71" spans="1:9" ht="22" customHeight="1" thickBot="1">
      <c r="A71" s="84" t="s">
        <v>168</v>
      </c>
      <c r="B71" s="10"/>
      <c r="C71" s="166">
        <v>2.9741651065406534</v>
      </c>
      <c r="D71" s="167"/>
      <c r="E71" s="166">
        <v>3.5247249320941303</v>
      </c>
      <c r="F71" s="167"/>
      <c r="G71" s="168">
        <v>-2.4564281139451642</v>
      </c>
      <c r="H71" s="167"/>
      <c r="I71" s="168">
        <v>-0.10853292424612099</v>
      </c>
    </row>
    <row r="72" spans="1:9" ht="22" customHeight="1" thickTop="1">
      <c r="A72" s="84"/>
      <c r="B72" s="10"/>
      <c r="C72" s="169"/>
      <c r="D72" s="147"/>
      <c r="E72" s="169"/>
      <c r="F72" s="147"/>
      <c r="G72" s="170"/>
      <c r="I72" s="170"/>
    </row>
    <row r="73" spans="1:9" ht="22" customHeight="1">
      <c r="A73" s="84"/>
      <c r="B73" s="10"/>
      <c r="C73" s="169"/>
      <c r="D73" s="147"/>
      <c r="E73" s="169"/>
      <c r="F73" s="147"/>
      <c r="G73" s="170"/>
      <c r="I73" s="170"/>
    </row>
    <row r="74" spans="1:9" ht="22" customHeight="1">
      <c r="A74" s="84"/>
      <c r="B74" s="10"/>
      <c r="C74" s="169"/>
      <c r="D74" s="147"/>
      <c r="E74" s="169"/>
      <c r="F74" s="147"/>
      <c r="G74" s="170"/>
      <c r="I74" s="170"/>
    </row>
    <row r="75" spans="1:9" ht="22" customHeight="1"/>
    <row r="76" spans="1:9" ht="22" customHeight="1"/>
    <row r="77" spans="1:9" ht="22" customHeight="1">
      <c r="A77" s="84"/>
      <c r="B77" s="10"/>
      <c r="C77" s="169"/>
      <c r="D77" s="147"/>
      <c r="E77" s="169"/>
      <c r="F77" s="147"/>
      <c r="G77" s="170"/>
      <c r="I77" s="170"/>
    </row>
    <row r="78" spans="1:9" ht="22" customHeight="1"/>
    <row r="79" spans="1:9" ht="22" customHeight="1">
      <c r="A79" s="233" t="s">
        <v>150</v>
      </c>
      <c r="B79" s="233"/>
      <c r="C79" s="233"/>
      <c r="D79" s="233"/>
      <c r="E79" s="233"/>
      <c r="F79" s="233"/>
      <c r="G79" s="233"/>
      <c r="H79" s="233"/>
      <c r="I79" s="233"/>
    </row>
    <row r="80" spans="1:9" ht="22" customHeight="1">
      <c r="A80" s="233" t="s">
        <v>151</v>
      </c>
      <c r="B80" s="233"/>
      <c r="C80" s="233"/>
      <c r="D80" s="233"/>
      <c r="E80" s="233"/>
      <c r="F80" s="233"/>
      <c r="G80" s="233"/>
      <c r="H80" s="233"/>
      <c r="I80" s="233"/>
    </row>
    <row r="81" spans="1:9" ht="18" customHeight="1">
      <c r="A81" s="84"/>
      <c r="B81" s="10"/>
      <c r="C81" s="169"/>
      <c r="D81" s="147"/>
      <c r="E81" s="169"/>
      <c r="F81" s="147"/>
      <c r="G81" s="170"/>
      <c r="I81" s="170"/>
    </row>
    <row r="82" spans="1:9" ht="18" customHeight="1">
      <c r="A82" s="84"/>
      <c r="B82" s="10"/>
      <c r="C82" s="169"/>
      <c r="D82" s="147"/>
      <c r="E82" s="169"/>
      <c r="F82" s="147"/>
      <c r="G82" s="170"/>
      <c r="I82" s="170"/>
    </row>
    <row r="83" spans="1:9" ht="18" customHeight="1"/>
    <row r="85" spans="1:9" ht="24" customHeight="1">
      <c r="A85" s="115"/>
      <c r="C85" s="115"/>
      <c r="D85" s="115"/>
      <c r="E85" s="115"/>
      <c r="F85" s="115"/>
      <c r="G85" s="115"/>
      <c r="H85" s="115"/>
      <c r="I85" s="115"/>
    </row>
    <row r="86" spans="1:9" ht="18" customHeight="1">
      <c r="A86" s="84"/>
      <c r="B86" s="10"/>
      <c r="C86" s="169"/>
      <c r="D86" s="147"/>
      <c r="E86" s="169"/>
      <c r="F86" s="147"/>
      <c r="G86" s="170"/>
      <c r="I86" s="170"/>
    </row>
    <row r="87" spans="1:9" ht="18" customHeight="1">
      <c r="A87" s="84"/>
      <c r="B87" s="10"/>
      <c r="C87" s="169"/>
      <c r="D87" s="147"/>
      <c r="E87" s="169"/>
      <c r="F87" s="147"/>
      <c r="G87" s="170"/>
      <c r="I87" s="170"/>
    </row>
    <row r="88" spans="1:9" ht="21.5"/>
    <row r="89" spans="1:9" ht="24" customHeight="1">
      <c r="A89" s="171"/>
      <c r="B89" s="10"/>
      <c r="C89" s="147"/>
      <c r="D89" s="147"/>
      <c r="E89" s="147"/>
      <c r="F89" s="139"/>
      <c r="G89" s="147"/>
      <c r="I89" s="147"/>
    </row>
  </sheetData>
  <mergeCells count="16">
    <mergeCell ref="C8:I8"/>
    <mergeCell ref="C43:I43"/>
    <mergeCell ref="A79:I79"/>
    <mergeCell ref="A80:I80"/>
    <mergeCell ref="C5:E5"/>
    <mergeCell ref="C39:E39"/>
    <mergeCell ref="G39:I39"/>
    <mergeCell ref="C40:E40"/>
    <mergeCell ref="G40:I40"/>
    <mergeCell ref="C41:E41"/>
    <mergeCell ref="G41:I41"/>
    <mergeCell ref="C4:E4"/>
    <mergeCell ref="C6:E6"/>
    <mergeCell ref="G4:I4"/>
    <mergeCell ref="G5:I5"/>
    <mergeCell ref="G6:I6"/>
  </mergeCells>
  <pageMargins left="0.7" right="0.7" top="0.48" bottom="0.5" header="0.5" footer="0.5"/>
  <pageSetup paperSize="9" scale="72" firstPageNumber="5" fitToWidth="0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5" max="16383" man="1"/>
    <brk id="84" max="8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F1AD2D-F95B-4BC8-98E8-6A2A2BE16CBB}">
  <sheetPr>
    <pageSetUpPr autoPageBreaks="0"/>
  </sheetPr>
  <dimension ref="A1:I91"/>
  <sheetViews>
    <sheetView showZeros="0" view="pageBreakPreview" zoomScaleNormal="100" zoomScaleSheetLayoutView="100" workbookViewId="0"/>
  </sheetViews>
  <sheetFormatPr defaultColWidth="9.09765625" defaultRowHeight="24" customHeight="1"/>
  <cols>
    <col min="1" max="1" width="67.59765625" style="69" customWidth="1"/>
    <col min="2" max="2" width="3.59765625" style="133" customWidth="1"/>
    <col min="3" max="3" width="15.3984375" style="17" customWidth="1"/>
    <col min="4" max="4" width="1.09765625" style="17" customWidth="1"/>
    <col min="5" max="5" width="15.3984375" style="17" customWidth="1"/>
    <col min="6" max="6" width="1.09765625" style="17" customWidth="1"/>
    <col min="7" max="7" width="15.3984375" style="17" customWidth="1"/>
    <col min="8" max="8" width="1.09765625" style="17" customWidth="1"/>
    <col min="9" max="9" width="15.3984375" style="17" customWidth="1"/>
    <col min="10" max="16384" width="9.09765625" style="17"/>
  </cols>
  <sheetData>
    <row r="1" spans="1:9" s="28" customFormat="1" ht="22" customHeight="1">
      <c r="A1" s="11" t="s">
        <v>143</v>
      </c>
      <c r="B1" s="41"/>
      <c r="C1" s="41"/>
      <c r="D1" s="41"/>
      <c r="E1" s="41"/>
      <c r="F1" s="41"/>
      <c r="G1" s="41"/>
      <c r="I1" s="41"/>
    </row>
    <row r="2" spans="1:9" s="28" customFormat="1" ht="22" customHeight="1">
      <c r="A2" s="8" t="s">
        <v>202</v>
      </c>
      <c r="B2" s="41"/>
      <c r="C2" s="41"/>
      <c r="D2" s="41"/>
      <c r="E2" s="41"/>
      <c r="F2" s="41"/>
      <c r="G2" s="41"/>
      <c r="I2" s="41"/>
    </row>
    <row r="3" spans="1:9" s="28" customFormat="1" ht="22" customHeight="1">
      <c r="A3" s="39"/>
      <c r="B3" s="133"/>
      <c r="C3" s="133"/>
      <c r="D3" s="133"/>
      <c r="E3" s="133"/>
      <c r="F3" s="133"/>
      <c r="G3" s="133"/>
      <c r="I3" s="133"/>
    </row>
    <row r="4" spans="1:9" s="28" customFormat="1" ht="22" customHeight="1">
      <c r="A4" s="39"/>
      <c r="B4" s="133"/>
      <c r="C4" s="235" t="s">
        <v>6</v>
      </c>
      <c r="D4" s="235"/>
      <c r="E4" s="235"/>
      <c r="F4" s="135"/>
      <c r="G4" s="235" t="s">
        <v>144</v>
      </c>
      <c r="H4" s="235"/>
      <c r="I4" s="235"/>
    </row>
    <row r="5" spans="1:9" s="28" customFormat="1" ht="22" customHeight="1">
      <c r="A5" s="39"/>
      <c r="B5" s="133"/>
      <c r="C5" s="238" t="s">
        <v>203</v>
      </c>
      <c r="D5" s="238"/>
      <c r="E5" s="238"/>
      <c r="F5" s="9"/>
      <c r="G5" s="238" t="s">
        <v>203</v>
      </c>
      <c r="H5" s="238"/>
      <c r="I5" s="238"/>
    </row>
    <row r="6" spans="1:9" s="28" customFormat="1" ht="22" customHeight="1">
      <c r="A6" s="39"/>
      <c r="B6" s="133"/>
      <c r="C6" s="239" t="s">
        <v>123</v>
      </c>
      <c r="D6" s="239"/>
      <c r="E6" s="239"/>
      <c r="F6" s="30"/>
      <c r="G6" s="239" t="s">
        <v>123</v>
      </c>
      <c r="H6" s="239"/>
      <c r="I6" s="239"/>
    </row>
    <row r="7" spans="1:9" s="28" customFormat="1" ht="22" customHeight="1">
      <c r="A7" s="39"/>
      <c r="B7" s="42"/>
      <c r="C7" s="3" t="s">
        <v>216</v>
      </c>
      <c r="D7" s="4"/>
      <c r="E7" s="3" t="s">
        <v>152</v>
      </c>
      <c r="F7" s="4"/>
      <c r="G7" s="3" t="s">
        <v>216</v>
      </c>
      <c r="H7" s="4"/>
      <c r="I7" s="3" t="s">
        <v>152</v>
      </c>
    </row>
    <row r="8" spans="1:9" s="28" customFormat="1" ht="22" customHeight="1">
      <c r="B8" s="10"/>
      <c r="C8" s="237" t="s">
        <v>30</v>
      </c>
      <c r="D8" s="237"/>
      <c r="E8" s="237"/>
      <c r="F8" s="237"/>
      <c r="G8" s="237"/>
      <c r="H8" s="237"/>
      <c r="I8" s="237"/>
    </row>
    <row r="9" spans="1:9" s="28" customFormat="1" ht="22" customHeight="1">
      <c r="A9" s="17" t="s">
        <v>36</v>
      </c>
      <c r="B9" s="10"/>
      <c r="C9" s="36">
        <v>83785607</v>
      </c>
      <c r="D9" s="43"/>
      <c r="E9" s="36">
        <v>76611616</v>
      </c>
      <c r="F9" s="36"/>
      <c r="G9" s="36">
        <v>2283146</v>
      </c>
      <c r="H9" s="36"/>
      <c r="I9" s="36">
        <v>626922</v>
      </c>
    </row>
    <row r="10" spans="1:9" ht="22" customHeight="1">
      <c r="A10" s="17" t="s">
        <v>0</v>
      </c>
      <c r="B10" s="10"/>
      <c r="C10" s="44">
        <v>19448765</v>
      </c>
      <c r="D10" s="45"/>
      <c r="E10" s="44">
        <v>16877831</v>
      </c>
      <c r="F10" s="46"/>
      <c r="G10" s="44">
        <v>2365019</v>
      </c>
      <c r="H10" s="46"/>
      <c r="I10" s="44">
        <v>1287300</v>
      </c>
    </row>
    <row r="11" spans="1:9" ht="22" customHeight="1">
      <c r="A11" s="17" t="s">
        <v>37</v>
      </c>
      <c r="B11" s="10"/>
      <c r="C11" s="53">
        <f>+C9-C10</f>
        <v>64336842</v>
      </c>
      <c r="D11" s="48"/>
      <c r="E11" s="47">
        <f>+E9-E10</f>
        <v>59733785</v>
      </c>
      <c r="F11" s="49"/>
      <c r="G11" s="54">
        <f>+G9-G10</f>
        <v>-81873</v>
      </c>
      <c r="H11" s="50"/>
      <c r="I11" s="47">
        <f>+I9-I10</f>
        <v>-660378</v>
      </c>
    </row>
    <row r="12" spans="1:9" ht="22" customHeight="1">
      <c r="A12" s="17" t="s">
        <v>38</v>
      </c>
      <c r="B12" s="10"/>
      <c r="C12" s="51">
        <v>21602568</v>
      </c>
      <c r="D12" s="52"/>
      <c r="E12" s="51">
        <v>23613591</v>
      </c>
      <c r="F12" s="46"/>
      <c r="G12" s="51">
        <v>1196852</v>
      </c>
      <c r="H12" s="46"/>
      <c r="I12" s="46">
        <v>0</v>
      </c>
    </row>
    <row r="13" spans="1:9" ht="22" customHeight="1">
      <c r="A13" s="17" t="s">
        <v>39</v>
      </c>
      <c r="B13" s="10"/>
      <c r="C13" s="51">
        <v>6176335</v>
      </c>
      <c r="D13" s="52"/>
      <c r="E13" s="51">
        <v>6195586</v>
      </c>
      <c r="F13" s="46"/>
      <c r="G13" s="36">
        <v>384</v>
      </c>
      <c r="H13" s="46"/>
      <c r="I13" s="36">
        <v>540</v>
      </c>
    </row>
    <row r="14" spans="1:9" ht="22" customHeight="1">
      <c r="A14" s="17" t="s">
        <v>40</v>
      </c>
      <c r="B14" s="10"/>
      <c r="C14" s="53">
        <f>+C12-C13</f>
        <v>15426233</v>
      </c>
      <c r="D14" s="52"/>
      <c r="E14" s="53">
        <f>+E12-E13</f>
        <v>17418005</v>
      </c>
      <c r="F14" s="46"/>
      <c r="G14" s="54">
        <f>+G12-G13</f>
        <v>1196468</v>
      </c>
      <c r="H14" s="46"/>
      <c r="I14" s="54">
        <f>+I12-I13</f>
        <v>-540</v>
      </c>
    </row>
    <row r="15" spans="1:9" ht="22" customHeight="1">
      <c r="A15" s="117" t="s">
        <v>206</v>
      </c>
      <c r="B15" s="10"/>
      <c r="C15" s="49"/>
      <c r="D15" s="48"/>
      <c r="E15" s="49"/>
      <c r="F15" s="49"/>
      <c r="G15" s="49"/>
      <c r="H15" s="50"/>
      <c r="I15" s="49"/>
    </row>
    <row r="16" spans="1:9" ht="22" customHeight="1">
      <c r="A16" s="117" t="s">
        <v>156</v>
      </c>
      <c r="B16" s="10"/>
      <c r="C16" s="51">
        <v>4639547</v>
      </c>
      <c r="D16" s="56"/>
      <c r="E16" s="51">
        <v>6070583</v>
      </c>
      <c r="F16" s="57"/>
      <c r="G16" s="58">
        <v>-1720121</v>
      </c>
      <c r="H16" s="57"/>
      <c r="I16" s="58">
        <v>190139</v>
      </c>
    </row>
    <row r="17" spans="1:9" ht="22" customHeight="1">
      <c r="A17" s="17" t="s">
        <v>231</v>
      </c>
      <c r="B17" s="10"/>
      <c r="C17" s="51">
        <v>35243</v>
      </c>
      <c r="D17" s="56"/>
      <c r="E17" s="51">
        <v>86797</v>
      </c>
      <c r="F17" s="51"/>
      <c r="G17" s="58">
        <v>-7565415</v>
      </c>
      <c r="H17" s="51"/>
      <c r="I17" s="51">
        <v>0</v>
      </c>
    </row>
    <row r="18" spans="1:9" ht="22" customHeight="1">
      <c r="A18" s="17" t="s">
        <v>141</v>
      </c>
      <c r="B18" s="10"/>
      <c r="C18" s="59">
        <v>269431</v>
      </c>
      <c r="D18" s="56"/>
      <c r="E18" s="59">
        <v>187350</v>
      </c>
      <c r="F18" s="51"/>
      <c r="G18" s="59">
        <v>0</v>
      </c>
      <c r="H18" s="51"/>
      <c r="I18" s="59">
        <v>0</v>
      </c>
    </row>
    <row r="19" spans="1:9" ht="22" customHeight="1">
      <c r="A19" s="17" t="s">
        <v>118</v>
      </c>
      <c r="B19" s="10"/>
      <c r="C19" s="51">
        <v>176272</v>
      </c>
      <c r="D19" s="56"/>
      <c r="E19" s="51">
        <v>111359</v>
      </c>
      <c r="F19" s="51"/>
      <c r="G19" s="51">
        <v>26998555</v>
      </c>
      <c r="H19" s="51"/>
      <c r="I19" s="51">
        <v>38137106</v>
      </c>
    </row>
    <row r="20" spans="1:9" ht="22" customHeight="1">
      <c r="A20" s="17" t="s">
        <v>70</v>
      </c>
      <c r="B20" s="10"/>
      <c r="C20" s="51">
        <v>1365001</v>
      </c>
      <c r="D20" s="56"/>
      <c r="E20" s="51">
        <v>1608181</v>
      </c>
      <c r="F20" s="51"/>
      <c r="G20" s="51">
        <v>12366</v>
      </c>
      <c r="H20" s="51"/>
      <c r="I20" s="51">
        <v>7651</v>
      </c>
    </row>
    <row r="21" spans="1:9" ht="22" customHeight="1">
      <c r="A21" s="17" t="s">
        <v>223</v>
      </c>
      <c r="B21" s="10"/>
      <c r="C21" s="53">
        <f>+C11+C14+SUM(C16:C20)</f>
        <v>86248569</v>
      </c>
      <c r="D21" s="56"/>
      <c r="E21" s="53">
        <f>+E11+E14+SUM(E15:E20)</f>
        <v>85216060</v>
      </c>
      <c r="F21" s="51"/>
      <c r="G21" s="54">
        <f>+G11+G14+SUM(G16:G20)</f>
        <v>18839980</v>
      </c>
      <c r="H21" s="51"/>
      <c r="I21" s="54">
        <f>+I11+I14+SUM(I15:I20)</f>
        <v>37673978</v>
      </c>
    </row>
    <row r="22" spans="1:9" ht="22" customHeight="1">
      <c r="A22" s="17" t="s">
        <v>71</v>
      </c>
      <c r="B22" s="10"/>
      <c r="C22" s="48"/>
      <c r="D22" s="48"/>
      <c r="E22" s="48"/>
      <c r="F22" s="49"/>
      <c r="G22" s="49"/>
      <c r="H22" s="50"/>
      <c r="I22" s="49"/>
    </row>
    <row r="23" spans="1:9" ht="22" customHeight="1">
      <c r="A23" s="17" t="s">
        <v>41</v>
      </c>
      <c r="B23" s="10"/>
      <c r="C23" s="51">
        <v>17736206</v>
      </c>
      <c r="D23" s="56"/>
      <c r="E23" s="51">
        <v>16892338</v>
      </c>
      <c r="F23" s="51"/>
      <c r="G23" s="51">
        <v>789272</v>
      </c>
      <c r="H23" s="51"/>
      <c r="I23" s="51">
        <v>431105</v>
      </c>
    </row>
    <row r="24" spans="1:9" ht="22" customHeight="1">
      <c r="A24" s="17" t="s">
        <v>42</v>
      </c>
      <c r="B24" s="10"/>
      <c r="C24" s="51">
        <v>122348</v>
      </c>
      <c r="D24" s="56"/>
      <c r="E24" s="51">
        <v>56608</v>
      </c>
      <c r="F24" s="51"/>
      <c r="G24" s="51">
        <v>50676</v>
      </c>
      <c r="H24" s="51"/>
      <c r="I24" s="51">
        <v>14495</v>
      </c>
    </row>
    <row r="25" spans="1:9" ht="22" customHeight="1">
      <c r="A25" s="17" t="s">
        <v>43</v>
      </c>
      <c r="B25" s="10"/>
      <c r="C25" s="51">
        <v>5918948</v>
      </c>
      <c r="D25" s="56"/>
      <c r="E25" s="51">
        <v>5438675</v>
      </c>
      <c r="F25" s="51"/>
      <c r="G25" s="51">
        <v>38531</v>
      </c>
      <c r="H25" s="51"/>
      <c r="I25" s="51">
        <v>29775</v>
      </c>
    </row>
    <row r="26" spans="1:9" ht="22" customHeight="1">
      <c r="A26" s="17" t="s">
        <v>44</v>
      </c>
      <c r="B26" s="10"/>
      <c r="C26" s="51">
        <v>2700588</v>
      </c>
      <c r="D26" s="56"/>
      <c r="E26" s="51">
        <v>2552287</v>
      </c>
      <c r="F26" s="51"/>
      <c r="G26" s="51">
        <v>151</v>
      </c>
      <c r="H26" s="51"/>
      <c r="I26" s="51">
        <v>3248</v>
      </c>
    </row>
    <row r="27" spans="1:9" ht="22" customHeight="1">
      <c r="A27" s="17" t="s">
        <v>96</v>
      </c>
      <c r="B27" s="10"/>
      <c r="C27" s="51">
        <v>10190235</v>
      </c>
      <c r="D27" s="56"/>
      <c r="E27" s="51">
        <v>8833021</v>
      </c>
      <c r="F27" s="51"/>
      <c r="G27" s="51">
        <v>525581</v>
      </c>
      <c r="H27" s="51"/>
      <c r="I27" s="51">
        <v>516333</v>
      </c>
    </row>
    <row r="28" spans="1:9" ht="22" customHeight="1">
      <c r="A28" s="17" t="s">
        <v>103</v>
      </c>
      <c r="B28" s="10"/>
      <c r="C28" s="53">
        <f>SUM(C23:C27)</f>
        <v>36668325</v>
      </c>
      <c r="D28" s="56"/>
      <c r="E28" s="53">
        <f>SUM(E23:E27)</f>
        <v>33772929</v>
      </c>
      <c r="F28" s="51"/>
      <c r="G28" s="53">
        <f>SUM(G23:G27)</f>
        <v>1404211</v>
      </c>
      <c r="H28" s="51"/>
      <c r="I28" s="53">
        <f>SUM(I23:I27)</f>
        <v>994956</v>
      </c>
    </row>
    <row r="29" spans="1:9" ht="22" customHeight="1">
      <c r="A29" s="17" t="s">
        <v>99</v>
      </c>
      <c r="B29" s="10"/>
      <c r="C29" s="60">
        <v>21827601</v>
      </c>
      <c r="D29" s="56"/>
      <c r="E29" s="60">
        <v>22025085</v>
      </c>
      <c r="F29" s="51"/>
      <c r="G29" s="61">
        <v>22490</v>
      </c>
      <c r="H29" s="51"/>
      <c r="I29" s="61">
        <v>8398</v>
      </c>
    </row>
    <row r="30" spans="1:9" ht="22" customHeight="1">
      <c r="A30" s="17" t="s">
        <v>224</v>
      </c>
      <c r="B30" s="10"/>
      <c r="C30" s="62">
        <f>+C21-C28-C29</f>
        <v>27752643</v>
      </c>
      <c r="D30" s="56"/>
      <c r="E30" s="62">
        <f>+E21-E28-E29</f>
        <v>29418046</v>
      </c>
      <c r="F30" s="56"/>
      <c r="G30" s="63">
        <f>+G21-G28-G29</f>
        <v>17413279</v>
      </c>
      <c r="H30" s="56"/>
      <c r="I30" s="63">
        <f>+I21-I28-I29</f>
        <v>36670624</v>
      </c>
    </row>
    <row r="31" spans="1:9" ht="22" customHeight="1">
      <c r="A31" s="17" t="s">
        <v>234</v>
      </c>
      <c r="B31" s="10"/>
      <c r="C31" s="56">
        <v>6261590</v>
      </c>
      <c r="D31" s="56"/>
      <c r="E31" s="56">
        <v>6436117</v>
      </c>
      <c r="F31" s="56"/>
      <c r="G31" s="64">
        <v>0</v>
      </c>
      <c r="H31" s="56"/>
      <c r="I31" s="64">
        <v>0</v>
      </c>
    </row>
    <row r="32" spans="1:9" s="28" customFormat="1" ht="22" customHeight="1">
      <c r="A32" s="28" t="s">
        <v>225</v>
      </c>
      <c r="B32" s="65"/>
      <c r="C32" s="66">
        <f>+C30-C31</f>
        <v>21491053</v>
      </c>
      <c r="D32" s="67"/>
      <c r="E32" s="66">
        <f>+E30-E31</f>
        <v>22981929</v>
      </c>
      <c r="F32" s="67"/>
      <c r="G32" s="68">
        <f>+G30-G31</f>
        <v>17413279</v>
      </c>
      <c r="H32" s="67"/>
      <c r="I32" s="68">
        <f>+I30-I31</f>
        <v>36670624</v>
      </c>
    </row>
    <row r="33" spans="1:9" s="28" customFormat="1" ht="22" customHeight="1">
      <c r="B33" s="65"/>
      <c r="C33" s="67"/>
      <c r="D33" s="67"/>
      <c r="E33" s="67"/>
      <c r="F33" s="67"/>
      <c r="G33" s="92"/>
      <c r="H33" s="67"/>
      <c r="I33" s="92"/>
    </row>
    <row r="34" spans="1:9" ht="22" customHeight="1">
      <c r="B34" s="10"/>
      <c r="C34" s="52"/>
      <c r="D34" s="52"/>
      <c r="E34" s="52"/>
      <c r="F34" s="52"/>
      <c r="G34" s="52"/>
      <c r="H34" s="70"/>
      <c r="I34" s="52"/>
    </row>
    <row r="35" spans="1:9" ht="22" customHeight="1">
      <c r="B35" s="10"/>
      <c r="C35" s="71"/>
      <c r="D35" s="71"/>
      <c r="E35" s="71"/>
      <c r="F35" s="72"/>
      <c r="G35" s="71"/>
      <c r="I35" s="71"/>
    </row>
    <row r="36" spans="1:9" s="28" customFormat="1" ht="22" customHeight="1">
      <c r="A36" s="11" t="s">
        <v>143</v>
      </c>
      <c r="B36" s="11"/>
      <c r="C36" s="11"/>
      <c r="D36" s="11"/>
      <c r="E36" s="11"/>
      <c r="F36" s="11"/>
      <c r="G36" s="11"/>
      <c r="I36" s="11"/>
    </row>
    <row r="37" spans="1:9" s="28" customFormat="1" ht="22" customHeight="1">
      <c r="A37" s="8" t="s">
        <v>202</v>
      </c>
      <c r="B37" s="8"/>
      <c r="C37" s="8"/>
      <c r="D37" s="8"/>
      <c r="E37" s="8"/>
      <c r="F37" s="8"/>
      <c r="G37" s="8"/>
      <c r="I37" s="8"/>
    </row>
    <row r="38" spans="1:9" s="28" customFormat="1" ht="22" customHeight="1">
      <c r="A38" s="39"/>
      <c r="B38" s="133"/>
      <c r="C38" s="133"/>
      <c r="D38" s="133"/>
      <c r="E38" s="133"/>
      <c r="F38" s="133"/>
      <c r="G38" s="133"/>
      <c r="I38" s="133"/>
    </row>
    <row r="39" spans="1:9" s="28" customFormat="1" ht="22" customHeight="1">
      <c r="A39" s="39"/>
      <c r="B39" s="133"/>
      <c r="C39" s="235" t="s">
        <v>6</v>
      </c>
      <c r="D39" s="235"/>
      <c r="E39" s="235"/>
      <c r="F39" s="135"/>
      <c r="G39" s="235" t="s">
        <v>144</v>
      </c>
      <c r="H39" s="235"/>
      <c r="I39" s="235"/>
    </row>
    <row r="40" spans="1:9" s="28" customFormat="1" ht="22" customHeight="1">
      <c r="A40" s="39"/>
      <c r="B40" s="133"/>
      <c r="C40" s="238" t="s">
        <v>203</v>
      </c>
      <c r="D40" s="238"/>
      <c r="E40" s="238"/>
      <c r="F40" s="9"/>
      <c r="G40" s="238" t="s">
        <v>203</v>
      </c>
      <c r="H40" s="238"/>
      <c r="I40" s="238"/>
    </row>
    <row r="41" spans="1:9" s="28" customFormat="1" ht="22" customHeight="1">
      <c r="A41" s="39"/>
      <c r="B41" s="42"/>
      <c r="C41" s="239" t="s">
        <v>123</v>
      </c>
      <c r="D41" s="239"/>
      <c r="E41" s="239"/>
      <c r="F41" s="30"/>
      <c r="G41" s="239" t="s">
        <v>123</v>
      </c>
      <c r="H41" s="239"/>
      <c r="I41" s="239"/>
    </row>
    <row r="42" spans="1:9" s="28" customFormat="1" ht="22" customHeight="1">
      <c r="A42" s="39"/>
      <c r="B42" s="42"/>
      <c r="C42" s="3" t="s">
        <v>216</v>
      </c>
      <c r="D42" s="4"/>
      <c r="E42" s="3" t="s">
        <v>152</v>
      </c>
      <c r="F42" s="4"/>
      <c r="G42" s="3" t="s">
        <v>216</v>
      </c>
      <c r="H42" s="4"/>
      <c r="I42" s="3" t="s">
        <v>152</v>
      </c>
    </row>
    <row r="43" spans="1:9" s="28" customFormat="1" ht="22" customHeight="1">
      <c r="A43" s="39"/>
      <c r="B43" s="42"/>
      <c r="C43" s="237" t="s">
        <v>30</v>
      </c>
      <c r="D43" s="237"/>
      <c r="E43" s="237"/>
      <c r="F43" s="237"/>
      <c r="G43" s="237"/>
      <c r="H43" s="237"/>
      <c r="I43" s="237"/>
    </row>
    <row r="44" spans="1:9" ht="22" customHeight="1">
      <c r="A44" s="69" t="s">
        <v>159</v>
      </c>
      <c r="B44" s="10"/>
      <c r="C44" s="71"/>
      <c r="D44" s="71"/>
      <c r="E44" s="71"/>
      <c r="F44" s="72"/>
      <c r="G44" s="73"/>
      <c r="I44" s="73"/>
    </row>
    <row r="45" spans="1:9" ht="22" customHeight="1">
      <c r="A45" s="74" t="s">
        <v>93</v>
      </c>
      <c r="B45" s="10"/>
      <c r="C45" s="71"/>
      <c r="D45" s="71"/>
      <c r="E45" s="71"/>
      <c r="F45" s="72"/>
      <c r="G45" s="71"/>
      <c r="I45" s="71"/>
    </row>
    <row r="46" spans="1:9" ht="22" customHeight="1">
      <c r="A46" s="69" t="s">
        <v>235</v>
      </c>
      <c r="B46" s="10"/>
      <c r="D46" s="71"/>
      <c r="F46" s="72"/>
      <c r="G46" s="71"/>
      <c r="I46" s="71"/>
    </row>
    <row r="47" spans="1:9" ht="22" customHeight="1">
      <c r="A47" s="75" t="s">
        <v>104</v>
      </c>
      <c r="B47" s="10"/>
      <c r="C47" s="71">
        <v>-302542</v>
      </c>
      <c r="D47" s="71"/>
      <c r="E47" s="71">
        <v>-294049</v>
      </c>
      <c r="F47" s="71"/>
      <c r="G47" s="51">
        <v>0</v>
      </c>
      <c r="H47" s="71"/>
      <c r="I47" s="51">
        <v>0</v>
      </c>
    </row>
    <row r="48" spans="1:9" ht="22" customHeight="1">
      <c r="A48" s="76" t="s">
        <v>236</v>
      </c>
      <c r="B48" s="10"/>
      <c r="C48" s="71">
        <v>-105729</v>
      </c>
      <c r="D48" s="71"/>
      <c r="E48" s="71">
        <v>-75033</v>
      </c>
      <c r="F48" s="5"/>
      <c r="G48" s="51">
        <v>0</v>
      </c>
      <c r="H48" s="5"/>
      <c r="I48" s="51">
        <v>0</v>
      </c>
    </row>
    <row r="49" spans="1:9" ht="22" customHeight="1">
      <c r="A49" s="76" t="s">
        <v>160</v>
      </c>
      <c r="B49" s="10"/>
      <c r="C49" s="71">
        <v>76805</v>
      </c>
      <c r="D49" s="71"/>
      <c r="E49" s="71">
        <v>-106390</v>
      </c>
      <c r="F49" s="51"/>
      <c r="G49" s="51">
        <v>0</v>
      </c>
      <c r="H49" s="5"/>
      <c r="I49" s="51">
        <v>0</v>
      </c>
    </row>
    <row r="50" spans="1:9" ht="22" customHeight="1">
      <c r="A50" s="69" t="s">
        <v>161</v>
      </c>
      <c r="B50" s="10"/>
      <c r="C50" s="71"/>
      <c r="D50" s="71"/>
      <c r="E50" s="71"/>
      <c r="F50" s="5"/>
      <c r="G50" s="51"/>
      <c r="H50" s="5"/>
      <c r="I50" s="51"/>
    </row>
    <row r="51" spans="1:9" ht="22" customHeight="1">
      <c r="A51" s="69" t="s">
        <v>105</v>
      </c>
      <c r="B51" s="10"/>
      <c r="C51" s="71">
        <v>45147</v>
      </c>
      <c r="D51" s="71"/>
      <c r="E51" s="71">
        <v>80088</v>
      </c>
      <c r="F51" s="5"/>
      <c r="G51" s="51">
        <v>0</v>
      </c>
      <c r="H51" s="5"/>
      <c r="I51" s="51">
        <v>0</v>
      </c>
    </row>
    <row r="52" spans="1:9" ht="22" customHeight="1">
      <c r="B52" s="10"/>
      <c r="C52" s="61">
        <f>SUM(C47:C51)</f>
        <v>-286319</v>
      </c>
      <c r="D52" s="71"/>
      <c r="E52" s="61">
        <f>SUM(E47:E51)</f>
        <v>-395384</v>
      </c>
      <c r="F52" s="5"/>
      <c r="G52" s="55">
        <f>SUM(G47:G51)</f>
        <v>0</v>
      </c>
      <c r="H52" s="5"/>
      <c r="I52" s="55">
        <f>SUM(I47:I51)</f>
        <v>0</v>
      </c>
    </row>
    <row r="53" spans="1:9" ht="22" customHeight="1">
      <c r="A53" s="74" t="s">
        <v>100</v>
      </c>
      <c r="B53" s="10"/>
      <c r="C53" s="52"/>
      <c r="D53" s="52"/>
      <c r="E53" s="52"/>
      <c r="F53" s="77"/>
      <c r="G53" s="46"/>
      <c r="H53" s="70"/>
      <c r="I53" s="46"/>
    </row>
    <row r="54" spans="1:9" ht="22" customHeight="1">
      <c r="A54" s="69" t="s">
        <v>237</v>
      </c>
      <c r="B54" s="10"/>
      <c r="C54" s="71"/>
      <c r="D54" s="71"/>
      <c r="E54" s="71"/>
      <c r="F54" s="5"/>
      <c r="G54" s="46"/>
      <c r="H54" s="5"/>
      <c r="I54" s="46"/>
    </row>
    <row r="55" spans="1:9" ht="22" customHeight="1">
      <c r="A55" s="69" t="s">
        <v>104</v>
      </c>
      <c r="B55" s="10"/>
      <c r="C55" s="71">
        <v>110665</v>
      </c>
      <c r="D55" s="71"/>
      <c r="E55" s="71">
        <v>60164</v>
      </c>
      <c r="F55" s="5"/>
      <c r="G55" s="46">
        <v>0</v>
      </c>
      <c r="H55" s="5"/>
      <c r="I55" s="46">
        <v>0</v>
      </c>
    </row>
    <row r="56" spans="1:9" ht="22" customHeight="1">
      <c r="A56" s="69" t="s">
        <v>162</v>
      </c>
      <c r="B56" s="10"/>
      <c r="C56" s="71"/>
      <c r="D56" s="71"/>
      <c r="E56" s="71"/>
      <c r="F56" s="5"/>
      <c r="G56" s="46"/>
      <c r="H56" s="5"/>
      <c r="I56" s="46"/>
    </row>
    <row r="57" spans="1:9" ht="22" customHeight="1">
      <c r="A57" s="69" t="s">
        <v>163</v>
      </c>
      <c r="B57" s="10"/>
      <c r="C57" s="46">
        <v>0</v>
      </c>
      <c r="D57" s="71"/>
      <c r="E57" s="71">
        <v>4679</v>
      </c>
      <c r="F57" s="5"/>
      <c r="G57" s="46">
        <v>0</v>
      </c>
      <c r="H57" s="5"/>
      <c r="I57" s="46">
        <v>0</v>
      </c>
    </row>
    <row r="58" spans="1:9" ht="22" customHeight="1">
      <c r="A58" s="69" t="s">
        <v>238</v>
      </c>
      <c r="B58" s="10"/>
      <c r="C58" s="71"/>
      <c r="D58" s="71"/>
      <c r="E58" s="71"/>
      <c r="F58" s="5"/>
      <c r="G58" s="46"/>
      <c r="H58" s="5"/>
      <c r="I58" s="46"/>
    </row>
    <row r="59" spans="1:9" ht="22" customHeight="1">
      <c r="A59" s="69" t="s">
        <v>134</v>
      </c>
      <c r="B59" s="10"/>
      <c r="C59" s="78">
        <v>-22133</v>
      </c>
      <c r="D59" s="71"/>
      <c r="E59" s="78">
        <v>-13795</v>
      </c>
      <c r="F59" s="5"/>
      <c r="G59" s="46">
        <v>0</v>
      </c>
      <c r="H59" s="5"/>
      <c r="I59" s="46">
        <v>0</v>
      </c>
    </row>
    <row r="60" spans="1:9" ht="22" customHeight="1">
      <c r="B60" s="10"/>
      <c r="C60" s="132">
        <f>SUM(C54:C59)</f>
        <v>88532</v>
      </c>
      <c r="D60" s="56"/>
      <c r="E60" s="56">
        <f>SUM(E54:E59)</f>
        <v>51048</v>
      </c>
      <c r="F60" s="79"/>
      <c r="G60" s="53">
        <f>SUM(G54:G59)</f>
        <v>0</v>
      </c>
      <c r="H60" s="57"/>
      <c r="I60" s="53">
        <f>SUM(I54:I59)</f>
        <v>0</v>
      </c>
    </row>
    <row r="61" spans="1:9" ht="22" customHeight="1">
      <c r="A61" s="82" t="s">
        <v>164</v>
      </c>
      <c r="B61" s="10"/>
      <c r="C61" s="61">
        <f>SUM(C52,C60)</f>
        <v>-197787</v>
      </c>
      <c r="D61" s="56"/>
      <c r="E61" s="61">
        <f>SUM(E52,E60)</f>
        <v>-344336</v>
      </c>
      <c r="F61" s="51"/>
      <c r="G61" s="53">
        <f>SUM(G52,G60)</f>
        <v>0</v>
      </c>
      <c r="H61" s="57"/>
      <c r="I61" s="53">
        <f>SUM(I52,I60)</f>
        <v>0</v>
      </c>
    </row>
    <row r="62" spans="1:9" ht="22" customHeight="1" thickBot="1">
      <c r="A62" s="118" t="s">
        <v>165</v>
      </c>
      <c r="B62" s="10"/>
      <c r="C62" s="80">
        <f>+C32+C61</f>
        <v>21293266</v>
      </c>
      <c r="D62" s="67"/>
      <c r="E62" s="80">
        <f>+E32+E61</f>
        <v>22637593</v>
      </c>
      <c r="F62" s="67"/>
      <c r="G62" s="80">
        <f>+G32+G61</f>
        <v>17413279</v>
      </c>
      <c r="H62" s="57"/>
      <c r="I62" s="80">
        <f>+I32+I61</f>
        <v>36670624</v>
      </c>
    </row>
    <row r="63" spans="1:9" ht="22" customHeight="1" thickTop="1">
      <c r="A63" s="82"/>
      <c r="B63" s="10"/>
      <c r="C63" s="71"/>
      <c r="D63" s="71"/>
      <c r="E63" s="71"/>
      <c r="F63" s="5"/>
      <c r="G63" s="5"/>
      <c r="I63" s="5"/>
    </row>
    <row r="64" spans="1:9" ht="22" customHeight="1">
      <c r="A64" s="82" t="s">
        <v>226</v>
      </c>
      <c r="B64" s="10"/>
      <c r="C64" s="71"/>
      <c r="D64" s="71"/>
      <c r="E64" s="71"/>
      <c r="F64" s="5"/>
      <c r="G64" s="5"/>
      <c r="I64" s="5"/>
    </row>
    <row r="65" spans="1:9" ht="22" customHeight="1">
      <c r="A65" s="82" t="s">
        <v>45</v>
      </c>
      <c r="B65" s="10"/>
      <c r="C65" s="5">
        <v>21295356</v>
      </c>
      <c r="D65" s="71"/>
      <c r="E65" s="5">
        <v>22863503</v>
      </c>
      <c r="F65" s="5"/>
      <c r="G65" s="5">
        <v>17413279</v>
      </c>
      <c r="H65" s="5"/>
      <c r="I65" s="5">
        <v>36670624</v>
      </c>
    </row>
    <row r="66" spans="1:9" ht="22" customHeight="1">
      <c r="A66" s="82" t="s">
        <v>46</v>
      </c>
      <c r="B66" s="10"/>
      <c r="C66" s="5">
        <v>195697</v>
      </c>
      <c r="D66" s="71"/>
      <c r="E66" s="5">
        <v>118426</v>
      </c>
      <c r="F66" s="5"/>
      <c r="G66" s="83">
        <v>0</v>
      </c>
      <c r="H66" s="5"/>
      <c r="I66" s="83">
        <v>0</v>
      </c>
    </row>
    <row r="67" spans="1:9" ht="22" customHeight="1">
      <c r="A67" s="82"/>
      <c r="B67" s="10"/>
      <c r="C67" s="5"/>
      <c r="D67" s="71"/>
      <c r="E67" s="5"/>
      <c r="F67" s="5"/>
      <c r="G67" s="5"/>
      <c r="H67" s="5"/>
      <c r="I67" s="5"/>
    </row>
    <row r="68" spans="1:9" ht="22" customHeight="1">
      <c r="A68" s="82" t="s">
        <v>166</v>
      </c>
      <c r="B68" s="10"/>
      <c r="C68" s="5"/>
      <c r="D68" s="71"/>
      <c r="E68" s="5"/>
      <c r="F68" s="5"/>
      <c r="G68" s="5"/>
      <c r="H68" s="5"/>
      <c r="I68" s="5"/>
    </row>
    <row r="69" spans="1:9" ht="22" customHeight="1">
      <c r="A69" s="82" t="s">
        <v>45</v>
      </c>
      <c r="B69" s="10"/>
      <c r="C69" s="5">
        <v>21098495</v>
      </c>
      <c r="D69" s="71"/>
      <c r="E69" s="5">
        <v>22522606</v>
      </c>
      <c r="F69" s="5"/>
      <c r="G69" s="5">
        <v>17413279</v>
      </c>
      <c r="H69" s="5"/>
      <c r="I69" s="5">
        <v>36670624</v>
      </c>
    </row>
    <row r="70" spans="1:9" ht="22" customHeight="1">
      <c r="A70" s="82" t="s">
        <v>46</v>
      </c>
      <c r="B70" s="10"/>
      <c r="C70" s="5">
        <v>194771</v>
      </c>
      <c r="D70" s="71"/>
      <c r="E70" s="5">
        <v>114987</v>
      </c>
      <c r="F70" s="5"/>
      <c r="G70" s="83">
        <v>0</v>
      </c>
      <c r="H70" s="5"/>
      <c r="I70" s="83">
        <v>0</v>
      </c>
    </row>
    <row r="71" spans="1:9" ht="22" customHeight="1">
      <c r="A71" s="82"/>
      <c r="B71" s="10"/>
      <c r="C71" s="5"/>
      <c r="D71" s="71"/>
      <c r="E71" s="5"/>
      <c r="F71" s="5"/>
      <c r="G71" s="5"/>
      <c r="H71" s="5"/>
      <c r="I71" s="5"/>
    </row>
    <row r="72" spans="1:9" ht="22" customHeight="1">
      <c r="A72" s="82" t="s">
        <v>227</v>
      </c>
      <c r="C72" s="5"/>
      <c r="D72" s="71"/>
      <c r="E72" s="5"/>
      <c r="F72" s="5"/>
      <c r="G72" s="5"/>
      <c r="H72" s="5"/>
      <c r="I72" s="5"/>
    </row>
    <row r="73" spans="1:9" ht="22" customHeight="1" thickBot="1">
      <c r="A73" s="84" t="s">
        <v>239</v>
      </c>
      <c r="B73" s="10"/>
      <c r="C73" s="85">
        <v>6.3245255322107967</v>
      </c>
      <c r="D73" s="86"/>
      <c r="E73" s="85">
        <v>6.7902508170926161</v>
      </c>
      <c r="F73" s="87"/>
      <c r="G73" s="88">
        <v>5.1715842475237359</v>
      </c>
      <c r="H73" s="87"/>
      <c r="I73" s="88">
        <v>10.890839193770793</v>
      </c>
    </row>
    <row r="74" spans="1:9" ht="22" customHeight="1" thickTop="1">
      <c r="A74" s="84"/>
      <c r="B74" s="10"/>
      <c r="C74" s="89"/>
      <c r="D74" s="71"/>
      <c r="E74" s="89"/>
      <c r="F74" s="5"/>
      <c r="G74" s="90"/>
      <c r="I74" s="90"/>
    </row>
    <row r="75" spans="1:9" ht="22" customHeight="1">
      <c r="A75" s="84"/>
      <c r="B75" s="10"/>
      <c r="C75" s="89"/>
      <c r="D75" s="71"/>
      <c r="E75" s="89"/>
      <c r="F75" s="5"/>
      <c r="G75" s="90"/>
      <c r="I75" s="90"/>
    </row>
    <row r="76" spans="1:9" ht="22" customHeight="1">
      <c r="A76" s="84"/>
      <c r="B76" s="10"/>
      <c r="C76" s="89"/>
      <c r="D76" s="71"/>
      <c r="E76" s="89"/>
      <c r="F76" s="5"/>
      <c r="G76" s="90"/>
      <c r="I76" s="90"/>
    </row>
    <row r="77" spans="1:9" ht="22" customHeight="1"/>
    <row r="78" spans="1:9" ht="22" customHeight="1"/>
    <row r="79" spans="1:9" ht="22" customHeight="1">
      <c r="A79" s="238" t="s">
        <v>150</v>
      </c>
      <c r="B79" s="238"/>
      <c r="C79" s="238"/>
      <c r="D79" s="238"/>
      <c r="E79" s="238"/>
      <c r="F79" s="238"/>
      <c r="G79" s="238"/>
      <c r="H79" s="238"/>
      <c r="I79" s="238"/>
    </row>
    <row r="80" spans="1:9" ht="22" customHeight="1">
      <c r="A80" s="238" t="s">
        <v>151</v>
      </c>
      <c r="B80" s="238"/>
      <c r="C80" s="238"/>
      <c r="D80" s="238"/>
      <c r="E80" s="238"/>
      <c r="F80" s="238"/>
      <c r="G80" s="238"/>
      <c r="H80" s="238"/>
      <c r="I80" s="238"/>
    </row>
    <row r="81" spans="1:9" ht="18" customHeight="1"/>
    <row r="82" spans="1:9" ht="18" customHeight="1"/>
    <row r="83" spans="1:9" ht="18" customHeight="1">
      <c r="A83" s="84"/>
      <c r="B83" s="10"/>
      <c r="C83" s="89"/>
      <c r="D83" s="71"/>
      <c r="E83" s="89"/>
      <c r="F83" s="5"/>
      <c r="G83" s="90"/>
      <c r="I83" s="90"/>
    </row>
    <row r="84" spans="1:9" ht="18" customHeight="1">
      <c r="A84" s="84"/>
      <c r="B84" s="10"/>
      <c r="C84" s="89"/>
      <c r="D84" s="71"/>
      <c r="E84" s="89"/>
      <c r="F84" s="5"/>
      <c r="G84" s="90"/>
      <c r="I84" s="90"/>
    </row>
    <row r="85" spans="1:9" ht="18" customHeight="1"/>
    <row r="87" spans="1:9" ht="24" customHeight="1">
      <c r="A87" s="133"/>
      <c r="C87" s="133"/>
      <c r="D87" s="133"/>
      <c r="E87" s="133"/>
      <c r="F87" s="133"/>
      <c r="G87" s="133"/>
      <c r="H87" s="133"/>
      <c r="I87" s="133"/>
    </row>
    <row r="88" spans="1:9" ht="18" customHeight="1">
      <c r="A88" s="84"/>
      <c r="B88" s="10"/>
      <c r="C88" s="89"/>
      <c r="D88" s="71"/>
      <c r="E88" s="89"/>
      <c r="F88" s="5"/>
      <c r="G88" s="90"/>
      <c r="I88" s="90"/>
    </row>
    <row r="89" spans="1:9" ht="18" customHeight="1">
      <c r="A89" s="84"/>
      <c r="B89" s="10"/>
      <c r="C89" s="89"/>
      <c r="D89" s="71"/>
      <c r="E89" s="89"/>
      <c r="F89" s="5"/>
      <c r="G89" s="90"/>
      <c r="I89" s="90"/>
    </row>
    <row r="90" spans="1:9" ht="21.5"/>
    <row r="91" spans="1:9" ht="24" customHeight="1">
      <c r="A91" s="91"/>
      <c r="B91" s="10"/>
      <c r="C91" s="71"/>
      <c r="D91" s="71"/>
      <c r="E91" s="71"/>
      <c r="F91" s="72"/>
      <c r="G91" s="71"/>
      <c r="I91" s="71"/>
    </row>
  </sheetData>
  <mergeCells count="16">
    <mergeCell ref="C8:I8"/>
    <mergeCell ref="C43:I43"/>
    <mergeCell ref="A79:I79"/>
    <mergeCell ref="A80:I80"/>
    <mergeCell ref="C4:E4"/>
    <mergeCell ref="G4:I4"/>
    <mergeCell ref="C5:E5"/>
    <mergeCell ref="G5:I5"/>
    <mergeCell ref="C6:E6"/>
    <mergeCell ref="G6:I6"/>
    <mergeCell ref="C39:E39"/>
    <mergeCell ref="G39:I39"/>
    <mergeCell ref="C40:E40"/>
    <mergeCell ref="G40:I40"/>
    <mergeCell ref="C41:E41"/>
    <mergeCell ref="G41:I41"/>
  </mergeCells>
  <pageMargins left="0.7" right="0.7" top="0.48" bottom="0.5" header="0.5" footer="0.5"/>
  <pageSetup paperSize="9" scale="72" firstPageNumber="7" fitToWidth="0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5" max="16383" man="1"/>
    <brk id="86" max="8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FCFD2C-5522-4284-9972-FB6D3035B2A8}">
  <dimension ref="A1:AI35"/>
  <sheetViews>
    <sheetView view="pageBreakPreview" zoomScale="80" zoomScaleNormal="100" zoomScaleSheetLayoutView="80" workbookViewId="0"/>
  </sheetViews>
  <sheetFormatPr defaultColWidth="9.09765625" defaultRowHeight="21.5"/>
  <cols>
    <col min="1" max="1" width="53.59765625" style="187" customWidth="1"/>
    <col min="2" max="2" width="9" style="187" customWidth="1"/>
    <col min="3" max="3" width="0.8984375" style="17" customWidth="1"/>
    <col min="4" max="4" width="14.69921875" style="17" customWidth="1"/>
    <col min="5" max="5" width="0.8984375" style="17" customWidth="1"/>
    <col min="6" max="6" width="13.69921875" style="17" customWidth="1"/>
    <col min="7" max="7" width="1" style="17" customWidth="1"/>
    <col min="8" max="8" width="13.69921875" style="17" customWidth="1"/>
    <col min="9" max="9" width="1" style="17" customWidth="1"/>
    <col min="10" max="10" width="15" style="17" customWidth="1"/>
    <col min="11" max="11" width="0.69921875" style="17" customWidth="1"/>
    <col min="12" max="12" width="13.8984375" style="17" customWidth="1"/>
    <col min="13" max="13" width="1.09765625" style="17" customWidth="1"/>
    <col min="14" max="14" width="14.8984375" style="17" bestFit="1" customWidth="1"/>
    <col min="15" max="15" width="1.09765625" style="17" customWidth="1"/>
    <col min="16" max="16" width="17.69921875" style="17" customWidth="1"/>
    <col min="17" max="17" width="0.8984375" style="17" customWidth="1"/>
    <col min="18" max="18" width="15" style="17" customWidth="1"/>
    <col min="19" max="19" width="0.8984375" style="17" customWidth="1"/>
    <col min="20" max="20" width="9.8984375" style="17" bestFit="1" customWidth="1"/>
    <col min="21" max="21" width="0.8984375" style="17" customWidth="1"/>
    <col min="22" max="22" width="14.69921875" style="17" customWidth="1"/>
    <col min="23" max="23" width="0.8984375" style="17" customWidth="1"/>
    <col min="24" max="24" width="12.09765625" style="17" customWidth="1"/>
    <col min="25" max="25" width="0.8984375" style="17" customWidth="1"/>
    <col min="26" max="26" width="15" style="17" customWidth="1"/>
    <col min="27" max="27" width="0.8984375" style="17" customWidth="1"/>
    <col min="28" max="28" width="15" style="17" customWidth="1"/>
    <col min="29" max="29" width="0.8984375" style="17" customWidth="1"/>
    <col min="30" max="30" width="12.69921875" style="17" customWidth="1"/>
    <col min="31" max="31" width="0.8984375" style="17" customWidth="1"/>
    <col min="32" max="32" width="14.69921875" style="17" customWidth="1"/>
    <col min="33" max="33" width="9.09765625" style="189"/>
    <col min="34" max="34" width="14.59765625" style="17" bestFit="1" customWidth="1"/>
    <col min="35" max="35" width="9.09765625" style="17"/>
    <col min="36" max="36" width="11.59765625" style="17" bestFit="1" customWidth="1"/>
    <col min="37" max="16384" width="9.09765625" style="17"/>
  </cols>
  <sheetData>
    <row r="1" spans="1:34" s="116" customFormat="1" ht="22" customHeight="1">
      <c r="A1" s="11" t="s">
        <v>143</v>
      </c>
      <c r="B1" s="146"/>
      <c r="C1" s="14"/>
      <c r="D1" s="14"/>
      <c r="E1" s="14"/>
      <c r="F1" s="15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</row>
    <row r="2" spans="1:34" s="114" customFormat="1" ht="22" customHeight="1">
      <c r="A2" s="13" t="s">
        <v>217</v>
      </c>
      <c r="B2" s="172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</row>
    <row r="3" spans="1:34" s="114" customFormat="1" ht="22" customHeight="1">
      <c r="A3" s="39"/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</row>
    <row r="4" spans="1:34" s="116" customFormat="1" ht="22" customHeight="1">
      <c r="A4" s="16"/>
      <c r="B4" s="16"/>
      <c r="C4" s="235" t="s">
        <v>6</v>
      </c>
      <c r="D4" s="235"/>
      <c r="E4" s="235"/>
      <c r="F4" s="235"/>
      <c r="G4" s="235"/>
      <c r="H4" s="235"/>
      <c r="I4" s="235"/>
      <c r="J4" s="235"/>
      <c r="K4" s="235"/>
      <c r="L4" s="235"/>
      <c r="M4" s="235"/>
      <c r="N4" s="235"/>
      <c r="O4" s="235"/>
      <c r="P4" s="235"/>
      <c r="Q4" s="235"/>
      <c r="R4" s="235"/>
      <c r="S4" s="235"/>
      <c r="T4" s="235"/>
      <c r="U4" s="235"/>
      <c r="V4" s="235"/>
      <c r="W4" s="235"/>
      <c r="X4" s="235"/>
      <c r="Y4" s="235"/>
      <c r="Z4" s="235"/>
      <c r="AA4" s="235"/>
      <c r="AB4" s="235"/>
      <c r="AC4" s="235"/>
      <c r="AD4" s="235"/>
      <c r="AE4" s="235"/>
      <c r="AF4" s="235"/>
    </row>
    <row r="5" spans="1:34" s="116" customFormat="1" ht="22" customHeight="1">
      <c r="A5" s="16"/>
      <c r="B5" s="16"/>
      <c r="C5" s="135"/>
      <c r="D5" s="135"/>
      <c r="E5" s="135"/>
      <c r="F5" s="135"/>
      <c r="H5" s="240" t="s">
        <v>54</v>
      </c>
      <c r="I5" s="240"/>
      <c r="J5" s="240"/>
      <c r="K5" s="240"/>
      <c r="L5" s="240"/>
      <c r="M5" s="240"/>
      <c r="N5" s="240"/>
      <c r="O5" s="240"/>
      <c r="P5" s="240"/>
      <c r="Q5" s="240"/>
      <c r="R5" s="240"/>
      <c r="S5" s="240"/>
      <c r="T5" s="240"/>
      <c r="U5" s="240"/>
      <c r="V5" s="240"/>
      <c r="Y5" s="135"/>
      <c r="Z5" s="135"/>
      <c r="AA5" s="135"/>
      <c r="AB5" s="135"/>
      <c r="AC5" s="135"/>
      <c r="AD5" s="135"/>
      <c r="AE5" s="135"/>
      <c r="AF5" s="135"/>
    </row>
    <row r="6" spans="1:34" s="116" customFormat="1" ht="22" customHeight="1">
      <c r="A6" s="16"/>
      <c r="B6" s="16"/>
      <c r="C6" s="135"/>
      <c r="D6" s="135"/>
      <c r="E6" s="135"/>
      <c r="F6" s="135"/>
      <c r="H6" s="15"/>
      <c r="J6" s="15" t="s">
        <v>142</v>
      </c>
      <c r="K6" s="115"/>
      <c r="L6" s="115"/>
      <c r="M6" s="115"/>
      <c r="N6" s="115"/>
      <c r="O6" s="115"/>
      <c r="Q6" s="115"/>
      <c r="R6" s="115"/>
      <c r="S6" s="115"/>
      <c r="T6" s="15"/>
      <c r="U6" s="115"/>
      <c r="V6" s="115"/>
      <c r="Y6" s="135"/>
      <c r="Z6" s="135"/>
      <c r="AA6" s="135"/>
      <c r="AB6" s="135"/>
      <c r="AC6" s="135"/>
      <c r="AD6" s="135"/>
      <c r="AE6" s="135"/>
      <c r="AF6" s="135"/>
    </row>
    <row r="7" spans="1:34" s="116" customFormat="1" ht="22" customHeight="1">
      <c r="A7" s="174"/>
      <c r="B7" s="174"/>
      <c r="G7" s="18"/>
      <c r="H7" s="15"/>
      <c r="I7" s="18"/>
      <c r="J7" s="15" t="s">
        <v>125</v>
      </c>
      <c r="K7" s="18"/>
      <c r="L7" s="18" t="s">
        <v>142</v>
      </c>
      <c r="M7" s="18"/>
      <c r="N7" s="18"/>
      <c r="O7" s="18"/>
      <c r="P7" s="115" t="s">
        <v>228</v>
      </c>
      <c r="Q7" s="18"/>
      <c r="R7" s="18"/>
      <c r="S7" s="18"/>
      <c r="T7" s="15"/>
      <c r="U7" s="18"/>
      <c r="V7" s="18"/>
      <c r="W7" s="19"/>
      <c r="Y7" s="20"/>
      <c r="AC7" s="40"/>
      <c r="AD7" s="18"/>
      <c r="AE7" s="20"/>
      <c r="AF7" s="115"/>
    </row>
    <row r="8" spans="1:34" s="116" customFormat="1" ht="22" customHeight="1">
      <c r="A8" s="174"/>
      <c r="B8" s="174"/>
      <c r="G8" s="18"/>
      <c r="I8" s="18"/>
      <c r="J8" s="18" t="s">
        <v>79</v>
      </c>
      <c r="K8" s="18"/>
      <c r="L8" s="18" t="s">
        <v>133</v>
      </c>
      <c r="M8" s="18"/>
      <c r="N8" s="18"/>
      <c r="O8" s="18"/>
      <c r="P8" s="15" t="s">
        <v>126</v>
      </c>
      <c r="Q8" s="18"/>
      <c r="R8" s="18"/>
      <c r="S8" s="18"/>
      <c r="T8" s="18"/>
      <c r="U8" s="18"/>
      <c r="V8" s="18"/>
      <c r="W8" s="19"/>
      <c r="Y8" s="20"/>
      <c r="AC8" s="40"/>
      <c r="AD8" s="18"/>
      <c r="AE8" s="20"/>
      <c r="AF8" s="115"/>
    </row>
    <row r="9" spans="1:34" s="116" customFormat="1" ht="22" customHeight="1">
      <c r="A9" s="174"/>
      <c r="B9" s="174"/>
      <c r="G9" s="18"/>
      <c r="H9" s="115" t="s">
        <v>136</v>
      </c>
      <c r="I9" s="18"/>
      <c r="J9" s="115" t="s">
        <v>110</v>
      </c>
      <c r="K9" s="18"/>
      <c r="L9" s="18" t="s">
        <v>87</v>
      </c>
      <c r="M9" s="18"/>
      <c r="N9" s="18" t="s">
        <v>72</v>
      </c>
      <c r="O9" s="18"/>
      <c r="P9" s="115" t="s">
        <v>115</v>
      </c>
      <c r="Q9" s="18"/>
      <c r="R9" s="18" t="s">
        <v>72</v>
      </c>
      <c r="S9" s="18"/>
      <c r="T9" s="115"/>
      <c r="U9" s="18"/>
      <c r="V9" s="18" t="s">
        <v>23</v>
      </c>
      <c r="W9" s="19"/>
      <c r="Y9" s="20"/>
      <c r="AC9" s="40"/>
      <c r="AD9" s="18"/>
      <c r="AE9" s="20"/>
      <c r="AF9" s="115"/>
    </row>
    <row r="10" spans="1:34" s="116" customFormat="1" ht="22" customHeight="1">
      <c r="A10" s="174"/>
      <c r="B10" s="174"/>
      <c r="G10" s="115"/>
      <c r="H10" s="115" t="s">
        <v>137</v>
      </c>
      <c r="I10" s="115"/>
      <c r="J10" s="115" t="s">
        <v>111</v>
      </c>
      <c r="K10" s="115"/>
      <c r="L10" s="18" t="s">
        <v>24</v>
      </c>
      <c r="M10" s="115"/>
      <c r="N10" s="18" t="s">
        <v>170</v>
      </c>
      <c r="O10" s="115"/>
      <c r="P10" s="115" t="s">
        <v>111</v>
      </c>
      <c r="Q10" s="18"/>
      <c r="R10" s="18" t="s">
        <v>73</v>
      </c>
      <c r="S10" s="18"/>
      <c r="T10" s="115"/>
      <c r="U10" s="18"/>
      <c r="V10" s="18" t="s">
        <v>80</v>
      </c>
      <c r="W10" s="19"/>
      <c r="X10" s="241" t="s">
        <v>2</v>
      </c>
      <c r="Y10" s="241"/>
      <c r="Z10" s="241"/>
      <c r="AA10" s="22"/>
      <c r="AB10" s="22"/>
      <c r="AC10" s="18"/>
      <c r="AD10" s="18" t="s">
        <v>60</v>
      </c>
      <c r="AE10" s="20"/>
    </row>
    <row r="11" spans="1:34" s="116" customFormat="1" ht="22" customHeight="1">
      <c r="A11" s="174"/>
      <c r="B11" s="174"/>
      <c r="C11" s="20"/>
      <c r="D11" s="18" t="s">
        <v>171</v>
      </c>
      <c r="E11" s="24"/>
      <c r="F11" s="18" t="s">
        <v>172</v>
      </c>
      <c r="G11" s="18"/>
      <c r="H11" s="115" t="s">
        <v>138</v>
      </c>
      <c r="I11" s="18"/>
      <c r="J11" s="18" t="s">
        <v>113</v>
      </c>
      <c r="K11" s="18"/>
      <c r="L11" s="18" t="s">
        <v>92</v>
      </c>
      <c r="M11" s="18"/>
      <c r="N11" s="18" t="s">
        <v>173</v>
      </c>
      <c r="O11" s="18"/>
      <c r="P11" s="18" t="s">
        <v>113</v>
      </c>
      <c r="Q11" s="18"/>
      <c r="R11" s="18" t="s">
        <v>78</v>
      </c>
      <c r="S11" s="18"/>
      <c r="T11" s="18"/>
      <c r="U11" s="18"/>
      <c r="V11" s="18" t="s">
        <v>67</v>
      </c>
      <c r="W11" s="19"/>
      <c r="X11" s="21" t="s">
        <v>58</v>
      </c>
      <c r="Y11" s="20"/>
      <c r="AA11" s="21"/>
      <c r="AB11" s="18" t="s">
        <v>28</v>
      </c>
      <c r="AC11" s="18"/>
      <c r="AD11" s="115" t="s">
        <v>61</v>
      </c>
      <c r="AE11" s="20"/>
    </row>
    <row r="12" spans="1:34" s="116" customFormat="1" ht="22" customHeight="1">
      <c r="A12" s="174"/>
      <c r="B12" s="175" t="s">
        <v>17</v>
      </c>
      <c r="C12" s="18"/>
      <c r="D12" s="176" t="s">
        <v>174</v>
      </c>
      <c r="E12" s="18"/>
      <c r="F12" s="21" t="s">
        <v>25</v>
      </c>
      <c r="G12" s="18"/>
      <c r="H12" s="18" t="s">
        <v>139</v>
      </c>
      <c r="I12" s="18"/>
      <c r="J12" s="18" t="s">
        <v>112</v>
      </c>
      <c r="K12" s="18"/>
      <c r="L12" s="18" t="s">
        <v>88</v>
      </c>
      <c r="M12" s="18"/>
      <c r="N12" s="18" t="s">
        <v>175</v>
      </c>
      <c r="O12" s="18"/>
      <c r="P12" s="18" t="s">
        <v>112</v>
      </c>
      <c r="Q12" s="18"/>
      <c r="R12" s="18" t="s">
        <v>3</v>
      </c>
      <c r="S12" s="18"/>
      <c r="T12" s="18" t="s">
        <v>140</v>
      </c>
      <c r="U12" s="18"/>
      <c r="V12" s="18" t="s">
        <v>68</v>
      </c>
      <c r="W12" s="19"/>
      <c r="X12" s="21" t="s">
        <v>27</v>
      </c>
      <c r="Y12" s="20"/>
      <c r="Z12" s="18" t="s">
        <v>26</v>
      </c>
      <c r="AA12" s="21"/>
      <c r="AB12" s="18" t="s">
        <v>59</v>
      </c>
      <c r="AC12" s="18"/>
      <c r="AD12" s="18" t="s">
        <v>62</v>
      </c>
      <c r="AE12" s="20"/>
      <c r="AF12" s="115" t="s">
        <v>23</v>
      </c>
    </row>
    <row r="13" spans="1:34" s="116" customFormat="1" ht="22" customHeight="1">
      <c r="A13" s="174"/>
      <c r="B13" s="174"/>
      <c r="C13" s="242" t="s">
        <v>30</v>
      </c>
      <c r="D13" s="242"/>
      <c r="E13" s="242"/>
      <c r="F13" s="242"/>
      <c r="G13" s="242"/>
      <c r="H13" s="242"/>
      <c r="I13" s="242"/>
      <c r="J13" s="242"/>
      <c r="K13" s="242"/>
      <c r="L13" s="242"/>
      <c r="M13" s="242"/>
      <c r="N13" s="242"/>
      <c r="O13" s="242"/>
      <c r="P13" s="242"/>
      <c r="Q13" s="242"/>
      <c r="R13" s="242"/>
      <c r="S13" s="242"/>
      <c r="T13" s="242"/>
      <c r="U13" s="242"/>
      <c r="V13" s="242"/>
      <c r="W13" s="242"/>
      <c r="X13" s="242"/>
      <c r="Y13" s="242"/>
      <c r="Z13" s="242"/>
      <c r="AA13" s="242"/>
      <c r="AB13" s="242"/>
      <c r="AC13" s="242"/>
      <c r="AD13" s="242"/>
      <c r="AE13" s="242"/>
      <c r="AF13" s="242"/>
    </row>
    <row r="14" spans="1:34" s="116" customFormat="1" ht="22" customHeight="1">
      <c r="A14" s="16" t="s">
        <v>218</v>
      </c>
      <c r="B14" s="16"/>
      <c r="C14" s="52"/>
      <c r="D14" s="70"/>
      <c r="E14" s="70"/>
      <c r="F14" s="70"/>
      <c r="G14" s="70"/>
      <c r="H14" s="70"/>
      <c r="I14" s="70"/>
      <c r="J14" s="70"/>
      <c r="K14" s="70"/>
      <c r="L14" s="70"/>
      <c r="M14" s="70"/>
      <c r="N14" s="70"/>
      <c r="O14" s="70"/>
      <c r="P14" s="70"/>
      <c r="Q14" s="70"/>
      <c r="R14" s="70"/>
      <c r="S14" s="70"/>
      <c r="T14" s="70"/>
      <c r="U14" s="70"/>
      <c r="V14" s="70"/>
      <c r="W14" s="70"/>
      <c r="X14" s="70"/>
      <c r="Y14" s="70"/>
      <c r="Z14" s="70"/>
      <c r="AA14" s="70"/>
      <c r="AB14" s="70"/>
      <c r="AC14" s="70"/>
      <c r="AD14" s="70"/>
      <c r="AE14" s="70"/>
      <c r="AF14" s="70"/>
    </row>
    <row r="15" spans="1:34" s="28" customFormat="1" ht="22" customHeight="1">
      <c r="A15" s="25" t="s">
        <v>219</v>
      </c>
      <c r="B15" s="25"/>
      <c r="C15" s="92"/>
      <c r="D15" s="93">
        <v>33671073</v>
      </c>
      <c r="E15" s="92"/>
      <c r="F15" s="93">
        <v>11019190</v>
      </c>
      <c r="G15" s="93"/>
      <c r="H15" s="93">
        <v>10216</v>
      </c>
      <c r="I15" s="92"/>
      <c r="J15" s="93">
        <v>-13887</v>
      </c>
      <c r="K15" s="92"/>
      <c r="L15" s="93">
        <v>-833486</v>
      </c>
      <c r="M15" s="92"/>
      <c r="N15" s="93">
        <v>-61134</v>
      </c>
      <c r="O15" s="92"/>
      <c r="P15" s="93">
        <v>1055876</v>
      </c>
      <c r="Q15" s="92"/>
      <c r="R15" s="93">
        <v>21282357</v>
      </c>
      <c r="S15" s="92"/>
      <c r="T15" s="93">
        <v>-606555</v>
      </c>
      <c r="U15" s="92"/>
      <c r="V15" s="93">
        <v>20833387</v>
      </c>
      <c r="W15" s="92"/>
      <c r="X15" s="93">
        <v>3400000</v>
      </c>
      <c r="Y15" s="92"/>
      <c r="Z15" s="93">
        <v>409158569</v>
      </c>
      <c r="AA15" s="92"/>
      <c r="AB15" s="93">
        <v>478082219</v>
      </c>
      <c r="AC15" s="92"/>
      <c r="AD15" s="93">
        <v>5651096</v>
      </c>
      <c r="AE15" s="92"/>
      <c r="AF15" s="93">
        <v>483733315</v>
      </c>
      <c r="AG15" s="92"/>
      <c r="AH15" s="92"/>
    </row>
    <row r="16" spans="1:34" s="28" customFormat="1" ht="22" customHeight="1">
      <c r="A16" s="26"/>
      <c r="B16" s="26"/>
      <c r="C16" s="92"/>
      <c r="D16" s="92"/>
      <c r="E16" s="92"/>
      <c r="F16" s="92"/>
      <c r="G16" s="92"/>
      <c r="H16" s="92"/>
      <c r="I16" s="92"/>
      <c r="J16" s="92"/>
      <c r="K16" s="92"/>
      <c r="L16" s="92"/>
      <c r="M16" s="92"/>
      <c r="N16" s="92"/>
      <c r="O16" s="92"/>
      <c r="P16" s="92"/>
      <c r="Q16" s="92"/>
      <c r="R16" s="92"/>
      <c r="S16" s="92"/>
      <c r="T16" s="92"/>
      <c r="U16" s="92"/>
      <c r="V16" s="92"/>
      <c r="W16" s="92"/>
      <c r="X16" s="92"/>
      <c r="Y16" s="92"/>
      <c r="Z16" s="92"/>
      <c r="AA16" s="92"/>
      <c r="AB16" s="92"/>
      <c r="AC16" s="92"/>
      <c r="AD16" s="92"/>
      <c r="AE16" s="92"/>
      <c r="AF16" s="92"/>
      <c r="AH16" s="67"/>
    </row>
    <row r="17" spans="1:35" s="28" customFormat="1" ht="22" customHeight="1">
      <c r="A17" s="177" t="s">
        <v>176</v>
      </c>
      <c r="B17" s="177"/>
      <c r="C17" s="92"/>
      <c r="D17" s="92"/>
      <c r="E17" s="92"/>
      <c r="F17" s="92"/>
      <c r="G17" s="92"/>
      <c r="H17" s="92"/>
      <c r="I17" s="92"/>
      <c r="J17" s="92"/>
      <c r="K17" s="92"/>
      <c r="L17" s="92"/>
      <c r="M17" s="92"/>
      <c r="N17" s="92"/>
      <c r="O17" s="92"/>
      <c r="P17" s="92"/>
      <c r="Q17" s="92"/>
      <c r="R17" s="92"/>
      <c r="S17" s="92"/>
      <c r="T17" s="92"/>
      <c r="U17" s="92"/>
      <c r="V17" s="92"/>
      <c r="W17" s="92"/>
      <c r="X17" s="92"/>
      <c r="Y17" s="92"/>
      <c r="Z17" s="92"/>
      <c r="AA17" s="92"/>
      <c r="AB17" s="92"/>
      <c r="AC17" s="92"/>
      <c r="AD17" s="92"/>
      <c r="AE17" s="92"/>
      <c r="AF17" s="92"/>
      <c r="AH17" s="67"/>
    </row>
    <row r="18" spans="1:35" s="28" customFormat="1" ht="22" customHeight="1">
      <c r="A18" s="178" t="s">
        <v>177</v>
      </c>
      <c r="B18" s="179">
        <v>12</v>
      </c>
      <c r="C18" s="64"/>
      <c r="D18" s="64">
        <v>0</v>
      </c>
      <c r="E18" s="64"/>
      <c r="F18" s="64">
        <v>0</v>
      </c>
      <c r="G18" s="64"/>
      <c r="H18" s="64">
        <v>0</v>
      </c>
      <c r="I18" s="64"/>
      <c r="J18" s="64">
        <v>0</v>
      </c>
      <c r="K18" s="64"/>
      <c r="L18" s="64">
        <v>0</v>
      </c>
      <c r="M18" s="64"/>
      <c r="N18" s="64">
        <v>0</v>
      </c>
      <c r="O18" s="64"/>
      <c r="P18" s="64">
        <v>0</v>
      </c>
      <c r="Q18" s="64"/>
      <c r="R18" s="64">
        <v>0</v>
      </c>
      <c r="S18" s="64"/>
      <c r="T18" s="64">
        <v>0</v>
      </c>
      <c r="U18" s="64"/>
      <c r="V18" s="64">
        <f>SUM(H18:T18)</f>
        <v>0</v>
      </c>
      <c r="W18" s="64"/>
      <c r="X18" s="64">
        <v>0</v>
      </c>
      <c r="Y18" s="64"/>
      <c r="Z18" s="64">
        <v>-26398121</v>
      </c>
      <c r="AA18" s="64"/>
      <c r="AB18" s="64">
        <f>SUM(D18:F18,V18:Z18)</f>
        <v>-26398121</v>
      </c>
      <c r="AC18" s="64"/>
      <c r="AD18" s="64">
        <v>-126999</v>
      </c>
      <c r="AE18" s="64"/>
      <c r="AF18" s="64">
        <f t="shared" ref="AF18:AF21" si="0">SUM(AB18:AD18)</f>
        <v>-26525120</v>
      </c>
      <c r="AH18" s="67"/>
    </row>
    <row r="19" spans="1:35" s="28" customFormat="1" ht="22" customHeight="1">
      <c r="A19" s="178" t="s">
        <v>178</v>
      </c>
      <c r="B19" s="178"/>
      <c r="C19" s="64"/>
      <c r="D19" s="64">
        <v>0</v>
      </c>
      <c r="E19" s="64"/>
      <c r="F19" s="64">
        <v>0</v>
      </c>
      <c r="G19" s="64"/>
      <c r="H19" s="64">
        <v>0</v>
      </c>
      <c r="I19" s="64"/>
      <c r="J19" s="64">
        <v>0</v>
      </c>
      <c r="K19" s="64"/>
      <c r="L19" s="64">
        <v>0</v>
      </c>
      <c r="M19" s="64"/>
      <c r="N19" s="64">
        <v>0</v>
      </c>
      <c r="O19" s="64"/>
      <c r="P19" s="64">
        <v>0</v>
      </c>
      <c r="Q19" s="64"/>
      <c r="R19" s="64">
        <v>0</v>
      </c>
      <c r="S19" s="64"/>
      <c r="T19" s="64">
        <v>0</v>
      </c>
      <c r="U19" s="64"/>
      <c r="V19" s="64">
        <f>SUM(H19:T19)</f>
        <v>0</v>
      </c>
      <c r="W19" s="64"/>
      <c r="X19" s="64">
        <v>0</v>
      </c>
      <c r="Y19" s="64"/>
      <c r="Z19" s="64">
        <v>0</v>
      </c>
      <c r="AA19" s="64"/>
      <c r="AB19" s="64">
        <f>SUM(D19:F19,V19:Z19)</f>
        <v>0</v>
      </c>
      <c r="AC19" s="64"/>
      <c r="AD19" s="64">
        <v>9249</v>
      </c>
      <c r="AE19" s="64"/>
      <c r="AF19" s="64">
        <f t="shared" si="0"/>
        <v>9249</v>
      </c>
      <c r="AH19" s="67"/>
    </row>
    <row r="20" spans="1:35" s="28" customFormat="1" ht="22" customHeight="1">
      <c r="A20" s="178" t="s">
        <v>179</v>
      </c>
      <c r="B20" s="178"/>
      <c r="C20" s="64"/>
      <c r="D20" s="64"/>
      <c r="E20" s="64"/>
      <c r="F20" s="64"/>
      <c r="G20" s="64"/>
      <c r="H20" s="64"/>
      <c r="I20" s="64"/>
      <c r="J20" s="64"/>
      <c r="K20" s="64"/>
      <c r="L20" s="64"/>
      <c r="M20" s="64"/>
      <c r="N20" s="64"/>
      <c r="O20" s="64"/>
      <c r="P20" s="64"/>
      <c r="Q20" s="64"/>
      <c r="R20" s="64"/>
      <c r="S20" s="64"/>
      <c r="T20" s="64"/>
      <c r="U20" s="64"/>
      <c r="V20" s="64"/>
      <c r="W20" s="64"/>
      <c r="X20" s="64"/>
      <c r="Y20" s="64"/>
      <c r="Z20" s="64"/>
      <c r="AA20" s="64"/>
      <c r="AB20" s="64"/>
      <c r="AC20" s="64"/>
      <c r="AD20" s="64"/>
      <c r="AE20" s="64"/>
      <c r="AF20" s="64"/>
      <c r="AH20" s="67"/>
    </row>
    <row r="21" spans="1:35" s="28" customFormat="1" ht="22" customHeight="1">
      <c r="A21" s="178" t="s">
        <v>180</v>
      </c>
      <c r="B21" s="178"/>
      <c r="C21" s="64"/>
      <c r="D21" s="64">
        <v>0</v>
      </c>
      <c r="E21" s="64"/>
      <c r="F21" s="64">
        <v>0</v>
      </c>
      <c r="G21" s="64"/>
      <c r="H21" s="64">
        <v>0</v>
      </c>
      <c r="I21" s="64"/>
      <c r="J21" s="64">
        <v>0</v>
      </c>
      <c r="K21" s="64"/>
      <c r="L21" s="64">
        <v>0</v>
      </c>
      <c r="M21" s="64"/>
      <c r="N21" s="64">
        <v>0</v>
      </c>
      <c r="O21" s="64"/>
      <c r="P21" s="64">
        <v>0</v>
      </c>
      <c r="Q21" s="64"/>
      <c r="R21" s="64">
        <v>0</v>
      </c>
      <c r="S21" s="64"/>
      <c r="T21" s="64">
        <v>-13077</v>
      </c>
      <c r="U21" s="64"/>
      <c r="V21" s="64">
        <f>SUM(H21:T21)</f>
        <v>-13077</v>
      </c>
      <c r="W21" s="64"/>
      <c r="X21" s="64">
        <v>0</v>
      </c>
      <c r="Y21" s="64"/>
      <c r="Z21" s="64">
        <v>0</v>
      </c>
      <c r="AA21" s="64"/>
      <c r="AB21" s="64">
        <f>SUM(D21:F21,V21:Z21)</f>
        <v>-13077</v>
      </c>
      <c r="AC21" s="64"/>
      <c r="AD21" s="64">
        <v>-6079</v>
      </c>
      <c r="AE21" s="64"/>
      <c r="AF21" s="64">
        <f t="shared" si="0"/>
        <v>-19156</v>
      </c>
      <c r="AH21" s="67"/>
    </row>
    <row r="22" spans="1:35" s="28" customFormat="1" ht="22" customHeight="1">
      <c r="A22" s="174" t="s">
        <v>182</v>
      </c>
      <c r="B22" s="174"/>
      <c r="C22" s="64"/>
      <c r="D22" s="64">
        <v>0</v>
      </c>
      <c r="E22" s="64"/>
      <c r="F22" s="64">
        <v>0</v>
      </c>
      <c r="G22" s="64"/>
      <c r="H22" s="64">
        <v>1364</v>
      </c>
      <c r="I22" s="64"/>
      <c r="J22" s="64">
        <v>0</v>
      </c>
      <c r="K22" s="64"/>
      <c r="L22" s="64">
        <v>0</v>
      </c>
      <c r="M22" s="64"/>
      <c r="N22" s="64">
        <v>0</v>
      </c>
      <c r="O22" s="64"/>
      <c r="P22" s="64">
        <v>0</v>
      </c>
      <c r="Q22" s="64"/>
      <c r="R22" s="64">
        <v>0</v>
      </c>
      <c r="S22" s="64"/>
      <c r="T22" s="64">
        <v>0</v>
      </c>
      <c r="U22" s="64"/>
      <c r="V22" s="64">
        <f>SUM(H22:T22)</f>
        <v>1364</v>
      </c>
      <c r="W22" s="64"/>
      <c r="X22" s="64">
        <v>0</v>
      </c>
      <c r="Y22" s="64"/>
      <c r="Z22" s="97">
        <v>0</v>
      </c>
      <c r="AA22" s="64"/>
      <c r="AB22" s="64">
        <f>SUM(D22:F22,V22:Z22)</f>
        <v>1364</v>
      </c>
      <c r="AC22" s="64"/>
      <c r="AD22" s="97">
        <v>5961</v>
      </c>
      <c r="AE22" s="64"/>
      <c r="AF22" s="64">
        <f t="shared" ref="AF22" si="1">SUM(AB22:AD22)</f>
        <v>7325</v>
      </c>
      <c r="AH22" s="67"/>
    </row>
    <row r="23" spans="1:35" s="28" customFormat="1" ht="22" customHeight="1">
      <c r="A23" s="180" t="s">
        <v>183</v>
      </c>
      <c r="B23" s="180"/>
      <c r="C23" s="92"/>
      <c r="D23" s="68">
        <f>SUM(D18:D22)</f>
        <v>0</v>
      </c>
      <c r="E23" s="92"/>
      <c r="F23" s="68">
        <f>SUM(F18:F22)</f>
        <v>0</v>
      </c>
      <c r="G23" s="92"/>
      <c r="H23" s="68">
        <f>SUM(H18:H22)</f>
        <v>1364</v>
      </c>
      <c r="I23" s="92"/>
      <c r="J23" s="68">
        <f>SUM(J18:J22)</f>
        <v>0</v>
      </c>
      <c r="K23" s="92"/>
      <c r="L23" s="68">
        <v>0</v>
      </c>
      <c r="M23" s="92"/>
      <c r="N23" s="68">
        <v>0</v>
      </c>
      <c r="O23" s="92"/>
      <c r="P23" s="68">
        <v>0</v>
      </c>
      <c r="Q23" s="92"/>
      <c r="R23" s="68">
        <f>SUM(R18:R22)</f>
        <v>0</v>
      </c>
      <c r="S23" s="92"/>
      <c r="T23" s="68">
        <f>SUM(T18:T22)</f>
        <v>-13077</v>
      </c>
      <c r="U23" s="92"/>
      <c r="V23" s="68">
        <f>SUM(V18:V22)</f>
        <v>-11713</v>
      </c>
      <c r="W23" s="92"/>
      <c r="X23" s="68">
        <f>SUM(X18:X22)</f>
        <v>0</v>
      </c>
      <c r="Y23" s="92"/>
      <c r="Z23" s="68">
        <f>SUM(Z18:Z22)</f>
        <v>-26398121</v>
      </c>
      <c r="AA23" s="92"/>
      <c r="AB23" s="68">
        <f>SUM(AB18:AB22)</f>
        <v>-26409834</v>
      </c>
      <c r="AC23" s="92"/>
      <c r="AD23" s="68">
        <f>SUM(AD18:AD22)</f>
        <v>-117868</v>
      </c>
      <c r="AE23" s="92"/>
      <c r="AF23" s="68">
        <f>SUM(AF18:AF22)</f>
        <v>-26527702</v>
      </c>
      <c r="AH23" s="67"/>
    </row>
    <row r="24" spans="1:35" s="116" customFormat="1" ht="22" customHeight="1">
      <c r="A24" s="27"/>
      <c r="B24" s="27"/>
      <c r="C24" s="94"/>
      <c r="D24" s="95"/>
      <c r="E24" s="94"/>
      <c r="F24" s="95"/>
      <c r="G24" s="95"/>
      <c r="H24" s="95"/>
      <c r="I24" s="95"/>
      <c r="J24" s="95"/>
      <c r="K24" s="95"/>
      <c r="L24" s="95"/>
      <c r="M24" s="95"/>
      <c r="N24" s="95"/>
      <c r="O24" s="95"/>
      <c r="P24" s="95"/>
      <c r="Q24" s="95"/>
      <c r="R24" s="95"/>
      <c r="S24" s="95"/>
      <c r="T24" s="95"/>
      <c r="U24" s="95"/>
      <c r="V24" s="95"/>
      <c r="W24" s="95"/>
      <c r="X24" s="95"/>
      <c r="Y24" s="95"/>
      <c r="Z24" s="95"/>
      <c r="AA24" s="96"/>
      <c r="AB24" s="95"/>
      <c r="AC24" s="64"/>
      <c r="AD24" s="95"/>
      <c r="AE24" s="95"/>
      <c r="AF24" s="95"/>
      <c r="AH24" s="57"/>
    </row>
    <row r="25" spans="1:35" s="116" customFormat="1" ht="22" customHeight="1">
      <c r="A25" s="25" t="s">
        <v>184</v>
      </c>
      <c r="B25" s="25"/>
      <c r="C25" s="94"/>
      <c r="D25" s="95"/>
      <c r="E25" s="94"/>
      <c r="F25" s="95"/>
      <c r="G25" s="95"/>
      <c r="H25" s="95"/>
      <c r="I25" s="95"/>
      <c r="J25" s="95"/>
      <c r="K25" s="95"/>
      <c r="L25" s="95"/>
      <c r="M25" s="95"/>
      <c r="N25" s="95"/>
      <c r="O25" s="95"/>
      <c r="P25" s="95"/>
      <c r="Q25" s="95"/>
      <c r="R25" s="95"/>
      <c r="S25" s="95"/>
      <c r="T25" s="95"/>
      <c r="U25" s="95"/>
      <c r="V25" s="95"/>
      <c r="W25" s="95"/>
      <c r="X25" s="95"/>
      <c r="Y25" s="95"/>
      <c r="Z25" s="95"/>
      <c r="AA25" s="96"/>
      <c r="AB25" s="95"/>
      <c r="AC25" s="64"/>
      <c r="AD25" s="95"/>
      <c r="AE25" s="95"/>
      <c r="AF25" s="95"/>
      <c r="AH25" s="57"/>
    </row>
    <row r="26" spans="1:35" s="116" customFormat="1" ht="22" customHeight="1">
      <c r="A26" s="27" t="s">
        <v>185</v>
      </c>
      <c r="B26" s="27"/>
      <c r="C26" s="94"/>
      <c r="D26" s="64">
        <v>0</v>
      </c>
      <c r="E26" s="64"/>
      <c r="F26" s="64">
        <v>0</v>
      </c>
      <c r="G26" s="64"/>
      <c r="H26" s="64">
        <v>0</v>
      </c>
      <c r="I26" s="64"/>
      <c r="J26" s="64">
        <v>0</v>
      </c>
      <c r="K26" s="64"/>
      <c r="L26" s="64">
        <v>0</v>
      </c>
      <c r="M26" s="64"/>
      <c r="N26" s="64">
        <v>0</v>
      </c>
      <c r="O26" s="64"/>
      <c r="P26" s="64">
        <v>0</v>
      </c>
      <c r="Q26" s="64"/>
      <c r="R26" s="64">
        <v>0</v>
      </c>
      <c r="S26" s="64"/>
      <c r="T26" s="64">
        <v>0</v>
      </c>
      <c r="U26" s="64"/>
      <c r="V26" s="64">
        <f t="shared" ref="V26:V27" si="2">SUM(H26:T26)</f>
        <v>0</v>
      </c>
      <c r="W26" s="64"/>
      <c r="X26" s="64">
        <v>0</v>
      </c>
      <c r="Y26" s="64"/>
      <c r="Z26" s="64">
        <v>21295356</v>
      </c>
      <c r="AA26" s="64"/>
      <c r="AB26" s="64">
        <f t="shared" ref="AB26:AB27" si="3">SUM(D26:F26,V26:Z26)</f>
        <v>21295356</v>
      </c>
      <c r="AC26" s="64"/>
      <c r="AD26" s="64">
        <v>195697</v>
      </c>
      <c r="AE26" s="64"/>
      <c r="AF26" s="64">
        <f t="shared" ref="AF26:AF27" si="4">SUM(AB26:AD26)</f>
        <v>21491053</v>
      </c>
      <c r="AG26" s="181"/>
      <c r="AH26" s="57"/>
      <c r="AI26" s="181"/>
    </row>
    <row r="27" spans="1:35" s="116" customFormat="1" ht="22" customHeight="1">
      <c r="A27" s="27" t="s">
        <v>186</v>
      </c>
      <c r="B27" s="27"/>
      <c r="C27" s="94"/>
      <c r="D27" s="97">
        <v>0</v>
      </c>
      <c r="E27" s="94"/>
      <c r="F27" s="97">
        <v>0</v>
      </c>
      <c r="G27" s="64"/>
      <c r="H27" s="97">
        <v>0</v>
      </c>
      <c r="I27" s="64"/>
      <c r="J27" s="97">
        <v>-240900</v>
      </c>
      <c r="K27" s="64"/>
      <c r="L27" s="97">
        <v>-105234</v>
      </c>
      <c r="M27" s="64"/>
      <c r="N27" s="97">
        <v>61156</v>
      </c>
      <c r="O27" s="64"/>
      <c r="P27" s="97">
        <v>88117</v>
      </c>
      <c r="Q27" s="98"/>
      <c r="R27" s="97">
        <v>0</v>
      </c>
      <c r="S27" s="96"/>
      <c r="T27" s="97">
        <v>0</v>
      </c>
      <c r="U27" s="96"/>
      <c r="V27" s="97">
        <f t="shared" si="2"/>
        <v>-196861</v>
      </c>
      <c r="W27" s="94"/>
      <c r="X27" s="99">
        <v>0</v>
      </c>
      <c r="Y27" s="94"/>
      <c r="Z27" s="97">
        <v>0</v>
      </c>
      <c r="AA27" s="94"/>
      <c r="AB27" s="97">
        <f t="shared" si="3"/>
        <v>-196861</v>
      </c>
      <c r="AC27" s="96"/>
      <c r="AD27" s="97">
        <v>-926</v>
      </c>
      <c r="AE27" s="94"/>
      <c r="AF27" s="97">
        <f t="shared" si="4"/>
        <v>-197787</v>
      </c>
      <c r="AG27" s="181"/>
      <c r="AH27" s="57"/>
    </row>
    <row r="28" spans="1:35" s="28" customFormat="1" ht="22" customHeight="1">
      <c r="A28" s="14" t="s">
        <v>187</v>
      </c>
      <c r="B28" s="14"/>
      <c r="C28" s="100"/>
      <c r="D28" s="93">
        <v>0</v>
      </c>
      <c r="E28" s="100"/>
      <c r="F28" s="93">
        <f>SUM(F26:F27)</f>
        <v>0</v>
      </c>
      <c r="G28" s="101"/>
      <c r="H28" s="93">
        <f>SUM(H26:H27)</f>
        <v>0</v>
      </c>
      <c r="I28" s="101"/>
      <c r="J28" s="102">
        <f>SUM(J26:J27)</f>
        <v>-240900</v>
      </c>
      <c r="K28" s="101"/>
      <c r="L28" s="102">
        <f>SUM(L26:L27)</f>
        <v>-105234</v>
      </c>
      <c r="M28" s="101"/>
      <c r="N28" s="102">
        <f>SUM(N26:N27)</f>
        <v>61156</v>
      </c>
      <c r="O28" s="101"/>
      <c r="P28" s="102">
        <f>SUM(P26:P27)</f>
        <v>88117</v>
      </c>
      <c r="Q28" s="101"/>
      <c r="R28" s="93">
        <f>SUM(R26:R27)</f>
        <v>0</v>
      </c>
      <c r="S28" s="101"/>
      <c r="T28" s="93">
        <f>SUM(T26:T27)</f>
        <v>0</v>
      </c>
      <c r="U28" s="101"/>
      <c r="V28" s="68">
        <f>SUM(J28:R28)</f>
        <v>-196861</v>
      </c>
      <c r="W28" s="104"/>
      <c r="X28" s="103">
        <f>SUM(X26:X27)</f>
        <v>0</v>
      </c>
      <c r="Y28" s="101"/>
      <c r="Z28" s="93">
        <f>SUM(Z26:Z27)</f>
        <v>21295356</v>
      </c>
      <c r="AA28" s="104"/>
      <c r="AB28" s="102">
        <f>SUM(AB26:AB27)</f>
        <v>21098495</v>
      </c>
      <c r="AC28" s="104"/>
      <c r="AD28" s="93">
        <f>SUM(AD26:AD27)</f>
        <v>194771</v>
      </c>
      <c r="AE28" s="104"/>
      <c r="AF28" s="102">
        <f>SUM(AF26:AF27)</f>
        <v>21293266</v>
      </c>
      <c r="AG28" s="182"/>
      <c r="AH28" s="183"/>
    </row>
    <row r="29" spans="1:35" s="28" customFormat="1" ht="22" customHeight="1">
      <c r="A29" s="26"/>
      <c r="B29" s="26"/>
      <c r="C29" s="92"/>
      <c r="D29" s="92"/>
      <c r="E29" s="92"/>
      <c r="F29" s="92"/>
      <c r="G29" s="92"/>
      <c r="H29" s="92"/>
      <c r="I29" s="92"/>
      <c r="J29" s="92"/>
      <c r="K29" s="92"/>
      <c r="L29" s="92"/>
      <c r="M29" s="92"/>
      <c r="N29" s="92"/>
      <c r="O29" s="92"/>
      <c r="P29" s="92"/>
      <c r="Q29" s="92"/>
      <c r="R29" s="92"/>
      <c r="S29" s="92"/>
      <c r="T29" s="92"/>
      <c r="U29" s="92"/>
      <c r="V29" s="92"/>
      <c r="W29" s="92"/>
      <c r="X29" s="92"/>
      <c r="Y29" s="92"/>
      <c r="Z29" s="92"/>
      <c r="AA29" s="92"/>
      <c r="AB29" s="92"/>
      <c r="AC29" s="92"/>
      <c r="AD29" s="92"/>
      <c r="AE29" s="92"/>
      <c r="AF29" s="92"/>
      <c r="AH29" s="67"/>
    </row>
    <row r="30" spans="1:35" s="28" customFormat="1" ht="22" customHeight="1">
      <c r="A30" s="105" t="s">
        <v>132</v>
      </c>
      <c r="B30" s="105"/>
      <c r="C30" s="92"/>
      <c r="D30" s="97">
        <v>0</v>
      </c>
      <c r="E30" s="92"/>
      <c r="F30" s="97">
        <v>0</v>
      </c>
      <c r="G30" s="64"/>
      <c r="H30" s="97">
        <v>0</v>
      </c>
      <c r="I30" s="64"/>
      <c r="J30" s="97">
        <v>0</v>
      </c>
      <c r="K30" s="64"/>
      <c r="L30" s="97">
        <v>0</v>
      </c>
      <c r="M30" s="64"/>
      <c r="N30" s="97">
        <v>0</v>
      </c>
      <c r="O30" s="64"/>
      <c r="P30" s="97">
        <v>-46979</v>
      </c>
      <c r="Q30" s="95"/>
      <c r="R30" s="97">
        <v>-152273</v>
      </c>
      <c r="S30" s="95"/>
      <c r="T30" s="97">
        <v>0</v>
      </c>
      <c r="U30" s="95"/>
      <c r="V30" s="184">
        <f t="shared" ref="V30" si="5">SUM(H30:T30)</f>
        <v>-199252</v>
      </c>
      <c r="W30" s="92"/>
      <c r="X30" s="99">
        <v>0</v>
      </c>
      <c r="Y30" s="92"/>
      <c r="Z30" s="97">
        <v>199253</v>
      </c>
      <c r="AA30" s="92"/>
      <c r="AB30" s="97">
        <f t="shared" ref="AB30" si="6">SUM(D30:F30,V30:Z30)</f>
        <v>1</v>
      </c>
      <c r="AC30" s="92"/>
      <c r="AD30" s="97">
        <v>-1</v>
      </c>
      <c r="AE30" s="92"/>
      <c r="AF30" s="97">
        <v>0</v>
      </c>
      <c r="AH30" s="67"/>
    </row>
    <row r="31" spans="1:35" s="116" customFormat="1" ht="22" customHeight="1">
      <c r="A31" s="173"/>
      <c r="B31" s="173"/>
      <c r="C31" s="64"/>
      <c r="D31" s="64"/>
      <c r="E31" s="64"/>
      <c r="F31" s="64"/>
      <c r="G31" s="64"/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96"/>
      <c r="Y31" s="96"/>
      <c r="Z31" s="64"/>
      <c r="AA31" s="64"/>
      <c r="AB31" s="64"/>
      <c r="AC31" s="64"/>
      <c r="AD31" s="96"/>
      <c r="AE31" s="96"/>
      <c r="AF31" s="96"/>
      <c r="AH31" s="57"/>
    </row>
    <row r="32" spans="1:35" s="116" customFormat="1" ht="22" customHeight="1" thickBot="1">
      <c r="A32" s="26" t="s">
        <v>220</v>
      </c>
      <c r="B32" s="26"/>
      <c r="C32" s="101"/>
      <c r="D32" s="106">
        <f>SUM(D15,D23,D28,D30)</f>
        <v>33671073</v>
      </c>
      <c r="E32" s="101"/>
      <c r="F32" s="106">
        <f>SUM(F15,F23,F28,F30)</f>
        <v>11019190</v>
      </c>
      <c r="G32" s="101"/>
      <c r="H32" s="106">
        <f>SUM(H15,H23,H28,H30)</f>
        <v>11580</v>
      </c>
      <c r="I32" s="101"/>
      <c r="J32" s="106">
        <f>SUM(J15,J23,J28,J30)</f>
        <v>-254787</v>
      </c>
      <c r="K32" s="101"/>
      <c r="L32" s="106">
        <f>SUM(L15,L23,L28,L30)</f>
        <v>-938720</v>
      </c>
      <c r="M32" s="101"/>
      <c r="N32" s="106">
        <f>SUM(N15,N23,N28,N30)</f>
        <v>22</v>
      </c>
      <c r="O32" s="101"/>
      <c r="P32" s="106">
        <f>SUM(P15,P23,P28,P30)</f>
        <v>1097014</v>
      </c>
      <c r="Q32" s="101"/>
      <c r="R32" s="106">
        <f>SUM(R15,R23,R28,R30)</f>
        <v>21130084</v>
      </c>
      <c r="S32" s="101"/>
      <c r="T32" s="106">
        <f>SUM(T15,T23,T28,T30)</f>
        <v>-619632</v>
      </c>
      <c r="U32" s="101"/>
      <c r="V32" s="106">
        <f>SUM(V15,V23,V28,V30)</f>
        <v>20425561</v>
      </c>
      <c r="W32" s="101"/>
      <c r="X32" s="106">
        <f>SUM(X15,X23,X28,X30)</f>
        <v>3400000</v>
      </c>
      <c r="Y32" s="101"/>
      <c r="Z32" s="106">
        <f>SUM(Z15,Z23,Z28,Z30)</f>
        <v>404255057</v>
      </c>
      <c r="AA32" s="101"/>
      <c r="AB32" s="106">
        <f>SUM(AB15,AB23,AB28,AB30)</f>
        <v>472770881</v>
      </c>
      <c r="AC32" s="101"/>
      <c r="AD32" s="106">
        <f>SUM(AD15,AD23,AD28,AD30)</f>
        <v>5727998</v>
      </c>
      <c r="AE32" s="101"/>
      <c r="AF32" s="106">
        <f>SUM(AF15,AF23,AF28,AF30)</f>
        <v>478498879</v>
      </c>
      <c r="AH32" s="57"/>
    </row>
    <row r="33" spans="1:33" s="116" customFormat="1" ht="22" customHeight="1" thickTop="1">
      <c r="A33" s="26"/>
      <c r="B33" s="26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</row>
    <row r="34" spans="1:33" s="186" customFormat="1" ht="22" customHeight="1">
      <c r="A34" s="39"/>
      <c r="B34" s="39"/>
      <c r="C34" s="107"/>
      <c r="D34" s="108"/>
      <c r="E34" s="108"/>
      <c r="F34" s="108"/>
      <c r="G34" s="108"/>
      <c r="H34" s="108"/>
      <c r="I34" s="108"/>
      <c r="J34" s="108"/>
      <c r="K34" s="108"/>
      <c r="L34" s="108"/>
      <c r="M34" s="108"/>
      <c r="N34" s="108"/>
      <c r="O34" s="108"/>
      <c r="P34" s="108"/>
      <c r="Q34" s="108"/>
      <c r="R34" s="108"/>
      <c r="S34" s="108"/>
      <c r="T34" s="108"/>
      <c r="U34" s="108"/>
      <c r="V34" s="108"/>
      <c r="W34" s="108"/>
      <c r="X34" s="108"/>
      <c r="Y34" s="108"/>
      <c r="Z34" s="108"/>
      <c r="AA34" s="108"/>
      <c r="AB34" s="108"/>
      <c r="AC34" s="108"/>
      <c r="AD34" s="108"/>
      <c r="AE34" s="108"/>
      <c r="AF34" s="108"/>
      <c r="AG34" s="185"/>
    </row>
    <row r="35" spans="1:33" ht="24.65" customHeight="1">
      <c r="C35" s="188"/>
      <c r="D35" s="188"/>
      <c r="E35" s="188"/>
      <c r="F35" s="188"/>
      <c r="G35" s="188"/>
      <c r="H35" s="188"/>
      <c r="I35" s="188"/>
      <c r="J35" s="188"/>
      <c r="K35" s="188"/>
      <c r="L35" s="188"/>
      <c r="M35" s="188"/>
      <c r="N35" s="188"/>
      <c r="O35" s="188"/>
      <c r="P35" s="188"/>
      <c r="Q35" s="188"/>
      <c r="R35" s="188"/>
      <c r="S35" s="188"/>
      <c r="T35" s="188"/>
      <c r="U35" s="188"/>
      <c r="V35" s="188"/>
      <c r="W35" s="188"/>
      <c r="X35" s="188"/>
      <c r="Y35" s="188"/>
      <c r="Z35" s="188"/>
      <c r="AA35" s="188"/>
      <c r="AB35" s="188"/>
      <c r="AC35" s="188"/>
      <c r="AD35" s="188"/>
      <c r="AE35" s="188"/>
      <c r="AF35" s="188"/>
    </row>
  </sheetData>
  <mergeCells count="4">
    <mergeCell ref="C4:AF4"/>
    <mergeCell ref="H5:V5"/>
    <mergeCell ref="X10:Z10"/>
    <mergeCell ref="C13:AF13"/>
  </mergeCells>
  <pageMargins left="0.7" right="0.7" top="0.48" bottom="0.5" header="0.5" footer="0.5"/>
  <pageSetup paperSize="9" scale="52" firstPageNumber="9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957FA3-3F35-4897-9308-B1D97F3DEB49}">
  <sheetPr>
    <pageSetUpPr autoPageBreaks="0"/>
  </sheetPr>
  <dimension ref="A1:AI36"/>
  <sheetViews>
    <sheetView view="pageBreakPreview" zoomScale="80" zoomScaleNormal="100" zoomScaleSheetLayoutView="80" zoomScalePageLayoutView="80" workbookViewId="0"/>
  </sheetViews>
  <sheetFormatPr defaultColWidth="9.09765625" defaultRowHeight="24.75" customHeight="1"/>
  <cols>
    <col min="1" max="1" width="53.3984375" style="187" customWidth="1"/>
    <col min="2" max="2" width="9" style="187" customWidth="1"/>
    <col min="3" max="3" width="0.8984375" style="17" customWidth="1"/>
    <col min="4" max="4" width="14.69921875" style="17" customWidth="1"/>
    <col min="5" max="5" width="0.8984375" style="17" customWidth="1"/>
    <col min="6" max="6" width="13.69921875" style="17" customWidth="1"/>
    <col min="7" max="7" width="1" style="17" customWidth="1"/>
    <col min="8" max="8" width="13.69921875" style="17" customWidth="1"/>
    <col min="9" max="9" width="1" style="17" customWidth="1"/>
    <col min="10" max="10" width="15" style="17" customWidth="1"/>
    <col min="11" max="11" width="0.69921875" style="17" customWidth="1"/>
    <col min="12" max="12" width="13.8984375" style="17" customWidth="1"/>
    <col min="13" max="13" width="1.09765625" style="17" customWidth="1"/>
    <col min="14" max="14" width="14.8984375" style="17" bestFit="1" customWidth="1"/>
    <col min="15" max="15" width="1.09765625" style="17" customWidth="1"/>
    <col min="16" max="16" width="17.69921875" style="17" customWidth="1"/>
    <col min="17" max="17" width="0.8984375" style="17" customWidth="1"/>
    <col min="18" max="18" width="15" style="17" customWidth="1"/>
    <col min="19" max="19" width="0.8984375" style="17" customWidth="1"/>
    <col min="20" max="20" width="9.8984375" style="17" bestFit="1" customWidth="1"/>
    <col min="21" max="21" width="0.8984375" style="17" customWidth="1"/>
    <col min="22" max="22" width="14.69921875" style="17" customWidth="1"/>
    <col min="23" max="23" width="0.8984375" style="17" customWidth="1"/>
    <col min="24" max="24" width="12.09765625" style="17" customWidth="1"/>
    <col min="25" max="25" width="0.8984375" style="17" customWidth="1"/>
    <col min="26" max="26" width="15" style="17" customWidth="1"/>
    <col min="27" max="27" width="0.8984375" style="17" customWidth="1"/>
    <col min="28" max="28" width="15" style="17" customWidth="1"/>
    <col min="29" max="29" width="0.8984375" style="17" customWidth="1"/>
    <col min="30" max="30" width="12.69921875" style="17" customWidth="1"/>
    <col min="31" max="31" width="0.8984375" style="17" customWidth="1"/>
    <col min="32" max="32" width="14.69921875" style="17" customWidth="1"/>
    <col min="33" max="33" width="9.09765625" style="189"/>
    <col min="34" max="34" width="14.59765625" style="17" bestFit="1" customWidth="1"/>
    <col min="35" max="35" width="9.09765625" style="17"/>
    <col min="36" max="36" width="11.59765625" style="17" bestFit="1" customWidth="1"/>
    <col min="37" max="16384" width="9.09765625" style="17"/>
  </cols>
  <sheetData>
    <row r="1" spans="1:34" s="116" customFormat="1" ht="22" customHeight="1">
      <c r="A1" s="11" t="s">
        <v>143</v>
      </c>
      <c r="B1" s="146"/>
      <c r="C1" s="14"/>
      <c r="D1" s="14"/>
      <c r="E1" s="14"/>
      <c r="F1" s="15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</row>
    <row r="2" spans="1:34" s="114" customFormat="1" ht="22" customHeight="1">
      <c r="A2" s="13" t="s">
        <v>217</v>
      </c>
      <c r="B2" s="172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</row>
    <row r="3" spans="1:34" s="114" customFormat="1" ht="22" customHeight="1">
      <c r="A3" s="39"/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</row>
    <row r="4" spans="1:34" s="116" customFormat="1" ht="22" customHeight="1">
      <c r="A4" s="16"/>
      <c r="B4" s="16"/>
      <c r="C4" s="235" t="s">
        <v>6</v>
      </c>
      <c r="D4" s="235"/>
      <c r="E4" s="235"/>
      <c r="F4" s="235"/>
      <c r="G4" s="235"/>
      <c r="H4" s="235"/>
      <c r="I4" s="235"/>
      <c r="J4" s="235"/>
      <c r="K4" s="235"/>
      <c r="L4" s="235"/>
      <c r="M4" s="235"/>
      <c r="N4" s="235"/>
      <c r="O4" s="235"/>
      <c r="P4" s="235"/>
      <c r="Q4" s="235"/>
      <c r="R4" s="235"/>
      <c r="S4" s="235"/>
      <c r="T4" s="235"/>
      <c r="U4" s="235"/>
      <c r="V4" s="235"/>
      <c r="W4" s="235"/>
      <c r="X4" s="235"/>
      <c r="Y4" s="235"/>
      <c r="Z4" s="235"/>
      <c r="AA4" s="235"/>
      <c r="AB4" s="235"/>
      <c r="AC4" s="235"/>
      <c r="AD4" s="235"/>
      <c r="AE4" s="235"/>
      <c r="AF4" s="235"/>
    </row>
    <row r="5" spans="1:34" s="116" customFormat="1" ht="22" customHeight="1">
      <c r="A5" s="16"/>
      <c r="B5" s="16"/>
      <c r="C5" s="135"/>
      <c r="D5" s="135"/>
      <c r="E5" s="135"/>
      <c r="F5" s="135"/>
      <c r="H5" s="240" t="s">
        <v>54</v>
      </c>
      <c r="I5" s="240"/>
      <c r="J5" s="240"/>
      <c r="K5" s="240"/>
      <c r="L5" s="240"/>
      <c r="M5" s="240"/>
      <c r="N5" s="240"/>
      <c r="O5" s="240"/>
      <c r="P5" s="240"/>
      <c r="Q5" s="240"/>
      <c r="R5" s="240"/>
      <c r="S5" s="240"/>
      <c r="T5" s="240"/>
      <c r="U5" s="240"/>
      <c r="V5" s="240"/>
      <c r="Y5" s="135"/>
      <c r="Z5" s="135"/>
      <c r="AA5" s="135"/>
      <c r="AB5" s="135"/>
      <c r="AC5" s="135"/>
      <c r="AD5" s="135"/>
      <c r="AE5" s="135"/>
      <c r="AF5" s="135"/>
    </row>
    <row r="6" spans="1:34" s="116" customFormat="1" ht="22" customHeight="1">
      <c r="A6" s="16"/>
      <c r="B6" s="16"/>
      <c r="C6" s="135"/>
      <c r="D6" s="135"/>
      <c r="E6" s="135"/>
      <c r="F6" s="135"/>
      <c r="H6" s="15"/>
      <c r="J6" s="15" t="s">
        <v>142</v>
      </c>
      <c r="K6" s="115"/>
      <c r="L6" s="115"/>
      <c r="M6" s="115"/>
      <c r="N6" s="115"/>
      <c r="O6" s="115"/>
      <c r="Q6" s="115"/>
      <c r="R6" s="115"/>
      <c r="S6" s="115"/>
      <c r="T6" s="15"/>
      <c r="U6" s="115"/>
      <c r="V6" s="115"/>
      <c r="Y6" s="135"/>
      <c r="Z6" s="135"/>
      <c r="AA6" s="135"/>
      <c r="AB6" s="135"/>
      <c r="AC6" s="135"/>
      <c r="AD6" s="135"/>
      <c r="AE6" s="135"/>
      <c r="AF6" s="135"/>
    </row>
    <row r="7" spans="1:34" s="116" customFormat="1" ht="22" customHeight="1">
      <c r="A7" s="174"/>
      <c r="B7" s="174"/>
      <c r="G7" s="18"/>
      <c r="H7" s="15"/>
      <c r="I7" s="18"/>
      <c r="J7" s="15" t="s">
        <v>125</v>
      </c>
      <c r="K7" s="18"/>
      <c r="L7" s="18" t="s">
        <v>142</v>
      </c>
      <c r="M7" s="18"/>
      <c r="N7" s="18"/>
      <c r="O7" s="18"/>
      <c r="P7" s="115" t="s">
        <v>169</v>
      </c>
      <c r="Q7" s="18"/>
      <c r="R7" s="18"/>
      <c r="S7" s="18"/>
      <c r="T7" s="15"/>
      <c r="U7" s="18"/>
      <c r="V7" s="18"/>
      <c r="W7" s="19"/>
      <c r="Y7" s="20"/>
      <c r="AC7" s="40"/>
      <c r="AD7" s="18"/>
      <c r="AE7" s="20"/>
      <c r="AF7" s="115"/>
    </row>
    <row r="8" spans="1:34" s="116" customFormat="1" ht="22" customHeight="1">
      <c r="A8" s="174"/>
      <c r="B8" s="174"/>
      <c r="G8" s="18"/>
      <c r="I8" s="18"/>
      <c r="J8" s="18" t="s">
        <v>79</v>
      </c>
      <c r="K8" s="18"/>
      <c r="L8" s="18" t="s">
        <v>133</v>
      </c>
      <c r="M8" s="18"/>
      <c r="N8" s="18"/>
      <c r="O8" s="18"/>
      <c r="P8" s="15" t="s">
        <v>126</v>
      </c>
      <c r="Q8" s="18"/>
      <c r="R8" s="18"/>
      <c r="S8" s="18"/>
      <c r="T8" s="18"/>
      <c r="U8" s="18"/>
      <c r="V8" s="18"/>
      <c r="W8" s="19"/>
      <c r="Y8" s="20"/>
      <c r="AC8" s="40"/>
      <c r="AD8" s="18"/>
      <c r="AE8" s="20"/>
      <c r="AF8" s="115"/>
    </row>
    <row r="9" spans="1:34" s="116" customFormat="1" ht="22" customHeight="1">
      <c r="A9" s="174"/>
      <c r="B9" s="174"/>
      <c r="G9" s="18"/>
      <c r="H9" s="115" t="s">
        <v>136</v>
      </c>
      <c r="I9" s="18"/>
      <c r="J9" s="115" t="s">
        <v>110</v>
      </c>
      <c r="K9" s="18"/>
      <c r="L9" s="18" t="s">
        <v>87</v>
      </c>
      <c r="M9" s="18"/>
      <c r="N9" s="18" t="s">
        <v>72</v>
      </c>
      <c r="O9" s="18"/>
      <c r="P9" s="115" t="s">
        <v>115</v>
      </c>
      <c r="Q9" s="18"/>
      <c r="R9" s="18" t="s">
        <v>72</v>
      </c>
      <c r="S9" s="18"/>
      <c r="T9" s="115"/>
      <c r="U9" s="18"/>
      <c r="V9" s="18" t="s">
        <v>23</v>
      </c>
      <c r="W9" s="19"/>
      <c r="Y9" s="20"/>
      <c r="AC9" s="40"/>
      <c r="AD9" s="18"/>
      <c r="AE9" s="20"/>
      <c r="AF9" s="115"/>
    </row>
    <row r="10" spans="1:34" s="116" customFormat="1" ht="22" customHeight="1">
      <c r="A10" s="174"/>
      <c r="B10" s="174"/>
      <c r="G10" s="115"/>
      <c r="H10" s="115" t="s">
        <v>137</v>
      </c>
      <c r="I10" s="115"/>
      <c r="J10" s="115" t="s">
        <v>111</v>
      </c>
      <c r="K10" s="115"/>
      <c r="L10" s="18" t="s">
        <v>24</v>
      </c>
      <c r="M10" s="115"/>
      <c r="N10" s="18" t="s">
        <v>170</v>
      </c>
      <c r="O10" s="115"/>
      <c r="P10" s="115" t="s">
        <v>111</v>
      </c>
      <c r="Q10" s="18"/>
      <c r="R10" s="18" t="s">
        <v>73</v>
      </c>
      <c r="S10" s="18"/>
      <c r="T10" s="115"/>
      <c r="U10" s="18"/>
      <c r="V10" s="18" t="s">
        <v>80</v>
      </c>
      <c r="W10" s="19"/>
      <c r="X10" s="241" t="s">
        <v>2</v>
      </c>
      <c r="Y10" s="241"/>
      <c r="Z10" s="241"/>
      <c r="AA10" s="22"/>
      <c r="AB10" s="22"/>
      <c r="AC10" s="18"/>
      <c r="AD10" s="18" t="s">
        <v>60</v>
      </c>
      <c r="AE10" s="20"/>
    </row>
    <row r="11" spans="1:34" s="116" customFormat="1" ht="22" customHeight="1">
      <c r="A11" s="174"/>
      <c r="B11" s="174"/>
      <c r="C11" s="20"/>
      <c r="D11" s="18" t="s">
        <v>171</v>
      </c>
      <c r="E11" s="24"/>
      <c r="F11" s="18" t="s">
        <v>172</v>
      </c>
      <c r="G11" s="18"/>
      <c r="H11" s="115" t="s">
        <v>138</v>
      </c>
      <c r="I11" s="18"/>
      <c r="J11" s="18" t="s">
        <v>113</v>
      </c>
      <c r="K11" s="18"/>
      <c r="L11" s="18" t="s">
        <v>92</v>
      </c>
      <c r="M11" s="18"/>
      <c r="N11" s="18" t="s">
        <v>173</v>
      </c>
      <c r="O11" s="18"/>
      <c r="P11" s="18" t="s">
        <v>113</v>
      </c>
      <c r="Q11" s="18"/>
      <c r="R11" s="18" t="s">
        <v>78</v>
      </c>
      <c r="S11" s="18"/>
      <c r="T11" s="18"/>
      <c r="U11" s="18"/>
      <c r="V11" s="18" t="s">
        <v>67</v>
      </c>
      <c r="W11" s="19"/>
      <c r="X11" s="21" t="s">
        <v>58</v>
      </c>
      <c r="Y11" s="20"/>
      <c r="AA11" s="21"/>
      <c r="AB11" s="18" t="s">
        <v>28</v>
      </c>
      <c r="AC11" s="18"/>
      <c r="AD11" s="115" t="s">
        <v>61</v>
      </c>
      <c r="AE11" s="20"/>
    </row>
    <row r="12" spans="1:34" s="116" customFormat="1" ht="22" customHeight="1">
      <c r="A12" s="174"/>
      <c r="B12" s="175" t="s">
        <v>17</v>
      </c>
      <c r="C12" s="18"/>
      <c r="D12" s="176" t="s">
        <v>174</v>
      </c>
      <c r="E12" s="18"/>
      <c r="F12" s="21" t="s">
        <v>25</v>
      </c>
      <c r="G12" s="18"/>
      <c r="H12" s="18" t="s">
        <v>139</v>
      </c>
      <c r="I12" s="18"/>
      <c r="J12" s="18" t="s">
        <v>112</v>
      </c>
      <c r="K12" s="18"/>
      <c r="L12" s="18" t="s">
        <v>88</v>
      </c>
      <c r="M12" s="18"/>
      <c r="N12" s="18" t="s">
        <v>175</v>
      </c>
      <c r="O12" s="18"/>
      <c r="P12" s="18" t="s">
        <v>112</v>
      </c>
      <c r="Q12" s="18"/>
      <c r="R12" s="18" t="s">
        <v>3</v>
      </c>
      <c r="S12" s="18"/>
      <c r="T12" s="18" t="s">
        <v>140</v>
      </c>
      <c r="U12" s="18"/>
      <c r="V12" s="18" t="s">
        <v>68</v>
      </c>
      <c r="W12" s="19"/>
      <c r="X12" s="21" t="s">
        <v>27</v>
      </c>
      <c r="Y12" s="20"/>
      <c r="Z12" s="18" t="s">
        <v>26</v>
      </c>
      <c r="AA12" s="21"/>
      <c r="AB12" s="18" t="s">
        <v>59</v>
      </c>
      <c r="AC12" s="18"/>
      <c r="AD12" s="18" t="s">
        <v>62</v>
      </c>
      <c r="AE12" s="20"/>
      <c r="AF12" s="115" t="s">
        <v>23</v>
      </c>
    </row>
    <row r="13" spans="1:34" s="116" customFormat="1" ht="22" customHeight="1">
      <c r="A13" s="174"/>
      <c r="B13" s="174"/>
      <c r="C13" s="242" t="s">
        <v>30</v>
      </c>
      <c r="D13" s="242"/>
      <c r="E13" s="242"/>
      <c r="F13" s="242"/>
      <c r="G13" s="242"/>
      <c r="H13" s="242"/>
      <c r="I13" s="242"/>
      <c r="J13" s="242"/>
      <c r="K13" s="242"/>
      <c r="L13" s="242"/>
      <c r="M13" s="242"/>
      <c r="N13" s="242"/>
      <c r="O13" s="242"/>
      <c r="P13" s="242"/>
      <c r="Q13" s="242"/>
      <c r="R13" s="242"/>
      <c r="S13" s="242"/>
      <c r="T13" s="242"/>
      <c r="U13" s="242"/>
      <c r="V13" s="242"/>
      <c r="W13" s="242"/>
      <c r="X13" s="242"/>
      <c r="Y13" s="242"/>
      <c r="Z13" s="242"/>
      <c r="AA13" s="242"/>
      <c r="AB13" s="242"/>
      <c r="AC13" s="242"/>
      <c r="AD13" s="242"/>
      <c r="AE13" s="242"/>
      <c r="AF13" s="242"/>
    </row>
    <row r="14" spans="1:34" s="116" customFormat="1" ht="22" customHeight="1">
      <c r="A14" s="16" t="s">
        <v>153</v>
      </c>
      <c r="B14" s="16"/>
      <c r="C14" s="52"/>
      <c r="D14" s="70"/>
      <c r="E14" s="70"/>
      <c r="F14" s="70"/>
      <c r="G14" s="70"/>
      <c r="H14" s="70"/>
      <c r="I14" s="70"/>
      <c r="J14" s="70"/>
      <c r="K14" s="70"/>
      <c r="L14" s="70"/>
      <c r="M14" s="70"/>
      <c r="N14" s="70"/>
      <c r="O14" s="70"/>
      <c r="P14" s="70"/>
      <c r="Q14" s="70"/>
      <c r="R14" s="70"/>
      <c r="S14" s="70"/>
      <c r="T14" s="70"/>
      <c r="U14" s="70"/>
      <c r="V14" s="70"/>
      <c r="W14" s="70"/>
      <c r="X14" s="70"/>
      <c r="Y14" s="70"/>
      <c r="Z14" s="70"/>
      <c r="AA14" s="70"/>
      <c r="AB14" s="70"/>
      <c r="AC14" s="70"/>
      <c r="AD14" s="70"/>
      <c r="AE14" s="70"/>
      <c r="AF14" s="70"/>
    </row>
    <row r="15" spans="1:34" s="28" customFormat="1" ht="22" customHeight="1">
      <c r="A15" s="25" t="s">
        <v>154</v>
      </c>
      <c r="B15" s="25"/>
      <c r="C15" s="92"/>
      <c r="D15" s="93">
        <v>33671073</v>
      </c>
      <c r="E15" s="92"/>
      <c r="F15" s="93">
        <v>11019190</v>
      </c>
      <c r="G15" s="92"/>
      <c r="H15" s="93">
        <v>3721</v>
      </c>
      <c r="I15" s="92"/>
      <c r="J15" s="93">
        <v>-80862</v>
      </c>
      <c r="K15" s="92"/>
      <c r="L15" s="93">
        <v>-717027</v>
      </c>
      <c r="M15" s="92"/>
      <c r="N15" s="93">
        <v>-4854</v>
      </c>
      <c r="O15" s="92"/>
      <c r="P15" s="93">
        <v>1015007</v>
      </c>
      <c r="Q15" s="92"/>
      <c r="R15" s="93">
        <v>21648975</v>
      </c>
      <c r="S15" s="92"/>
      <c r="T15" s="93">
        <v>89735</v>
      </c>
      <c r="U15" s="92"/>
      <c r="V15" s="93">
        <v>21954695</v>
      </c>
      <c r="W15" s="92"/>
      <c r="X15" s="93">
        <v>3400000</v>
      </c>
      <c r="Y15" s="92"/>
      <c r="Z15" s="93">
        <v>391186687</v>
      </c>
      <c r="AA15" s="92"/>
      <c r="AB15" s="93">
        <v>461231645</v>
      </c>
      <c r="AC15" s="92"/>
      <c r="AD15" s="93">
        <v>5380238</v>
      </c>
      <c r="AE15" s="92"/>
      <c r="AF15" s="93">
        <v>466611883</v>
      </c>
      <c r="AG15" s="92"/>
      <c r="AH15" s="92"/>
    </row>
    <row r="16" spans="1:34" s="28" customFormat="1" ht="22" customHeight="1">
      <c r="A16" s="26"/>
      <c r="B16" s="26"/>
      <c r="C16" s="92"/>
      <c r="D16" s="92"/>
      <c r="E16" s="92"/>
      <c r="F16" s="92"/>
      <c r="G16" s="92"/>
      <c r="H16" s="92"/>
      <c r="I16" s="92"/>
      <c r="J16" s="92"/>
      <c r="K16" s="92"/>
      <c r="L16" s="92"/>
      <c r="M16" s="92"/>
      <c r="N16" s="92"/>
      <c r="O16" s="92"/>
      <c r="P16" s="92"/>
      <c r="Q16" s="92"/>
      <c r="R16" s="92"/>
      <c r="S16" s="92"/>
      <c r="T16" s="92"/>
      <c r="U16" s="92"/>
      <c r="V16" s="92"/>
      <c r="W16" s="92"/>
      <c r="X16" s="92"/>
      <c r="Y16" s="92"/>
      <c r="Z16" s="92"/>
      <c r="AA16" s="92"/>
      <c r="AB16" s="92"/>
      <c r="AC16" s="92"/>
      <c r="AD16" s="92"/>
      <c r="AE16" s="92"/>
      <c r="AF16" s="92"/>
      <c r="AH16" s="67"/>
    </row>
    <row r="17" spans="1:35" s="28" customFormat="1" ht="22" customHeight="1">
      <c r="A17" s="177" t="s">
        <v>176</v>
      </c>
      <c r="B17" s="177"/>
      <c r="C17" s="92"/>
      <c r="D17" s="92"/>
      <c r="E17" s="92"/>
      <c r="F17" s="92"/>
      <c r="G17" s="92"/>
      <c r="H17" s="92"/>
      <c r="I17" s="92"/>
      <c r="J17" s="92"/>
      <c r="K17" s="92"/>
      <c r="L17" s="92"/>
      <c r="M17" s="92"/>
      <c r="N17" s="92"/>
      <c r="O17" s="92"/>
      <c r="P17" s="92"/>
      <c r="Q17" s="92"/>
      <c r="R17" s="92"/>
      <c r="S17" s="92"/>
      <c r="T17" s="92"/>
      <c r="U17" s="92"/>
      <c r="V17" s="92"/>
      <c r="W17" s="92"/>
      <c r="X17" s="92"/>
      <c r="Y17" s="92"/>
      <c r="Z17" s="92"/>
      <c r="AA17" s="92"/>
      <c r="AB17" s="92"/>
      <c r="AC17" s="92"/>
      <c r="AD17" s="92"/>
      <c r="AE17" s="92"/>
      <c r="AF17" s="92"/>
      <c r="AH17" s="67"/>
    </row>
    <row r="18" spans="1:35" s="28" customFormat="1" ht="22" customHeight="1">
      <c r="A18" s="178" t="s">
        <v>177</v>
      </c>
      <c r="B18" s="179">
        <v>12</v>
      </c>
      <c r="C18" s="64"/>
      <c r="D18" s="64">
        <v>0</v>
      </c>
      <c r="E18" s="64"/>
      <c r="F18" s="64">
        <v>0</v>
      </c>
      <c r="G18" s="64"/>
      <c r="H18" s="64">
        <v>0</v>
      </c>
      <c r="I18" s="64"/>
      <c r="J18" s="64">
        <v>0</v>
      </c>
      <c r="K18" s="64"/>
      <c r="L18" s="64">
        <v>0</v>
      </c>
      <c r="M18" s="64"/>
      <c r="N18" s="64">
        <v>0</v>
      </c>
      <c r="O18" s="64"/>
      <c r="P18" s="64">
        <v>0</v>
      </c>
      <c r="Q18" s="64"/>
      <c r="R18" s="64">
        <v>0</v>
      </c>
      <c r="S18" s="64"/>
      <c r="T18" s="64">
        <v>0</v>
      </c>
      <c r="U18" s="64"/>
      <c r="V18" s="64">
        <f t="shared" ref="V18:V19" si="0">SUM(H18:T18)</f>
        <v>0</v>
      </c>
      <c r="W18" s="64"/>
      <c r="X18" s="64">
        <v>0</v>
      </c>
      <c r="Y18" s="64"/>
      <c r="Z18" s="64">
        <v>-17475287</v>
      </c>
      <c r="AA18" s="64"/>
      <c r="AB18" s="64">
        <f>SUM(D18:F18,V18:Z18)</f>
        <v>-17475287</v>
      </c>
      <c r="AC18" s="64"/>
      <c r="AD18" s="64">
        <v>-176176</v>
      </c>
      <c r="AE18" s="64"/>
      <c r="AF18" s="64">
        <f t="shared" ref="AF18:AF19" si="1">SUM(AB18:AD18)</f>
        <v>-17651463</v>
      </c>
      <c r="AH18" s="67"/>
    </row>
    <row r="19" spans="1:35" s="28" customFormat="1" ht="22" customHeight="1">
      <c r="A19" s="178" t="s">
        <v>178</v>
      </c>
      <c r="B19" s="178"/>
      <c r="C19" s="64"/>
      <c r="D19" s="64">
        <v>0</v>
      </c>
      <c r="E19" s="64"/>
      <c r="F19" s="64">
        <v>0</v>
      </c>
      <c r="G19" s="64"/>
      <c r="H19" s="64">
        <v>0</v>
      </c>
      <c r="I19" s="64"/>
      <c r="J19" s="64">
        <v>0</v>
      </c>
      <c r="K19" s="64"/>
      <c r="L19" s="64">
        <v>0</v>
      </c>
      <c r="M19" s="64"/>
      <c r="N19" s="64">
        <v>0</v>
      </c>
      <c r="O19" s="64"/>
      <c r="P19" s="64">
        <v>0</v>
      </c>
      <c r="Q19" s="64"/>
      <c r="R19" s="64">
        <v>0</v>
      </c>
      <c r="S19" s="64"/>
      <c r="T19" s="64">
        <v>0</v>
      </c>
      <c r="U19" s="64"/>
      <c r="V19" s="64">
        <f t="shared" si="0"/>
        <v>0</v>
      </c>
      <c r="W19" s="64"/>
      <c r="X19" s="64">
        <v>0</v>
      </c>
      <c r="Y19" s="64"/>
      <c r="Z19" s="64">
        <v>0</v>
      </c>
      <c r="AA19" s="64"/>
      <c r="AB19" s="64">
        <f>SUM(D19:F19,V19:Z19)</f>
        <v>0</v>
      </c>
      <c r="AC19" s="64"/>
      <c r="AD19" s="64">
        <v>347000</v>
      </c>
      <c r="AE19" s="64"/>
      <c r="AF19" s="64">
        <f t="shared" si="1"/>
        <v>347000</v>
      </c>
      <c r="AH19" s="67"/>
    </row>
    <row r="20" spans="1:35" s="28" customFormat="1" ht="22" customHeight="1">
      <c r="A20" s="178" t="s">
        <v>179</v>
      </c>
      <c r="B20" s="178"/>
      <c r="C20" s="64"/>
      <c r="D20" s="64"/>
      <c r="E20" s="64"/>
      <c r="F20" s="64"/>
      <c r="G20" s="64"/>
      <c r="H20" s="64"/>
      <c r="I20" s="64"/>
      <c r="J20" s="64"/>
      <c r="K20" s="64"/>
      <c r="L20" s="64"/>
      <c r="M20" s="64"/>
      <c r="N20" s="64"/>
      <c r="O20" s="64"/>
      <c r="P20" s="64"/>
      <c r="Q20" s="64"/>
      <c r="R20" s="64"/>
      <c r="S20" s="64"/>
      <c r="T20" s="64"/>
      <c r="U20" s="64"/>
      <c r="V20" s="64"/>
      <c r="W20" s="64"/>
      <c r="X20" s="64"/>
      <c r="Y20" s="64"/>
      <c r="Z20" s="64"/>
      <c r="AA20" s="64"/>
      <c r="AB20" s="64"/>
      <c r="AC20" s="64"/>
      <c r="AD20" s="64"/>
      <c r="AE20" s="64"/>
      <c r="AF20" s="64"/>
      <c r="AH20" s="67"/>
    </row>
    <row r="21" spans="1:35" s="28" customFormat="1" ht="22" customHeight="1">
      <c r="A21" s="178" t="s">
        <v>180</v>
      </c>
      <c r="B21" s="178"/>
      <c r="C21" s="64"/>
      <c r="D21" s="64">
        <v>0</v>
      </c>
      <c r="E21" s="64"/>
      <c r="F21" s="64">
        <v>0</v>
      </c>
      <c r="G21" s="64"/>
      <c r="H21" s="64">
        <v>0</v>
      </c>
      <c r="I21" s="64"/>
      <c r="J21" s="64">
        <v>0</v>
      </c>
      <c r="K21" s="64"/>
      <c r="L21" s="64">
        <v>0</v>
      </c>
      <c r="M21" s="64"/>
      <c r="N21" s="64">
        <v>0</v>
      </c>
      <c r="O21" s="64"/>
      <c r="P21" s="64">
        <v>0</v>
      </c>
      <c r="Q21" s="64"/>
      <c r="R21" s="64">
        <v>0</v>
      </c>
      <c r="S21" s="64"/>
      <c r="T21" s="64">
        <v>-696290</v>
      </c>
      <c r="U21" s="64"/>
      <c r="V21" s="64">
        <v>-696290</v>
      </c>
      <c r="W21" s="64"/>
      <c r="X21" s="64">
        <v>0</v>
      </c>
      <c r="Y21" s="64"/>
      <c r="Z21" s="64">
        <v>0</v>
      </c>
      <c r="AA21" s="64"/>
      <c r="AB21" s="64">
        <v>-696290</v>
      </c>
      <c r="AC21" s="64"/>
      <c r="AD21" s="64">
        <v>-161702</v>
      </c>
      <c r="AE21" s="64"/>
      <c r="AF21" s="64">
        <v>-857992</v>
      </c>
      <c r="AH21" s="67"/>
    </row>
    <row r="22" spans="1:35" s="28" customFormat="1" ht="22" customHeight="1">
      <c r="A22" s="178" t="s">
        <v>181</v>
      </c>
      <c r="B22" s="178"/>
      <c r="C22" s="64"/>
      <c r="D22" s="64">
        <v>0</v>
      </c>
      <c r="E22" s="64"/>
      <c r="F22" s="64">
        <v>0</v>
      </c>
      <c r="G22" s="64"/>
      <c r="H22" s="64">
        <v>0</v>
      </c>
      <c r="I22" s="64"/>
      <c r="J22" s="64">
        <v>0</v>
      </c>
      <c r="K22" s="64"/>
      <c r="L22" s="64">
        <v>0</v>
      </c>
      <c r="M22" s="64"/>
      <c r="N22" s="64">
        <v>0</v>
      </c>
      <c r="O22" s="64"/>
      <c r="P22" s="64">
        <v>0</v>
      </c>
      <c r="Q22" s="64"/>
      <c r="R22" s="64">
        <v>0</v>
      </c>
      <c r="S22" s="64"/>
      <c r="T22" s="64">
        <v>0</v>
      </c>
      <c r="U22" s="64"/>
      <c r="V22" s="64">
        <f t="shared" ref="V22:V23" si="2">SUM(H22:T22)</f>
        <v>0</v>
      </c>
      <c r="W22" s="64"/>
      <c r="X22" s="64">
        <v>0</v>
      </c>
      <c r="Y22" s="64"/>
      <c r="Z22" s="64">
        <v>-138559</v>
      </c>
      <c r="AA22" s="64"/>
      <c r="AB22" s="64">
        <f>SUM(D22:F22,V22:Z22)</f>
        <v>-138559</v>
      </c>
      <c r="AC22" s="64"/>
      <c r="AD22" s="64">
        <v>138559</v>
      </c>
      <c r="AE22" s="64"/>
      <c r="AF22" s="64">
        <f t="shared" ref="AF22:AF23" si="3">SUM(AB22:AD22)</f>
        <v>0</v>
      </c>
      <c r="AH22" s="67"/>
    </row>
    <row r="23" spans="1:35" s="28" customFormat="1" ht="22" customHeight="1">
      <c r="A23" s="174" t="s">
        <v>182</v>
      </c>
      <c r="B23" s="174"/>
      <c r="C23" s="64"/>
      <c r="D23" s="64">
        <v>0</v>
      </c>
      <c r="E23" s="64"/>
      <c r="F23" s="64">
        <v>0</v>
      </c>
      <c r="G23" s="64"/>
      <c r="H23" s="64">
        <v>4646</v>
      </c>
      <c r="I23" s="64"/>
      <c r="J23" s="64">
        <v>0</v>
      </c>
      <c r="K23" s="64"/>
      <c r="L23" s="64">
        <v>0</v>
      </c>
      <c r="M23" s="64"/>
      <c r="N23" s="64">
        <v>0</v>
      </c>
      <c r="O23" s="64"/>
      <c r="P23" s="64">
        <v>0</v>
      </c>
      <c r="Q23" s="64"/>
      <c r="R23" s="64">
        <v>0</v>
      </c>
      <c r="S23" s="64"/>
      <c r="T23" s="64">
        <v>0</v>
      </c>
      <c r="U23" s="64"/>
      <c r="V23" s="64">
        <f t="shared" si="2"/>
        <v>4646</v>
      </c>
      <c r="W23" s="64"/>
      <c r="X23" s="64">
        <v>0</v>
      </c>
      <c r="Y23" s="64"/>
      <c r="Z23" s="97">
        <v>0</v>
      </c>
      <c r="AA23" s="64"/>
      <c r="AB23" s="64">
        <f>SUM(D23:F23,V23:Z23)</f>
        <v>4646</v>
      </c>
      <c r="AC23" s="64"/>
      <c r="AD23" s="97">
        <v>4843</v>
      </c>
      <c r="AE23" s="64"/>
      <c r="AF23" s="64">
        <f t="shared" si="3"/>
        <v>9489</v>
      </c>
      <c r="AH23" s="67"/>
    </row>
    <row r="24" spans="1:35" s="28" customFormat="1" ht="22" customHeight="1">
      <c r="A24" s="180" t="s">
        <v>183</v>
      </c>
      <c r="B24" s="180"/>
      <c r="C24" s="92"/>
      <c r="D24" s="68">
        <f>SUM(D18:D23)</f>
        <v>0</v>
      </c>
      <c r="E24" s="92"/>
      <c r="F24" s="68">
        <f>SUM(F18:F23)</f>
        <v>0</v>
      </c>
      <c r="G24" s="92"/>
      <c r="H24" s="68">
        <f>SUM(H18:H23)</f>
        <v>4646</v>
      </c>
      <c r="I24" s="92"/>
      <c r="J24" s="68">
        <f>SUM(J18:J23)</f>
        <v>0</v>
      </c>
      <c r="K24" s="92"/>
      <c r="L24" s="68">
        <v>0</v>
      </c>
      <c r="M24" s="92"/>
      <c r="N24" s="68">
        <v>0</v>
      </c>
      <c r="O24" s="92"/>
      <c r="P24" s="68">
        <v>0</v>
      </c>
      <c r="Q24" s="92"/>
      <c r="R24" s="68">
        <f>SUM(R18:R23)</f>
        <v>0</v>
      </c>
      <c r="S24" s="92"/>
      <c r="T24" s="68">
        <f>SUM(T18:T23)</f>
        <v>-696290</v>
      </c>
      <c r="U24" s="92"/>
      <c r="V24" s="68">
        <f>SUM(V18:V23)</f>
        <v>-691644</v>
      </c>
      <c r="W24" s="92"/>
      <c r="X24" s="68">
        <f>SUM(X18:X23)</f>
        <v>0</v>
      </c>
      <c r="Y24" s="92"/>
      <c r="Z24" s="68">
        <f>SUM(Z18:Z23)</f>
        <v>-17613846</v>
      </c>
      <c r="AA24" s="92"/>
      <c r="AB24" s="68">
        <f>SUM(AB18:AB23)</f>
        <v>-18305490</v>
      </c>
      <c r="AC24" s="92"/>
      <c r="AD24" s="68">
        <f>SUM(AD18:AD23)</f>
        <v>152524</v>
      </c>
      <c r="AE24" s="92"/>
      <c r="AF24" s="68">
        <f>SUM(AF18:AF23)</f>
        <v>-18152966</v>
      </c>
      <c r="AH24" s="67"/>
    </row>
    <row r="25" spans="1:35" s="116" customFormat="1" ht="22" customHeight="1">
      <c r="A25" s="27"/>
      <c r="B25" s="27"/>
      <c r="C25" s="94"/>
      <c r="D25" s="95"/>
      <c r="E25" s="94"/>
      <c r="F25" s="95"/>
      <c r="G25" s="95"/>
      <c r="H25" s="95"/>
      <c r="I25" s="95"/>
      <c r="J25" s="95"/>
      <c r="K25" s="95"/>
      <c r="L25" s="95"/>
      <c r="M25" s="95"/>
      <c r="N25" s="95"/>
      <c r="O25" s="95"/>
      <c r="P25" s="95"/>
      <c r="Q25" s="95"/>
      <c r="R25" s="95"/>
      <c r="S25" s="95"/>
      <c r="T25" s="95"/>
      <c r="U25" s="95"/>
      <c r="V25" s="95"/>
      <c r="W25" s="95"/>
      <c r="X25" s="95"/>
      <c r="Y25" s="95"/>
      <c r="Z25" s="95"/>
      <c r="AA25" s="96"/>
      <c r="AB25" s="95"/>
      <c r="AC25" s="64"/>
      <c r="AD25" s="95"/>
      <c r="AE25" s="95"/>
      <c r="AF25" s="95"/>
      <c r="AH25" s="57"/>
    </row>
    <row r="26" spans="1:35" s="116" customFormat="1" ht="22" customHeight="1">
      <c r="A26" s="25" t="s">
        <v>184</v>
      </c>
      <c r="B26" s="25"/>
      <c r="C26" s="94"/>
      <c r="D26" s="95"/>
      <c r="E26" s="94"/>
      <c r="F26" s="95"/>
      <c r="G26" s="95"/>
      <c r="H26" s="95"/>
      <c r="I26" s="95"/>
      <c r="J26" s="95"/>
      <c r="K26" s="95"/>
      <c r="L26" s="95"/>
      <c r="M26" s="95"/>
      <c r="N26" s="95"/>
      <c r="O26" s="95"/>
      <c r="P26" s="95"/>
      <c r="Q26" s="95"/>
      <c r="R26" s="95"/>
      <c r="S26" s="95"/>
      <c r="T26" s="95"/>
      <c r="U26" s="95"/>
      <c r="V26" s="95"/>
      <c r="W26" s="95"/>
      <c r="X26" s="95"/>
      <c r="Y26" s="95"/>
      <c r="Z26" s="95"/>
      <c r="AA26" s="96"/>
      <c r="AB26" s="95"/>
      <c r="AC26" s="64"/>
      <c r="AD26" s="95"/>
      <c r="AE26" s="95"/>
      <c r="AF26" s="95"/>
      <c r="AH26" s="57"/>
    </row>
    <row r="27" spans="1:35" s="116" customFormat="1" ht="22" customHeight="1">
      <c r="A27" s="27" t="s">
        <v>185</v>
      </c>
      <c r="B27" s="27"/>
      <c r="C27" s="94"/>
      <c r="D27" s="64">
        <v>0</v>
      </c>
      <c r="E27" s="64"/>
      <c r="F27" s="64">
        <v>0</v>
      </c>
      <c r="G27" s="64"/>
      <c r="H27" s="64">
        <v>0</v>
      </c>
      <c r="I27" s="64"/>
      <c r="J27" s="64">
        <v>0</v>
      </c>
      <c r="K27" s="64"/>
      <c r="L27" s="64">
        <v>0</v>
      </c>
      <c r="M27" s="64"/>
      <c r="N27" s="64">
        <v>0</v>
      </c>
      <c r="O27" s="64"/>
      <c r="P27" s="64">
        <v>0</v>
      </c>
      <c r="Q27" s="64"/>
      <c r="R27" s="64">
        <v>0</v>
      </c>
      <c r="S27" s="64"/>
      <c r="T27" s="64">
        <v>0</v>
      </c>
      <c r="U27" s="64"/>
      <c r="V27" s="64">
        <f t="shared" ref="V27" si="4">SUM(H27:T27)</f>
        <v>0</v>
      </c>
      <c r="W27" s="64"/>
      <c r="X27" s="64">
        <v>0</v>
      </c>
      <c r="Y27" s="64"/>
      <c r="Z27" s="64">
        <v>22863503</v>
      </c>
      <c r="AA27" s="64"/>
      <c r="AB27" s="64">
        <f t="shared" ref="AB27:AB28" si="5">SUM(D27:F27,V27:Z27)</f>
        <v>22863503</v>
      </c>
      <c r="AC27" s="64"/>
      <c r="AD27" s="64">
        <v>118426</v>
      </c>
      <c r="AE27" s="64"/>
      <c r="AF27" s="64">
        <f t="shared" ref="AF27:AF28" si="6">SUM(AB27:AD27)</f>
        <v>22981929</v>
      </c>
      <c r="AG27" s="181"/>
      <c r="AH27" s="57"/>
      <c r="AI27" s="181"/>
    </row>
    <row r="28" spans="1:35" s="116" customFormat="1" ht="22" customHeight="1">
      <c r="A28" s="27" t="s">
        <v>186</v>
      </c>
      <c r="B28" s="27"/>
      <c r="C28" s="94"/>
      <c r="D28" s="97">
        <v>0</v>
      </c>
      <c r="E28" s="94"/>
      <c r="F28" s="97">
        <v>0</v>
      </c>
      <c r="G28" s="64"/>
      <c r="H28" s="97">
        <v>0</v>
      </c>
      <c r="I28" s="64"/>
      <c r="J28" s="97">
        <v>-234138</v>
      </c>
      <c r="K28" s="64"/>
      <c r="L28" s="97">
        <v>-72869</v>
      </c>
      <c r="M28" s="64"/>
      <c r="N28" s="97">
        <v>-84713</v>
      </c>
      <c r="O28" s="64"/>
      <c r="P28" s="97">
        <v>47906</v>
      </c>
      <c r="Q28" s="98"/>
      <c r="R28" s="97">
        <v>0</v>
      </c>
      <c r="S28" s="96"/>
      <c r="T28" s="97">
        <v>0</v>
      </c>
      <c r="U28" s="96"/>
      <c r="V28" s="97">
        <f>SUM(H28:T28)</f>
        <v>-343814</v>
      </c>
      <c r="W28" s="94"/>
      <c r="X28" s="99">
        <v>0</v>
      </c>
      <c r="Y28" s="94"/>
      <c r="Z28" s="97">
        <v>2917</v>
      </c>
      <c r="AA28" s="94"/>
      <c r="AB28" s="97">
        <f t="shared" si="5"/>
        <v>-340897</v>
      </c>
      <c r="AC28" s="96"/>
      <c r="AD28" s="97">
        <v>-3439</v>
      </c>
      <c r="AE28" s="94"/>
      <c r="AF28" s="97">
        <f t="shared" si="6"/>
        <v>-344336</v>
      </c>
      <c r="AG28" s="181"/>
      <c r="AH28" s="57"/>
    </row>
    <row r="29" spans="1:35" s="28" customFormat="1" ht="22" customHeight="1">
      <c r="A29" s="14" t="s">
        <v>187</v>
      </c>
      <c r="B29" s="14"/>
      <c r="C29" s="100"/>
      <c r="D29" s="93">
        <v>0</v>
      </c>
      <c r="E29" s="100"/>
      <c r="F29" s="93">
        <f>SUM(F27:F28)</f>
        <v>0</v>
      </c>
      <c r="G29" s="101"/>
      <c r="H29" s="93">
        <f>SUM(H27:H28)</f>
        <v>0</v>
      </c>
      <c r="I29" s="101"/>
      <c r="J29" s="102">
        <f>SUM(J27:J28)</f>
        <v>-234138</v>
      </c>
      <c r="K29" s="101"/>
      <c r="L29" s="102">
        <f>SUM(L27:L28)</f>
        <v>-72869</v>
      </c>
      <c r="M29" s="101"/>
      <c r="N29" s="102">
        <f>SUM(N27:N28)</f>
        <v>-84713</v>
      </c>
      <c r="O29" s="101"/>
      <c r="P29" s="102">
        <f>SUM(P27:P28)</f>
        <v>47906</v>
      </c>
      <c r="Q29" s="101"/>
      <c r="R29" s="93">
        <f>SUM(R27:R28)</f>
        <v>0</v>
      </c>
      <c r="S29" s="101"/>
      <c r="T29" s="93">
        <f>SUM(T27:T28)</f>
        <v>0</v>
      </c>
      <c r="U29" s="101"/>
      <c r="V29" s="68">
        <f>SUM(J29:R29)</f>
        <v>-343814</v>
      </c>
      <c r="W29" s="104"/>
      <c r="X29" s="103">
        <f>SUM(X27:X28)</f>
        <v>0</v>
      </c>
      <c r="Y29" s="101"/>
      <c r="Z29" s="93">
        <f>SUM(Z27:Z28)</f>
        <v>22866420</v>
      </c>
      <c r="AA29" s="104"/>
      <c r="AB29" s="102">
        <f>SUM(AB27:AB28)</f>
        <v>22522606</v>
      </c>
      <c r="AC29" s="104"/>
      <c r="AD29" s="93">
        <f>SUM(AD27:AD28)</f>
        <v>114987</v>
      </c>
      <c r="AE29" s="104"/>
      <c r="AF29" s="102">
        <f>SUM(AF27:AF28)</f>
        <v>22637593</v>
      </c>
      <c r="AG29" s="182"/>
      <c r="AH29" s="183"/>
    </row>
    <row r="30" spans="1:35" s="28" customFormat="1" ht="22" customHeight="1">
      <c r="A30" s="26"/>
      <c r="B30" s="26"/>
      <c r="C30" s="92"/>
      <c r="D30" s="92"/>
      <c r="E30" s="92"/>
      <c r="F30" s="92"/>
      <c r="G30" s="92"/>
      <c r="H30" s="92"/>
      <c r="I30" s="92"/>
      <c r="J30" s="92"/>
      <c r="K30" s="92"/>
      <c r="L30" s="92"/>
      <c r="M30" s="92"/>
      <c r="N30" s="92"/>
      <c r="O30" s="92"/>
      <c r="P30" s="92"/>
      <c r="Q30" s="92"/>
      <c r="R30" s="92"/>
      <c r="S30" s="92"/>
      <c r="T30" s="92"/>
      <c r="U30" s="92"/>
      <c r="V30" s="92"/>
      <c r="W30" s="92"/>
      <c r="X30" s="92"/>
      <c r="Y30" s="92"/>
      <c r="Z30" s="92"/>
      <c r="AA30" s="92"/>
      <c r="AB30" s="92"/>
      <c r="AC30" s="92"/>
      <c r="AD30" s="92"/>
      <c r="AE30" s="92"/>
      <c r="AF30" s="92"/>
      <c r="AH30" s="67"/>
    </row>
    <row r="31" spans="1:35" s="28" customFormat="1" ht="22" customHeight="1">
      <c r="A31" s="105" t="s">
        <v>132</v>
      </c>
      <c r="B31" s="105"/>
      <c r="C31" s="92"/>
      <c r="D31" s="97">
        <v>0</v>
      </c>
      <c r="E31" s="92"/>
      <c r="F31" s="97">
        <v>0</v>
      </c>
      <c r="G31" s="64"/>
      <c r="H31" s="97">
        <v>0</v>
      </c>
      <c r="I31" s="64"/>
      <c r="J31" s="97">
        <v>0</v>
      </c>
      <c r="K31" s="64"/>
      <c r="L31" s="97">
        <v>0</v>
      </c>
      <c r="M31" s="64"/>
      <c r="N31" s="97">
        <v>0</v>
      </c>
      <c r="O31" s="64"/>
      <c r="P31" s="97">
        <v>0</v>
      </c>
      <c r="Q31" s="95"/>
      <c r="R31" s="97">
        <v>-213372</v>
      </c>
      <c r="S31" s="95"/>
      <c r="T31" s="97">
        <v>0</v>
      </c>
      <c r="U31" s="95"/>
      <c r="V31" s="184">
        <f>SUM(H31:T31)</f>
        <v>-213372</v>
      </c>
      <c r="W31" s="92"/>
      <c r="X31" s="99">
        <v>0</v>
      </c>
      <c r="Y31" s="92"/>
      <c r="Z31" s="97">
        <v>213373</v>
      </c>
      <c r="AA31" s="92"/>
      <c r="AB31" s="97">
        <f t="shared" ref="AB31" si="7">SUM(D31:F31,V31:Z31)</f>
        <v>1</v>
      </c>
      <c r="AC31" s="92"/>
      <c r="AD31" s="97">
        <v>-1</v>
      </c>
      <c r="AE31" s="92"/>
      <c r="AF31" s="97">
        <v>0</v>
      </c>
      <c r="AH31" s="67"/>
    </row>
    <row r="32" spans="1:35" s="116" customFormat="1" ht="22" customHeight="1">
      <c r="A32" s="173"/>
      <c r="B32" s="173"/>
      <c r="C32" s="64"/>
      <c r="D32" s="64"/>
      <c r="E32" s="64"/>
      <c r="F32" s="64"/>
      <c r="G32" s="64"/>
      <c r="H32" s="64"/>
      <c r="I32" s="64"/>
      <c r="J32" s="64"/>
      <c r="K32" s="64"/>
      <c r="L32" s="64"/>
      <c r="M32" s="64"/>
      <c r="N32" s="64"/>
      <c r="O32" s="64"/>
      <c r="P32" s="64"/>
      <c r="Q32" s="64"/>
      <c r="R32" s="64"/>
      <c r="S32" s="64"/>
      <c r="T32" s="64"/>
      <c r="U32" s="64"/>
      <c r="V32" s="64"/>
      <c r="W32" s="64"/>
      <c r="X32" s="96"/>
      <c r="Y32" s="96"/>
      <c r="Z32" s="64"/>
      <c r="AA32" s="64"/>
      <c r="AB32" s="64"/>
      <c r="AC32" s="64"/>
      <c r="AD32" s="96"/>
      <c r="AE32" s="96"/>
      <c r="AF32" s="96"/>
      <c r="AH32" s="57"/>
    </row>
    <row r="33" spans="1:34" s="116" customFormat="1" ht="22" customHeight="1" thickBot="1">
      <c r="A33" s="26" t="s">
        <v>155</v>
      </c>
      <c r="B33" s="26"/>
      <c r="C33" s="101"/>
      <c r="D33" s="106">
        <f>SUM(D15,D24,D29,D31)</f>
        <v>33671073</v>
      </c>
      <c r="E33" s="101"/>
      <c r="F33" s="106">
        <f>SUM(F15,F24,F29,F31)</f>
        <v>11019190</v>
      </c>
      <c r="G33" s="101"/>
      <c r="H33" s="106">
        <f>SUM(H15,H24,H29,H31)</f>
        <v>8367</v>
      </c>
      <c r="I33" s="101"/>
      <c r="J33" s="106">
        <f>SUM(J15,J24,J29,J31)</f>
        <v>-315000</v>
      </c>
      <c r="K33" s="101"/>
      <c r="L33" s="106">
        <f>SUM(L15,L24,L29,L31)</f>
        <v>-789896</v>
      </c>
      <c r="M33" s="101"/>
      <c r="N33" s="106">
        <f>SUM(N15,N24,N29,N31)</f>
        <v>-89567</v>
      </c>
      <c r="O33" s="101"/>
      <c r="P33" s="106">
        <f>SUM(P15,P24,P29,P31)</f>
        <v>1062913</v>
      </c>
      <c r="Q33" s="101"/>
      <c r="R33" s="106">
        <f>SUM(R15,R24,R29,R31)</f>
        <v>21435603</v>
      </c>
      <c r="S33" s="101"/>
      <c r="T33" s="106">
        <f>SUM(T15,T24,T29,T31)</f>
        <v>-606555</v>
      </c>
      <c r="U33" s="101"/>
      <c r="V33" s="106">
        <f>SUM(V15,V24,V29,V31)</f>
        <v>20705865</v>
      </c>
      <c r="W33" s="101"/>
      <c r="X33" s="106">
        <f>SUM(X15,X24,X29,X31)</f>
        <v>3400000</v>
      </c>
      <c r="Y33" s="101"/>
      <c r="Z33" s="106">
        <f>SUM(Z15,Z24,Z29,Z31)</f>
        <v>396652634</v>
      </c>
      <c r="AA33" s="101"/>
      <c r="AB33" s="106">
        <f>SUM(AB15,AB24,AB29,AB31)</f>
        <v>465448762</v>
      </c>
      <c r="AC33" s="101"/>
      <c r="AD33" s="106">
        <f>SUM(AD15,AD24,AD29,AD31)</f>
        <v>5647748</v>
      </c>
      <c r="AE33" s="101"/>
      <c r="AF33" s="106">
        <f>SUM(AF15,AF24,AF29,AF31)</f>
        <v>471096510</v>
      </c>
      <c r="AH33" s="57"/>
    </row>
    <row r="34" spans="1:34" s="116" customFormat="1" ht="22" customHeight="1" thickTop="1">
      <c r="A34" s="26"/>
      <c r="B34" s="26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</row>
    <row r="35" spans="1:34" s="114" customFormat="1" ht="22" customHeight="1">
      <c r="A35" s="39"/>
      <c r="B35" s="39"/>
      <c r="C35" s="107"/>
      <c r="D35" s="108"/>
      <c r="E35" s="108"/>
      <c r="F35" s="108"/>
      <c r="G35" s="108"/>
      <c r="H35" s="108"/>
      <c r="I35" s="108"/>
      <c r="J35" s="108"/>
      <c r="K35" s="108"/>
      <c r="L35" s="108"/>
      <c r="M35" s="108"/>
      <c r="N35" s="108"/>
      <c r="O35" s="108"/>
      <c r="P35" s="108"/>
      <c r="Q35" s="108"/>
      <c r="R35" s="108"/>
      <c r="S35" s="108"/>
      <c r="T35" s="108"/>
      <c r="U35" s="108"/>
      <c r="V35" s="108"/>
      <c r="W35" s="108"/>
      <c r="X35" s="108"/>
      <c r="Y35" s="108"/>
      <c r="Z35" s="108"/>
      <c r="AA35" s="108"/>
      <c r="AB35" s="108"/>
      <c r="AC35" s="108"/>
      <c r="AD35" s="108"/>
      <c r="AE35" s="108"/>
      <c r="AF35" s="108"/>
      <c r="AG35" s="185"/>
    </row>
    <row r="36" spans="1:34" ht="24.65" customHeight="1">
      <c r="C36" s="188"/>
      <c r="D36" s="188"/>
      <c r="E36" s="188"/>
      <c r="F36" s="188"/>
      <c r="G36" s="188"/>
      <c r="H36" s="188"/>
      <c r="I36" s="188"/>
      <c r="J36" s="188"/>
      <c r="K36" s="188"/>
      <c r="L36" s="188"/>
      <c r="M36" s="188"/>
      <c r="N36" s="188"/>
      <c r="O36" s="188"/>
      <c r="P36" s="188"/>
      <c r="Q36" s="188"/>
      <c r="R36" s="188"/>
      <c r="S36" s="188"/>
      <c r="T36" s="188"/>
      <c r="U36" s="188"/>
      <c r="V36" s="188"/>
      <c r="W36" s="188"/>
      <c r="X36" s="188"/>
      <c r="Y36" s="188"/>
      <c r="Z36" s="188"/>
      <c r="AA36" s="188"/>
      <c r="AB36" s="188"/>
      <c r="AC36" s="188"/>
      <c r="AD36" s="188"/>
      <c r="AE36" s="188"/>
      <c r="AF36" s="188"/>
    </row>
  </sheetData>
  <mergeCells count="4">
    <mergeCell ref="C4:AF4"/>
    <mergeCell ref="H5:V5"/>
    <mergeCell ref="X10:Z10"/>
    <mergeCell ref="C13:AF13"/>
  </mergeCells>
  <pageMargins left="0.7" right="0.7" top="0.48" bottom="0.5" header="0.5" footer="0.5"/>
  <pageSetup paperSize="9" scale="52" firstPageNumber="1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751525-0ABD-4CC1-B19B-5C40330C274E}">
  <dimension ref="A1:M23"/>
  <sheetViews>
    <sheetView view="pageBreakPreview" zoomScale="80" zoomScaleNormal="60" zoomScaleSheetLayoutView="80" workbookViewId="0"/>
  </sheetViews>
  <sheetFormatPr defaultColWidth="8.8984375" defaultRowHeight="21.5"/>
  <cols>
    <col min="1" max="1" width="83.59765625" style="17" customWidth="1"/>
    <col min="2" max="2" width="9.59765625" style="17" customWidth="1"/>
    <col min="3" max="3" width="1.3984375" style="17" customWidth="1"/>
    <col min="4" max="4" width="14.8984375" style="17" customWidth="1"/>
    <col min="5" max="5" width="1.3984375" style="17" customWidth="1"/>
    <col min="6" max="6" width="14.8984375" style="17" customWidth="1"/>
    <col min="7" max="7" width="1.3984375" style="17" customWidth="1"/>
    <col min="8" max="8" width="14.8984375" style="17" customWidth="1"/>
    <col min="9" max="9" width="1.3984375" style="17" customWidth="1"/>
    <col min="10" max="10" width="14.8984375" style="17" customWidth="1"/>
    <col min="11" max="11" width="1.3984375" style="17" customWidth="1"/>
    <col min="12" max="12" width="16.09765625" style="17" customWidth="1"/>
    <col min="13" max="13" width="10.59765625" style="17" bestFit="1" customWidth="1"/>
    <col min="14" max="16384" width="8.8984375" style="17"/>
  </cols>
  <sheetData>
    <row r="1" spans="1:12" s="116" customFormat="1" ht="22" customHeight="1">
      <c r="A1" s="8" t="s">
        <v>143</v>
      </c>
      <c r="B1" s="28"/>
    </row>
    <row r="2" spans="1:12" s="116" customFormat="1" ht="22" customHeight="1">
      <c r="A2" s="32" t="s">
        <v>217</v>
      </c>
      <c r="B2" s="14"/>
    </row>
    <row r="3" spans="1:12" s="116" customFormat="1" ht="22" customHeight="1">
      <c r="A3" s="14"/>
    </row>
    <row r="4" spans="1:12" s="116" customFormat="1" ht="22" customHeight="1">
      <c r="A4" s="114"/>
      <c r="B4" s="114"/>
      <c r="C4" s="190"/>
      <c r="D4" s="235" t="s">
        <v>144</v>
      </c>
      <c r="E4" s="235"/>
      <c r="F4" s="235"/>
      <c r="G4" s="235"/>
      <c r="H4" s="235"/>
      <c r="I4" s="235"/>
      <c r="J4" s="235"/>
      <c r="K4" s="235"/>
      <c r="L4" s="235"/>
    </row>
    <row r="5" spans="1:12" s="116" customFormat="1" ht="22" customHeight="1">
      <c r="A5" s="114"/>
      <c r="B5" s="114"/>
      <c r="C5" s="10"/>
      <c r="D5" s="115"/>
      <c r="E5" s="10"/>
      <c r="F5" s="115"/>
      <c r="G5" s="10"/>
      <c r="H5" s="240" t="s">
        <v>2</v>
      </c>
      <c r="I5" s="240"/>
      <c r="J5" s="240"/>
      <c r="K5" s="10"/>
      <c r="L5" s="115"/>
    </row>
    <row r="6" spans="1:12" s="116" customFormat="1" ht="22" customHeight="1">
      <c r="A6" s="114"/>
      <c r="B6" s="114"/>
      <c r="C6" s="10"/>
      <c r="D6" s="115" t="s">
        <v>171</v>
      </c>
      <c r="E6" s="10"/>
      <c r="F6" s="115" t="s">
        <v>188</v>
      </c>
      <c r="G6" s="10"/>
      <c r="H6" s="115" t="s">
        <v>58</v>
      </c>
      <c r="I6" s="115"/>
      <c r="J6" s="115"/>
      <c r="K6" s="10"/>
      <c r="L6" s="115"/>
    </row>
    <row r="7" spans="1:12" s="116" customFormat="1" ht="22" customHeight="1">
      <c r="A7" s="114"/>
      <c r="B7" s="23" t="s">
        <v>17</v>
      </c>
      <c r="C7" s="10"/>
      <c r="D7" s="115" t="s">
        <v>174</v>
      </c>
      <c r="E7" s="10"/>
      <c r="F7" s="115" t="s">
        <v>189</v>
      </c>
      <c r="G7" s="10"/>
      <c r="H7" s="115" t="s">
        <v>27</v>
      </c>
      <c r="I7" s="115"/>
      <c r="J7" s="115" t="s">
        <v>26</v>
      </c>
      <c r="K7" s="10"/>
      <c r="L7" s="115" t="s">
        <v>23</v>
      </c>
    </row>
    <row r="8" spans="1:12" s="116" customFormat="1" ht="22" customHeight="1">
      <c r="A8" s="114"/>
      <c r="B8" s="114"/>
      <c r="D8" s="243" t="s">
        <v>30</v>
      </c>
      <c r="E8" s="243"/>
      <c r="F8" s="243"/>
      <c r="G8" s="243"/>
      <c r="H8" s="243"/>
      <c r="I8" s="243"/>
      <c r="J8" s="243"/>
      <c r="K8" s="243"/>
      <c r="L8" s="243"/>
    </row>
    <row r="9" spans="1:12" s="116" customFormat="1" ht="22" customHeight="1">
      <c r="A9" s="14" t="s">
        <v>218</v>
      </c>
      <c r="B9" s="14"/>
      <c r="D9" s="10"/>
      <c r="H9" s="10"/>
      <c r="I9" s="10"/>
      <c r="J9" s="10"/>
      <c r="L9" s="10"/>
    </row>
    <row r="10" spans="1:12" s="116" customFormat="1" ht="22" customHeight="1">
      <c r="A10" s="172" t="s">
        <v>219</v>
      </c>
      <c r="B10" s="14"/>
      <c r="D10" s="109">
        <v>33671073</v>
      </c>
      <c r="E10" s="28"/>
      <c r="F10" s="183">
        <v>407069914</v>
      </c>
      <c r="G10" s="28"/>
      <c r="H10" s="183">
        <v>3400000</v>
      </c>
      <c r="I10" s="120"/>
      <c r="J10" s="120">
        <v>75279271</v>
      </c>
      <c r="K10" s="120"/>
      <c r="L10" s="120">
        <f>SUM(D10,F10,H10,J10)</f>
        <v>519420258</v>
      </c>
    </row>
    <row r="11" spans="1:12" s="116" customFormat="1" ht="22" customHeight="1">
      <c r="A11" s="174"/>
      <c r="B11" s="191"/>
      <c r="D11" s="192"/>
      <c r="H11" s="192"/>
      <c r="I11" s="192"/>
      <c r="J11" s="192"/>
      <c r="L11" s="192"/>
    </row>
    <row r="12" spans="1:12" s="116" customFormat="1" ht="22" customHeight="1">
      <c r="A12" s="16" t="s">
        <v>176</v>
      </c>
      <c r="B12" s="191"/>
      <c r="D12" s="192"/>
      <c r="H12" s="192"/>
      <c r="I12" s="192"/>
      <c r="J12" s="192"/>
      <c r="L12" s="192"/>
    </row>
    <row r="13" spans="1:12" s="116" customFormat="1" ht="22" customHeight="1">
      <c r="A13" s="114" t="s">
        <v>199</v>
      </c>
      <c r="B13" s="193">
        <v>12</v>
      </c>
      <c r="D13" s="194">
        <v>0</v>
      </c>
      <c r="F13" s="194">
        <v>0</v>
      </c>
      <c r="H13" s="194">
        <v>0</v>
      </c>
      <c r="I13" s="192"/>
      <c r="J13" s="194">
        <v>-26398121</v>
      </c>
      <c r="L13" s="194">
        <f>SUM(H13,J13)</f>
        <v>-26398121</v>
      </c>
    </row>
    <row r="14" spans="1:12" s="116" customFormat="1" ht="22" customHeight="1">
      <c r="A14" s="16" t="s">
        <v>183</v>
      </c>
      <c r="B14" s="195"/>
      <c r="D14" s="196">
        <f>SUM(D13:D13)</f>
        <v>0</v>
      </c>
      <c r="E14" s="197"/>
      <c r="F14" s="196">
        <f>SUM(F13:F13)</f>
        <v>0</v>
      </c>
      <c r="G14" s="197"/>
      <c r="H14" s="196">
        <f>SUM(H13:H13)</f>
        <v>0</v>
      </c>
      <c r="I14" s="198"/>
      <c r="J14" s="196">
        <f>SUM(J13:J13)</f>
        <v>-26398121</v>
      </c>
      <c r="K14" s="197"/>
      <c r="L14" s="196">
        <f>SUM(L13:L13)</f>
        <v>-26398121</v>
      </c>
    </row>
    <row r="15" spans="1:12" s="116" customFormat="1" ht="22" customHeight="1">
      <c r="A15" s="174"/>
      <c r="B15" s="191"/>
      <c r="D15" s="192"/>
      <c r="H15" s="192"/>
      <c r="I15" s="192"/>
      <c r="J15" s="192"/>
      <c r="L15" s="192"/>
    </row>
    <row r="16" spans="1:12" s="116" customFormat="1" ht="22" customHeight="1">
      <c r="A16" s="14" t="s">
        <v>184</v>
      </c>
      <c r="B16" s="14"/>
      <c r="C16" s="115"/>
      <c r="D16" s="109"/>
      <c r="E16" s="115"/>
      <c r="F16" s="115"/>
      <c r="G16" s="115"/>
      <c r="H16" s="199"/>
      <c r="I16" s="199"/>
      <c r="J16" s="199"/>
      <c r="K16" s="115"/>
      <c r="L16" s="199"/>
    </row>
    <row r="17" spans="1:13" s="116" customFormat="1" ht="22" customHeight="1">
      <c r="A17" s="114" t="s">
        <v>127</v>
      </c>
      <c r="B17" s="114"/>
      <c r="C17" s="115"/>
      <c r="D17" s="200">
        <v>0</v>
      </c>
      <c r="E17" s="201"/>
      <c r="F17" s="201">
        <v>0</v>
      </c>
      <c r="G17" s="201"/>
      <c r="H17" s="70">
        <v>0</v>
      </c>
      <c r="I17" s="202"/>
      <c r="J17" s="203">
        <v>17413279</v>
      </c>
      <c r="K17" s="201"/>
      <c r="L17" s="203">
        <f>SUM(H17,J17)</f>
        <v>17413279</v>
      </c>
    </row>
    <row r="18" spans="1:13" s="116" customFormat="1" ht="22" customHeight="1">
      <c r="A18" s="28" t="s">
        <v>187</v>
      </c>
      <c r="B18" s="114"/>
      <c r="C18" s="115"/>
      <c r="D18" s="110">
        <f>SUM(D17)</f>
        <v>0</v>
      </c>
      <c r="E18" s="111"/>
      <c r="F18" s="110">
        <f>SUM(F17)</f>
        <v>0</v>
      </c>
      <c r="G18" s="111"/>
      <c r="H18" s="110">
        <f>SUM(H17)</f>
        <v>0</v>
      </c>
      <c r="I18" s="112"/>
      <c r="J18" s="113">
        <f>SUM(J17)</f>
        <v>17413279</v>
      </c>
      <c r="K18" s="111"/>
      <c r="L18" s="113">
        <f>SUM(D18,F18,H18,J18)</f>
        <v>17413279</v>
      </c>
    </row>
    <row r="19" spans="1:13" s="116" customFormat="1" ht="22" customHeight="1">
      <c r="A19" s="114"/>
      <c r="B19" s="114"/>
      <c r="C19" s="115"/>
      <c r="D19" s="204"/>
      <c r="E19" s="201"/>
      <c r="F19" s="201"/>
      <c r="G19" s="201"/>
      <c r="H19" s="205"/>
      <c r="I19" s="202"/>
      <c r="J19" s="202"/>
      <c r="K19" s="201"/>
      <c r="L19" s="206"/>
    </row>
    <row r="20" spans="1:13" s="116" customFormat="1" ht="22" customHeight="1" thickBot="1">
      <c r="A20" s="207" t="s">
        <v>220</v>
      </c>
      <c r="B20" s="207"/>
      <c r="D20" s="208">
        <f>SUM(D18,D14,D10)</f>
        <v>33671073</v>
      </c>
      <c r="E20" s="96"/>
      <c r="F20" s="208">
        <f>SUM(F18,F14,F10)</f>
        <v>407069914</v>
      </c>
      <c r="G20" s="96"/>
      <c r="H20" s="208">
        <f>SUM(H18,H14,H10)</f>
        <v>3400000</v>
      </c>
      <c r="I20" s="92"/>
      <c r="J20" s="208">
        <f>SUM(J18,J14,J10)</f>
        <v>66294429</v>
      </c>
      <c r="K20" s="96"/>
      <c r="L20" s="208">
        <f>SUM(L18,L14,L10)</f>
        <v>510435416</v>
      </c>
      <c r="M20" s="209"/>
    </row>
    <row r="21" spans="1:13" s="116" customFormat="1" ht="22" customHeight="1" thickTop="1"/>
    <row r="22" spans="1:13" s="116" customFormat="1" ht="22" customHeight="1"/>
    <row r="23" spans="1:13" ht="22.5" customHeight="1">
      <c r="D23" s="210"/>
      <c r="F23" s="210"/>
      <c r="H23" s="210"/>
      <c r="J23" s="210"/>
      <c r="L23" s="210"/>
    </row>
  </sheetData>
  <mergeCells count="3">
    <mergeCell ref="D4:L4"/>
    <mergeCell ref="H5:J5"/>
    <mergeCell ref="D8:L8"/>
  </mergeCells>
  <pageMargins left="0.7" right="0.7" top="0.48" bottom="0.5" header="0.5" footer="0.5"/>
  <pageSetup paperSize="9" scale="85" firstPageNumber="11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4D48C9-D5AC-4B80-B3D3-11910B198E24}">
  <sheetPr>
    <pageSetUpPr autoPageBreaks="0"/>
  </sheetPr>
  <dimension ref="A1:M29"/>
  <sheetViews>
    <sheetView view="pageBreakPreview" zoomScale="80" zoomScaleNormal="100" zoomScaleSheetLayoutView="80" workbookViewId="0"/>
  </sheetViews>
  <sheetFormatPr defaultColWidth="8.8984375" defaultRowHeight="22.5" customHeight="1"/>
  <cols>
    <col min="1" max="1" width="82.19921875" style="17" customWidth="1"/>
    <col min="2" max="2" width="9.59765625" style="17" customWidth="1"/>
    <col min="3" max="3" width="1.3984375" style="17" customWidth="1"/>
    <col min="4" max="4" width="14.8984375" style="17" customWidth="1"/>
    <col min="5" max="5" width="1.3984375" style="17" customWidth="1"/>
    <col min="6" max="6" width="14.8984375" style="17" customWidth="1"/>
    <col min="7" max="7" width="1.3984375" style="17" customWidth="1"/>
    <col min="8" max="8" width="14.8984375" style="17" customWidth="1"/>
    <col min="9" max="9" width="1.3984375" style="17" customWidth="1"/>
    <col min="10" max="10" width="14.8984375" style="17" customWidth="1"/>
    <col min="11" max="11" width="1.3984375" style="17" customWidth="1"/>
    <col min="12" max="12" width="16.09765625" style="17" customWidth="1"/>
    <col min="13" max="13" width="10.59765625" style="17" bestFit="1" customWidth="1"/>
    <col min="14" max="16384" width="8.8984375" style="17"/>
  </cols>
  <sheetData>
    <row r="1" spans="1:12" ht="22" customHeight="1">
      <c r="A1" s="8" t="s">
        <v>143</v>
      </c>
      <c r="B1" s="28"/>
      <c r="C1" s="116"/>
      <c r="D1" s="116"/>
      <c r="E1" s="116"/>
      <c r="F1" s="116"/>
      <c r="G1" s="116"/>
      <c r="H1" s="116"/>
      <c r="I1" s="116"/>
      <c r="J1" s="116"/>
      <c r="K1" s="116"/>
      <c r="L1" s="116"/>
    </row>
    <row r="2" spans="1:12" ht="22" customHeight="1">
      <c r="A2" s="32" t="s">
        <v>217</v>
      </c>
      <c r="B2" s="14"/>
      <c r="C2" s="116"/>
      <c r="D2" s="116"/>
      <c r="E2" s="116"/>
      <c r="F2" s="116"/>
      <c r="G2" s="116"/>
      <c r="H2" s="116"/>
      <c r="I2" s="116"/>
      <c r="J2" s="116"/>
      <c r="K2" s="116"/>
      <c r="L2" s="116"/>
    </row>
    <row r="3" spans="1:12" ht="22" customHeight="1">
      <c r="A3" s="14"/>
      <c r="B3" s="116"/>
      <c r="C3" s="116"/>
      <c r="D3" s="116"/>
      <c r="E3" s="116"/>
      <c r="F3" s="116"/>
      <c r="G3" s="116"/>
      <c r="H3" s="116"/>
      <c r="I3" s="116"/>
      <c r="J3" s="116"/>
      <c r="K3" s="116"/>
      <c r="L3" s="116"/>
    </row>
    <row r="4" spans="1:12" s="116" customFormat="1" ht="22" customHeight="1">
      <c r="A4" s="114"/>
      <c r="B4" s="114"/>
      <c r="C4" s="190"/>
      <c r="D4" s="235" t="s">
        <v>144</v>
      </c>
      <c r="E4" s="235"/>
      <c r="F4" s="235"/>
      <c r="G4" s="235"/>
      <c r="H4" s="235"/>
      <c r="I4" s="235"/>
      <c r="J4" s="235"/>
      <c r="K4" s="235"/>
      <c r="L4" s="235"/>
    </row>
    <row r="5" spans="1:12" s="116" customFormat="1" ht="22" customHeight="1">
      <c r="A5" s="114"/>
      <c r="B5" s="114"/>
      <c r="C5" s="10"/>
      <c r="D5" s="115"/>
      <c r="E5" s="10"/>
      <c r="F5" s="115"/>
      <c r="G5" s="10"/>
      <c r="H5" s="240" t="s">
        <v>2</v>
      </c>
      <c r="I5" s="240"/>
      <c r="J5" s="240"/>
      <c r="K5" s="10"/>
      <c r="L5" s="115"/>
    </row>
    <row r="6" spans="1:12" s="116" customFormat="1" ht="22" customHeight="1">
      <c r="A6" s="114"/>
      <c r="B6" s="114"/>
      <c r="C6" s="10"/>
      <c r="D6" s="115" t="s">
        <v>171</v>
      </c>
      <c r="E6" s="10"/>
      <c r="F6" s="115" t="s">
        <v>188</v>
      </c>
      <c r="G6" s="10"/>
      <c r="H6" s="115" t="s">
        <v>58</v>
      </c>
      <c r="I6" s="115"/>
      <c r="J6" s="115"/>
      <c r="K6" s="10"/>
      <c r="L6" s="115"/>
    </row>
    <row r="7" spans="1:12" s="116" customFormat="1" ht="22" customHeight="1">
      <c r="A7" s="114"/>
      <c r="B7" s="23" t="s">
        <v>17</v>
      </c>
      <c r="C7" s="10"/>
      <c r="D7" s="115" t="s">
        <v>174</v>
      </c>
      <c r="E7" s="10"/>
      <c r="F7" s="115" t="s">
        <v>189</v>
      </c>
      <c r="G7" s="10"/>
      <c r="H7" s="115" t="s">
        <v>27</v>
      </c>
      <c r="I7" s="115"/>
      <c r="J7" s="115" t="s">
        <v>26</v>
      </c>
      <c r="K7" s="10"/>
      <c r="L7" s="115" t="s">
        <v>23</v>
      </c>
    </row>
    <row r="8" spans="1:12" s="116" customFormat="1" ht="22" customHeight="1">
      <c r="A8" s="114"/>
      <c r="B8" s="114"/>
      <c r="D8" s="243" t="s">
        <v>30</v>
      </c>
      <c r="E8" s="243"/>
      <c r="F8" s="243"/>
      <c r="G8" s="243"/>
      <c r="H8" s="243"/>
      <c r="I8" s="243"/>
      <c r="J8" s="243"/>
      <c r="K8" s="243"/>
      <c r="L8" s="243"/>
    </row>
    <row r="9" spans="1:12" s="116" customFormat="1" ht="22" customHeight="1">
      <c r="A9" s="14" t="s">
        <v>153</v>
      </c>
      <c r="B9" s="14"/>
      <c r="D9" s="10"/>
      <c r="H9" s="10"/>
      <c r="I9" s="10"/>
      <c r="J9" s="10"/>
      <c r="L9" s="10"/>
    </row>
    <row r="10" spans="1:12" s="116" customFormat="1" ht="22" customHeight="1">
      <c r="A10" s="172" t="s">
        <v>154</v>
      </c>
      <c r="B10" s="14"/>
      <c r="D10" s="109">
        <v>33671073</v>
      </c>
      <c r="E10" s="28"/>
      <c r="F10" s="183">
        <v>407069914</v>
      </c>
      <c r="G10" s="28"/>
      <c r="H10" s="183">
        <v>3400000</v>
      </c>
      <c r="I10" s="120"/>
      <c r="J10" s="120">
        <v>55951845</v>
      </c>
      <c r="K10" s="120"/>
      <c r="L10" s="120">
        <f>SUM(D10,F10,H10,J10)</f>
        <v>500092832</v>
      </c>
    </row>
    <row r="11" spans="1:12" s="116" customFormat="1" ht="22" customHeight="1">
      <c r="A11" s="174"/>
      <c r="B11" s="191"/>
      <c r="D11" s="192"/>
      <c r="H11" s="192"/>
      <c r="I11" s="192"/>
      <c r="J11" s="192"/>
      <c r="L11" s="192"/>
    </row>
    <row r="12" spans="1:12" s="116" customFormat="1" ht="22" customHeight="1">
      <c r="A12" s="16" t="s">
        <v>176</v>
      </c>
      <c r="B12" s="191"/>
      <c r="D12" s="192"/>
      <c r="H12" s="192"/>
      <c r="I12" s="192"/>
      <c r="J12" s="192"/>
      <c r="L12" s="192"/>
    </row>
    <row r="13" spans="1:12" s="116" customFormat="1" ht="22" customHeight="1">
      <c r="A13" s="114" t="s">
        <v>199</v>
      </c>
      <c r="B13" s="195">
        <v>12</v>
      </c>
      <c r="D13" s="194">
        <v>0</v>
      </c>
      <c r="F13" s="194">
        <v>0</v>
      </c>
      <c r="H13" s="194">
        <v>0</v>
      </c>
      <c r="I13" s="192"/>
      <c r="J13" s="194">
        <v>-17475287</v>
      </c>
      <c r="L13" s="194">
        <f>SUM(H13,J13)</f>
        <v>-17475287</v>
      </c>
    </row>
    <row r="14" spans="1:12" s="116" customFormat="1" ht="22" customHeight="1">
      <c r="A14" s="16" t="s">
        <v>183</v>
      </c>
      <c r="B14" s="195"/>
      <c r="D14" s="196">
        <f>SUM(D13:D13)</f>
        <v>0</v>
      </c>
      <c r="E14" s="197"/>
      <c r="F14" s="196">
        <f>SUM(F13:F13)</f>
        <v>0</v>
      </c>
      <c r="G14" s="197"/>
      <c r="H14" s="196">
        <f>SUM(H13:H13)</f>
        <v>0</v>
      </c>
      <c r="I14" s="198"/>
      <c r="J14" s="196">
        <f>SUM(J13:J13)</f>
        <v>-17475287</v>
      </c>
      <c r="K14" s="197"/>
      <c r="L14" s="196">
        <f>SUM(L13:L13)</f>
        <v>-17475287</v>
      </c>
    </row>
    <row r="15" spans="1:12" s="116" customFormat="1" ht="22" customHeight="1">
      <c r="A15" s="174"/>
      <c r="B15" s="191"/>
      <c r="D15" s="192"/>
      <c r="H15" s="192"/>
      <c r="I15" s="192"/>
      <c r="J15" s="192"/>
      <c r="L15" s="192"/>
    </row>
    <row r="16" spans="1:12" s="116" customFormat="1" ht="22" customHeight="1">
      <c r="A16" s="14" t="s">
        <v>184</v>
      </c>
      <c r="B16" s="14"/>
      <c r="C16" s="115"/>
      <c r="D16" s="109"/>
      <c r="E16" s="115"/>
      <c r="F16" s="115"/>
      <c r="G16" s="115"/>
      <c r="H16" s="199"/>
      <c r="I16" s="199"/>
      <c r="J16" s="199"/>
      <c r="K16" s="115"/>
      <c r="L16" s="199"/>
    </row>
    <row r="17" spans="1:13" s="116" customFormat="1" ht="22" customHeight="1">
      <c r="A17" s="114" t="s">
        <v>127</v>
      </c>
      <c r="B17" s="114"/>
      <c r="C17" s="115"/>
      <c r="D17" s="200">
        <v>0</v>
      </c>
      <c r="E17" s="201"/>
      <c r="F17" s="201">
        <v>0</v>
      </c>
      <c r="G17" s="201"/>
      <c r="H17" s="70">
        <v>0</v>
      </c>
      <c r="I17" s="202"/>
      <c r="J17" s="203">
        <v>36670624</v>
      </c>
      <c r="K17" s="201"/>
      <c r="L17" s="203">
        <f>SUM(H17,J17)</f>
        <v>36670624</v>
      </c>
    </row>
    <row r="18" spans="1:13" s="116" customFormat="1" ht="22" customHeight="1">
      <c r="A18" s="28" t="s">
        <v>187</v>
      </c>
      <c r="B18" s="114"/>
      <c r="C18" s="115"/>
      <c r="D18" s="110">
        <f>SUM(D17)</f>
        <v>0</v>
      </c>
      <c r="E18" s="111"/>
      <c r="F18" s="110">
        <f>SUM(F17)</f>
        <v>0</v>
      </c>
      <c r="G18" s="111"/>
      <c r="H18" s="110">
        <f>SUM(H17)</f>
        <v>0</v>
      </c>
      <c r="I18" s="112"/>
      <c r="J18" s="113">
        <f>SUM(J17)</f>
        <v>36670624</v>
      </c>
      <c r="K18" s="111"/>
      <c r="L18" s="113">
        <f>SUM(D18,F18,H18,J18)</f>
        <v>36670624</v>
      </c>
    </row>
    <row r="19" spans="1:13" s="116" customFormat="1" ht="22" customHeight="1">
      <c r="A19" s="114"/>
      <c r="B19" s="114"/>
      <c r="C19" s="115"/>
      <c r="D19" s="204"/>
      <c r="E19" s="201"/>
      <c r="F19" s="201"/>
      <c r="G19" s="201"/>
      <c r="H19" s="205"/>
      <c r="I19" s="202"/>
      <c r="J19" s="202"/>
      <c r="K19" s="201"/>
      <c r="L19" s="206"/>
    </row>
    <row r="20" spans="1:13" s="116" customFormat="1" ht="22" customHeight="1" thickBot="1">
      <c r="A20" s="207" t="s">
        <v>155</v>
      </c>
      <c r="B20" s="207"/>
      <c r="D20" s="208">
        <f>SUM(D18,D14,D10)</f>
        <v>33671073</v>
      </c>
      <c r="E20" s="96"/>
      <c r="F20" s="208">
        <f>SUM(F18,F14,F10)</f>
        <v>407069914</v>
      </c>
      <c r="G20" s="96"/>
      <c r="H20" s="208">
        <f>SUM(H18,H14,H10)</f>
        <v>3400000</v>
      </c>
      <c r="I20" s="92"/>
      <c r="J20" s="208">
        <f>SUM(J18,J14,J10)</f>
        <v>75147182</v>
      </c>
      <c r="K20" s="96"/>
      <c r="L20" s="208">
        <f>SUM(L18,L14,L10)</f>
        <v>519288169</v>
      </c>
      <c r="M20" s="209"/>
    </row>
    <row r="21" spans="1:13" s="116" customFormat="1" ht="22" customHeight="1" thickTop="1">
      <c r="A21" s="207"/>
      <c r="B21" s="207"/>
      <c r="D21" s="92"/>
      <c r="E21" s="96"/>
      <c r="F21" s="92"/>
      <c r="G21" s="96"/>
      <c r="H21" s="92"/>
      <c r="I21" s="92"/>
      <c r="J21" s="92"/>
      <c r="K21" s="96"/>
      <c r="L21" s="92"/>
      <c r="M21" s="209"/>
    </row>
    <row r="22" spans="1:13" s="116" customFormat="1" ht="22" customHeight="1">
      <c r="A22" s="207"/>
      <c r="B22" s="207"/>
      <c r="D22" s="92"/>
      <c r="E22" s="96"/>
      <c r="F22" s="92"/>
      <c r="G22" s="96"/>
      <c r="H22" s="92"/>
      <c r="I22" s="92"/>
      <c r="J22" s="92"/>
      <c r="K22" s="96"/>
      <c r="L22" s="92"/>
      <c r="M22" s="209"/>
    </row>
    <row r="23" spans="1:13" s="116" customFormat="1" ht="22" customHeight="1">
      <c r="A23" s="207"/>
      <c r="B23" s="207"/>
      <c r="D23" s="92"/>
      <c r="E23" s="96"/>
      <c r="F23" s="92"/>
      <c r="G23" s="96"/>
      <c r="H23" s="92"/>
      <c r="I23" s="92"/>
      <c r="J23" s="92"/>
      <c r="K23" s="96"/>
      <c r="L23" s="92"/>
      <c r="M23" s="209"/>
    </row>
    <row r="24" spans="1:13" s="116" customFormat="1" ht="22" customHeight="1">
      <c r="B24" s="10"/>
      <c r="M24" s="209"/>
    </row>
    <row r="25" spans="1:13" s="116" customFormat="1" ht="22" customHeight="1">
      <c r="A25" s="233" t="s">
        <v>150</v>
      </c>
      <c r="B25" s="233"/>
      <c r="C25" s="233"/>
      <c r="D25" s="233"/>
      <c r="E25" s="233"/>
      <c r="F25" s="233"/>
      <c r="G25" s="233"/>
      <c r="H25" s="233"/>
      <c r="I25" s="233"/>
      <c r="J25" s="233"/>
      <c r="K25" s="233"/>
      <c r="L25" s="233"/>
      <c r="M25" s="209"/>
    </row>
    <row r="26" spans="1:13" s="116" customFormat="1" ht="22" customHeight="1">
      <c r="A26" s="233" t="s">
        <v>151</v>
      </c>
      <c r="B26" s="233"/>
      <c r="C26" s="233"/>
      <c r="D26" s="233"/>
      <c r="E26" s="233"/>
      <c r="F26" s="233"/>
      <c r="G26" s="233"/>
      <c r="H26" s="233"/>
      <c r="I26" s="233"/>
      <c r="J26" s="233"/>
      <c r="K26" s="233"/>
      <c r="L26" s="233"/>
      <c r="M26" s="209"/>
    </row>
    <row r="29" spans="1:13" ht="22.5" customHeight="1">
      <c r="D29" s="210"/>
      <c r="F29" s="210"/>
      <c r="H29" s="210"/>
      <c r="J29" s="210"/>
      <c r="L29" s="210"/>
    </row>
  </sheetData>
  <mergeCells count="5">
    <mergeCell ref="D4:L4"/>
    <mergeCell ref="H5:J5"/>
    <mergeCell ref="D8:L8"/>
    <mergeCell ref="A25:L25"/>
    <mergeCell ref="A26:L26"/>
  </mergeCells>
  <pageMargins left="0.7" right="0.7" top="0.48" bottom="0.5" header="0.5" footer="0.5"/>
  <pageSetup paperSize="9" scale="85" firstPageNumber="12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44945E-A1CD-454D-8B45-6BFDF1AF6C79}">
  <sheetPr>
    <pageSetUpPr autoPageBreaks="0"/>
  </sheetPr>
  <dimension ref="A1:M122"/>
  <sheetViews>
    <sheetView view="pageBreakPreview" zoomScaleNormal="100" zoomScaleSheetLayoutView="100" workbookViewId="0"/>
  </sheetViews>
  <sheetFormatPr defaultColWidth="9.09765625" defaultRowHeight="24" customHeight="1"/>
  <cols>
    <col min="1" max="1" width="1.8984375" style="232" customWidth="1"/>
    <col min="2" max="3" width="2.09765625" style="232" customWidth="1"/>
    <col min="4" max="4" width="76.3984375" style="232" customWidth="1"/>
    <col min="5" max="5" width="11.19921875" style="232" customWidth="1"/>
    <col min="6" max="6" width="12.296875" style="17" customWidth="1"/>
    <col min="7" max="7" width="1.3984375" style="30" customWidth="1"/>
    <col min="8" max="8" width="12.296875" style="17" customWidth="1"/>
    <col min="9" max="9" width="1.3984375" style="30" customWidth="1"/>
    <col min="10" max="10" width="12.296875" style="17" customWidth="1"/>
    <col min="11" max="11" width="1.3984375" style="30" customWidth="1"/>
    <col min="12" max="12" width="12.296875" style="17" customWidth="1"/>
    <col min="13" max="13" width="12.3984375" style="30" bestFit="1" customWidth="1"/>
    <col min="14" max="16384" width="9.09765625" style="30"/>
  </cols>
  <sheetData>
    <row r="1" spans="1:12" s="114" customFormat="1" ht="22" customHeight="1">
      <c r="A1" s="11" t="s">
        <v>143</v>
      </c>
      <c r="B1" s="146"/>
      <c r="C1" s="14"/>
      <c r="D1" s="14"/>
      <c r="E1" s="14"/>
      <c r="F1" s="14"/>
      <c r="G1" s="14"/>
      <c r="H1" s="14"/>
      <c r="I1" s="14"/>
      <c r="J1" s="14"/>
      <c r="L1" s="14"/>
    </row>
    <row r="2" spans="1:12" s="114" customFormat="1" ht="22" customHeight="1">
      <c r="A2" s="8" t="s">
        <v>205</v>
      </c>
      <c r="B2" s="1"/>
      <c r="C2" s="14"/>
      <c r="D2" s="14"/>
      <c r="E2" s="14"/>
      <c r="F2" s="14"/>
      <c r="G2" s="14"/>
      <c r="H2" s="14"/>
      <c r="I2" s="14"/>
      <c r="J2" s="14"/>
      <c r="L2" s="14"/>
    </row>
    <row r="3" spans="1:12" s="114" customFormat="1" ht="22" customHeight="1">
      <c r="A3" s="39"/>
      <c r="B3" s="39"/>
      <c r="C3" s="39"/>
      <c r="D3" s="39"/>
      <c r="E3" s="39"/>
      <c r="F3" s="39"/>
      <c r="G3" s="39"/>
      <c r="H3" s="39"/>
      <c r="I3" s="39"/>
      <c r="J3" s="39"/>
      <c r="L3" s="39"/>
    </row>
    <row r="4" spans="1:12" s="116" customFormat="1" ht="22" customHeight="1">
      <c r="A4" s="174"/>
      <c r="B4" s="174"/>
      <c r="C4" s="174"/>
      <c r="D4" s="174"/>
      <c r="E4" s="174"/>
      <c r="F4" s="235" t="s">
        <v>6</v>
      </c>
      <c r="G4" s="235"/>
      <c r="H4" s="235"/>
      <c r="I4" s="135"/>
      <c r="J4" s="235" t="s">
        <v>144</v>
      </c>
      <c r="K4" s="235"/>
      <c r="L4" s="235"/>
    </row>
    <row r="5" spans="1:12" s="116" customFormat="1" ht="22" customHeight="1">
      <c r="A5" s="174"/>
      <c r="B5" s="174"/>
      <c r="C5" s="174"/>
      <c r="D5" s="174"/>
      <c r="E5" s="174"/>
      <c r="F5" s="233" t="s">
        <v>203</v>
      </c>
      <c r="G5" s="233"/>
      <c r="H5" s="233"/>
      <c r="I5" s="115"/>
      <c r="J5" s="233" t="s">
        <v>203</v>
      </c>
      <c r="K5" s="233"/>
      <c r="L5" s="233"/>
    </row>
    <row r="6" spans="1:12" s="116" customFormat="1" ht="22" customHeight="1">
      <c r="A6" s="174"/>
      <c r="B6" s="174"/>
      <c r="C6" s="174"/>
      <c r="D6" s="174"/>
      <c r="E6" s="174"/>
      <c r="F6" s="236" t="s">
        <v>123</v>
      </c>
      <c r="G6" s="236"/>
      <c r="H6" s="236"/>
      <c r="J6" s="236" t="s">
        <v>123</v>
      </c>
      <c r="K6" s="236"/>
      <c r="L6" s="236"/>
    </row>
    <row r="7" spans="1:12" s="116" customFormat="1" ht="22" customHeight="1">
      <c r="A7" s="174"/>
      <c r="B7" s="174"/>
      <c r="C7" s="174"/>
      <c r="D7" s="174"/>
      <c r="E7" s="174"/>
      <c r="F7" s="153" t="s">
        <v>216</v>
      </c>
      <c r="G7" s="154"/>
      <c r="H7" s="153" t="s">
        <v>152</v>
      </c>
      <c r="I7" s="154"/>
      <c r="J7" s="153" t="s">
        <v>216</v>
      </c>
      <c r="K7" s="154"/>
      <c r="L7" s="153" t="s">
        <v>152</v>
      </c>
    </row>
    <row r="8" spans="1:12" s="116" customFormat="1" ht="22" customHeight="1">
      <c r="A8" s="174"/>
      <c r="B8" s="174"/>
      <c r="C8" s="174"/>
      <c r="D8" s="174"/>
      <c r="F8" s="244" t="s">
        <v>30</v>
      </c>
      <c r="G8" s="244"/>
      <c r="H8" s="244"/>
      <c r="I8" s="244"/>
      <c r="J8" s="244"/>
      <c r="K8" s="244"/>
      <c r="L8" s="244"/>
    </row>
    <row r="9" spans="1:12" s="116" customFormat="1" ht="22" customHeight="1">
      <c r="A9" s="211" t="s">
        <v>7</v>
      </c>
      <c r="B9" s="174"/>
      <c r="C9" s="174"/>
      <c r="D9" s="174"/>
      <c r="E9" s="174"/>
      <c r="F9" s="70"/>
      <c r="G9" s="70"/>
      <c r="H9" s="70"/>
      <c r="I9" s="70"/>
      <c r="J9" s="57"/>
      <c r="L9" s="57"/>
    </row>
    <row r="10" spans="1:12" s="116" customFormat="1" ht="22" customHeight="1">
      <c r="A10" s="171" t="s">
        <v>224</v>
      </c>
      <c r="B10" s="174"/>
      <c r="C10" s="174"/>
      <c r="D10" s="174"/>
      <c r="E10" s="174"/>
      <c r="F10" s="57">
        <v>27752643</v>
      </c>
      <c r="G10" s="70"/>
      <c r="H10" s="57">
        <v>29418046</v>
      </c>
      <c r="I10" s="70"/>
      <c r="J10" s="96">
        <v>17413279</v>
      </c>
      <c r="L10" s="96">
        <v>36670624</v>
      </c>
    </row>
    <row r="11" spans="1:12" s="116" customFormat="1" ht="22" customHeight="1">
      <c r="A11" s="175" t="s">
        <v>94</v>
      </c>
      <c r="B11" s="174"/>
      <c r="C11" s="174"/>
      <c r="D11" s="174"/>
      <c r="E11" s="174"/>
      <c r="F11" s="57"/>
      <c r="G11" s="70"/>
      <c r="H11" s="57"/>
      <c r="I11" s="70"/>
      <c r="J11" s="57"/>
      <c r="L11" s="57"/>
    </row>
    <row r="12" spans="1:12" s="116" customFormat="1" ht="22" customHeight="1">
      <c r="A12" s="175"/>
      <c r="B12" s="175" t="s">
        <v>95</v>
      </c>
      <c r="C12" s="174"/>
      <c r="D12" s="174"/>
      <c r="E12" s="174"/>
      <c r="F12" s="57"/>
      <c r="G12" s="70"/>
      <c r="H12" s="57"/>
      <c r="I12" s="70"/>
      <c r="J12" s="57"/>
      <c r="L12" s="57"/>
    </row>
    <row r="13" spans="1:12" s="116" customFormat="1" ht="22" customHeight="1">
      <c r="A13" s="174"/>
      <c r="B13" s="174"/>
      <c r="C13" s="174" t="s">
        <v>8</v>
      </c>
      <c r="D13" s="174"/>
      <c r="E13" s="174"/>
      <c r="F13" s="57">
        <v>4027482</v>
      </c>
      <c r="G13" s="70"/>
      <c r="H13" s="57">
        <v>4346340</v>
      </c>
      <c r="I13" s="70"/>
      <c r="J13" s="57">
        <v>7787</v>
      </c>
      <c r="L13" s="57">
        <v>5512</v>
      </c>
    </row>
    <row r="14" spans="1:12" s="116" customFormat="1" ht="22" customHeight="1">
      <c r="A14" s="174"/>
      <c r="B14" s="174"/>
      <c r="C14" s="174" t="s">
        <v>99</v>
      </c>
      <c r="D14" s="174"/>
      <c r="E14" s="174"/>
      <c r="F14" s="57">
        <v>24453639</v>
      </c>
      <c r="G14" s="70"/>
      <c r="H14" s="57">
        <v>24121827</v>
      </c>
      <c r="I14" s="70"/>
      <c r="J14" s="96">
        <v>22490</v>
      </c>
      <c r="L14" s="96">
        <v>8398</v>
      </c>
    </row>
    <row r="15" spans="1:12" s="116" customFormat="1" ht="22" customHeight="1">
      <c r="A15" s="174"/>
      <c r="B15" s="174"/>
      <c r="C15" s="174" t="s">
        <v>116</v>
      </c>
      <c r="D15" s="174"/>
      <c r="E15" s="174"/>
      <c r="F15" s="57">
        <v>101062</v>
      </c>
      <c r="G15" s="70"/>
      <c r="H15" s="57">
        <v>55323</v>
      </c>
      <c r="I15" s="70"/>
      <c r="J15" s="212">
        <v>0</v>
      </c>
      <c r="L15" s="212">
        <v>0</v>
      </c>
    </row>
    <row r="16" spans="1:12" s="116" customFormat="1" ht="22" customHeight="1">
      <c r="A16" s="174"/>
      <c r="B16" s="174"/>
      <c r="C16" s="174" t="s">
        <v>129</v>
      </c>
      <c r="D16" s="174"/>
      <c r="E16" s="174"/>
      <c r="F16" s="57">
        <v>0</v>
      </c>
      <c r="G16" s="70"/>
      <c r="H16" s="57">
        <v>682</v>
      </c>
      <c r="I16" s="70"/>
      <c r="J16" s="121">
        <v>0</v>
      </c>
      <c r="L16" s="121">
        <v>0</v>
      </c>
    </row>
    <row r="17" spans="1:12" s="116" customFormat="1" ht="22" customHeight="1">
      <c r="A17" s="174"/>
      <c r="B17" s="174"/>
      <c r="C17" s="174" t="s">
        <v>128</v>
      </c>
      <c r="D17" s="174"/>
      <c r="E17" s="174"/>
      <c r="F17" s="57">
        <v>597741</v>
      </c>
      <c r="G17" s="70"/>
      <c r="H17" s="57">
        <v>1569</v>
      </c>
      <c r="I17" s="70"/>
      <c r="J17" s="121">
        <v>0</v>
      </c>
      <c r="L17" s="121">
        <v>0</v>
      </c>
    </row>
    <row r="18" spans="1:12" s="116" customFormat="1" ht="22" customHeight="1">
      <c r="A18" s="174"/>
      <c r="B18" s="174"/>
      <c r="C18" s="174" t="s">
        <v>35</v>
      </c>
      <c r="D18" s="174"/>
      <c r="E18" s="174"/>
      <c r="F18" s="57">
        <v>314478</v>
      </c>
      <c r="G18" s="70"/>
      <c r="H18" s="57">
        <v>478478</v>
      </c>
      <c r="I18" s="70"/>
      <c r="J18" s="121">
        <v>22114</v>
      </c>
      <c r="L18" s="121">
        <v>10657</v>
      </c>
    </row>
    <row r="19" spans="1:12" s="116" customFormat="1" ht="22" customHeight="1">
      <c r="A19" s="174"/>
      <c r="B19" s="174"/>
      <c r="C19" s="174" t="s">
        <v>190</v>
      </c>
      <c r="D19" s="174"/>
      <c r="E19" s="174"/>
      <c r="F19" s="96">
        <v>11436</v>
      </c>
      <c r="G19" s="70"/>
      <c r="H19" s="96">
        <v>15700</v>
      </c>
      <c r="I19" s="70"/>
      <c r="J19" s="212">
        <v>0</v>
      </c>
      <c r="L19" s="212">
        <v>0</v>
      </c>
    </row>
    <row r="20" spans="1:12" s="116" customFormat="1" ht="22" customHeight="1">
      <c r="A20" s="174"/>
      <c r="B20" s="174"/>
      <c r="C20" s="174" t="s">
        <v>131</v>
      </c>
      <c r="D20" s="174"/>
      <c r="E20" s="174"/>
      <c r="F20" s="96">
        <v>-349223</v>
      </c>
      <c r="G20" s="70"/>
      <c r="H20" s="96">
        <v>-653348</v>
      </c>
      <c r="I20" s="70"/>
      <c r="J20" s="212">
        <v>0</v>
      </c>
      <c r="L20" s="212">
        <v>0</v>
      </c>
    </row>
    <row r="21" spans="1:12" s="116" customFormat="1" ht="22" customHeight="1">
      <c r="A21" s="174"/>
      <c r="B21" s="174"/>
      <c r="C21" s="174" t="s">
        <v>213</v>
      </c>
      <c r="D21" s="174"/>
      <c r="E21" s="174"/>
      <c r="F21" s="64">
        <v>-4679</v>
      </c>
      <c r="G21" s="70"/>
      <c r="H21" s="64">
        <v>860</v>
      </c>
      <c r="I21" s="70"/>
      <c r="J21" s="212">
        <v>0</v>
      </c>
      <c r="L21" s="212">
        <v>0</v>
      </c>
    </row>
    <row r="22" spans="1:12" s="116" customFormat="1" ht="22" customHeight="1">
      <c r="A22" s="174"/>
      <c r="B22" s="174"/>
      <c r="C22" s="174" t="s">
        <v>107</v>
      </c>
      <c r="D22" s="174"/>
      <c r="E22" s="174"/>
      <c r="F22" s="57">
        <v>1813</v>
      </c>
      <c r="G22" s="70"/>
      <c r="H22" s="57">
        <v>1021</v>
      </c>
      <c r="I22" s="70"/>
      <c r="J22" s="212">
        <v>0</v>
      </c>
      <c r="L22" s="212">
        <v>0</v>
      </c>
    </row>
    <row r="23" spans="1:12" s="116" customFormat="1" ht="22" customHeight="1">
      <c r="A23" s="174"/>
      <c r="B23" s="174"/>
      <c r="C23" s="174" t="s">
        <v>230</v>
      </c>
      <c r="D23" s="174"/>
      <c r="E23" s="174"/>
      <c r="F23" s="50">
        <v>-7378</v>
      </c>
      <c r="G23" s="70"/>
      <c r="H23" s="50">
        <v>-255</v>
      </c>
      <c r="I23" s="70"/>
      <c r="J23" s="212">
        <v>0</v>
      </c>
      <c r="L23" s="212">
        <v>0</v>
      </c>
    </row>
    <row r="24" spans="1:12" s="116" customFormat="1" ht="22" customHeight="1">
      <c r="A24" s="174"/>
      <c r="B24" s="174"/>
      <c r="C24" s="174" t="s">
        <v>130</v>
      </c>
      <c r="D24" s="174"/>
      <c r="E24" s="174"/>
      <c r="F24" s="57">
        <v>0</v>
      </c>
      <c r="G24" s="70"/>
      <c r="H24" s="57">
        <v>165836</v>
      </c>
      <c r="I24" s="70"/>
      <c r="J24" s="212">
        <v>0</v>
      </c>
      <c r="L24" s="212">
        <v>0</v>
      </c>
    </row>
    <row r="25" spans="1:12" s="116" customFormat="1" ht="22" customHeight="1">
      <c r="A25" s="174"/>
      <c r="B25" s="174"/>
      <c r="C25" s="174" t="s">
        <v>212</v>
      </c>
      <c r="D25" s="174"/>
      <c r="E25" s="174"/>
      <c r="F25" s="96">
        <v>-1966388</v>
      </c>
      <c r="G25" s="70"/>
      <c r="H25" s="96">
        <v>2934264</v>
      </c>
      <c r="I25" s="70"/>
      <c r="J25" s="64">
        <v>707888</v>
      </c>
      <c r="L25" s="64">
        <v>92443</v>
      </c>
    </row>
    <row r="26" spans="1:12" s="116" customFormat="1" ht="22" customHeight="1">
      <c r="A26" s="174"/>
      <c r="B26" s="174"/>
      <c r="C26" s="174" t="s">
        <v>241</v>
      </c>
      <c r="D26" s="174"/>
      <c r="E26" s="174"/>
      <c r="F26" s="48">
        <v>-35243</v>
      </c>
      <c r="G26" s="52"/>
      <c r="H26" s="48">
        <v>-86797</v>
      </c>
      <c r="I26" s="52"/>
      <c r="J26" s="56">
        <v>7565415</v>
      </c>
      <c r="L26" s="56">
        <v>0</v>
      </c>
    </row>
    <row r="27" spans="1:12" s="116" customFormat="1" ht="22" customHeight="1">
      <c r="A27" s="174"/>
      <c r="B27" s="174"/>
      <c r="C27" s="174" t="s">
        <v>141</v>
      </c>
      <c r="D27" s="174"/>
      <c r="E27" s="174"/>
      <c r="F27" s="97">
        <v>-269431</v>
      </c>
      <c r="G27" s="52"/>
      <c r="H27" s="97">
        <v>-187350</v>
      </c>
      <c r="I27" s="52"/>
      <c r="J27" s="213">
        <v>0</v>
      </c>
      <c r="L27" s="213">
        <v>0</v>
      </c>
    </row>
    <row r="28" spans="1:12" s="116" customFormat="1" ht="22" customHeight="1">
      <c r="A28" s="174"/>
      <c r="B28" s="174"/>
      <c r="C28" s="174"/>
      <c r="D28" s="174"/>
      <c r="E28" s="174"/>
      <c r="F28" s="57">
        <f>SUM(F10:F27)</f>
        <v>54627952</v>
      </c>
      <c r="G28" s="70"/>
      <c r="H28" s="57">
        <f>SUM(H10:H27)</f>
        <v>60612196</v>
      </c>
      <c r="I28" s="70"/>
      <c r="J28" s="96">
        <f>SUM(J10:J27)</f>
        <v>25738973</v>
      </c>
      <c r="L28" s="96">
        <f>SUM(L10:L27)</f>
        <v>36787634</v>
      </c>
    </row>
    <row r="29" spans="1:12" s="116" customFormat="1" ht="22" customHeight="1">
      <c r="A29" s="174"/>
      <c r="B29" s="174"/>
      <c r="C29" s="174" t="s">
        <v>63</v>
      </c>
      <c r="D29" s="174"/>
      <c r="E29" s="174"/>
      <c r="F29" s="50">
        <v>-64336842</v>
      </c>
      <c r="G29" s="70"/>
      <c r="H29" s="50">
        <v>-59733785</v>
      </c>
      <c r="I29" s="70"/>
      <c r="J29" s="57">
        <v>81873</v>
      </c>
      <c r="K29" s="147"/>
      <c r="L29" s="57">
        <v>660378</v>
      </c>
    </row>
    <row r="30" spans="1:12" s="116" customFormat="1" ht="22" customHeight="1">
      <c r="A30" s="174"/>
      <c r="B30" s="174"/>
      <c r="C30" s="174" t="s">
        <v>118</v>
      </c>
      <c r="D30" s="174"/>
      <c r="E30" s="174"/>
      <c r="F30" s="50">
        <v>-176272</v>
      </c>
      <c r="G30" s="70"/>
      <c r="H30" s="50">
        <v>-111359</v>
      </c>
      <c r="I30" s="70"/>
      <c r="J30" s="64">
        <v>-26998555</v>
      </c>
      <c r="K30" s="147"/>
      <c r="L30" s="64">
        <v>-38137106</v>
      </c>
    </row>
    <row r="31" spans="1:12" s="116" customFormat="1" ht="22" customHeight="1">
      <c r="A31" s="174"/>
      <c r="B31" s="174"/>
      <c r="C31" s="174" t="s">
        <v>65</v>
      </c>
      <c r="D31" s="174"/>
      <c r="E31" s="174"/>
      <c r="F31" s="48">
        <v>82767864</v>
      </c>
      <c r="G31" s="70"/>
      <c r="H31" s="48">
        <v>72543776</v>
      </c>
      <c r="I31" s="70"/>
      <c r="J31" s="57">
        <v>2254697</v>
      </c>
      <c r="K31" s="70"/>
      <c r="L31" s="57">
        <v>662369</v>
      </c>
    </row>
    <row r="32" spans="1:12" s="116" customFormat="1" ht="22" customHeight="1">
      <c r="A32" s="174"/>
      <c r="B32" s="174"/>
      <c r="C32" s="171" t="s">
        <v>33</v>
      </c>
      <c r="D32" s="174"/>
      <c r="E32" s="174"/>
      <c r="F32" s="48">
        <v>-18691025</v>
      </c>
      <c r="G32" s="70"/>
      <c r="H32" s="48">
        <v>-13421970</v>
      </c>
      <c r="I32" s="70"/>
      <c r="J32" s="64">
        <v>-2963038</v>
      </c>
      <c r="L32" s="64">
        <v>-1460085</v>
      </c>
    </row>
    <row r="33" spans="1:12" s="116" customFormat="1" ht="22" customHeight="1">
      <c r="A33" s="174"/>
      <c r="B33" s="174"/>
      <c r="C33" s="171" t="s">
        <v>64</v>
      </c>
      <c r="D33" s="174"/>
      <c r="E33" s="174"/>
      <c r="F33" s="48">
        <v>605487</v>
      </c>
      <c r="G33" s="70"/>
      <c r="H33" s="48">
        <v>368795</v>
      </c>
      <c r="I33" s="70"/>
      <c r="J33" s="64">
        <v>26998555</v>
      </c>
      <c r="L33" s="64">
        <v>38137106</v>
      </c>
    </row>
    <row r="34" spans="1:12" s="116" customFormat="1" ht="22" customHeight="1">
      <c r="A34" s="174"/>
      <c r="B34" s="174"/>
      <c r="C34" s="171" t="s">
        <v>34</v>
      </c>
      <c r="D34" s="174"/>
      <c r="E34" s="174"/>
      <c r="F34" s="214">
        <v>-8086165</v>
      </c>
      <c r="G34" s="70"/>
      <c r="H34" s="214">
        <v>-6010988</v>
      </c>
      <c r="I34" s="70"/>
      <c r="J34" s="215">
        <v>0</v>
      </c>
      <c r="L34" s="215">
        <v>0</v>
      </c>
    </row>
    <row r="35" spans="1:12" s="116" customFormat="1" ht="22" customHeight="1">
      <c r="A35" s="174" t="s">
        <v>232</v>
      </c>
      <c r="B35" s="174"/>
      <c r="C35" s="174"/>
      <c r="D35" s="174"/>
      <c r="E35" s="174"/>
      <c r="F35" s="57">
        <f>SUM(F28:F34)</f>
        <v>46710999</v>
      </c>
      <c r="G35" s="70"/>
      <c r="H35" s="57">
        <f>SUM(H28:H34)</f>
        <v>54246665</v>
      </c>
      <c r="I35" s="70"/>
      <c r="J35" s="96">
        <f>SUM(J28:J34)</f>
        <v>25112505</v>
      </c>
      <c r="L35" s="96">
        <f>SUM(L28:L34)</f>
        <v>36650296</v>
      </c>
    </row>
    <row r="36" spans="1:12" s="116" customFormat="1" ht="22" customHeight="1">
      <c r="A36" s="174"/>
      <c r="B36" s="174"/>
      <c r="C36" s="174"/>
      <c r="D36" s="174"/>
      <c r="E36" s="174"/>
      <c r="F36" s="57"/>
      <c r="G36" s="70"/>
      <c r="H36" s="57"/>
      <c r="I36" s="70"/>
      <c r="J36" s="96"/>
      <c r="L36" s="96"/>
    </row>
    <row r="37" spans="1:12" s="116" customFormat="1" ht="22" customHeight="1">
      <c r="A37" s="175" t="s">
        <v>9</v>
      </c>
      <c r="B37" s="174"/>
      <c r="C37" s="174"/>
      <c r="D37" s="174"/>
      <c r="E37" s="174"/>
      <c r="F37" s="57"/>
      <c r="G37" s="70"/>
      <c r="H37" s="57"/>
      <c r="I37" s="70"/>
      <c r="J37" s="64"/>
      <c r="L37" s="64"/>
    </row>
    <row r="38" spans="1:12" s="116" customFormat="1" ht="22" customHeight="1">
      <c r="A38" s="174"/>
      <c r="B38" s="174"/>
      <c r="C38" s="174" t="s">
        <v>10</v>
      </c>
      <c r="D38" s="174"/>
      <c r="E38" s="174"/>
      <c r="F38" s="50">
        <v>-23153558</v>
      </c>
      <c r="G38" s="70"/>
      <c r="H38" s="50">
        <v>33389728</v>
      </c>
      <c r="I38" s="70"/>
      <c r="J38" s="64">
        <v>-9239204</v>
      </c>
      <c r="L38" s="64">
        <v>-34212981</v>
      </c>
    </row>
    <row r="39" spans="1:12" s="116" customFormat="1" ht="22" customHeight="1">
      <c r="A39" s="174"/>
      <c r="B39" s="174"/>
      <c r="C39" s="174" t="s">
        <v>97</v>
      </c>
      <c r="D39" s="174"/>
      <c r="E39" s="174"/>
      <c r="F39" s="50">
        <v>-7435915</v>
      </c>
      <c r="G39" s="70"/>
      <c r="H39" s="50">
        <v>3916207</v>
      </c>
      <c r="I39" s="70"/>
      <c r="J39" s="64">
        <v>759625</v>
      </c>
      <c r="L39" s="64">
        <v>-178168</v>
      </c>
    </row>
    <row r="40" spans="1:12" s="116" customFormat="1" ht="22" customHeight="1">
      <c r="A40" s="174"/>
      <c r="B40" s="174"/>
      <c r="C40" s="174" t="s">
        <v>214</v>
      </c>
      <c r="D40" s="174"/>
      <c r="E40" s="174"/>
      <c r="F40" s="50">
        <v>-43049685</v>
      </c>
      <c r="G40" s="50"/>
      <c r="H40" s="50">
        <v>-11097930</v>
      </c>
      <c r="I40" s="50"/>
      <c r="J40" s="64">
        <v>-397129</v>
      </c>
      <c r="L40" s="64">
        <v>-3801193</v>
      </c>
    </row>
    <row r="41" spans="1:12" s="116" customFormat="1" ht="22" customHeight="1">
      <c r="A41" s="174"/>
      <c r="B41" s="174"/>
      <c r="C41" s="174" t="s">
        <v>81</v>
      </c>
      <c r="D41" s="174"/>
      <c r="E41" s="174"/>
      <c r="F41" s="50">
        <v>-44625307</v>
      </c>
      <c r="G41" s="50"/>
      <c r="H41" s="50">
        <v>-70406940</v>
      </c>
      <c r="I41" s="50"/>
      <c r="J41" s="64">
        <v>-13125000</v>
      </c>
      <c r="L41" s="64">
        <v>-17250000</v>
      </c>
    </row>
    <row r="42" spans="1:12" s="116" customFormat="1" ht="22" customHeight="1">
      <c r="A42" s="174"/>
      <c r="B42" s="174"/>
      <c r="C42" s="174" t="s">
        <v>11</v>
      </c>
      <c r="D42" s="174"/>
      <c r="E42" s="174"/>
      <c r="F42" s="216">
        <v>5919372</v>
      </c>
      <c r="G42" s="50"/>
      <c r="H42" s="216">
        <v>5005714</v>
      </c>
      <c r="I42" s="50"/>
      <c r="J42" s="70">
        <v>0</v>
      </c>
      <c r="L42" s="70">
        <v>0</v>
      </c>
    </row>
    <row r="43" spans="1:12" s="116" customFormat="1" ht="22" customHeight="1">
      <c r="A43" s="174"/>
      <c r="B43" s="174"/>
      <c r="C43" s="174" t="s">
        <v>12</v>
      </c>
      <c r="D43" s="174"/>
      <c r="E43" s="174"/>
      <c r="F43" s="50">
        <v>-4063830</v>
      </c>
      <c r="G43" s="50"/>
      <c r="H43" s="50">
        <v>-16444839</v>
      </c>
      <c r="I43" s="50"/>
      <c r="J43" s="50">
        <v>-1790765</v>
      </c>
      <c r="L43" s="50">
        <v>1926186</v>
      </c>
    </row>
    <row r="44" spans="1:12" s="116" customFormat="1" ht="22" customHeight="1">
      <c r="A44" s="174"/>
      <c r="B44" s="174"/>
      <c r="C44" s="174"/>
      <c r="D44" s="174"/>
      <c r="E44" s="174"/>
      <c r="F44" s="50"/>
      <c r="G44" s="50"/>
      <c r="H44" s="50"/>
      <c r="I44" s="50"/>
      <c r="J44" s="50"/>
      <c r="L44" s="50"/>
    </row>
    <row r="45" spans="1:12" s="116" customFormat="1" ht="22" customHeight="1">
      <c r="A45" s="11" t="s">
        <v>143</v>
      </c>
      <c r="B45" s="14"/>
      <c r="C45" s="14"/>
      <c r="D45" s="14"/>
      <c r="E45" s="14"/>
      <c r="F45" s="14"/>
      <c r="G45" s="14"/>
      <c r="H45" s="14"/>
      <c r="I45" s="14"/>
      <c r="J45" s="14"/>
      <c r="L45" s="14"/>
    </row>
    <row r="46" spans="1:12" s="116" customFormat="1" ht="22" customHeight="1">
      <c r="A46" s="8" t="s">
        <v>205</v>
      </c>
      <c r="B46" s="14"/>
      <c r="C46" s="14"/>
      <c r="D46" s="14"/>
      <c r="E46" s="14"/>
      <c r="F46" s="14"/>
      <c r="G46" s="14"/>
      <c r="H46" s="14"/>
      <c r="I46" s="14"/>
      <c r="J46" s="14"/>
      <c r="L46" s="14"/>
    </row>
    <row r="47" spans="1:12" s="116" customFormat="1" ht="22" customHeight="1">
      <c r="A47" s="14"/>
      <c r="B47" s="14"/>
      <c r="C47" s="14"/>
      <c r="D47" s="14"/>
      <c r="E47" s="14"/>
      <c r="F47" s="14"/>
      <c r="G47" s="14"/>
      <c r="H47" s="14"/>
      <c r="I47" s="14"/>
      <c r="J47" s="14"/>
      <c r="L47" s="14"/>
    </row>
    <row r="48" spans="1:12" s="116" customFormat="1" ht="22" customHeight="1">
      <c r="A48" s="174"/>
      <c r="B48" s="174"/>
      <c r="C48" s="174"/>
      <c r="D48" s="174"/>
      <c r="E48" s="174"/>
      <c r="F48" s="235" t="s">
        <v>6</v>
      </c>
      <c r="G48" s="235"/>
      <c r="H48" s="235"/>
      <c r="I48" s="135"/>
      <c r="J48" s="235" t="s">
        <v>144</v>
      </c>
      <c r="K48" s="235"/>
      <c r="L48" s="235"/>
    </row>
    <row r="49" spans="1:13" s="116" customFormat="1" ht="22" customHeight="1">
      <c r="A49" s="174"/>
      <c r="B49" s="174"/>
      <c r="C49" s="174"/>
      <c r="D49" s="174"/>
      <c r="E49" s="174"/>
      <c r="F49" s="233" t="s">
        <v>203</v>
      </c>
      <c r="G49" s="233"/>
      <c r="H49" s="233"/>
      <c r="I49" s="115"/>
      <c r="J49" s="233" t="s">
        <v>203</v>
      </c>
      <c r="K49" s="233"/>
      <c r="L49" s="233"/>
    </row>
    <row r="50" spans="1:13" s="116" customFormat="1" ht="22" customHeight="1">
      <c r="A50" s="174"/>
      <c r="B50" s="174"/>
      <c r="C50" s="174"/>
      <c r="D50" s="174"/>
      <c r="E50" s="174"/>
      <c r="F50" s="236" t="s">
        <v>123</v>
      </c>
      <c r="G50" s="236"/>
      <c r="H50" s="236"/>
      <c r="J50" s="236" t="s">
        <v>123</v>
      </c>
      <c r="K50" s="236"/>
      <c r="L50" s="236"/>
    </row>
    <row r="51" spans="1:13" s="116" customFormat="1" ht="22" customHeight="1">
      <c r="A51" s="174"/>
      <c r="B51" s="174"/>
      <c r="C51" s="174"/>
      <c r="D51" s="174"/>
      <c r="E51" s="174"/>
      <c r="F51" s="153" t="s">
        <v>216</v>
      </c>
      <c r="G51" s="154"/>
      <c r="H51" s="153" t="s">
        <v>152</v>
      </c>
      <c r="I51" s="154"/>
      <c r="J51" s="153" t="s">
        <v>216</v>
      </c>
      <c r="K51" s="154"/>
      <c r="L51" s="153" t="s">
        <v>152</v>
      </c>
    </row>
    <row r="52" spans="1:13" s="116" customFormat="1" ht="22" customHeight="1">
      <c r="A52" s="174"/>
      <c r="B52" s="174"/>
      <c r="C52" s="174"/>
      <c r="D52" s="174"/>
      <c r="E52" s="23"/>
      <c r="F52" s="244" t="s">
        <v>30</v>
      </c>
      <c r="G52" s="244"/>
      <c r="H52" s="244"/>
      <c r="I52" s="244"/>
      <c r="J52" s="244"/>
      <c r="K52" s="244"/>
      <c r="L52" s="244"/>
    </row>
    <row r="53" spans="1:13" s="116" customFormat="1" ht="22" customHeight="1">
      <c r="A53" s="175" t="s">
        <v>13</v>
      </c>
      <c r="B53" s="174"/>
      <c r="C53" s="174"/>
      <c r="D53" s="174"/>
      <c r="E53" s="174"/>
      <c r="F53" s="50"/>
      <c r="G53" s="50"/>
      <c r="H53" s="50"/>
      <c r="I53" s="50"/>
      <c r="J53" s="50"/>
      <c r="L53" s="50"/>
    </row>
    <row r="54" spans="1:13" s="116" customFormat="1" ht="22" customHeight="1">
      <c r="A54" s="174"/>
      <c r="B54" s="174"/>
      <c r="C54" s="174" t="s">
        <v>32</v>
      </c>
      <c r="D54" s="174"/>
      <c r="E54" s="174"/>
      <c r="F54" s="50">
        <v>14413954</v>
      </c>
      <c r="G54" s="50"/>
      <c r="H54" s="50">
        <v>-87641027</v>
      </c>
      <c r="I54" s="50"/>
      <c r="J54" s="217">
        <v>0</v>
      </c>
      <c r="K54" s="147"/>
      <c r="L54" s="217">
        <v>0</v>
      </c>
    </row>
    <row r="55" spans="1:13" s="116" customFormat="1" ht="22" customHeight="1">
      <c r="A55" s="174"/>
      <c r="B55" s="174"/>
      <c r="C55" s="174" t="s">
        <v>10</v>
      </c>
      <c r="D55" s="174"/>
      <c r="E55" s="174"/>
      <c r="F55" s="50">
        <v>28618342</v>
      </c>
      <c r="G55" s="50"/>
      <c r="H55" s="50">
        <v>21829574</v>
      </c>
      <c r="I55" s="50"/>
      <c r="J55" s="218">
        <v>-10936168</v>
      </c>
      <c r="K55" s="147"/>
      <c r="L55" s="218">
        <v>-11478277</v>
      </c>
    </row>
    <row r="56" spans="1:13" s="116" customFormat="1" ht="22" customHeight="1">
      <c r="A56" s="174"/>
      <c r="B56" s="174"/>
      <c r="C56" s="174" t="s">
        <v>5</v>
      </c>
      <c r="D56" s="174"/>
      <c r="E56" s="174"/>
      <c r="F56" s="50">
        <v>3154451</v>
      </c>
      <c r="G56" s="50"/>
      <c r="H56" s="50">
        <v>3738241</v>
      </c>
      <c r="I56" s="50"/>
      <c r="J56" s="217">
        <v>0</v>
      </c>
      <c r="K56" s="147"/>
      <c r="L56" s="217">
        <v>0</v>
      </c>
    </row>
    <row r="57" spans="1:13" s="116" customFormat="1" ht="22" customHeight="1">
      <c r="A57" s="174"/>
      <c r="B57" s="174"/>
      <c r="C57" s="137" t="s">
        <v>121</v>
      </c>
      <c r="D57" s="174"/>
      <c r="E57" s="174"/>
      <c r="F57" s="96">
        <v>62213</v>
      </c>
      <c r="G57" s="50"/>
      <c r="H57" s="96">
        <v>-30330</v>
      </c>
      <c r="I57" s="50"/>
      <c r="J57" s="217">
        <v>0</v>
      </c>
      <c r="L57" s="217">
        <v>0</v>
      </c>
    </row>
    <row r="58" spans="1:13" s="116" customFormat="1" ht="22" customHeight="1">
      <c r="A58" s="174"/>
      <c r="B58" s="174"/>
      <c r="C58" s="137" t="s">
        <v>98</v>
      </c>
      <c r="D58" s="174"/>
      <c r="E58" s="174"/>
      <c r="F58" s="50">
        <v>11757778</v>
      </c>
      <c r="G58" s="50"/>
      <c r="H58" s="50">
        <v>3862956</v>
      </c>
      <c r="I58" s="50"/>
      <c r="J58" s="218">
        <v>1946830</v>
      </c>
      <c r="L58" s="218">
        <v>-639377</v>
      </c>
    </row>
    <row r="59" spans="1:13" s="116" customFormat="1" ht="22" customHeight="1">
      <c r="A59" s="174"/>
      <c r="B59" s="174"/>
      <c r="C59" s="174" t="s">
        <v>74</v>
      </c>
      <c r="D59" s="174"/>
      <c r="E59" s="174"/>
      <c r="F59" s="50">
        <v>-1568823</v>
      </c>
      <c r="G59" s="50"/>
      <c r="H59" s="50">
        <v>1420691</v>
      </c>
      <c r="I59" s="50"/>
      <c r="J59" s="217">
        <v>0</v>
      </c>
      <c r="K59" s="147"/>
      <c r="L59" s="217">
        <v>0</v>
      </c>
    </row>
    <row r="60" spans="1:13" s="116" customFormat="1" ht="22" customHeight="1">
      <c r="A60" s="174"/>
      <c r="B60" s="174"/>
      <c r="C60" s="174" t="s">
        <v>14</v>
      </c>
      <c r="D60" s="174"/>
      <c r="E60" s="174"/>
      <c r="F60" s="50">
        <v>-12329620</v>
      </c>
      <c r="G60" s="50"/>
      <c r="H60" s="50">
        <v>-9306203</v>
      </c>
      <c r="I60" s="50"/>
      <c r="J60" s="50">
        <v>36447</v>
      </c>
      <c r="L60" s="50">
        <v>195158</v>
      </c>
    </row>
    <row r="61" spans="1:13" s="116" customFormat="1" ht="22" customHeight="1">
      <c r="A61" s="219" t="s">
        <v>233</v>
      </c>
      <c r="B61" s="174"/>
      <c r="C61" s="174"/>
      <c r="D61" s="220"/>
      <c r="E61" s="220"/>
      <c r="F61" s="68">
        <f>SUM(F54:F60,F35:F52)</f>
        <v>-25589629</v>
      </c>
      <c r="G61" s="221"/>
      <c r="H61" s="68">
        <f>SUM(H54:H60,H35:H52)</f>
        <v>-67517493</v>
      </c>
      <c r="I61" s="221"/>
      <c r="J61" s="68">
        <f>SUM(J54:J60,J35:J52)</f>
        <v>-7632859</v>
      </c>
      <c r="K61" s="57"/>
      <c r="L61" s="68">
        <f>SUM(L54:L60,L35:L52)</f>
        <v>-28788356</v>
      </c>
      <c r="M61" s="57"/>
    </row>
    <row r="62" spans="1:13" s="116" customFormat="1" ht="22" customHeight="1">
      <c r="A62" s="174"/>
      <c r="B62" s="174"/>
      <c r="C62" s="174"/>
      <c r="D62" s="174"/>
      <c r="E62" s="174"/>
      <c r="F62" s="70"/>
      <c r="G62" s="70"/>
      <c r="H62" s="70"/>
      <c r="I62" s="70"/>
      <c r="J62" s="70"/>
      <c r="L62" s="70"/>
    </row>
    <row r="63" spans="1:13" s="116" customFormat="1" ht="22" customHeight="1">
      <c r="A63" s="211" t="s">
        <v>15</v>
      </c>
      <c r="B63" s="174"/>
      <c r="C63" s="174"/>
      <c r="D63" s="174"/>
      <c r="E63" s="174"/>
      <c r="F63" s="70"/>
      <c r="G63" s="70"/>
      <c r="H63" s="70"/>
      <c r="I63" s="70"/>
      <c r="J63" s="70"/>
      <c r="L63" s="70"/>
    </row>
    <row r="64" spans="1:13" s="116" customFormat="1" ht="22" customHeight="1">
      <c r="A64" s="211"/>
      <c r="B64" s="174"/>
      <c r="C64" s="174" t="s">
        <v>119</v>
      </c>
      <c r="D64" s="174"/>
      <c r="E64" s="174"/>
      <c r="F64" s="50">
        <v>-52966906</v>
      </c>
      <c r="G64" s="70"/>
      <c r="H64" s="50">
        <v>-58094378</v>
      </c>
      <c r="I64" s="70"/>
      <c r="J64" s="212">
        <v>0</v>
      </c>
      <c r="L64" s="212">
        <v>0</v>
      </c>
    </row>
    <row r="65" spans="1:12" s="116" customFormat="1" ht="22" customHeight="1">
      <c r="A65" s="174"/>
      <c r="B65" s="174"/>
      <c r="C65" s="174" t="s">
        <v>120</v>
      </c>
      <c r="D65" s="174"/>
      <c r="E65" s="174"/>
      <c r="F65" s="50">
        <v>87402321</v>
      </c>
      <c r="G65" s="70"/>
      <c r="H65" s="50">
        <v>100255071</v>
      </c>
      <c r="I65" s="70"/>
      <c r="J65" s="212">
        <v>0</v>
      </c>
      <c r="L65" s="212">
        <v>0</v>
      </c>
    </row>
    <row r="66" spans="1:12" s="116" customFormat="1" ht="22" customHeight="1">
      <c r="A66" s="174"/>
      <c r="B66" s="174"/>
      <c r="C66" s="174" t="s">
        <v>191</v>
      </c>
      <c r="D66" s="174"/>
      <c r="E66" s="174"/>
      <c r="F66" s="50">
        <v>-1415772</v>
      </c>
      <c r="G66" s="70"/>
      <c r="H66" s="50">
        <v>-3679242</v>
      </c>
      <c r="I66" s="70"/>
      <c r="J66" s="212">
        <v>0</v>
      </c>
      <c r="L66" s="212">
        <v>0</v>
      </c>
    </row>
    <row r="67" spans="1:12" s="116" customFormat="1" ht="22" customHeight="1">
      <c r="A67" s="174"/>
      <c r="B67" s="174"/>
      <c r="C67" s="174" t="s">
        <v>192</v>
      </c>
      <c r="D67" s="174"/>
      <c r="E67" s="174"/>
      <c r="F67" s="96">
        <v>7905786</v>
      </c>
      <c r="G67" s="70"/>
      <c r="H67" s="96">
        <v>5145444</v>
      </c>
      <c r="I67" s="70"/>
      <c r="J67" s="218">
        <v>0</v>
      </c>
      <c r="L67" s="218">
        <v>1472358</v>
      </c>
    </row>
    <row r="68" spans="1:12" s="116" customFormat="1" ht="22" customHeight="1">
      <c r="A68" s="174"/>
      <c r="B68" s="174"/>
      <c r="C68" s="174" t="s">
        <v>193</v>
      </c>
      <c r="D68" s="174"/>
      <c r="E68" s="174"/>
      <c r="F68" s="218">
        <v>-19157</v>
      </c>
      <c r="G68" s="70"/>
      <c r="H68" s="218">
        <v>-1232992</v>
      </c>
      <c r="I68" s="70"/>
      <c r="J68" s="218">
        <v>-19157</v>
      </c>
      <c r="L68" s="218">
        <v>-7220192</v>
      </c>
    </row>
    <row r="69" spans="1:12" s="116" customFormat="1" ht="22" customHeight="1">
      <c r="A69" s="174"/>
      <c r="B69" s="174"/>
      <c r="C69" s="174" t="s">
        <v>215</v>
      </c>
      <c r="D69" s="174"/>
      <c r="E69" s="174"/>
      <c r="F69" s="218">
        <v>0</v>
      </c>
      <c r="G69" s="70"/>
      <c r="H69" s="218">
        <v>0</v>
      </c>
      <c r="I69" s="70"/>
      <c r="J69" s="218">
        <v>0</v>
      </c>
      <c r="L69" s="218">
        <v>2016000</v>
      </c>
    </row>
    <row r="70" spans="1:12" s="116" customFormat="1" ht="22" customHeight="1">
      <c r="A70" s="174"/>
      <c r="B70" s="174"/>
      <c r="C70" s="174" t="s">
        <v>66</v>
      </c>
      <c r="D70" s="174"/>
      <c r="E70" s="174"/>
      <c r="F70" s="50">
        <v>-432973</v>
      </c>
      <c r="G70" s="70"/>
      <c r="H70" s="50">
        <v>-374127</v>
      </c>
      <c r="I70" s="70"/>
      <c r="J70" s="218">
        <v>-3524</v>
      </c>
      <c r="L70" s="218">
        <v>-459</v>
      </c>
    </row>
    <row r="71" spans="1:12" s="116" customFormat="1" ht="22" customHeight="1">
      <c r="A71" s="174"/>
      <c r="B71" s="174"/>
      <c r="C71" s="174" t="s">
        <v>91</v>
      </c>
      <c r="D71" s="174"/>
      <c r="E71" s="174"/>
      <c r="F71" s="50">
        <v>8724</v>
      </c>
      <c r="G71" s="70"/>
      <c r="H71" s="50">
        <v>5018</v>
      </c>
      <c r="I71" s="70"/>
      <c r="J71" s="96">
        <v>0</v>
      </c>
      <c r="L71" s="96">
        <v>0</v>
      </c>
    </row>
    <row r="72" spans="1:12" s="116" customFormat="1" ht="22" customHeight="1">
      <c r="A72" s="174"/>
      <c r="B72" s="174"/>
      <c r="C72" s="174" t="s">
        <v>86</v>
      </c>
      <c r="D72" s="174"/>
      <c r="E72" s="174"/>
      <c r="F72" s="222">
        <v>-1947530</v>
      </c>
      <c r="G72" s="70"/>
      <c r="H72" s="222">
        <v>-2205116</v>
      </c>
      <c r="I72" s="70"/>
      <c r="J72" s="96">
        <v>-140292</v>
      </c>
      <c r="L72" s="96">
        <v>0</v>
      </c>
    </row>
    <row r="73" spans="1:12" s="116" customFormat="1" ht="22" customHeight="1">
      <c r="A73" s="174"/>
      <c r="B73" s="174"/>
      <c r="C73" s="174" t="s">
        <v>194</v>
      </c>
      <c r="D73" s="174"/>
      <c r="E73" s="174"/>
      <c r="F73" s="222">
        <v>13551</v>
      </c>
      <c r="G73" s="70"/>
      <c r="H73" s="222">
        <v>14626</v>
      </c>
      <c r="I73" s="70"/>
      <c r="J73" s="96">
        <v>0</v>
      </c>
      <c r="L73" s="96">
        <v>0</v>
      </c>
    </row>
    <row r="74" spans="1:12" s="116" customFormat="1" ht="22" customHeight="1">
      <c r="A74" s="219" t="s">
        <v>195</v>
      </c>
      <c r="B74" s="174"/>
      <c r="C74" s="174"/>
      <c r="D74" s="220"/>
      <c r="E74" s="220"/>
      <c r="F74" s="68">
        <f>SUM(F64:F73)</f>
        <v>38548044</v>
      </c>
      <c r="G74" s="221"/>
      <c r="H74" s="68">
        <f>SUM(H64:H73)</f>
        <v>39834304</v>
      </c>
      <c r="I74" s="221"/>
      <c r="J74" s="68">
        <f>SUM(J64:J73)</f>
        <v>-162973</v>
      </c>
      <c r="L74" s="68">
        <f>SUM(L64:L73)</f>
        <v>-3732293</v>
      </c>
    </row>
    <row r="75" spans="1:12" s="116" customFormat="1" ht="22" customHeight="1">
      <c r="A75" s="174"/>
      <c r="B75" s="174"/>
      <c r="C75" s="174"/>
      <c r="D75" s="174"/>
      <c r="E75" s="174"/>
      <c r="F75" s="50"/>
      <c r="G75" s="50"/>
      <c r="H75" s="50"/>
      <c r="I75" s="50"/>
      <c r="J75" s="50"/>
      <c r="L75" s="50"/>
    </row>
    <row r="76" spans="1:12" s="116" customFormat="1" ht="22" customHeight="1">
      <c r="A76" s="11" t="s">
        <v>143</v>
      </c>
      <c r="B76" s="14"/>
      <c r="C76" s="14"/>
      <c r="D76" s="14"/>
      <c r="E76" s="14"/>
      <c r="F76" s="14"/>
      <c r="G76" s="14"/>
      <c r="H76" s="14"/>
      <c r="I76" s="14"/>
      <c r="J76" s="14"/>
      <c r="L76" s="14"/>
    </row>
    <row r="77" spans="1:12" s="116" customFormat="1" ht="22" customHeight="1">
      <c r="A77" s="8" t="s">
        <v>205</v>
      </c>
      <c r="B77" s="14"/>
      <c r="C77" s="14"/>
      <c r="D77" s="14"/>
      <c r="E77" s="14"/>
      <c r="F77" s="14"/>
      <c r="G77" s="14"/>
      <c r="H77" s="14"/>
      <c r="I77" s="14"/>
      <c r="J77" s="14"/>
      <c r="L77" s="14"/>
    </row>
    <row r="78" spans="1:12" s="116" customFormat="1" ht="22" customHeight="1">
      <c r="A78" s="14"/>
      <c r="B78" s="14"/>
      <c r="C78" s="14"/>
      <c r="D78" s="14"/>
      <c r="E78" s="14"/>
      <c r="F78" s="14"/>
      <c r="G78" s="14"/>
      <c r="H78" s="14"/>
      <c r="I78" s="14"/>
      <c r="J78" s="14"/>
      <c r="L78" s="14"/>
    </row>
    <row r="79" spans="1:12" s="116" customFormat="1" ht="22" customHeight="1">
      <c r="A79" s="174"/>
      <c r="B79" s="174"/>
      <c r="C79" s="174"/>
      <c r="D79" s="174"/>
      <c r="E79" s="174"/>
      <c r="F79" s="235" t="s">
        <v>6</v>
      </c>
      <c r="G79" s="235"/>
      <c r="H79" s="235"/>
      <c r="I79" s="135"/>
      <c r="J79" s="235" t="s">
        <v>144</v>
      </c>
      <c r="K79" s="235"/>
      <c r="L79" s="235"/>
    </row>
    <row r="80" spans="1:12" s="116" customFormat="1" ht="22" customHeight="1">
      <c r="A80" s="174"/>
      <c r="B80" s="174"/>
      <c r="C80" s="174"/>
      <c r="D80" s="174"/>
      <c r="E80" s="174"/>
      <c r="F80" s="233" t="s">
        <v>203</v>
      </c>
      <c r="G80" s="233"/>
      <c r="H80" s="233"/>
      <c r="I80" s="115"/>
      <c r="J80" s="233" t="s">
        <v>203</v>
      </c>
      <c r="K80" s="233"/>
      <c r="L80" s="233"/>
    </row>
    <row r="81" spans="1:12" s="116" customFormat="1" ht="22" customHeight="1">
      <c r="A81" s="174"/>
      <c r="B81" s="174"/>
      <c r="C81" s="174"/>
      <c r="D81" s="174"/>
      <c r="E81" s="174"/>
      <c r="F81" s="236" t="s">
        <v>123</v>
      </c>
      <c r="G81" s="236"/>
      <c r="H81" s="236"/>
      <c r="J81" s="236" t="s">
        <v>123</v>
      </c>
      <c r="K81" s="236"/>
      <c r="L81" s="236"/>
    </row>
    <row r="82" spans="1:12" s="116" customFormat="1" ht="22" customHeight="1">
      <c r="A82" s="174"/>
      <c r="B82" s="174"/>
      <c r="C82" s="174"/>
      <c r="D82" s="174"/>
      <c r="E82" s="174"/>
      <c r="F82" s="153" t="s">
        <v>216</v>
      </c>
      <c r="G82" s="154"/>
      <c r="H82" s="153" t="s">
        <v>152</v>
      </c>
      <c r="I82" s="154"/>
      <c r="J82" s="153" t="s">
        <v>216</v>
      </c>
      <c r="K82" s="154"/>
      <c r="L82" s="153" t="s">
        <v>152</v>
      </c>
    </row>
    <row r="83" spans="1:12" s="116" customFormat="1" ht="22" customHeight="1">
      <c r="A83" s="174"/>
      <c r="B83" s="174"/>
      <c r="C83" s="174"/>
      <c r="D83" s="174"/>
      <c r="E83" s="23" t="s">
        <v>17</v>
      </c>
      <c r="F83" s="244" t="s">
        <v>30</v>
      </c>
      <c r="G83" s="244"/>
      <c r="H83" s="244"/>
      <c r="I83" s="244"/>
      <c r="J83" s="244"/>
      <c r="K83" s="244"/>
      <c r="L83" s="244"/>
    </row>
    <row r="84" spans="1:12" s="116" customFormat="1" ht="22" customHeight="1">
      <c r="A84" s="211" t="s">
        <v>16</v>
      </c>
      <c r="B84" s="174"/>
      <c r="C84" s="174"/>
      <c r="D84" s="174"/>
      <c r="E84" s="174"/>
      <c r="F84" s="223"/>
      <c r="G84" s="223"/>
      <c r="H84" s="223"/>
      <c r="I84" s="223"/>
      <c r="J84" s="223"/>
      <c r="L84" s="223"/>
    </row>
    <row r="85" spans="1:12" s="116" customFormat="1" ht="22" customHeight="1">
      <c r="A85" s="211"/>
      <c r="B85" s="174"/>
      <c r="C85" s="174" t="s">
        <v>208</v>
      </c>
      <c r="D85" s="174"/>
      <c r="E85" s="174"/>
      <c r="F85" s="218">
        <v>4300000</v>
      </c>
      <c r="G85" s="223"/>
      <c r="H85" s="218">
        <v>7800000</v>
      </c>
      <c r="I85" s="223"/>
      <c r="J85" s="218">
        <v>4300000</v>
      </c>
      <c r="L85" s="218">
        <v>7800000</v>
      </c>
    </row>
    <row r="86" spans="1:12" s="116" customFormat="1" ht="22" customHeight="1">
      <c r="A86" s="211"/>
      <c r="B86" s="174"/>
      <c r="C86" s="174" t="s">
        <v>196</v>
      </c>
      <c r="D86" s="174"/>
      <c r="E86" s="12"/>
      <c r="F86" s="218">
        <v>37751259</v>
      </c>
      <c r="G86" s="50"/>
      <c r="H86" s="218">
        <v>44805153</v>
      </c>
      <c r="I86" s="50"/>
      <c r="J86" s="218">
        <v>37700000</v>
      </c>
      <c r="L86" s="218">
        <v>42200000</v>
      </c>
    </row>
    <row r="87" spans="1:12" s="116" customFormat="1" ht="22" customHeight="1">
      <c r="A87" s="211"/>
      <c r="B87" s="174"/>
      <c r="C87" s="174" t="s">
        <v>229</v>
      </c>
      <c r="D87" s="174"/>
      <c r="E87" s="12"/>
      <c r="F87" s="218">
        <v>-7800000</v>
      </c>
      <c r="G87" s="50"/>
      <c r="H87" s="218">
        <v>0</v>
      </c>
      <c r="I87" s="50"/>
      <c r="J87" s="218">
        <v>-7800000</v>
      </c>
      <c r="L87" s="218">
        <v>0</v>
      </c>
    </row>
    <row r="88" spans="1:12" s="116" customFormat="1" ht="22" customHeight="1">
      <c r="A88" s="211"/>
      <c r="B88" s="174"/>
      <c r="C88" s="174" t="s">
        <v>209</v>
      </c>
      <c r="D88" s="174"/>
      <c r="E88" s="12"/>
      <c r="F88" s="218">
        <v>-25166671</v>
      </c>
      <c r="G88" s="50"/>
      <c r="H88" s="218">
        <v>-16986802</v>
      </c>
      <c r="I88" s="50"/>
      <c r="J88" s="218">
        <v>0</v>
      </c>
      <c r="L88" s="218">
        <v>0</v>
      </c>
    </row>
    <row r="89" spans="1:12" s="116" customFormat="1" ht="22" customHeight="1">
      <c r="A89" s="211"/>
      <c r="B89" s="174"/>
      <c r="C89" s="174" t="s">
        <v>197</v>
      </c>
      <c r="D89" s="174"/>
      <c r="E89" s="12"/>
      <c r="F89" s="50">
        <v>-5868</v>
      </c>
      <c r="G89" s="50"/>
      <c r="H89" s="50">
        <v>-23570</v>
      </c>
      <c r="I89" s="50"/>
      <c r="J89" s="218">
        <v>0</v>
      </c>
      <c r="L89" s="218">
        <v>0</v>
      </c>
    </row>
    <row r="90" spans="1:12" s="116" customFormat="1" ht="22" customHeight="1">
      <c r="A90" s="211"/>
      <c r="B90" s="174"/>
      <c r="C90" s="116" t="s">
        <v>101</v>
      </c>
      <c r="D90" s="174"/>
      <c r="E90" s="12"/>
      <c r="F90" s="50">
        <v>-608412</v>
      </c>
      <c r="G90" s="223"/>
      <c r="H90" s="50">
        <v>-610015</v>
      </c>
      <c r="I90" s="223"/>
      <c r="J90" s="218">
        <v>-6047</v>
      </c>
      <c r="L90" s="218">
        <v>-5434</v>
      </c>
    </row>
    <row r="91" spans="1:12" s="116" customFormat="1" ht="22" customHeight="1">
      <c r="A91" s="211"/>
      <c r="B91" s="174"/>
      <c r="C91" s="174" t="s">
        <v>200</v>
      </c>
      <c r="D91" s="174"/>
      <c r="E91" s="12" t="s">
        <v>204</v>
      </c>
      <c r="F91" s="50">
        <v>-26398121</v>
      </c>
      <c r="G91" s="70"/>
      <c r="H91" s="50">
        <v>-17475287</v>
      </c>
      <c r="I91" s="70"/>
      <c r="J91" s="218">
        <v>-26398121</v>
      </c>
      <c r="L91" s="218">
        <v>-17475287</v>
      </c>
    </row>
    <row r="92" spans="1:12" s="116" customFormat="1" ht="22" customHeight="1">
      <c r="A92" s="211"/>
      <c r="B92" s="174"/>
      <c r="C92" s="174" t="s">
        <v>210</v>
      </c>
      <c r="D92" s="174"/>
      <c r="E92" s="12"/>
      <c r="F92" s="50">
        <v>-126999</v>
      </c>
      <c r="G92" s="70"/>
      <c r="H92" s="50">
        <v>-176176</v>
      </c>
      <c r="I92" s="70"/>
      <c r="J92" s="212">
        <v>0</v>
      </c>
      <c r="L92" s="212">
        <v>0</v>
      </c>
    </row>
    <row r="93" spans="1:12" s="116" customFormat="1" ht="22" customHeight="1">
      <c r="A93" s="211"/>
      <c r="B93" s="174"/>
      <c r="C93" s="116" t="s">
        <v>122</v>
      </c>
      <c r="D93" s="174"/>
      <c r="E93" s="12"/>
      <c r="F93" s="214">
        <v>5138</v>
      </c>
      <c r="G93" s="70"/>
      <c r="H93" s="214">
        <v>347000</v>
      </c>
      <c r="I93" s="70"/>
      <c r="J93" s="224">
        <v>0</v>
      </c>
      <c r="L93" s="224">
        <v>0</v>
      </c>
    </row>
    <row r="94" spans="1:12" s="116" customFormat="1" ht="22" customHeight="1">
      <c r="A94" s="219" t="s">
        <v>198</v>
      </c>
      <c r="B94" s="174"/>
      <c r="C94" s="174"/>
      <c r="D94" s="220"/>
      <c r="E94" s="220"/>
      <c r="F94" s="225">
        <f>SUM(F85:F93)</f>
        <v>-18049674</v>
      </c>
      <c r="G94" s="221"/>
      <c r="H94" s="225">
        <f>SUM(H85:H93)</f>
        <v>17680303</v>
      </c>
      <c r="I94" s="221"/>
      <c r="J94" s="225">
        <f>SUM(J85:J93)</f>
        <v>7795832</v>
      </c>
      <c r="K94" s="70"/>
      <c r="L94" s="225">
        <f>SUM(L85:L93)</f>
        <v>32519279</v>
      </c>
    </row>
    <row r="95" spans="1:12" s="116" customFormat="1" ht="22" customHeight="1">
      <c r="A95" s="174" t="s">
        <v>211</v>
      </c>
      <c r="B95" s="174"/>
      <c r="C95" s="174"/>
      <c r="D95" s="174"/>
      <c r="E95" s="160"/>
      <c r="F95" s="224">
        <v>-105729</v>
      </c>
      <c r="G95" s="70"/>
      <c r="H95" s="224">
        <v>-70585</v>
      </c>
      <c r="I95" s="70"/>
      <c r="J95" s="226">
        <v>0</v>
      </c>
      <c r="K95" s="70"/>
      <c r="L95" s="226">
        <v>0</v>
      </c>
    </row>
    <row r="96" spans="1:12" s="116" customFormat="1" ht="22" customHeight="1">
      <c r="A96" s="174"/>
      <c r="B96" s="174"/>
      <c r="C96" s="174"/>
      <c r="D96" s="174"/>
      <c r="E96" s="174"/>
      <c r="F96" s="227"/>
      <c r="G96" s="228"/>
      <c r="H96" s="227"/>
      <c r="I96" s="228"/>
      <c r="J96" s="228"/>
      <c r="K96" s="70"/>
      <c r="L96" s="228"/>
    </row>
    <row r="97" spans="1:12" s="116" customFormat="1" ht="22" customHeight="1">
      <c r="A97" s="219" t="s">
        <v>84</v>
      </c>
      <c r="B97" s="174"/>
      <c r="C97" s="174"/>
      <c r="D97" s="174"/>
      <c r="E97" s="174"/>
      <c r="F97" s="229">
        <f>SUM(F95,F74,F61,F94)</f>
        <v>-5196988</v>
      </c>
      <c r="G97" s="221"/>
      <c r="H97" s="230">
        <f>SUM(H95,H74,H61,H94)</f>
        <v>-10073471</v>
      </c>
      <c r="I97" s="221"/>
      <c r="J97" s="229">
        <f>SUM(J95,J74,J61,J94)</f>
        <v>0</v>
      </c>
      <c r="K97" s="70"/>
      <c r="L97" s="229">
        <f>SUM(L95,L74,L61,L94)</f>
        <v>-1370</v>
      </c>
    </row>
    <row r="98" spans="1:12" s="116" customFormat="1" ht="22" customHeight="1">
      <c r="A98" s="174" t="s">
        <v>82</v>
      </c>
      <c r="B98" s="174"/>
      <c r="C98" s="174"/>
      <c r="D98" s="174"/>
      <c r="E98" s="174"/>
      <c r="F98" s="57">
        <v>40675704</v>
      </c>
      <c r="G98" s="70"/>
      <c r="H98" s="215">
        <v>47253581</v>
      </c>
      <c r="I98" s="70"/>
      <c r="J98" s="57">
        <v>0</v>
      </c>
      <c r="K98" s="70"/>
      <c r="L98" s="57">
        <v>1370</v>
      </c>
    </row>
    <row r="99" spans="1:12" s="116" customFormat="1" ht="22" customHeight="1" thickBot="1">
      <c r="A99" s="220" t="s">
        <v>124</v>
      </c>
      <c r="B99" s="174"/>
      <c r="C99" s="174"/>
      <c r="D99" s="174"/>
      <c r="E99" s="174"/>
      <c r="F99" s="125">
        <f>SUM(F97:F98)</f>
        <v>35478716</v>
      </c>
      <c r="G99" s="221"/>
      <c r="H99" s="231">
        <f>SUM(H97:H98)</f>
        <v>37180110</v>
      </c>
      <c r="I99" s="221"/>
      <c r="J99" s="125">
        <f>SUM(J97:J98)</f>
        <v>0</v>
      </c>
      <c r="K99" s="70"/>
      <c r="L99" s="125">
        <f>SUM(L97:L98)</f>
        <v>0</v>
      </c>
    </row>
    <row r="100" spans="1:12" s="116" customFormat="1" ht="22" customHeight="1" thickTop="1">
      <c r="A100" s="174"/>
      <c r="B100" s="174"/>
      <c r="C100" s="174"/>
      <c r="D100" s="174"/>
      <c r="E100" s="174"/>
    </row>
    <row r="101" spans="1:12" s="116" customFormat="1" ht="22" customHeight="1">
      <c r="A101" s="174"/>
      <c r="B101" s="174"/>
      <c r="C101" s="174"/>
      <c r="D101" s="174"/>
      <c r="E101" s="174"/>
    </row>
    <row r="102" spans="1:12" s="116" customFormat="1" ht="22" customHeight="1">
      <c r="A102" s="174"/>
      <c r="B102" s="174"/>
      <c r="C102" s="174"/>
      <c r="D102" s="174"/>
      <c r="E102" s="174"/>
    </row>
    <row r="103" spans="1:12" s="116" customFormat="1" ht="22" customHeight="1">
      <c r="A103" s="174"/>
      <c r="B103" s="174"/>
      <c r="C103" s="174"/>
      <c r="D103" s="174"/>
      <c r="E103" s="174"/>
    </row>
    <row r="104" spans="1:12" s="116" customFormat="1" ht="22" customHeight="1">
      <c r="A104" s="174"/>
      <c r="B104" s="174"/>
      <c r="C104" s="174"/>
      <c r="D104" s="174"/>
      <c r="E104" s="174"/>
    </row>
    <row r="105" spans="1:12" s="116" customFormat="1" ht="22" customHeight="1">
      <c r="A105" s="174"/>
      <c r="B105" s="174"/>
      <c r="C105" s="174"/>
      <c r="D105" s="174"/>
      <c r="E105" s="174"/>
    </row>
    <row r="106" spans="1:12" s="116" customFormat="1" ht="22" customHeight="1">
      <c r="A106" s="174"/>
      <c r="B106" s="174"/>
      <c r="C106" s="174"/>
      <c r="D106" s="174"/>
      <c r="E106" s="174"/>
    </row>
    <row r="107" spans="1:12" s="116" customFormat="1" ht="22" customHeight="1">
      <c r="A107" s="174"/>
      <c r="B107" s="174"/>
      <c r="C107" s="174"/>
      <c r="D107" s="174"/>
      <c r="E107" s="174"/>
    </row>
    <row r="108" spans="1:12" s="116" customFormat="1" ht="22" customHeight="1">
      <c r="A108" s="174"/>
      <c r="B108" s="174"/>
      <c r="C108" s="174"/>
      <c r="D108" s="174"/>
      <c r="E108" s="174"/>
    </row>
    <row r="109" spans="1:12" s="116" customFormat="1" ht="22" customHeight="1">
      <c r="A109" s="174"/>
      <c r="B109" s="174"/>
      <c r="C109" s="174"/>
      <c r="D109" s="174"/>
      <c r="E109" s="174"/>
    </row>
    <row r="110" spans="1:12" s="116" customFormat="1" ht="22" customHeight="1">
      <c r="A110" s="174"/>
      <c r="B110" s="174"/>
      <c r="C110" s="174"/>
      <c r="D110" s="174"/>
      <c r="E110" s="174"/>
    </row>
    <row r="111" spans="1:12" s="116" customFormat="1" ht="22" customHeight="1">
      <c r="A111" s="233" t="s">
        <v>150</v>
      </c>
      <c r="B111" s="233"/>
      <c r="C111" s="233"/>
      <c r="D111" s="233"/>
      <c r="E111" s="233"/>
      <c r="F111" s="233"/>
      <c r="G111" s="233"/>
      <c r="H111" s="233"/>
      <c r="I111" s="233"/>
      <c r="J111" s="233"/>
      <c r="K111" s="233"/>
      <c r="L111" s="233"/>
    </row>
    <row r="112" spans="1:12" s="116" customFormat="1" ht="22" customHeight="1">
      <c r="A112" s="233" t="s">
        <v>151</v>
      </c>
      <c r="B112" s="233"/>
      <c r="C112" s="233"/>
      <c r="D112" s="233"/>
      <c r="E112" s="233"/>
      <c r="F112" s="233"/>
      <c r="G112" s="233"/>
      <c r="H112" s="233"/>
      <c r="I112" s="233"/>
      <c r="J112" s="233"/>
      <c r="K112" s="233"/>
      <c r="L112" s="233"/>
    </row>
    <row r="113" spans="3:12" ht="24" customHeight="1">
      <c r="D113" s="187"/>
      <c r="E113" s="187"/>
      <c r="F113" s="77"/>
      <c r="G113" s="77"/>
      <c r="H113" s="77"/>
      <c r="I113" s="77"/>
      <c r="J113" s="77"/>
      <c r="L113" s="77"/>
    </row>
    <row r="114" spans="3:12" ht="24" customHeight="1">
      <c r="C114" s="187"/>
      <c r="F114" s="70"/>
      <c r="G114" s="77"/>
      <c r="H114" s="70"/>
      <c r="I114" s="77"/>
      <c r="J114" s="70"/>
      <c r="L114" s="70"/>
    </row>
    <row r="115" spans="3:12" ht="24" customHeight="1">
      <c r="C115" s="187"/>
      <c r="F115" s="70"/>
      <c r="G115" s="77"/>
      <c r="H115" s="70"/>
      <c r="I115" s="77"/>
      <c r="J115" s="70"/>
      <c r="L115" s="70"/>
    </row>
    <row r="116" spans="3:12" ht="24" customHeight="1">
      <c r="C116" s="187"/>
      <c r="F116" s="70"/>
      <c r="G116" s="77"/>
      <c r="H116" s="70"/>
      <c r="I116" s="77"/>
      <c r="J116" s="70"/>
      <c r="L116" s="70"/>
    </row>
    <row r="117" spans="3:12" ht="24" customHeight="1">
      <c r="C117" s="187"/>
      <c r="F117" s="70"/>
      <c r="G117" s="77"/>
      <c r="H117" s="70"/>
      <c r="I117" s="77"/>
      <c r="J117" s="70"/>
      <c r="L117" s="70"/>
    </row>
    <row r="118" spans="3:12" ht="24" customHeight="1">
      <c r="C118" s="187"/>
      <c r="F118" s="70"/>
      <c r="G118" s="77"/>
      <c r="H118" s="70"/>
      <c r="I118" s="77"/>
      <c r="J118" s="70"/>
      <c r="L118" s="70"/>
    </row>
    <row r="119" spans="3:12" ht="24" customHeight="1">
      <c r="C119" s="187"/>
      <c r="F119" s="70"/>
      <c r="G119" s="77"/>
      <c r="H119" s="70"/>
      <c r="I119" s="77"/>
      <c r="J119" s="70"/>
      <c r="L119" s="70"/>
    </row>
    <row r="120" spans="3:12" ht="24" customHeight="1">
      <c r="C120" s="187"/>
      <c r="F120" s="70"/>
      <c r="G120" s="77"/>
      <c r="H120" s="70"/>
      <c r="I120" s="77"/>
      <c r="J120" s="70"/>
      <c r="L120" s="70"/>
    </row>
    <row r="121" spans="3:12" ht="24" customHeight="1">
      <c r="C121" s="187"/>
      <c r="F121" s="70"/>
      <c r="G121" s="77"/>
      <c r="H121" s="70"/>
      <c r="I121" s="77"/>
      <c r="J121" s="70"/>
      <c r="L121" s="70"/>
    </row>
    <row r="122" spans="3:12" ht="24" customHeight="1">
      <c r="D122" s="187"/>
      <c r="E122" s="187"/>
      <c r="F122" s="50"/>
      <c r="H122" s="50"/>
      <c r="J122" s="50"/>
      <c r="L122" s="50"/>
    </row>
  </sheetData>
  <mergeCells count="23">
    <mergeCell ref="F8:L8"/>
    <mergeCell ref="F52:L52"/>
    <mergeCell ref="F4:H4"/>
    <mergeCell ref="J4:L4"/>
    <mergeCell ref="F5:H5"/>
    <mergeCell ref="J5:L5"/>
    <mergeCell ref="F6:H6"/>
    <mergeCell ref="J6:L6"/>
    <mergeCell ref="A111:L111"/>
    <mergeCell ref="A112:L112"/>
    <mergeCell ref="F48:H48"/>
    <mergeCell ref="J48:L48"/>
    <mergeCell ref="F49:H49"/>
    <mergeCell ref="J49:L49"/>
    <mergeCell ref="F50:H50"/>
    <mergeCell ref="J50:L50"/>
    <mergeCell ref="F81:H81"/>
    <mergeCell ref="J81:L81"/>
    <mergeCell ref="F79:H79"/>
    <mergeCell ref="J79:L79"/>
    <mergeCell ref="F80:H80"/>
    <mergeCell ref="J80:L80"/>
    <mergeCell ref="F83:L83"/>
  </mergeCells>
  <pageMargins left="0.7" right="0.7" top="0.48" bottom="0.5" header="0.5" footer="0.5"/>
  <pageSetup paperSize="9" scale="67" firstPageNumber="13" fitToWidth="0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44" max="11" man="1"/>
    <brk id="75" max="11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D730942011824349A5C3A6F71E5FD772" ma:contentTypeVersion="18" ma:contentTypeDescription="สร้างเอกสารใหม่" ma:contentTypeScope="" ma:versionID="27d67e7ae0220cf9455d4387abf6cf19">
  <xsd:schema xmlns:xsd="http://www.w3.org/2001/XMLSchema" xmlns:xs="http://www.w3.org/2001/XMLSchema" xmlns:p="http://schemas.microsoft.com/office/2006/metadata/properties" xmlns:ns2="35bb73a0-5733-4ae7-be4d-b16b7c96548b" xmlns:ns3="6ed96504-762f-4960-9e30-076e7a916c39" targetNamespace="http://schemas.microsoft.com/office/2006/metadata/properties" ma:root="true" ma:fieldsID="d2a2c5dd2e99133db8726a3007a27ff0" ns2:_="" ns3:_="">
    <xsd:import namespace="35bb73a0-5733-4ae7-be4d-b16b7c96548b"/>
    <xsd:import namespace="6ed96504-762f-4960-9e30-076e7a916c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bb73a0-5733-4ae7-be4d-b16b7c96548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แท็กรูป" ma:readOnly="false" ma:fieldId="{5cf76f15-5ced-4ddc-b409-7134ff3c332f}" ma:taxonomyMulti="true" ma:sspId="8ed748d9-e929-443b-8ee0-f34b5673834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d96504-762f-4960-9e30-076e7a916c39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bc927e60-ffe9-4423-a8dd-35ec2ef6d49a}" ma:internalName="TaxCatchAll" ma:showField="CatchAllData" ma:web="6ed96504-762f-4960-9e30-076e7a916c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ed96504-762f-4960-9e30-076e7a916c39" xsi:nil="true"/>
    <lcf76f155ced4ddcb4097134ff3c332f xmlns="35bb73a0-5733-4ae7-be4d-b16b7c96548b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D4A8156-1F54-4DD6-8E3A-1C7DE91BDEE9}"/>
</file>

<file path=customXml/itemProps2.xml><?xml version="1.0" encoding="utf-8"?>
<ds:datastoreItem xmlns:ds="http://schemas.openxmlformats.org/officeDocument/2006/customXml" ds:itemID="{FFEA9D37-CF8C-490D-8DE0-637ACA0540B6}">
  <ds:schemaRefs>
    <ds:schemaRef ds:uri="http://www.w3.org/XML/1998/namespace"/>
    <ds:schemaRef ds:uri="http://purl.org/dc/elements/1.1/"/>
    <ds:schemaRef ds:uri="4abd288b-00be-49bc-b080-243b24943c21"/>
    <ds:schemaRef ds:uri="http://schemas.microsoft.com/sharepoint/v3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schemas.microsoft.com/office/2006/metadata/properties"/>
    <ds:schemaRef ds:uri="http://schemas.microsoft.com/office/infopath/2007/PartnerControls"/>
    <ds:schemaRef ds:uri="7ff69b85-3ade-49f3-a11d-d3115459bcf0"/>
    <ds:schemaRef ds:uri="http://purl.org/dc/dcmitype/"/>
    <ds:schemaRef ds:uri="6ed96504-762f-4960-9e30-076e7a916c39"/>
    <ds:schemaRef ds:uri="35bb73a0-5733-4ae7-be4d-b16b7c96548b"/>
  </ds:schemaRefs>
</ds:datastoreItem>
</file>

<file path=customXml/itemProps3.xml><?xml version="1.0" encoding="utf-8"?>
<ds:datastoreItem xmlns:ds="http://schemas.openxmlformats.org/officeDocument/2006/customXml" ds:itemID="{A1B19638-313A-4956-8665-542C3FD6DA0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6</vt:i4>
      </vt:variant>
    </vt:vector>
  </HeadingPairs>
  <TitlesOfParts>
    <vt:vector size="14" baseType="lpstr">
      <vt:lpstr>BS</vt:lpstr>
      <vt:lpstr>PL (3M)</vt:lpstr>
      <vt:lpstr>PL (6M)</vt:lpstr>
      <vt:lpstr>CE_Conso Q2'24</vt:lpstr>
      <vt:lpstr>CE_Conso Q2'23</vt:lpstr>
      <vt:lpstr>CE_Separate Q2'24</vt:lpstr>
      <vt:lpstr>CE_Separate Q2'23</vt:lpstr>
      <vt:lpstr>CF</vt:lpstr>
      <vt:lpstr>'CE_Conso Q2''23'!Print_Area</vt:lpstr>
      <vt:lpstr>'CE_Separate Q2''23'!Print_Area</vt:lpstr>
      <vt:lpstr>'CE_Separate Q2''24'!Print_Area</vt:lpstr>
      <vt:lpstr>CF!Print_Area</vt:lpstr>
      <vt:lpstr>'PL (3M)'!Print_Area</vt:lpstr>
      <vt:lpstr>'PL (6M)'!Print_Area</vt:lpstr>
    </vt:vector>
  </TitlesOfParts>
  <Company>user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TANAWATR HIRUNYASTHITI</cp:lastModifiedBy>
  <cp:lastPrinted>2024-07-31T02:56:02Z</cp:lastPrinted>
  <dcterms:created xsi:type="dcterms:W3CDTF">2002-12-13T14:30:06Z</dcterms:created>
  <dcterms:modified xsi:type="dcterms:W3CDTF">2024-08-13T10:31:19Z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0x0101001D32CB6DEAD3CC499B35EB60FA5F784E</vt:lpwstr>
  </property>
  <property fmtid="{D5CDD505-2E9C-101B-9397-08002B2CF9AE}" pid="5" name="MediaServiceImageTags">
    <vt:lpwstr/>
  </property>
</Properties>
</file>