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s63556\Downloads\13082024_1700\"/>
    </mc:Choice>
  </mc:AlternateContent>
  <xr:revisionPtr revIDLastSave="0" documentId="13_ncr:1_{2E4DE023-F093-4215-86D5-8F83B245A1B8}" xr6:coauthVersionLast="47" xr6:coauthVersionMax="47" xr10:uidLastSave="{00000000-0000-0000-0000-000000000000}"/>
  <bookViews>
    <workbookView xWindow="28680" yWindow="-15" windowWidth="29040" windowHeight="15720" tabRatio="843" xr2:uid="{00000000-000D-0000-FFFF-FFFF00000000}"/>
  </bookViews>
  <sheets>
    <sheet name="BS" sheetId="11" r:id="rId1"/>
    <sheet name="PL (3M)" sheetId="3" r:id="rId2"/>
    <sheet name="PL (6M)" sheetId="5" r:id="rId3"/>
    <sheet name="CE_Conso Q2'24" sheetId="12" r:id="rId4"/>
    <sheet name="CE_Conso Q2'23" sheetId="6" r:id="rId5"/>
    <sheet name="CE_Separate Q2'24" sheetId="13" r:id="rId6"/>
    <sheet name="CE_Separate Q2'23" sheetId="8" r:id="rId7"/>
    <sheet name="CF" sheetId="10" r:id="rId8"/>
  </sheets>
  <definedNames>
    <definedName name="_xlnm.Print_Area" localSheetId="4">'CE_Conso Q2''23'!$A$1:$AE$36</definedName>
    <definedName name="_xlnm.Print_Area" localSheetId="3">'CE_Conso Q2''24'!$A$1:$AE$35</definedName>
    <definedName name="_xlnm.Print_Area" localSheetId="6">'CE_Separate Q2''23'!$A$1:$K$27</definedName>
    <definedName name="_xlnm.Print_Area" localSheetId="5">'CE_Separate Q2''24'!$A$1:$K$21</definedName>
    <definedName name="Z_288FC9DD_322C_4D37_8348_47ABE98C67E9_.wvu.PrintArea" localSheetId="4" hidden="1">'CE_Conso Q2''23'!#REF!</definedName>
    <definedName name="Z_288FC9DD_322C_4D37_8348_47ABE98C67E9_.wvu.PrintArea" localSheetId="7" hidden="1">CF!$A$1:$J$104</definedName>
    <definedName name="Z_288FC9DD_322C_4D37_8348_47ABE98C67E9_.wvu.PrintArea" localSheetId="1" hidden="1">'PL (3M)'!$A$1:$J$78</definedName>
    <definedName name="Z_288FC9DD_322C_4D37_8348_47ABE98C67E9_.wvu.PrintArea" localSheetId="2" hidden="1">'PL (6M)'!$A$1:$J$80</definedName>
    <definedName name="Z_288FC9DD_322C_4D37_8348_47ABE98C67E9_.wvu.Rows" localSheetId="7" hidden="1">CF!#REF!</definedName>
    <definedName name="Z_4E40F451_F86C_415F_87A3_EAB6D7A4B734_.wvu.PrintArea" localSheetId="4" hidden="1">'CE_Conso Q2''23'!#REF!</definedName>
    <definedName name="Z_4E40F451_F86C_415F_87A3_EAB6D7A4B734_.wvu.PrintArea" localSheetId="7" hidden="1">CF!$A$1:$J$104</definedName>
    <definedName name="Z_4E40F451_F86C_415F_87A3_EAB6D7A4B734_.wvu.PrintArea" localSheetId="1" hidden="1">'PL (3M)'!$A$1:$J$78</definedName>
    <definedName name="Z_4E40F451_F86C_415F_87A3_EAB6D7A4B734_.wvu.PrintArea" localSheetId="2" hidden="1">'PL (6M)'!$A$1:$J$80</definedName>
    <definedName name="Z_4E40F451_F86C_415F_87A3_EAB6D7A4B734_.wvu.PrintTitles" localSheetId="4" hidden="1">'CE_Conso Q2''23'!#REF!</definedName>
    <definedName name="Z_4E40F451_F86C_415F_87A3_EAB6D7A4B734_.wvu.Rows" localSheetId="7" hidden="1">CF!#REF!</definedName>
    <definedName name="Z_EB7A5599_5A03_470E_BF9B_2789E93DD379_.wvu.Cols" localSheetId="4" hidden="1">'CE_Conso Q2''23'!#REF!</definedName>
    <definedName name="Z_EB7A5599_5A03_470E_BF9B_2789E93DD379_.wvu.PrintArea" localSheetId="4" hidden="1">'CE_Conso Q2''23'!#REF!</definedName>
    <definedName name="Z_EB7A5599_5A03_470E_BF9B_2789E93DD379_.wvu.PrintArea" localSheetId="7" hidden="1">CF!$A$1:$J$104</definedName>
    <definedName name="Z_EB7A5599_5A03_470E_BF9B_2789E93DD379_.wvu.PrintArea" localSheetId="1" hidden="1">'PL (3M)'!$A$1:$J$78</definedName>
    <definedName name="Z_EB7A5599_5A03_470E_BF9B_2789E93DD379_.wvu.PrintArea" localSheetId="2" hidden="1">'PL (6M)'!$A$1:$J$80</definedName>
    <definedName name="Z_EB7A5599_5A03_470E_BF9B_2789E93DD379_.wvu.Rows" localSheetId="4" hidden="1">'CE_Conso Q2''23'!#REF!</definedName>
    <definedName name="Z_EB7A5599_5A03_470E_BF9B_2789E93DD379_.wvu.Rows" localSheetId="7" hidden="1">CF!#REF!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2" i="12" l="1"/>
  <c r="U29" i="12"/>
  <c r="U28" i="12"/>
  <c r="U23" i="12"/>
  <c r="U24" i="12"/>
  <c r="U21" i="12"/>
  <c r="W21" i="12" s="1"/>
  <c r="Y21" i="12" s="1"/>
  <c r="U19" i="12"/>
  <c r="W19" i="12" s="1"/>
  <c r="D62" i="5" l="1"/>
  <c r="D63" i="5" s="1"/>
  <c r="D55" i="5"/>
  <c r="H29" i="5"/>
  <c r="H15" i="5"/>
  <c r="H12" i="5"/>
  <c r="H22" i="5" s="1"/>
  <c r="H31" i="5" s="1"/>
  <c r="H33" i="5" s="1"/>
  <c r="D29" i="5"/>
  <c r="D15" i="5"/>
  <c r="D12" i="5"/>
  <c r="D22" i="5" s="1"/>
  <c r="D31" i="5" s="1"/>
  <c r="D33" i="5" s="1"/>
  <c r="D61" i="3"/>
  <c r="D55" i="3"/>
  <c r="D62" i="3" s="1"/>
  <c r="H29" i="3"/>
  <c r="H15" i="3"/>
  <c r="H12" i="3"/>
  <c r="H22" i="3" s="1"/>
  <c r="H31" i="3" s="1"/>
  <c r="H33" i="3" s="1"/>
  <c r="D29" i="3"/>
  <c r="D15" i="3"/>
  <c r="D12" i="3"/>
  <c r="D22" i="3" s="1"/>
  <c r="D31" i="3" s="1"/>
  <c r="D33" i="3" s="1"/>
  <c r="D63" i="3" l="1"/>
  <c r="AA21" i="12"/>
  <c r="AE21" i="12" s="1"/>
  <c r="AA23" i="12"/>
  <c r="AE23" i="12" s="1"/>
  <c r="I60" i="11" l="1"/>
  <c r="I62" i="11" s="1"/>
  <c r="G60" i="11"/>
  <c r="G62" i="11" s="1"/>
  <c r="E60" i="11"/>
  <c r="E62" i="11" s="1"/>
  <c r="C60" i="11"/>
  <c r="C62" i="11" s="1"/>
  <c r="I46" i="11"/>
  <c r="G46" i="11"/>
  <c r="E46" i="11"/>
  <c r="E64" i="11" s="1"/>
  <c r="C46" i="11"/>
  <c r="I23" i="11"/>
  <c r="G23" i="11"/>
  <c r="E23" i="11"/>
  <c r="C23" i="11"/>
  <c r="G64" i="11" l="1"/>
  <c r="C64" i="11"/>
  <c r="I64" i="11"/>
  <c r="L90" i="10"/>
  <c r="L78" i="10"/>
  <c r="L29" i="10"/>
  <c r="L36" i="10" s="1"/>
  <c r="L54" i="10" s="1"/>
  <c r="L94" i="10" s="1"/>
  <c r="L96" i="10" s="1"/>
  <c r="H90" i="10"/>
  <c r="H78" i="10"/>
  <c r="H29" i="10"/>
  <c r="H36" i="10" s="1"/>
  <c r="H54" i="10" s="1"/>
  <c r="H94" i="10" s="1"/>
  <c r="H96" i="10" s="1"/>
  <c r="I18" i="13"/>
  <c r="I20" i="13" s="1"/>
  <c r="G18" i="13"/>
  <c r="G20" i="13" s="1"/>
  <c r="E18" i="13"/>
  <c r="E20" i="13" s="1"/>
  <c r="C18" i="13"/>
  <c r="C20" i="13" s="1"/>
  <c r="K17" i="13"/>
  <c r="K18" i="13" s="1"/>
  <c r="I14" i="13"/>
  <c r="G14" i="13"/>
  <c r="E14" i="13"/>
  <c r="C14" i="13"/>
  <c r="K13" i="13"/>
  <c r="K14" i="13" s="1"/>
  <c r="K10" i="8"/>
  <c r="AE16" i="6"/>
  <c r="AA32" i="12"/>
  <c r="AE32" i="12" s="1"/>
  <c r="AC30" i="12"/>
  <c r="Y30" i="12"/>
  <c r="W30" i="12"/>
  <c r="S30" i="12"/>
  <c r="Q30" i="12"/>
  <c r="O30" i="12"/>
  <c r="M30" i="12"/>
  <c r="K30" i="12"/>
  <c r="I30" i="12"/>
  <c r="G30" i="12"/>
  <c r="E30" i="12"/>
  <c r="C30" i="12"/>
  <c r="C34" i="12" s="1"/>
  <c r="U30" i="12"/>
  <c r="AA28" i="12"/>
  <c r="AE28" i="12" s="1"/>
  <c r="AC25" i="12"/>
  <c r="Y25" i="12"/>
  <c r="W25" i="12"/>
  <c r="S25" i="12"/>
  <c r="Q25" i="12"/>
  <c r="O25" i="12"/>
  <c r="M25" i="12"/>
  <c r="K25" i="12"/>
  <c r="I25" i="12"/>
  <c r="G25" i="12"/>
  <c r="E25" i="12"/>
  <c r="C25" i="12"/>
  <c r="AA24" i="12"/>
  <c r="AE24" i="12" s="1"/>
  <c r="AA19" i="12"/>
  <c r="K34" i="12" l="1"/>
  <c r="O34" i="12"/>
  <c r="Q34" i="12"/>
  <c r="S34" i="12"/>
  <c r="W34" i="12"/>
  <c r="Y34" i="12"/>
  <c r="M34" i="12"/>
  <c r="E34" i="12"/>
  <c r="G34" i="12"/>
  <c r="I34" i="12"/>
  <c r="K20" i="13"/>
  <c r="U25" i="12"/>
  <c r="U34" i="12" s="1"/>
  <c r="AA25" i="12"/>
  <c r="AC34" i="12"/>
  <c r="AE19" i="12"/>
  <c r="AE25" i="12" s="1"/>
  <c r="AA29" i="12"/>
  <c r="AA30" i="12" l="1"/>
  <c r="AA34" i="12" s="1"/>
  <c r="AE29" i="12"/>
  <c r="AE30" i="12" s="1"/>
  <c r="AE34" i="12" s="1"/>
  <c r="J62" i="5" l="1"/>
  <c r="J55" i="5"/>
  <c r="J63" i="5" s="1"/>
  <c r="J29" i="5"/>
  <c r="J15" i="5"/>
  <c r="J12" i="5"/>
  <c r="J22" i="5" s="1"/>
  <c r="J31" i="5" s="1"/>
  <c r="J33" i="5" s="1"/>
  <c r="F62" i="5"/>
  <c r="F55" i="5"/>
  <c r="F29" i="5"/>
  <c r="F15" i="5"/>
  <c r="F12" i="5"/>
  <c r="J61" i="3"/>
  <c r="J55" i="3"/>
  <c r="J29" i="3"/>
  <c r="J15" i="3"/>
  <c r="J12" i="3"/>
  <c r="J22" i="3" s="1"/>
  <c r="J31" i="3" s="1"/>
  <c r="J33" i="3" s="1"/>
  <c r="F61" i="3"/>
  <c r="F55" i="3"/>
  <c r="F62" i="3" s="1"/>
  <c r="F29" i="3"/>
  <c r="F15" i="3"/>
  <c r="F12" i="3"/>
  <c r="U19" i="6"/>
  <c r="J90" i="10"/>
  <c r="F90" i="10"/>
  <c r="J78" i="10"/>
  <c r="F78" i="10"/>
  <c r="J29" i="10"/>
  <c r="J36" i="10" s="1"/>
  <c r="J54" i="10" s="1"/>
  <c r="F29" i="10"/>
  <c r="I18" i="8"/>
  <c r="I20" i="8" s="1"/>
  <c r="G18" i="8"/>
  <c r="G20" i="8" s="1"/>
  <c r="E18" i="8"/>
  <c r="E20" i="8" s="1"/>
  <c r="C18" i="8"/>
  <c r="C20" i="8" s="1"/>
  <c r="K17" i="8"/>
  <c r="K18" i="8" s="1"/>
  <c r="I14" i="8"/>
  <c r="G14" i="8"/>
  <c r="E14" i="8"/>
  <c r="C14" i="8"/>
  <c r="K13" i="8"/>
  <c r="K14" i="8" s="1"/>
  <c r="W35" i="6"/>
  <c r="U33" i="6"/>
  <c r="AA33" i="6" s="1"/>
  <c r="AC31" i="6"/>
  <c r="Y31" i="6"/>
  <c r="W31" i="6"/>
  <c r="S31" i="6"/>
  <c r="Q31" i="6"/>
  <c r="O31" i="6"/>
  <c r="M31" i="6"/>
  <c r="K31" i="6"/>
  <c r="I31" i="6"/>
  <c r="G31" i="6"/>
  <c r="E31" i="6"/>
  <c r="C31" i="6"/>
  <c r="AA30" i="6"/>
  <c r="AE30" i="6" s="1"/>
  <c r="U30" i="6"/>
  <c r="AA29" i="6"/>
  <c r="AA31" i="6" s="1"/>
  <c r="U29" i="6"/>
  <c r="U31" i="6" s="1"/>
  <c r="AC26" i="6"/>
  <c r="AC35" i="6" s="1"/>
  <c r="Y26" i="6"/>
  <c r="Y35" i="6" s="1"/>
  <c r="W26" i="6"/>
  <c r="S26" i="6"/>
  <c r="S35" i="6" s="1"/>
  <c r="Q26" i="6"/>
  <c r="Q35" i="6" s="1"/>
  <c r="O26" i="6"/>
  <c r="O35" i="6" s="1"/>
  <c r="M26" i="6"/>
  <c r="M35" i="6" s="1"/>
  <c r="K26" i="6"/>
  <c r="K35" i="6" s="1"/>
  <c r="I26" i="6"/>
  <c r="I35" i="6" s="1"/>
  <c r="G26" i="6"/>
  <c r="G35" i="6" s="1"/>
  <c r="E26" i="6"/>
  <c r="E35" i="6" s="1"/>
  <c r="C26" i="6"/>
  <c r="C35" i="6" s="1"/>
  <c r="AA25" i="6"/>
  <c r="AE25" i="6" s="1"/>
  <c r="U25" i="6"/>
  <c r="AA24" i="6"/>
  <c r="AE24" i="6" s="1"/>
  <c r="U24" i="6"/>
  <c r="AA23" i="6"/>
  <c r="AE23" i="6" s="1"/>
  <c r="U23" i="6"/>
  <c r="AE21" i="6"/>
  <c r="AA21" i="6"/>
  <c r="U21" i="6"/>
  <c r="AA19" i="6"/>
  <c r="H62" i="5"/>
  <c r="H55" i="5"/>
  <c r="H61" i="3"/>
  <c r="H55" i="3"/>
  <c r="F22" i="5" l="1"/>
  <c r="F31" i="5" s="1"/>
  <c r="F33" i="5" s="1"/>
  <c r="F63" i="5"/>
  <c r="K20" i="8"/>
  <c r="H63" i="5"/>
  <c r="J62" i="3"/>
  <c r="J63" i="3" s="1"/>
  <c r="D64" i="5"/>
  <c r="J94" i="10"/>
  <c r="J96" i="10" s="1"/>
  <c r="J64" i="5"/>
  <c r="F64" i="5"/>
  <c r="H64" i="5"/>
  <c r="H62" i="3"/>
  <c r="H63" i="3" s="1"/>
  <c r="F22" i="3"/>
  <c r="F31" i="3" s="1"/>
  <c r="F33" i="3" s="1"/>
  <c r="F63" i="3" s="1"/>
  <c r="F36" i="10"/>
  <c r="AA26" i="6"/>
  <c r="AA35" i="6" s="1"/>
  <c r="AE19" i="6"/>
  <c r="AE26" i="6" s="1"/>
  <c r="AE35" i="6" s="1"/>
  <c r="U26" i="6"/>
  <c r="U35" i="6" s="1"/>
  <c r="AE29" i="6"/>
  <c r="AE31" i="6" s="1"/>
  <c r="F54" i="10" l="1"/>
  <c r="F94" i="10" l="1"/>
  <c r="F96" i="10" l="1"/>
</calcChain>
</file>

<file path=xl/sharedStrings.xml><?xml version="1.0" encoding="utf-8"?>
<sst xmlns="http://schemas.openxmlformats.org/spreadsheetml/2006/main" count="529" uniqueCount="261">
  <si>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</si>
  <si>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</si>
  <si>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</si>
  <si>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</si>
  <si>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</si>
  <si>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</si>
  <si>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</si>
  <si>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</si>
  <si>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</si>
  <si>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</si>
  <si>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</si>
  <si>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</si>
  <si>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</si>
  <si>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</si>
  <si>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</si>
  <si>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</si>
  <si>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</si>
  <si>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</si>
  <si>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</si>
  <si>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</si>
  <si>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</si>
  <si>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</si>
  <si>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</si>
  <si>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</si>
  <si>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</si>
  <si>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</si>
  <si>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</si>
  <si>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</si>
  <si>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</si>
  <si>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</si>
  <si>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</si>
  <si>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</si>
  <si>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</si>
  <si>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</si>
  <si>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</si>
  <si>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</si>
  <si>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</si>
  <si>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</si>
  <si>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</si>
  <si>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</si>
  <si>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</si>
  <si>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</si>
  <si>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</si>
  <si>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</si>
  <si>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</si>
  <si>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</si>
  <si>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</si>
  <si>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</si>
  <si>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</si>
  <si>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</si>
  <si>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</si>
  <si>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</si>
  <si>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</si>
  <si>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</si>
  <si>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</si>
  <si>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</si>
  <si>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</si>
  <si>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</si>
  <si>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2023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</si>
  <si>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</si>
  <si>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</si>
  <si>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</si>
  <si>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</si>
  <si>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</si>
  <si>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</si>
  <si>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(loss) on financial instruments measured at fair value through </t>
  </si>
  <si>
    <t xml:space="preserve">     profit or loss</t>
  </si>
  <si>
    <t>Share of profit from investment in associates and joint venture</t>
  </si>
  <si>
    <t>Dividend income</t>
  </si>
  <si>
    <t>Other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</si>
  <si>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</si>
  <si>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</si>
  <si>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</si>
  <si>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</si>
  <si>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</si>
  <si>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</si>
  <si>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</si>
  <si>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</si>
  <si>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Net profit (loss)</t>
  </si>
  <si>
    <t>Other comprehensive income</t>
  </si>
  <si>
    <t xml:space="preserve">   Items that will be reclassified subsequently to profit or loss</t>
  </si>
  <si>
    <t xml:space="preserve">           other comprehensive income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</si>
  <si>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</si>
  <si>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</si>
  <si>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</si>
  <si>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</si>
  <si>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</si>
  <si>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Gain on investments designated at fair value through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</si>
  <si>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</si>
  <si>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</si>
  <si>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</si>
  <si>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</si>
  <si>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(loss)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</si>
  <si>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</si>
  <si>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</si>
  <si>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</si>
  <si>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</si>
  <si>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</si>
  <si>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Earnings (loss) per share of the parent company's shareholders:</t>
  </si>
  <si>
    <r>
      <t xml:space="preserve">     Basic earnings (loss) per share </t>
    </r>
    <r>
      <rPr>
        <i/>
        <sz val="11"/>
        <rFont val="Times New Roman"/>
        <family val="1"/>
      </rPr>
      <t>(in Baht)</t>
    </r>
  </si>
  <si>
    <t>for the six-month period ended</t>
  </si>
  <si>
    <t xml:space="preserve">      Gain on remeasurements of defined benefit plans</t>
  </si>
  <si>
    <t>Statement of changes in equity (Unaudited)</t>
  </si>
  <si>
    <t>Consolidated financial statements</t>
  </si>
  <si>
    <t>Loss on</t>
  </si>
  <si>
    <t>investments</t>
  </si>
  <si>
    <t>Loss</t>
  </si>
  <si>
    <t>Gain</t>
  </si>
  <si>
    <t>in debt</t>
  </si>
  <si>
    <t>arising from</t>
  </si>
  <si>
    <t>on investments</t>
  </si>
  <si>
    <t>instruments</t>
  </si>
  <si>
    <t xml:space="preserve"> translating</t>
  </si>
  <si>
    <t>designated at</t>
  </si>
  <si>
    <t>at fair value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</si>
  <si>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</si>
  <si>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</si>
  <si>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</si>
  <si>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</si>
  <si>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</si>
  <si>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</si>
  <si>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</si>
  <si>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 in</t>
  </si>
  <si>
    <t xml:space="preserve">   through other</t>
  </si>
  <si>
    <t>Changes in</t>
  </si>
  <si>
    <t>Total</t>
  </si>
  <si>
    <t>Non-</t>
  </si>
  <si>
    <t>paid-up</t>
  </si>
  <si>
    <t>common</t>
  </si>
  <si>
    <t>share-based</t>
  </si>
  <si>
    <t>comprehensive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</si>
  <si>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</si>
  <si>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</si>
  <si>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</si>
  <si>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</si>
  <si>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</si>
  <si>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</si>
  <si>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</si>
  <si>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</si>
  <si>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</si>
  <si>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</si>
  <si>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</si>
  <si>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income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</si>
  <si>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</si>
  <si>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</si>
  <si>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</si>
  <si>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</si>
  <si>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</si>
  <si>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</si>
  <si>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</si>
  <si>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</si>
  <si>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</si>
  <si>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</si>
  <si>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Six-month period ended 30 June 2023</t>
  </si>
  <si>
    <t>Balance at 1 January 2023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</si>
  <si>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</si>
  <si>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</si>
  <si>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</si>
  <si>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</si>
  <si>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</si>
  <si>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</si>
  <si>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Liquidation of subsidiary</t>
  </si>
  <si>
    <t xml:space="preserve">    Share-based payment</t>
  </si>
  <si>
    <t>Total transactions with owners, recorded directly in equity</t>
  </si>
  <si>
    <t>Comprehensive income for the period</t>
  </si>
  <si>
    <t xml:space="preserve">    Net profit</t>
  </si>
  <si>
    <t xml:space="preserve">    Other comprehensive income</t>
  </si>
  <si>
    <t>Total comprehensive income for the period</t>
  </si>
  <si>
    <t>Transfer to retained earnings</t>
  </si>
  <si>
    <t>Balance at 30 June 2023</t>
  </si>
  <si>
    <t>Separate financial statements</t>
  </si>
  <si>
    <t>Issued and paid-up</t>
  </si>
  <si>
    <t xml:space="preserve">Legal </t>
  </si>
  <si>
    <t xml:space="preserve">     Dividend paid</t>
  </si>
  <si>
    <t xml:space="preserve">     Net profit</t>
  </si>
  <si>
    <t>SCB X Public Company Limited and its Subsidiaries</t>
  </si>
  <si>
    <t>Statement of cash flows (Unaudited)</t>
  </si>
  <si>
    <t xml:space="preserve">Cash flows from operating activities 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</si>
  <si>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</si>
  <si>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</si>
  <si>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</si>
  <si>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</si>
  <si>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premises and equipment</t>
  </si>
  <si>
    <t>Impairment loss on intangible assets</t>
  </si>
  <si>
    <t>Provision expenses</t>
  </si>
  <si>
    <t>Share-based payment transactions</t>
  </si>
  <si>
    <t>Gain from sale of properties for sale</t>
  </si>
  <si>
    <t>Loss from write-off of premises and equipment</t>
  </si>
  <si>
    <t>Loss from write-off of intangible assets</t>
  </si>
  <si>
    <t>Net (gain) loss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</si>
  <si>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</si>
  <si>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</si>
  <si>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</si>
  <si>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</si>
  <si>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</si>
  <si>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</si>
  <si>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</si>
  <si>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</si>
  <si>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</si>
  <si>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</si>
  <si>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</si>
  <si>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</si>
  <si>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</si>
  <si>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</si>
  <si>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</si>
  <si>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</si>
  <si>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</si>
  <si>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</si>
  <si>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</si>
  <si>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</si>
  <si>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</si>
  <si>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</si>
  <si>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</si>
  <si>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</si>
  <si>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from (used in) investing activities</t>
  </si>
  <si>
    <t>Cash flows from financing activities</t>
  </si>
  <si>
    <t>Proceeds from short-term debt issued</t>
  </si>
  <si>
    <t>Proceeds from long-term debt issued</t>
  </si>
  <si>
    <t>Repayment of long-term debt issued</t>
  </si>
  <si>
    <t xml:space="preserve">Repayment of long-term borrowings </t>
  </si>
  <si>
    <t>Payment of lease liabilities</t>
  </si>
  <si>
    <t>Dividend paid to equity holders of the Company</t>
  </si>
  <si>
    <t>Dividend paid to non-controlling interests of the Bank</t>
  </si>
  <si>
    <t>Capital contribution from non-controlling interests of the subsidiaries</t>
  </si>
  <si>
    <t>Net cash from (used in) financing activities</t>
  </si>
  <si>
    <t xml:space="preserve">Loss arising from translating the financial statements </t>
  </si>
  <si>
    <t>of foreign operations</t>
  </si>
  <si>
    <t>Net decrease in cash</t>
  </si>
  <si>
    <t>Cash at 1 January</t>
  </si>
  <si>
    <t>(Gain) loss on sale of premises and equipment</t>
  </si>
  <si>
    <t>Profit (loss) from operations before income tax expenses</t>
  </si>
  <si>
    <t>Proceeds from reduction of the capital in subsidiaries</t>
  </si>
  <si>
    <t>2024</t>
  </si>
  <si>
    <t>Six-month period ended 30 June 2024</t>
  </si>
  <si>
    <t>Balance at 1 January 2024</t>
  </si>
  <si>
    <t>Balance at 30 June 2024</t>
  </si>
  <si>
    <t xml:space="preserve">Consolidated </t>
  </si>
  <si>
    <t>Separate</t>
  </si>
  <si>
    <t>Net profit attributable to:</t>
  </si>
  <si>
    <t>Earnings per share of the parent company's shareholders:</t>
  </si>
  <si>
    <t>Profit from operation before income tax expenses</t>
  </si>
  <si>
    <t>Tax expenses</t>
  </si>
  <si>
    <t>Net profit</t>
  </si>
  <si>
    <t xml:space="preserve"> in debt </t>
  </si>
  <si>
    <t xml:space="preserve">at fair value </t>
  </si>
  <si>
    <t>Gain (loss)</t>
  </si>
  <si>
    <t>Profit from operating before income tax expenses</t>
  </si>
  <si>
    <t>Cash at 30 June</t>
  </si>
  <si>
    <t xml:space="preserve">    Total operating income</t>
  </si>
  <si>
    <t>Repayment of short-term debt issued</t>
  </si>
  <si>
    <t>Net gain (loss) on investments</t>
  </si>
  <si>
    <t xml:space="preserve">    Total operating income (expense)</t>
  </si>
  <si>
    <t xml:space="preserve">      Loss on investments in debt instruments at fair value through</t>
  </si>
  <si>
    <t xml:space="preserve">      Loss arising from translating the financial statements</t>
  </si>
  <si>
    <t>Net gain (loss) on financial instruments measured at fair value through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</si>
  <si>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</si>
  <si>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 xml:space="preserve">Loss </t>
  </si>
  <si>
    <t>Gain from sale of intangible assets</t>
  </si>
  <si>
    <t>Profit from operating before changes in operating assets and liabilities</t>
  </si>
  <si>
    <t>Net cash used in operating activities</t>
  </si>
  <si>
    <t>Net (gain) loss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</si>
</sst>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"/>
    <numFmt numFmtId="190" formatCode="#,##0\ ;\(#,##0\);&quot;-&quot;"/>
    <numFmt numFmtId="191" formatCode="_-* #,##0_-;\-* #,##0_-;_-* &quot;-&quot;??_-;_-@_-"/>
    <numFmt numFmtId="192" formatCode="_(* #,##0_);_(* \(#,##0\);_(* &quot;-&quot;??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#,##0;[Red]\(#,##0\)"/>
  </numFmts>
  <fonts count="26">
    <font>
      <sz val="11"/>
      <color theme="1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4" fontId="6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14" fillId="0" borderId="0"/>
    <xf numFmtId="0" fontId="19" fillId="0" borderId="0"/>
    <xf numFmtId="4" fontId="20" fillId="0" borderId="0" applyFont="0" applyFill="0" applyBorder="0" applyAlignment="0" applyProtection="0"/>
    <xf numFmtId="0" fontId="19" fillId="0" borderId="0"/>
    <xf numFmtId="0" fontId="21" fillId="0" borderId="0"/>
  </cellStyleXfs>
  <cellXfs count="264">
    <xf numFmtId="0" fontId="0" fillId="0" borderId="0" xfId="0"/>
    <xf numFmtId="0" fontId="1" fillId="0" borderId="0" xfId="0" applyFont="1"/>
    <xf numFmtId="0" fontId="3" fillId="0" borderId="0" xfId="0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192" fontId="2" fillId="0" borderId="0" xfId="4" applyNumberFormat="1" applyFont="1" applyFill="1" applyBorder="1" applyAlignment="1">
      <alignment vertical="center"/>
    </xf>
    <xf numFmtId="0" fontId="2" fillId="0" borderId="0" xfId="3" applyFont="1"/>
    <xf numFmtId="0" fontId="4" fillId="0" borderId="0" xfId="3" applyFont="1"/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/>
    </xf>
    <xf numFmtId="0" fontId="4" fillId="0" borderId="0" xfId="3" quotePrefix="1" applyFont="1" applyAlignment="1">
      <alignment horizontal="center" vertical="center"/>
    </xf>
    <xf numFmtId="0" fontId="3" fillId="0" borderId="0" xfId="3" applyFont="1"/>
    <xf numFmtId="192" fontId="24" fillId="0" borderId="0" xfId="4" applyNumberFormat="1" applyFont="1" applyFill="1" applyBorder="1" applyAlignment="1">
      <alignment vertical="center"/>
    </xf>
    <xf numFmtId="37" fontId="1" fillId="0" borderId="0" xfId="0" applyNumberFormat="1" applyFont="1"/>
    <xf numFmtId="0" fontId="9" fillId="0" borderId="0" xfId="0" applyFont="1"/>
    <xf numFmtId="0" fontId="2" fillId="0" borderId="0" xfId="0" applyFont="1"/>
    <xf numFmtId="192" fontId="3" fillId="0" borderId="0" xfId="0" applyNumberFormat="1" applyFont="1"/>
    <xf numFmtId="37" fontId="2" fillId="0" borderId="0" xfId="0" applyNumberFormat="1" applyFont="1"/>
    <xf numFmtId="189" fontId="25" fillId="0" borderId="0" xfId="0" applyNumberFormat="1" applyFont="1" applyAlignment="1">
      <alignment horizontal="center"/>
    </xf>
    <xf numFmtId="0" fontId="13" fillId="0" borderId="0" xfId="0" applyFont="1"/>
    <xf numFmtId="190" fontId="9" fillId="0" borderId="0" xfId="0" applyNumberFormat="1" applyFont="1"/>
    <xf numFmtId="18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89" fontId="13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37" fontId="9" fillId="0" borderId="0" xfId="0" applyNumberFormat="1" applyFont="1"/>
    <xf numFmtId="37" fontId="13" fillId="0" borderId="0" xfId="0" applyNumberFormat="1" applyFont="1"/>
    <xf numFmtId="0" fontId="4" fillId="0" borderId="0" xfId="5" quotePrefix="1" applyFont="1" applyAlignment="1">
      <alignment horizontal="center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0" fontId="3" fillId="0" borderId="0" xfId="0" quotePrefix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0" fontId="4" fillId="0" borderId="0" xfId="0" quotePrefix="1" applyNumberFormat="1" applyFont="1" applyAlignment="1">
      <alignment horizontal="center" vertical="center"/>
    </xf>
    <xf numFmtId="0" fontId="3" fillId="0" borderId="0" xfId="1" applyAlignment="1">
      <alignment vertical="center"/>
    </xf>
    <xf numFmtId="187" fontId="3" fillId="0" borderId="0" xfId="8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191" fontId="3" fillId="0" borderId="0" xfId="8" applyNumberFormat="1" applyFont="1" applyFill="1" applyAlignment="1">
      <alignment vertical="center"/>
    </xf>
    <xf numFmtId="0" fontId="3" fillId="0" borderId="0" xfId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92" fontId="3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Border="1" applyAlignment="1">
      <alignment vertical="center"/>
    </xf>
    <xf numFmtId="192" fontId="3" fillId="0" borderId="0" xfId="8" applyNumberFormat="1" applyFont="1" applyFill="1" applyAlignment="1">
      <alignment horizontal="center" vertical="center"/>
    </xf>
    <xf numFmtId="192" fontId="3" fillId="0" borderId="0" xfId="4" applyNumberFormat="1" applyFont="1" applyFill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192" fontId="2" fillId="0" borderId="0" xfId="8" applyNumberFormat="1" applyFont="1" applyFill="1" applyBorder="1" applyAlignment="1">
      <alignment horizontal="right" vertical="center"/>
    </xf>
    <xf numFmtId="191" fontId="2" fillId="0" borderId="1" xfId="8" applyNumberFormat="1" applyFont="1" applyFill="1" applyBorder="1" applyAlignment="1">
      <alignment vertical="center"/>
    </xf>
    <xf numFmtId="187" fontId="2" fillId="0" borderId="1" xfId="8" applyNumberFormat="1" applyFont="1" applyFill="1" applyBorder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91" fontId="3" fillId="0" borderId="0" xfId="4" applyNumberFormat="1" applyFont="1" applyFill="1" applyAlignment="1">
      <alignment vertical="center"/>
    </xf>
    <xf numFmtId="37" fontId="2" fillId="0" borderId="0" xfId="8" applyNumberFormat="1" applyFont="1" applyFill="1" applyBorder="1" applyAlignment="1">
      <alignment horizontal="right" vertical="center"/>
    </xf>
    <xf numFmtId="191" fontId="3" fillId="0" borderId="0" xfId="8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89" fontId="4" fillId="0" borderId="0" xfId="0" quotePrefix="1" applyNumberFormat="1" applyFont="1" applyAlignment="1">
      <alignment horizontal="center" vertical="center"/>
    </xf>
    <xf numFmtId="187" fontId="2" fillId="0" borderId="2" xfId="8" applyNumberFormat="1" applyFont="1" applyFill="1" applyBorder="1" applyAlignment="1">
      <alignment vertical="center"/>
    </xf>
    <xf numFmtId="187" fontId="2" fillId="0" borderId="0" xfId="8" applyNumberFormat="1" applyFont="1" applyFill="1" applyAlignment="1">
      <alignment vertical="center"/>
    </xf>
    <xf numFmtId="0" fontId="3" fillId="0" borderId="0" xfId="1" applyAlignment="1">
      <alignment horizontal="left" vertical="center" wrapText="1"/>
    </xf>
    <xf numFmtId="187" fontId="3" fillId="0" borderId="3" xfId="8" applyNumberFormat="1" applyFont="1" applyFill="1" applyBorder="1" applyAlignment="1">
      <alignment vertical="center"/>
    </xf>
    <xf numFmtId="187" fontId="3" fillId="0" borderId="3" xfId="4" applyNumberFormat="1" applyFont="1" applyFill="1" applyBorder="1" applyAlignment="1">
      <alignment vertical="center"/>
    </xf>
    <xf numFmtId="191" fontId="3" fillId="0" borderId="3" xfId="8" applyNumberFormat="1" applyFont="1" applyFill="1" applyBorder="1" applyAlignment="1">
      <alignment vertical="center"/>
    </xf>
    <xf numFmtId="191" fontId="3" fillId="0" borderId="3" xfId="4" applyNumberFormat="1" applyFont="1" applyFill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4" xfId="8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93" fontId="3" fillId="0" borderId="4" xfId="8" applyNumberFormat="1" applyFont="1" applyFill="1" applyBorder="1" applyAlignment="1">
      <alignment vertical="center"/>
    </xf>
    <xf numFmtId="193" fontId="3" fillId="0" borderId="4" xfId="4" applyNumberFormat="1" applyFont="1" applyFill="1" applyBorder="1" applyAlignment="1">
      <alignment vertical="center"/>
    </xf>
    <xf numFmtId="187" fontId="3" fillId="0" borderId="0" xfId="8" applyNumberFormat="1" applyFont="1" applyFill="1" applyAlignment="1">
      <alignment horizontal="center" vertical="center"/>
    </xf>
    <xf numFmtId="187" fontId="3" fillId="0" borderId="0" xfId="4" applyNumberFormat="1" applyFont="1" applyFill="1" applyAlignment="1">
      <alignment horizontal="center" vertical="center"/>
    </xf>
    <xf numFmtId="187" fontId="2" fillId="0" borderId="2" xfId="8" applyNumberFormat="1" applyFont="1" applyFill="1" applyBorder="1" applyAlignment="1">
      <alignment horizontal="center" vertical="center"/>
    </xf>
    <xf numFmtId="187" fontId="2" fillId="0" borderId="0" xfId="8" applyNumberFormat="1" applyFont="1" applyFill="1" applyAlignment="1">
      <alignment horizontal="center" vertical="center"/>
    </xf>
    <xf numFmtId="187" fontId="2" fillId="0" borderId="3" xfId="8" applyNumberFormat="1" applyFont="1" applyFill="1" applyBorder="1" applyAlignment="1">
      <alignment horizontal="center" vertical="center"/>
    </xf>
    <xf numFmtId="0" fontId="1" fillId="0" borderId="0" xfId="3" applyFont="1" applyAlignment="1">
      <alignment vertical="center"/>
    </xf>
    <xf numFmtId="0" fontId="8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1" fillId="0" borderId="0" xfId="3" quotePrefix="1" applyFont="1" applyAlignment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5" fontId="3" fillId="0" borderId="0" xfId="3" quotePrefix="1" applyNumberFormat="1" applyFont="1" applyAlignment="1">
      <alignment horizontal="center" vertical="center"/>
    </xf>
    <xf numFmtId="15" fontId="3" fillId="0" borderId="0" xfId="3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49" fontId="2" fillId="0" borderId="0" xfId="3" applyNumberFormat="1" applyFont="1" applyAlignment="1">
      <alignment horizontal="center" vertical="center"/>
    </xf>
    <xf numFmtId="192" fontId="3" fillId="0" borderId="0" xfId="4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192" fontId="3" fillId="0" borderId="2" xfId="4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192" fontId="3" fillId="0" borderId="0" xfId="4" quotePrefix="1" applyNumberFormat="1" applyFont="1" applyFill="1" applyBorder="1" applyAlignment="1">
      <alignment horizontal="center" vertical="center"/>
    </xf>
    <xf numFmtId="192" fontId="3" fillId="0" borderId="5" xfId="4" applyNumberFormat="1" applyFont="1" applyFill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192" fontId="2" fillId="0" borderId="2" xfId="4" applyNumberFormat="1" applyFont="1" applyFill="1" applyBorder="1" applyAlignment="1">
      <alignment vertical="center"/>
    </xf>
    <xf numFmtId="49" fontId="4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94" fontId="3" fillId="0" borderId="0" xfId="3" applyNumberFormat="1" applyFont="1" applyAlignment="1">
      <alignment vertical="center"/>
    </xf>
    <xf numFmtId="192" fontId="22" fillId="0" borderId="0" xfId="4" applyNumberFormat="1" applyFont="1" applyFill="1" applyBorder="1" applyAlignment="1">
      <alignment vertical="center"/>
    </xf>
    <xf numFmtId="192" fontId="22" fillId="0" borderId="0" xfId="4" applyNumberFormat="1" applyFont="1" applyFill="1" applyAlignment="1">
      <alignment vertical="center"/>
    </xf>
    <xf numFmtId="192" fontId="22" fillId="0" borderId="0" xfId="4" applyNumberFormat="1" applyFont="1" applyFill="1" applyBorder="1" applyAlignment="1">
      <alignment horizontal="center" vertical="center"/>
    </xf>
    <xf numFmtId="192" fontId="22" fillId="0" borderId="4" xfId="4" applyNumberFormat="1" applyFont="1" applyFill="1" applyBorder="1" applyAlignment="1">
      <alignment vertical="center"/>
    </xf>
    <xf numFmtId="192" fontId="22" fillId="0" borderId="2" xfId="4" applyNumberFormat="1" applyFont="1" applyFill="1" applyBorder="1" applyAlignment="1">
      <alignment vertical="center"/>
    </xf>
    <xf numFmtId="192" fontId="22" fillId="0" borderId="5" xfId="4" applyNumberFormat="1" applyFont="1" applyFill="1" applyBorder="1" applyAlignment="1">
      <alignment vertical="center"/>
    </xf>
    <xf numFmtId="49" fontId="7" fillId="0" borderId="0" xfId="3" applyNumberFormat="1" applyFont="1" applyAlignment="1">
      <alignment horizontal="center" vertical="center"/>
    </xf>
    <xf numFmtId="192" fontId="2" fillId="0" borderId="1" xfId="4" applyNumberFormat="1" applyFont="1" applyFill="1" applyBorder="1" applyAlignment="1">
      <alignment vertical="center"/>
    </xf>
    <xf numFmtId="188" fontId="22" fillId="0" borderId="3" xfId="4" applyNumberFormat="1" applyFont="1" applyFill="1" applyBorder="1" applyAlignment="1">
      <alignment vertical="center"/>
    </xf>
    <xf numFmtId="188" fontId="22" fillId="0" borderId="0" xfId="4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194" fontId="4" fillId="0" borderId="0" xfId="3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Alignment="1">
      <alignment vertical="center"/>
    </xf>
    <xf numFmtId="15" fontId="3" fillId="0" borderId="0" xfId="3" quotePrefix="1" applyNumberFormat="1" applyAlignment="1">
      <alignment horizontal="center" vertical="center"/>
    </xf>
    <xf numFmtId="15" fontId="3" fillId="0" borderId="0" xfId="3" quotePrefix="1" applyNumberFormat="1" applyAlignment="1">
      <alignment vertical="center"/>
    </xf>
    <xf numFmtId="187" fontId="3" fillId="0" borderId="0" xfId="3" applyNumberFormat="1" applyAlignment="1">
      <alignment vertical="center"/>
    </xf>
    <xf numFmtId="37" fontId="3" fillId="0" borderId="0" xfId="3" applyNumberFormat="1" applyAlignment="1">
      <alignment vertical="center"/>
    </xf>
    <xf numFmtId="18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194" fontId="3" fillId="0" borderId="0" xfId="3" applyNumberFormat="1" applyAlignment="1">
      <alignment vertical="center"/>
    </xf>
    <xf numFmtId="192" fontId="22" fillId="0" borderId="0" xfId="4" applyNumberFormat="1" applyFont="1" applyFill="1" applyAlignment="1">
      <alignment horizontal="right" vertical="center"/>
    </xf>
    <xf numFmtId="192" fontId="4" fillId="0" borderId="0" xfId="4" quotePrefix="1" applyNumberFormat="1" applyFont="1" applyFill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left" vertical="center"/>
    </xf>
    <xf numFmtId="192" fontId="22" fillId="0" borderId="0" xfId="4" quotePrefix="1" applyNumberFormat="1" applyFont="1" applyFill="1" applyBorder="1" applyAlignment="1">
      <alignment horizontal="center" vertical="center"/>
    </xf>
    <xf numFmtId="0" fontId="12" fillId="0" borderId="0" xfId="5" quotePrefix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191" fontId="2" fillId="0" borderId="0" xfId="4" applyNumberFormat="1" applyFont="1" applyFill="1" applyAlignment="1">
      <alignment horizontal="left" vertical="center"/>
    </xf>
    <xf numFmtId="0" fontId="3" fillId="0" borderId="0" xfId="5" applyFont="1" applyAlignment="1">
      <alignment vertical="center"/>
    </xf>
    <xf numFmtId="0" fontId="1" fillId="0" borderId="0" xfId="5" applyFont="1" applyAlignment="1">
      <alignment horizontal="left" vertical="center"/>
    </xf>
    <xf numFmtId="0" fontId="13" fillId="0" borderId="0" xfId="5" applyFont="1" applyAlignment="1">
      <alignment horizontal="center" vertical="center"/>
    </xf>
    <xf numFmtId="0" fontId="2" fillId="0" borderId="0" xfId="5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191" fontId="2" fillId="0" borderId="0" xfId="4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91" fontId="3" fillId="0" borderId="0" xfId="4" applyNumberFormat="1" applyFont="1" applyFill="1" applyAlignment="1">
      <alignment horizontal="center" vertical="center"/>
    </xf>
    <xf numFmtId="0" fontId="3" fillId="0" borderId="0" xfId="5" applyFont="1" applyAlignment="1">
      <alignment horizontal="center" vertical="center"/>
    </xf>
    <xf numFmtId="49" fontId="15" fillId="0" borderId="0" xfId="6" applyNumberFormat="1" applyFont="1" applyAlignment="1">
      <alignment horizontal="center" vertical="center"/>
    </xf>
    <xf numFmtId="195" fontId="22" fillId="0" borderId="0" xfId="4" applyNumberFormat="1" applyFont="1" applyFill="1" applyAlignment="1">
      <alignment horizontal="center" vertical="center"/>
    </xf>
    <xf numFmtId="0" fontId="22" fillId="0" borderId="0" xfId="5" applyFont="1" applyAlignment="1">
      <alignment horizontal="center" vertical="center"/>
    </xf>
    <xf numFmtId="195" fontId="3" fillId="0" borderId="0" xfId="4" applyNumberFormat="1" applyFont="1" applyFill="1" applyAlignment="1">
      <alignment horizontal="center" vertical="center"/>
    </xf>
    <xf numFmtId="195" fontId="15" fillId="0" borderId="0" xfId="4" applyNumberFormat="1" applyFont="1" applyFill="1" applyBorder="1" applyAlignment="1">
      <alignment horizontal="center" vertical="center"/>
    </xf>
    <xf numFmtId="49" fontId="16" fillId="0" borderId="0" xfId="6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0" fontId="15" fillId="0" borderId="0" xfId="6" applyFont="1" applyAlignment="1">
      <alignment vertical="center"/>
    </xf>
    <xf numFmtId="0" fontId="17" fillId="0" borderId="0" xfId="6" quotePrefix="1" applyFont="1" applyAlignment="1">
      <alignment horizontal="center" vertical="center"/>
    </xf>
    <xf numFmtId="192" fontId="2" fillId="0" borderId="4" xfId="4" applyNumberFormat="1" applyFont="1" applyFill="1" applyBorder="1" applyAlignment="1">
      <alignment vertical="center"/>
    </xf>
    <xf numFmtId="192" fontId="2" fillId="0" borderId="0" xfId="4" applyNumberFormat="1" applyFont="1" applyFill="1" applyAlignment="1">
      <alignment vertical="center"/>
    </xf>
    <xf numFmtId="192" fontId="2" fillId="0" borderId="4" xfId="4" quotePrefix="1" applyNumberFormat="1" applyFont="1" applyFill="1" applyBorder="1" applyAlignment="1">
      <alignment horizontal="center" vertical="center"/>
    </xf>
    <xf numFmtId="192" fontId="2" fillId="0" borderId="0" xfId="4" quotePrefix="1" applyNumberFormat="1" applyFont="1" applyFill="1" applyAlignment="1">
      <alignment horizontal="center" vertical="center"/>
    </xf>
    <xf numFmtId="192" fontId="2" fillId="0" borderId="0" xfId="4" quotePrefix="1" applyNumberFormat="1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92" fontId="3" fillId="0" borderId="0" xfId="4" applyNumberFormat="1" applyFont="1" applyFill="1" applyAlignment="1">
      <alignment vertical="center"/>
    </xf>
    <xf numFmtId="192" fontId="15" fillId="0" borderId="0" xfId="4" quotePrefix="1" applyNumberFormat="1" applyFont="1" applyFill="1" applyBorder="1" applyAlignment="1">
      <alignment horizontal="center" vertical="center"/>
    </xf>
    <xf numFmtId="192" fontId="15" fillId="0" borderId="0" xfId="4" applyNumberFormat="1" applyFont="1" applyFill="1" applyBorder="1" applyAlignment="1">
      <alignment vertical="center"/>
    </xf>
    <xf numFmtId="0" fontId="16" fillId="0" borderId="0" xfId="6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92" fontId="15" fillId="0" borderId="0" xfId="4" applyNumberFormat="1" applyFont="1" applyFill="1" applyBorder="1" applyAlignment="1">
      <alignment horizontal="center" vertical="center"/>
    </xf>
    <xf numFmtId="192" fontId="3" fillId="0" borderId="0" xfId="4" applyNumberFormat="1" applyFont="1" applyFill="1" applyBorder="1" applyAlignment="1">
      <alignment horizontal="center" vertical="center"/>
    </xf>
    <xf numFmtId="195" fontId="3" fillId="0" borderId="0" xfId="4" applyNumberFormat="1" applyFont="1" applyFill="1" applyBorder="1" applyAlignment="1">
      <alignment vertical="center"/>
    </xf>
    <xf numFmtId="195" fontId="15" fillId="0" borderId="0" xfId="4" applyNumberFormat="1" applyFont="1" applyFill="1" applyBorder="1" applyAlignment="1">
      <alignment vertical="center"/>
    </xf>
    <xf numFmtId="192" fontId="3" fillId="0" borderId="0" xfId="3" applyNumberFormat="1" applyFont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2" fontId="15" fillId="0" borderId="4" xfId="4" applyNumberFormat="1" applyFont="1" applyFill="1" applyBorder="1" applyAlignment="1">
      <alignment vertical="center"/>
    </xf>
    <xf numFmtId="192" fontId="15" fillId="0" borderId="4" xfId="4" applyNumberFormat="1" applyFont="1" applyFill="1" applyBorder="1" applyAlignment="1">
      <alignment horizontal="center" vertical="center"/>
    </xf>
    <xf numFmtId="192" fontId="3" fillId="0" borderId="4" xfId="4" applyNumberFormat="1" applyFont="1" applyFill="1" applyBorder="1" applyAlignment="1">
      <alignment vertical="center"/>
    </xf>
    <xf numFmtId="0" fontId="17" fillId="0" borderId="0" xfId="6" applyFont="1" applyAlignment="1">
      <alignment horizontal="center" vertical="center"/>
    </xf>
    <xf numFmtId="192" fontId="16" fillId="0" borderId="4" xfId="4" applyNumberFormat="1" applyFont="1" applyFill="1" applyBorder="1" applyAlignment="1">
      <alignment vertical="center"/>
    </xf>
    <xf numFmtId="192" fontId="16" fillId="0" borderId="0" xfId="4" applyNumberFormat="1" applyFont="1" applyFill="1" applyBorder="1" applyAlignment="1">
      <alignment horizontal="center" vertical="center"/>
    </xf>
    <xf numFmtId="192" fontId="16" fillId="0" borderId="0" xfId="4" applyNumberFormat="1" applyFont="1" applyFill="1" applyBorder="1" applyAlignment="1">
      <alignment vertical="center"/>
    </xf>
    <xf numFmtId="192" fontId="16" fillId="0" borderId="0" xfId="4" quotePrefix="1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7" fillId="0" borderId="0" xfId="5" quotePrefix="1" applyFont="1" applyAlignment="1">
      <alignment horizontal="center" vertical="center"/>
    </xf>
    <xf numFmtId="192" fontId="16" fillId="0" borderId="0" xfId="4" applyNumberFormat="1" applyFont="1" applyFill="1" applyBorder="1" applyAlignment="1">
      <alignment horizontal="right" vertical="center"/>
    </xf>
    <xf numFmtId="0" fontId="17" fillId="0" borderId="0" xfId="6" quotePrefix="1" applyFont="1" applyAlignment="1">
      <alignment vertical="center"/>
    </xf>
    <xf numFmtId="192" fontId="2" fillId="0" borderId="3" xfId="4" applyNumberFormat="1" applyFont="1" applyFill="1" applyBorder="1" applyAlignment="1">
      <alignment vertical="center"/>
    </xf>
    <xf numFmtId="192" fontId="3" fillId="0" borderId="0" xfId="5" applyNumberFormat="1" applyFont="1" applyAlignment="1">
      <alignment vertical="center"/>
    </xf>
    <xf numFmtId="0" fontId="1" fillId="0" borderId="0" xfId="7" applyFont="1" applyAlignment="1">
      <alignment vertical="center"/>
    </xf>
    <xf numFmtId="0" fontId="1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2" fillId="0" borderId="0" xfId="7" quotePrefix="1" applyFont="1" applyAlignment="1">
      <alignment horizontal="left" vertical="center"/>
    </xf>
    <xf numFmtId="191" fontId="2" fillId="0" borderId="0" xfId="8" applyNumberFormat="1" applyFont="1" applyFill="1" applyBorder="1" applyAlignment="1">
      <alignment horizontal="center" vertical="center"/>
    </xf>
    <xf numFmtId="0" fontId="22" fillId="0" borderId="0" xfId="7" quotePrefix="1" applyFont="1" applyAlignment="1">
      <alignment horizontal="left" vertical="center"/>
    </xf>
    <xf numFmtId="192" fontId="3" fillId="0" borderId="0" xfId="8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192" fontId="2" fillId="0" borderId="2" xfId="7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92" fontId="2" fillId="0" borderId="0" xfId="7" applyNumberFormat="1" applyFont="1" applyAlignment="1">
      <alignment horizontal="right" vertical="center"/>
    </xf>
    <xf numFmtId="192" fontId="3" fillId="0" borderId="0" xfId="7" applyNumberFormat="1" applyFont="1" applyAlignment="1">
      <alignment horizontal="right" vertical="center"/>
    </xf>
    <xf numFmtId="0" fontId="22" fillId="0" borderId="0" xfId="7" applyFont="1" applyAlignment="1">
      <alignment horizontal="left" vertical="center"/>
    </xf>
    <xf numFmtId="43" fontId="3" fillId="0" borderId="0" xfId="4" applyFont="1" applyFill="1" applyAlignment="1">
      <alignment horizontal="center" vertical="center"/>
    </xf>
    <xf numFmtId="193" fontId="3" fillId="0" borderId="0" xfId="4" applyNumberFormat="1" applyFont="1" applyFill="1" applyBorder="1" applyAlignment="1">
      <alignment horizontal="right" vertical="center"/>
    </xf>
    <xf numFmtId="193" fontId="3" fillId="0" borderId="4" xfId="4" applyNumberFormat="1" applyFont="1" applyFill="1" applyBorder="1" applyAlignment="1">
      <alignment horizontal="right" vertical="center"/>
    </xf>
    <xf numFmtId="43" fontId="2" fillId="0" borderId="2" xfId="4" applyFont="1" applyFill="1" applyBorder="1" applyAlignment="1">
      <alignment horizontal="right" vertical="center"/>
    </xf>
    <xf numFmtId="43" fontId="2" fillId="0" borderId="0" xfId="4" applyFont="1" applyFill="1" applyAlignment="1">
      <alignment horizontal="center" vertical="center"/>
    </xf>
    <xf numFmtId="193" fontId="2" fillId="0" borderId="0" xfId="4" applyNumberFormat="1" applyFont="1" applyFill="1" applyBorder="1" applyAlignment="1">
      <alignment horizontal="right" vertical="center"/>
    </xf>
    <xf numFmtId="193" fontId="2" fillId="0" borderId="4" xfId="4" applyNumberFormat="1" applyFont="1" applyFill="1" applyBorder="1" applyAlignment="1">
      <alignment horizontal="right" vertical="center"/>
    </xf>
    <xf numFmtId="43" fontId="3" fillId="0" borderId="5" xfId="4" applyFont="1" applyFill="1" applyBorder="1" applyAlignment="1">
      <alignment horizontal="right" vertical="center"/>
    </xf>
    <xf numFmtId="43" fontId="3" fillId="0" borderId="0" xfId="4" applyFont="1" applyFill="1" applyBorder="1" applyAlignment="1">
      <alignment horizontal="right" vertical="center"/>
    </xf>
    <xf numFmtId="43" fontId="3" fillId="0" borderId="5" xfId="4" applyFont="1" applyFill="1" applyBorder="1" applyAlignment="1">
      <alignment horizontal="center" vertical="center"/>
    </xf>
    <xf numFmtId="0" fontId="2" fillId="0" borderId="0" xfId="10" applyFont="1" applyAlignment="1">
      <alignment vertical="center"/>
    </xf>
    <xf numFmtId="193" fontId="2" fillId="0" borderId="3" xfId="4" applyNumberFormat="1" applyFont="1" applyFill="1" applyBorder="1" applyAlignment="1">
      <alignment vertical="center"/>
    </xf>
    <xf numFmtId="193" fontId="2" fillId="0" borderId="0" xfId="4" applyNumberFormat="1" applyFont="1" applyFill="1" applyBorder="1" applyAlignment="1">
      <alignment vertical="center"/>
    </xf>
    <xf numFmtId="193" fontId="3" fillId="0" borderId="0" xfId="4" applyNumberFormat="1" applyFont="1" applyFill="1" applyAlignment="1">
      <alignment vertical="center"/>
    </xf>
    <xf numFmtId="43" fontId="2" fillId="0" borderId="0" xfId="4" applyFont="1" applyFill="1" applyAlignment="1">
      <alignment vertical="center"/>
    </xf>
    <xf numFmtId="196" fontId="2" fillId="0" borderId="0" xfId="4" applyNumberFormat="1" applyFont="1" applyFill="1" applyAlignment="1">
      <alignment vertical="center"/>
    </xf>
    <xf numFmtId="196" fontId="1" fillId="0" borderId="0" xfId="4" applyNumberFormat="1" applyFont="1" applyFill="1" applyAlignment="1">
      <alignment horizontal="left" vertical="center"/>
    </xf>
    <xf numFmtId="43" fontId="3" fillId="0" borderId="0" xfId="4" applyFont="1" applyFill="1" applyAlignment="1">
      <alignment vertical="center"/>
    </xf>
    <xf numFmtId="196" fontId="3" fillId="0" borderId="0" xfId="4" applyNumberFormat="1" applyFont="1" applyFill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7" fillId="0" borderId="0" xfId="3" applyFont="1" applyAlignment="1">
      <alignment vertical="center"/>
    </xf>
    <xf numFmtId="196" fontId="3" fillId="0" borderId="0" xfId="4" quotePrefix="1" applyNumberFormat="1" applyFont="1" applyFill="1" applyAlignment="1">
      <alignment horizontal="left" vertical="center"/>
    </xf>
    <xf numFmtId="192" fontId="3" fillId="0" borderId="0" xfId="4" applyNumberFormat="1" applyFont="1" applyFill="1" applyAlignment="1">
      <alignment vertical="center" wrapText="1"/>
    </xf>
    <xf numFmtId="196" fontId="4" fillId="0" borderId="0" xfId="4" applyNumberFormat="1" applyFont="1" applyFill="1" applyAlignment="1">
      <alignment vertical="center"/>
    </xf>
    <xf numFmtId="196" fontId="22" fillId="0" borderId="0" xfId="4" applyNumberFormat="1" applyFont="1" applyFill="1" applyAlignment="1">
      <alignment vertical="center"/>
    </xf>
    <xf numFmtId="43" fontId="3" fillId="0" borderId="0" xfId="4" applyFont="1" applyFill="1" applyBorder="1" applyAlignment="1">
      <alignment vertical="center"/>
    </xf>
    <xf numFmtId="196" fontId="4" fillId="0" borderId="0" xfId="4" quotePrefix="1" applyNumberFormat="1" applyFont="1" applyFill="1" applyAlignment="1">
      <alignment horizontal="left" vertical="center"/>
    </xf>
    <xf numFmtId="196" fontId="2" fillId="0" borderId="0" xfId="4" quotePrefix="1" applyNumberFormat="1" applyFont="1" applyFill="1" applyAlignment="1">
      <alignment horizontal="left" vertical="center"/>
    </xf>
    <xf numFmtId="188" fontId="3" fillId="0" borderId="0" xfId="4" applyNumberFormat="1" applyFont="1" applyFill="1" applyAlignment="1">
      <alignment vertical="center"/>
    </xf>
    <xf numFmtId="192" fontId="3" fillId="0" borderId="0" xfId="3" applyNumberFormat="1" applyFont="1" applyAlignment="1">
      <alignment horizontal="center" vertical="center"/>
    </xf>
    <xf numFmtId="192" fontId="7" fillId="0" borderId="0" xfId="3" applyNumberFormat="1" applyFont="1" applyAlignment="1">
      <alignment vertical="center"/>
    </xf>
    <xf numFmtId="43" fontId="7" fillId="0" borderId="0" xfId="4" applyFont="1" applyFill="1" applyAlignment="1">
      <alignment vertical="center"/>
    </xf>
    <xf numFmtId="0" fontId="22" fillId="0" borderId="0" xfId="3" applyFont="1" applyAlignment="1">
      <alignment vertical="center"/>
    </xf>
    <xf numFmtId="192" fontId="3" fillId="0" borderId="0" xfId="4" applyNumberFormat="1" applyFont="1" applyAlignment="1">
      <alignment vertical="center"/>
    </xf>
    <xf numFmtId="192" fontId="2" fillId="0" borderId="2" xfId="4" applyNumberFormat="1" applyFont="1" applyFill="1" applyBorder="1" applyAlignment="1">
      <alignment horizontal="center" vertical="center"/>
    </xf>
    <xf numFmtId="196" fontId="3" fillId="0" borderId="0" xfId="4" applyNumberFormat="1" applyFont="1" applyFill="1" applyAlignment="1">
      <alignment horizontal="left" vertical="center"/>
    </xf>
    <xf numFmtId="192" fontId="3" fillId="0" borderId="4" xfId="4" applyNumberFormat="1" applyFont="1" applyFill="1" applyBorder="1" applyAlignment="1">
      <alignment horizontal="center" vertical="center"/>
    </xf>
    <xf numFmtId="192" fontId="2" fillId="0" borderId="0" xfId="4" applyNumberFormat="1" applyFont="1" applyFill="1" applyBorder="1" applyAlignment="1">
      <alignment horizontal="center" vertical="center"/>
    </xf>
    <xf numFmtId="196" fontId="3" fillId="0" borderId="0" xfId="4" applyNumberFormat="1" applyFont="1" applyFill="1" applyAlignment="1">
      <alignment horizontal="right" vertical="center"/>
    </xf>
    <xf numFmtId="192" fontId="23" fillId="0" borderId="0" xfId="4" applyNumberFormat="1" applyFont="1" applyFill="1" applyAlignment="1">
      <alignment vertical="center"/>
    </xf>
    <xf numFmtId="196" fontId="2" fillId="0" borderId="0" xfId="4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90" fontId="4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" fontId="3" fillId="0" borderId="0" xfId="3" quotePrefix="1" applyNumberFormat="1" applyAlignment="1">
      <alignment horizontal="center" vertical="center"/>
    </xf>
    <xf numFmtId="0" fontId="3" fillId="0" borderId="0" xfId="3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" fontId="3" fillId="0" borderId="0" xfId="3" quotePrefix="1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3" fillId="0" borderId="0" xfId="7" applyFont="1" applyAlignment="1">
      <alignment horizontal="center" vertical="center"/>
    </xf>
  </cellXfs>
  <cellStyles count="11">
    <cellStyle name="Comma 21 5" xfId="8" xr:uid="{C1E4FCDB-9FDD-4036-AE12-C076CDF2E1F0}"/>
    <cellStyle name="Comma 3 3" xfId="4" xr:uid="{4ABF493E-72EE-4D03-8545-174B22FCFE95}"/>
    <cellStyle name="Comma_TFB03-Accounts-A3112e-Wil" xfId="2" xr:uid="{7FC8E494-6691-4E53-AA8A-789D3F43B83E}"/>
    <cellStyle name="Normal" xfId="0" builtinId="0"/>
    <cellStyle name="Normal 2 3" xfId="7" xr:uid="{AFBA3005-D250-4151-989E-09A2BC430447}"/>
    <cellStyle name="Normal 2 5 4" xfId="10" xr:uid="{C72741D0-A0C2-4B23-B3FF-EEC8B069B529}"/>
    <cellStyle name="Normal 3 4 4" xfId="3" xr:uid="{AA9804E8-2B3B-464F-A068-340CC2F9B118}"/>
    <cellStyle name="Normal_Cs_0343" xfId="6" xr:uid="{B027AEA6-6285-4B08-821E-AD469B35FD38}"/>
    <cellStyle name="Normal_sia109a091b-03t-Rev1" xfId="9" xr:uid="{960F5A49-6031-4B97-B62D-B293F2723307}"/>
    <cellStyle name="ปกติ_SCBE_1Q11#3" xfId="5" xr:uid="{8E8B8654-9B33-495F-A84E-59583F0FC87B}"/>
    <cellStyle name="ปกติ_scbe2" xfId="1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3429272</xdr:colOff>
      <xdr:row>70</xdr:row>
      <xdr:rowOff>2722</xdr:rowOff>
    </xdr:from>
    <xdr:to>
      <xdr:col>4</xdr:col>
      <xdr:colOff>226332</xdr:colOff>
      <xdr:row>70</xdr:row>
      <xdr:rowOff>2722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CE644224-B3B0-43DE-B26D-5D4C6EB5CE9D}"/>
            </a:ext>
          </a:extLst>
        </xdr:cNvPr>
        <xdr:cNvSpPr>
          <a:spLocks noChangeShapeType="1"/>
        </xdr:cNvSpPr>
      </xdr:nvSpPr>
      <xdr:spPr bwMode="auto">
        <a:xfrm>
          <a:off x="3429272" y="18680793"/>
          <a:ext cx="21945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81921B37-7DEC-4A36-9BAC-3A209EFB6254}"/>
            </a:ext>
          </a:extLst>
        </xdr:cNvPr>
        <xdr:cNvSpPr txBox="1">
          <a:spLocks noChangeArrowheads="1"/>
        </xdr:cNvSpPr>
      </xdr:nvSpPr>
      <xdr:spPr bwMode="auto">
        <a:xfrm>
          <a:off x="812165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B58B69CE-5F9F-419E-ADE9-5FAFE6CA787E}"/>
            </a:ext>
          </a:extLst>
        </xdr:cNvPr>
        <xdr:cNvSpPr txBox="1">
          <a:spLocks noChangeArrowheads="1"/>
        </xdr:cNvSpPr>
      </xdr:nvSpPr>
      <xdr:spPr bwMode="auto">
        <a:xfrm>
          <a:off x="812165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260119E9-4D53-4A63-8341-FA53F7DE1969}"/>
            </a:ext>
          </a:extLst>
        </xdr:cNvPr>
        <xdr:cNvSpPr txBox="1">
          <a:spLocks noChangeArrowheads="1"/>
        </xdr:cNvSpPr>
      </xdr:nvSpPr>
      <xdr:spPr bwMode="auto">
        <a:xfrm>
          <a:off x="812165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EFE638C6-AB00-4A3D-BFA2-5E2441733ADA}"/>
            </a:ext>
          </a:extLst>
        </xdr:cNvPr>
        <xdr:cNvSpPr txBox="1">
          <a:spLocks noChangeArrowheads="1"/>
        </xdr:cNvSpPr>
      </xdr:nvSpPr>
      <xdr:spPr bwMode="auto">
        <a:xfrm>
          <a:off x="812165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569F0B43-29FF-46BD-83F9-D8FAB3003300}"/>
            </a:ext>
          </a:extLst>
        </xdr:cNvPr>
        <xdr:cNvSpPr txBox="1">
          <a:spLocks noChangeArrowheads="1"/>
        </xdr:cNvSpPr>
      </xdr:nvSpPr>
      <xdr:spPr bwMode="auto">
        <a:xfrm>
          <a:off x="812165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5E59371A-0C18-4EAA-84F2-3AA2A4149B24}"/>
            </a:ext>
          </a:extLst>
        </xdr:cNvPr>
        <xdr:cNvSpPr txBox="1">
          <a:spLocks noChangeArrowheads="1"/>
        </xdr:cNvSpPr>
      </xdr:nvSpPr>
      <xdr:spPr bwMode="auto">
        <a:xfrm>
          <a:off x="812165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A7CDB377-8690-40AE-ADED-94DB2F8F4E0A}"/>
            </a:ext>
          </a:extLst>
        </xdr:cNvPr>
        <xdr:cNvSpPr txBox="1">
          <a:spLocks noChangeArrowheads="1"/>
        </xdr:cNvSpPr>
      </xdr:nvSpPr>
      <xdr:spPr bwMode="auto">
        <a:xfrm>
          <a:off x="812165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65F9739A-0EF9-4527-8048-2572CF08536B}"/>
            </a:ext>
          </a:extLst>
        </xdr:cNvPr>
        <xdr:cNvSpPr txBox="1">
          <a:spLocks noChangeArrowheads="1"/>
        </xdr:cNvSpPr>
      </xdr:nvSpPr>
      <xdr:spPr bwMode="auto">
        <a:xfrm>
          <a:off x="812165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FD9CE286-E8FD-4733-B028-CD8C0D16C103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ABEA7DB2-69EA-4A90-B33E-ED4B801C2857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3C537E34-6466-4509-B51D-55E894632390}"/>
            </a:ext>
          </a:extLst>
        </xdr:cNvPr>
        <xdr:cNvSpPr txBox="1">
          <a:spLocks noChangeArrowheads="1"/>
        </xdr:cNvSpPr>
      </xdr:nvSpPr>
      <xdr:spPr bwMode="auto">
        <a:xfrm>
          <a:off x="812165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58EAD1A4-7613-4AC6-A9D0-250D627E9513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138DB66E-3552-420F-A4B4-712847C64451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3C5F3BB0-14F7-445A-81FF-3098A8364492}"/>
            </a:ext>
          </a:extLst>
        </xdr:cNvPr>
        <xdr:cNvSpPr txBox="1">
          <a:spLocks noChangeArrowheads="1"/>
        </xdr:cNvSpPr>
      </xdr:nvSpPr>
      <xdr:spPr bwMode="auto">
        <a:xfrm>
          <a:off x="695325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5A257F3D-7557-40B0-9D57-185D66A7A6C4}"/>
            </a:ext>
          </a:extLst>
        </xdr:cNvPr>
        <xdr:cNvSpPr txBox="1">
          <a:spLocks noChangeArrowheads="1"/>
        </xdr:cNvSpPr>
      </xdr:nvSpPr>
      <xdr:spPr bwMode="auto">
        <a:xfrm>
          <a:off x="695325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DEF35AB9-BE39-44A4-8F08-8F0A1E72A674}"/>
            </a:ext>
          </a:extLst>
        </xdr:cNvPr>
        <xdr:cNvSpPr txBox="1">
          <a:spLocks noChangeArrowheads="1"/>
        </xdr:cNvSpPr>
      </xdr:nvSpPr>
      <xdr:spPr bwMode="auto">
        <a:xfrm>
          <a:off x="695325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C88441D6-4F68-4809-94E6-7C566FF71F66}"/>
            </a:ext>
          </a:extLst>
        </xdr:cNvPr>
        <xdr:cNvSpPr txBox="1">
          <a:spLocks noChangeArrowheads="1"/>
        </xdr:cNvSpPr>
      </xdr:nvSpPr>
      <xdr:spPr bwMode="auto">
        <a:xfrm>
          <a:off x="695325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AC13876B-7129-4F24-BC9E-BE8C6E248031}"/>
            </a:ext>
          </a:extLst>
        </xdr:cNvPr>
        <xdr:cNvSpPr txBox="1">
          <a:spLocks noChangeArrowheads="1"/>
        </xdr:cNvSpPr>
      </xdr:nvSpPr>
      <xdr:spPr bwMode="auto">
        <a:xfrm>
          <a:off x="695325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E6EB7FAA-86F3-41FB-9276-162DF81D7AB7}"/>
            </a:ext>
          </a:extLst>
        </xdr:cNvPr>
        <xdr:cNvSpPr txBox="1">
          <a:spLocks noChangeArrowheads="1"/>
        </xdr:cNvSpPr>
      </xdr:nvSpPr>
      <xdr:spPr bwMode="auto">
        <a:xfrm>
          <a:off x="695325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B181072B-D979-49C6-BB1C-659CD8BACDBE}"/>
            </a:ext>
          </a:extLst>
        </xdr:cNvPr>
        <xdr:cNvSpPr txBox="1">
          <a:spLocks noChangeArrowheads="1"/>
        </xdr:cNvSpPr>
      </xdr:nvSpPr>
      <xdr:spPr bwMode="auto">
        <a:xfrm>
          <a:off x="695325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776E1DD2-8305-4FB8-9777-F8DB4A3D2E8D}"/>
            </a:ext>
          </a:extLst>
        </xdr:cNvPr>
        <xdr:cNvSpPr txBox="1">
          <a:spLocks noChangeArrowheads="1"/>
        </xdr:cNvSpPr>
      </xdr:nvSpPr>
      <xdr:spPr bwMode="auto">
        <a:xfrm>
          <a:off x="695325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BE5782BF-E603-41E5-B770-BDB1C4E655F0}"/>
            </a:ext>
          </a:extLst>
        </xdr:cNvPr>
        <xdr:cNvSpPr txBox="1">
          <a:spLocks noChangeArrowheads="1"/>
        </xdr:cNvSpPr>
      </xdr:nvSpPr>
      <xdr:spPr bwMode="auto">
        <a:xfrm>
          <a:off x="69532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1786F252-5966-486C-9A74-574FF6B77BF0}"/>
            </a:ext>
          </a:extLst>
        </xdr:cNvPr>
        <xdr:cNvSpPr txBox="1">
          <a:spLocks noChangeArrowheads="1"/>
        </xdr:cNvSpPr>
      </xdr:nvSpPr>
      <xdr:spPr bwMode="auto">
        <a:xfrm>
          <a:off x="69532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2690B365-E591-44C7-988E-296C0352337F}"/>
            </a:ext>
          </a:extLst>
        </xdr:cNvPr>
        <xdr:cNvSpPr txBox="1">
          <a:spLocks noChangeArrowheads="1"/>
        </xdr:cNvSpPr>
      </xdr:nvSpPr>
      <xdr:spPr bwMode="auto">
        <a:xfrm>
          <a:off x="695325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DA8E5C02-6C5D-4F2B-83D5-4BEC9328D770}"/>
            </a:ext>
          </a:extLst>
        </xdr:cNvPr>
        <xdr:cNvSpPr txBox="1">
          <a:spLocks noChangeArrowheads="1"/>
        </xdr:cNvSpPr>
      </xdr:nvSpPr>
      <xdr:spPr bwMode="auto">
        <a:xfrm>
          <a:off x="69532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5E7F1BE5-3CDA-4101-97FB-BE954F169A29}"/>
            </a:ext>
          </a:extLst>
        </xdr:cNvPr>
        <xdr:cNvSpPr txBox="1">
          <a:spLocks noChangeArrowheads="1"/>
        </xdr:cNvSpPr>
      </xdr:nvSpPr>
      <xdr:spPr bwMode="auto">
        <a:xfrm>
          <a:off x="69532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FE65D2E2-6C45-439B-A535-163E728993D8}"/>
            </a:ext>
          </a:extLst>
        </xdr:cNvPr>
        <xdr:cNvSpPr txBox="1">
          <a:spLocks noChangeArrowheads="1"/>
        </xdr:cNvSpPr>
      </xdr:nvSpPr>
      <xdr:spPr bwMode="auto">
        <a:xfrm>
          <a:off x="812165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AD046F0B-8582-42D2-A187-DAEF187274E1}"/>
            </a:ext>
          </a:extLst>
        </xdr:cNvPr>
        <xdr:cNvSpPr txBox="1">
          <a:spLocks noChangeArrowheads="1"/>
        </xdr:cNvSpPr>
      </xdr:nvSpPr>
      <xdr:spPr bwMode="auto">
        <a:xfrm>
          <a:off x="812165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51C9B42E-BB25-4B91-AA61-015759690442}"/>
            </a:ext>
          </a:extLst>
        </xdr:cNvPr>
        <xdr:cNvSpPr txBox="1">
          <a:spLocks noChangeArrowheads="1"/>
        </xdr:cNvSpPr>
      </xdr:nvSpPr>
      <xdr:spPr bwMode="auto">
        <a:xfrm>
          <a:off x="812165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E3950EAB-FE2F-4A9B-A1A0-C6A34C2565A6}"/>
            </a:ext>
          </a:extLst>
        </xdr:cNvPr>
        <xdr:cNvSpPr txBox="1">
          <a:spLocks noChangeArrowheads="1"/>
        </xdr:cNvSpPr>
      </xdr:nvSpPr>
      <xdr:spPr bwMode="auto">
        <a:xfrm>
          <a:off x="812165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0BF61738-762D-4F01-9A16-E962DC3EED59}"/>
            </a:ext>
          </a:extLst>
        </xdr:cNvPr>
        <xdr:cNvSpPr txBox="1">
          <a:spLocks noChangeArrowheads="1"/>
        </xdr:cNvSpPr>
      </xdr:nvSpPr>
      <xdr:spPr bwMode="auto">
        <a:xfrm>
          <a:off x="812165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675C6B60-A014-4D04-952B-2D94B57A03D9}"/>
            </a:ext>
          </a:extLst>
        </xdr:cNvPr>
        <xdr:cNvSpPr txBox="1">
          <a:spLocks noChangeArrowheads="1"/>
        </xdr:cNvSpPr>
      </xdr:nvSpPr>
      <xdr:spPr bwMode="auto">
        <a:xfrm>
          <a:off x="812165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550CD3A5-610A-44F8-BFD9-9DE531F42EE8}"/>
            </a:ext>
          </a:extLst>
        </xdr:cNvPr>
        <xdr:cNvSpPr txBox="1">
          <a:spLocks noChangeArrowheads="1"/>
        </xdr:cNvSpPr>
      </xdr:nvSpPr>
      <xdr:spPr bwMode="auto">
        <a:xfrm>
          <a:off x="812165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D420BDCD-882D-4A40-8E04-27EC25DCB5B5}"/>
            </a:ext>
          </a:extLst>
        </xdr:cNvPr>
        <xdr:cNvSpPr txBox="1">
          <a:spLocks noChangeArrowheads="1"/>
        </xdr:cNvSpPr>
      </xdr:nvSpPr>
      <xdr:spPr bwMode="auto">
        <a:xfrm>
          <a:off x="812165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EA4D5D48-22D9-4D53-994D-3E09AD7A42FB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10CB33DA-CDD9-4BBF-A149-DE75665F3A6E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64E00915-1B47-410F-A1E3-7F845F825B0E}"/>
            </a:ext>
          </a:extLst>
        </xdr:cNvPr>
        <xdr:cNvSpPr txBox="1">
          <a:spLocks noChangeArrowheads="1"/>
        </xdr:cNvSpPr>
      </xdr:nvSpPr>
      <xdr:spPr bwMode="auto">
        <a:xfrm>
          <a:off x="812165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DE4555B4-6AA2-4A36-B588-E99343029967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D759D9EC-93A6-40DE-A729-C9A12550AEA6}"/>
            </a:ext>
          </a:extLst>
        </xdr:cNvPr>
        <xdr:cNvSpPr txBox="1">
          <a:spLocks noChangeArrowheads="1"/>
        </xdr:cNvSpPr>
      </xdr:nvSpPr>
      <xdr:spPr bwMode="auto">
        <a:xfrm>
          <a:off x="812165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3441361</xdr:colOff>
      <xdr:row>78</xdr:row>
      <xdr:rowOff>0</xdr:rowOff>
    </xdr:from>
    <xdr:to>
      <xdr:col>3</xdr:col>
      <xdr:colOff>985302</xdr:colOff>
      <xdr:row>78</xdr:row>
      <xdr:rowOff>0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441361" y="20802600"/>
          <a:ext cx="207784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3428009</xdr:colOff>
      <xdr:row>80</xdr:row>
      <xdr:rowOff>0</xdr:rowOff>
    </xdr:from>
    <xdr:to>
      <xdr:col>4</xdr:col>
      <xdr:colOff>16633</xdr:colOff>
      <xdr:row>80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EFA8CAEA-EA99-44A5-9226-74BE467C8CFA}"/>
            </a:ext>
          </a:extLst>
        </xdr:cNvPr>
        <xdr:cNvSpPr>
          <a:spLocks noChangeShapeType="1"/>
        </xdr:cNvSpPr>
      </xdr:nvSpPr>
      <xdr:spPr bwMode="auto">
        <a:xfrm>
          <a:off x="3428009" y="21166667"/>
          <a:ext cx="211312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4439180</xdr:colOff>
      <xdr:row>24</xdr:row>
      <xdr:rowOff>530</xdr:rowOff>
    </xdr:from>
    <xdr:to>
      <xdr:col>2</xdr:col>
      <xdr:colOff>1143002</xdr:colOff>
      <xdr:row>24</xdr:row>
      <xdr:rowOff>530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375E3044-11BD-4510-B160-80A3E0653D27}"/>
            </a:ext>
          </a:extLst>
        </xdr:cNvPr>
        <xdr:cNvSpPr>
          <a:spLocks noChangeShapeType="1"/>
        </xdr:cNvSpPr>
      </xdr:nvSpPr>
      <xdr:spPr bwMode="auto">
        <a:xfrm>
          <a:off x="4439180" y="6350530"/>
          <a:ext cx="182615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3123001</xdr:colOff>
      <xdr:row>101</xdr:row>
      <xdr:rowOff>264349</xdr:rowOff>
    </xdr:from>
    <xdr:to>
      <xdr:col>5</xdr:col>
      <xdr:colOff>677331</xdr:colOff>
      <xdr:row>101</xdr:row>
      <xdr:rowOff>264349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567501" y="26987266"/>
          <a:ext cx="244383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30F7-9A79-4C66-9425-37378ED06563}">
  <dimension ref="A1:N85"/>
  <sheetViews>
    <sheetView tabSelected="1" view="pageBreakPreview" zoomScaleNormal="100" zoomScaleSheetLayoutView="100" workbookViewId="0"/>
  </sheetViews>
  <sheetFormatPr defaultColWidth="10" defaultRowHeight="22.5" customHeight="1"/>
  <cols>
    <col min="1" max="1" width="53.5" style="14" customWidth="1"/>
    <col min="2" max="2" width="7.25" style="18" customWidth="1"/>
    <col min="3" max="3" width="15.5" style="18" customWidth="1"/>
    <col min="4" max="4" width="1.33203125" style="18" customWidth="1"/>
    <col min="5" max="5" width="15.5" style="20" customWidth="1"/>
    <col min="6" max="6" width="1.33203125" style="18" customWidth="1"/>
    <col min="7" max="7" width="15.5" style="20" customWidth="1"/>
    <col min="8" max="8" width="1.08203125" style="18" customWidth="1"/>
    <col min="9" max="9" width="15.5" style="20" customWidth="1"/>
    <col min="10" max="10" width="3.75" style="14" customWidth="1"/>
    <col min="11" max="11" width="10.83203125" style="14" bestFit="1" customWidth="1"/>
    <col min="12" max="16384" width="10" style="14"/>
  </cols>
  <sheetData>
    <row r="1" spans="1:11" s="1" customFormat="1" ht="21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11" s="1" customFormat="1" ht="21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11" s="1" customFormat="1" ht="21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1" s="1" customFormat="1" ht="21" customHeight="1">
      <c r="A4" s="32"/>
      <c r="B4" s="32"/>
      <c r="C4" s="247" t="s">
        <v>236</v>
      </c>
      <c r="D4" s="247"/>
      <c r="E4" s="247"/>
      <c r="F4" s="33"/>
      <c r="G4" s="247" t="s">
        <v>237</v>
      </c>
      <c r="H4" s="247"/>
      <c r="I4" s="247"/>
    </row>
    <row r="5" spans="1:11" s="1" customFormat="1" ht="21" customHeight="1">
      <c r="A5" s="32"/>
      <c r="B5" s="32"/>
      <c r="C5" s="247" t="s">
        <v>4</v>
      </c>
      <c r="D5" s="247"/>
      <c r="E5" s="247"/>
      <c r="F5" s="33"/>
      <c r="G5" s="247" t="s">
        <v>4</v>
      </c>
      <c r="H5" s="247"/>
      <c r="I5" s="247"/>
    </row>
    <row r="6" spans="1:11" s="2" customFormat="1" ht="21" customHeight="1">
      <c r="A6" s="33"/>
      <c r="B6" s="34"/>
      <c r="C6" s="35" t="s">
        <v>5</v>
      </c>
      <c r="D6" s="36"/>
      <c r="E6" s="37" t="s">
        <v>6</v>
      </c>
      <c r="F6" s="36"/>
      <c r="G6" s="35" t="s">
        <v>5</v>
      </c>
      <c r="H6" s="36"/>
      <c r="I6" s="37" t="s">
        <v>6</v>
      </c>
    </row>
    <row r="7" spans="1:11" s="2" customFormat="1" ht="21" customHeight="1">
      <c r="A7" s="38" t="s">
        <v>7</v>
      </c>
      <c r="B7" s="34" t="s">
        <v>8</v>
      </c>
      <c r="C7" s="39">
        <v>2024</v>
      </c>
      <c r="D7" s="39"/>
      <c r="E7" s="39">
        <v>2023</v>
      </c>
      <c r="F7" s="39"/>
      <c r="G7" s="39">
        <v>2024</v>
      </c>
      <c r="H7" s="39"/>
      <c r="I7" s="39">
        <v>2023</v>
      </c>
    </row>
    <row r="8" spans="1:11" s="2" customFormat="1" ht="21" customHeight="1">
      <c r="A8" s="40"/>
      <c r="B8" s="34"/>
      <c r="C8" s="39" t="s">
        <v>9</v>
      </c>
      <c r="D8" s="39"/>
      <c r="E8" s="39"/>
      <c r="F8" s="39"/>
      <c r="G8" s="39" t="s">
        <v>9</v>
      </c>
      <c r="H8" s="39"/>
      <c r="I8" s="39"/>
    </row>
    <row r="9" spans="1:11" s="2" customFormat="1" ht="21" customHeight="1">
      <c r="A9" s="33"/>
      <c r="B9" s="33"/>
      <c r="C9" s="248" t="s">
        <v>10</v>
      </c>
      <c r="D9" s="248"/>
      <c r="E9" s="248"/>
      <c r="F9" s="248"/>
      <c r="G9" s="248"/>
      <c r="H9" s="248"/>
      <c r="I9" s="248"/>
    </row>
    <row r="10" spans="1:11" s="2" customFormat="1" ht="21" customHeight="1">
      <c r="A10" s="42" t="s">
        <v>11</v>
      </c>
      <c r="B10" s="33"/>
      <c r="C10" s="43">
        <v>35478716</v>
      </c>
      <c r="D10" s="41"/>
      <c r="E10" s="44">
        <v>40675704</v>
      </c>
      <c r="F10" s="41"/>
      <c r="G10" s="45">
        <v>0</v>
      </c>
      <c r="H10" s="41"/>
      <c r="I10" s="45">
        <v>0</v>
      </c>
    </row>
    <row r="11" spans="1:11" s="2" customFormat="1" ht="21" customHeight="1">
      <c r="A11" s="46" t="s">
        <v>12</v>
      </c>
      <c r="B11" s="33"/>
      <c r="C11" s="43">
        <v>459883199</v>
      </c>
      <c r="D11" s="33"/>
      <c r="E11" s="44">
        <v>436797171</v>
      </c>
      <c r="F11" s="33"/>
      <c r="G11" s="45">
        <v>12661712</v>
      </c>
      <c r="H11" s="33"/>
      <c r="I11" s="44">
        <v>3410933</v>
      </c>
    </row>
    <row r="12" spans="1:11" s="2" customFormat="1" ht="21" customHeight="1">
      <c r="A12" s="42" t="s">
        <v>13</v>
      </c>
      <c r="B12" s="47">
        <v>4</v>
      </c>
      <c r="C12" s="43">
        <v>138367442</v>
      </c>
      <c r="D12" s="48"/>
      <c r="E12" s="44">
        <v>92534166</v>
      </c>
      <c r="F12" s="48"/>
      <c r="G12" s="45">
        <v>13633673</v>
      </c>
      <c r="H12" s="48"/>
      <c r="I12" s="44">
        <v>12292301</v>
      </c>
      <c r="J12" s="4"/>
      <c r="K12" s="3"/>
    </row>
    <row r="13" spans="1:11" s="2" customFormat="1" ht="21" customHeight="1">
      <c r="A13" s="42" t="s">
        <v>14</v>
      </c>
      <c r="B13" s="47"/>
      <c r="C13" s="43">
        <v>53733094</v>
      </c>
      <c r="D13" s="48"/>
      <c r="E13" s="44">
        <v>46981694</v>
      </c>
      <c r="F13" s="48"/>
      <c r="G13" s="45">
        <v>40924</v>
      </c>
      <c r="H13" s="48"/>
      <c r="I13" s="44">
        <v>788077</v>
      </c>
      <c r="J13" s="4"/>
      <c r="K13" s="3"/>
    </row>
    <row r="14" spans="1:11" s="2" customFormat="1" ht="21" customHeight="1">
      <c r="A14" s="42" t="s">
        <v>15</v>
      </c>
      <c r="B14" s="47">
        <v>5</v>
      </c>
      <c r="C14" s="43">
        <v>346881082</v>
      </c>
      <c r="D14" s="49"/>
      <c r="E14" s="44">
        <v>386162469</v>
      </c>
      <c r="F14" s="49"/>
      <c r="G14" s="45">
        <v>0</v>
      </c>
      <c r="H14" s="49"/>
      <c r="I14" s="45">
        <v>0</v>
      </c>
      <c r="K14" s="3"/>
    </row>
    <row r="15" spans="1:11" s="2" customFormat="1" ht="21" customHeight="1">
      <c r="A15" s="42" t="s">
        <v>16</v>
      </c>
      <c r="B15" s="47">
        <v>6</v>
      </c>
      <c r="C15" s="50">
        <v>1810075</v>
      </c>
      <c r="D15" s="49"/>
      <c r="E15" s="51">
        <v>1970054</v>
      </c>
      <c r="F15" s="49"/>
      <c r="G15" s="43">
        <v>507448947</v>
      </c>
      <c r="H15" s="49"/>
      <c r="I15" s="51">
        <v>514995206</v>
      </c>
      <c r="K15" s="3"/>
    </row>
    <row r="16" spans="1:11" s="2" customFormat="1" ht="21" customHeight="1">
      <c r="A16" s="42" t="s">
        <v>17</v>
      </c>
      <c r="B16" s="47" t="s">
        <v>18</v>
      </c>
      <c r="C16" s="43">
        <v>2312513705</v>
      </c>
      <c r="D16" s="49"/>
      <c r="E16" s="44">
        <v>2301044123</v>
      </c>
      <c r="F16" s="49"/>
      <c r="G16" s="45">
        <v>145872187</v>
      </c>
      <c r="H16" s="49"/>
      <c r="I16" s="44">
        <v>132731456</v>
      </c>
      <c r="K16" s="3"/>
    </row>
    <row r="17" spans="1:11" s="2" customFormat="1" ht="21" customHeight="1">
      <c r="A17" s="42" t="s">
        <v>19</v>
      </c>
      <c r="B17" s="47"/>
      <c r="C17" s="43">
        <v>27011483</v>
      </c>
      <c r="D17" s="48"/>
      <c r="E17" s="44">
        <v>25930818</v>
      </c>
      <c r="F17" s="48"/>
      <c r="G17" s="45">
        <v>0</v>
      </c>
      <c r="H17" s="48"/>
      <c r="I17" s="45">
        <v>0</v>
      </c>
      <c r="J17" s="4"/>
      <c r="K17" s="3"/>
    </row>
    <row r="18" spans="1:11" s="2" customFormat="1" ht="21" customHeight="1">
      <c r="A18" s="42" t="s">
        <v>20</v>
      </c>
      <c r="B18" s="47"/>
      <c r="C18" s="50">
        <v>478032</v>
      </c>
      <c r="D18" s="49"/>
      <c r="E18" s="51">
        <v>486264</v>
      </c>
      <c r="F18" s="49"/>
      <c r="G18" s="45">
        <v>0</v>
      </c>
      <c r="H18" s="49"/>
      <c r="I18" s="45">
        <v>0</v>
      </c>
      <c r="J18" s="4"/>
      <c r="K18" s="3"/>
    </row>
    <row r="19" spans="1:11" s="2" customFormat="1" ht="21" customHeight="1">
      <c r="A19" s="42" t="s">
        <v>21</v>
      </c>
      <c r="B19" s="34"/>
      <c r="C19" s="43">
        <v>45314686</v>
      </c>
      <c r="D19" s="52"/>
      <c r="E19" s="44">
        <v>45987817</v>
      </c>
      <c r="F19" s="52"/>
      <c r="G19" s="45">
        <v>37971</v>
      </c>
      <c r="H19" s="52"/>
      <c r="I19" s="44">
        <v>42233</v>
      </c>
      <c r="K19" s="3"/>
    </row>
    <row r="20" spans="1:11" s="2" customFormat="1" ht="21" customHeight="1">
      <c r="A20" s="46" t="s">
        <v>22</v>
      </c>
      <c r="B20" s="53"/>
      <c r="C20" s="43">
        <v>20747458</v>
      </c>
      <c r="D20" s="54"/>
      <c r="E20" s="44">
        <v>21691664</v>
      </c>
      <c r="F20" s="54"/>
      <c r="G20" s="45">
        <v>635119</v>
      </c>
      <c r="H20" s="54"/>
      <c r="I20" s="44">
        <v>483466</v>
      </c>
      <c r="J20" s="15"/>
    </row>
    <row r="21" spans="1:11" s="2" customFormat="1" ht="21" customHeight="1">
      <c r="A21" s="46" t="s">
        <v>23</v>
      </c>
      <c r="B21" s="34"/>
      <c r="C21" s="43">
        <v>6010657</v>
      </c>
      <c r="D21" s="52"/>
      <c r="E21" s="44">
        <v>6138907</v>
      </c>
      <c r="F21" s="52"/>
      <c r="G21" s="45">
        <v>0</v>
      </c>
      <c r="H21" s="52"/>
      <c r="I21" s="45">
        <v>0</v>
      </c>
      <c r="J21" s="15"/>
    </row>
    <row r="22" spans="1:11" s="2" customFormat="1" ht="21" customHeight="1">
      <c r="A22" s="42" t="s">
        <v>24</v>
      </c>
      <c r="B22" s="34"/>
      <c r="C22" s="43">
        <v>36084554</v>
      </c>
      <c r="D22" s="52"/>
      <c r="E22" s="44">
        <v>32321079</v>
      </c>
      <c r="F22" s="52"/>
      <c r="G22" s="43">
        <v>1484368</v>
      </c>
      <c r="H22" s="52"/>
      <c r="I22" s="44">
        <v>2400058</v>
      </c>
      <c r="J22" s="15"/>
    </row>
    <row r="23" spans="1:11" s="2" customFormat="1" ht="21" customHeight="1" thickBot="1">
      <c r="A23" s="38" t="s">
        <v>25</v>
      </c>
      <c r="B23" s="34"/>
      <c r="C23" s="55">
        <f>SUM(C10:C22)</f>
        <v>3484314183</v>
      </c>
      <c r="D23" s="52"/>
      <c r="E23" s="56">
        <f>SUM(E10:E22)</f>
        <v>3438721930</v>
      </c>
      <c r="F23" s="52"/>
      <c r="G23" s="55">
        <f>SUM(G10:G22)</f>
        <v>681814901</v>
      </c>
      <c r="H23" s="52"/>
      <c r="I23" s="56">
        <f>SUM(I10:I22)</f>
        <v>667143730</v>
      </c>
      <c r="J23" s="15"/>
    </row>
    <row r="24" spans="1:11" s="2" customFormat="1" ht="21" customHeight="1" thickTop="1">
      <c r="A24" s="33"/>
      <c r="B24" s="34"/>
      <c r="C24" s="52"/>
      <c r="D24" s="52"/>
      <c r="E24" s="52"/>
      <c r="F24" s="52"/>
      <c r="G24" s="52"/>
      <c r="H24" s="52"/>
      <c r="I24" s="52"/>
      <c r="J24" s="15"/>
    </row>
    <row r="25" spans="1:11" s="2" customFormat="1" ht="21" customHeight="1">
      <c r="A25" s="33"/>
      <c r="B25" s="34"/>
      <c r="C25" s="52"/>
      <c r="D25" s="52"/>
      <c r="E25" s="52"/>
      <c r="F25" s="52"/>
      <c r="G25" s="52"/>
      <c r="H25" s="52"/>
      <c r="I25" s="52"/>
      <c r="J25" s="15"/>
    </row>
    <row r="26" spans="1:11" s="2" customFormat="1" ht="21" customHeight="1">
      <c r="A26" s="33"/>
      <c r="B26" s="34"/>
      <c r="C26" s="52"/>
      <c r="D26" s="52"/>
      <c r="E26" s="52"/>
      <c r="F26" s="52"/>
      <c r="G26" s="52"/>
      <c r="H26" s="52"/>
      <c r="I26" s="52"/>
      <c r="J26" s="15"/>
    </row>
    <row r="27" spans="1:11" s="1" customFormat="1" ht="21" customHeight="1">
      <c r="A27" s="31" t="s">
        <v>0</v>
      </c>
      <c r="B27" s="31"/>
      <c r="C27" s="31"/>
      <c r="D27" s="31"/>
      <c r="E27" s="31"/>
      <c r="F27" s="31"/>
      <c r="G27" s="31"/>
      <c r="H27" s="31"/>
      <c r="I27" s="31"/>
    </row>
    <row r="28" spans="1:11" s="1" customFormat="1" ht="21" customHeight="1">
      <c r="A28" s="31" t="s">
        <v>1</v>
      </c>
      <c r="B28" s="31"/>
      <c r="C28" s="31"/>
      <c r="D28" s="31"/>
      <c r="E28" s="31"/>
      <c r="F28" s="31"/>
      <c r="G28" s="31"/>
      <c r="H28" s="31"/>
      <c r="I28" s="31"/>
    </row>
    <row r="29" spans="1:11" s="1" customFormat="1" ht="21" customHeight="1">
      <c r="A29" s="32"/>
      <c r="B29" s="32"/>
      <c r="C29" s="32"/>
      <c r="D29" s="32"/>
      <c r="E29" s="32"/>
      <c r="F29" s="32"/>
      <c r="G29" s="32"/>
      <c r="H29" s="32"/>
      <c r="I29" s="32"/>
    </row>
    <row r="30" spans="1:11" s="1" customFormat="1" ht="21" customHeight="1">
      <c r="A30" s="32"/>
      <c r="B30" s="32"/>
      <c r="C30" s="247" t="s">
        <v>236</v>
      </c>
      <c r="D30" s="247"/>
      <c r="E30" s="247"/>
      <c r="F30" s="33"/>
      <c r="G30" s="247" t="s">
        <v>237</v>
      </c>
      <c r="H30" s="247"/>
      <c r="I30" s="247"/>
    </row>
    <row r="31" spans="1:11" s="1" customFormat="1" ht="21" customHeight="1">
      <c r="A31" s="32"/>
      <c r="B31" s="32"/>
      <c r="C31" s="247" t="s">
        <v>4</v>
      </c>
      <c r="D31" s="247"/>
      <c r="E31" s="247"/>
      <c r="F31" s="33"/>
      <c r="G31" s="247" t="s">
        <v>4</v>
      </c>
      <c r="H31" s="247"/>
      <c r="I31" s="247"/>
    </row>
    <row r="32" spans="1:11" s="2" customFormat="1" ht="21" customHeight="1">
      <c r="A32" s="33"/>
      <c r="B32" s="34"/>
      <c r="C32" s="37" t="s">
        <v>5</v>
      </c>
      <c r="D32" s="36"/>
      <c r="E32" s="37" t="s">
        <v>6</v>
      </c>
      <c r="F32" s="36"/>
      <c r="G32" s="35" t="s">
        <v>5</v>
      </c>
      <c r="H32" s="36"/>
      <c r="I32" s="37" t="s">
        <v>6</v>
      </c>
    </row>
    <row r="33" spans="1:14" s="2" customFormat="1" ht="21" customHeight="1">
      <c r="A33" s="38" t="s">
        <v>26</v>
      </c>
      <c r="B33" s="34" t="s">
        <v>8</v>
      </c>
      <c r="C33" s="39">
        <v>2024</v>
      </c>
      <c r="D33" s="39"/>
      <c r="E33" s="39">
        <v>2023</v>
      </c>
      <c r="F33" s="39"/>
      <c r="G33" s="39">
        <v>2024</v>
      </c>
      <c r="H33" s="39"/>
      <c r="I33" s="39">
        <v>2023</v>
      </c>
    </row>
    <row r="34" spans="1:14" s="2" customFormat="1" ht="21" customHeight="1">
      <c r="A34" s="40"/>
      <c r="B34" s="34"/>
      <c r="C34" s="39" t="s">
        <v>9</v>
      </c>
      <c r="D34" s="39"/>
      <c r="E34" s="39"/>
      <c r="F34" s="39"/>
      <c r="G34" s="39" t="s">
        <v>9</v>
      </c>
      <c r="H34" s="39"/>
      <c r="I34" s="39"/>
    </row>
    <row r="35" spans="1:14" s="2" customFormat="1" ht="21" customHeight="1">
      <c r="A35" s="33"/>
      <c r="B35" s="33"/>
      <c r="C35" s="248" t="s">
        <v>10</v>
      </c>
      <c r="D35" s="248"/>
      <c r="E35" s="248"/>
      <c r="F35" s="248"/>
      <c r="G35" s="248"/>
      <c r="H35" s="248"/>
      <c r="I35" s="248"/>
    </row>
    <row r="36" spans="1:14" s="2" customFormat="1" ht="21" customHeight="1">
      <c r="A36" s="38" t="s">
        <v>27</v>
      </c>
      <c r="B36" s="57"/>
      <c r="C36" s="57"/>
      <c r="D36" s="57"/>
      <c r="E36" s="57"/>
      <c r="F36" s="57"/>
      <c r="G36" s="57"/>
      <c r="H36" s="57"/>
      <c r="I36" s="57"/>
      <c r="J36" s="4"/>
    </row>
    <row r="37" spans="1:14" s="2" customFormat="1" ht="21" customHeight="1">
      <c r="A37" s="42" t="s">
        <v>28</v>
      </c>
      <c r="B37" s="58"/>
      <c r="C37" s="43">
        <v>2457273819</v>
      </c>
      <c r="D37" s="48"/>
      <c r="E37" s="44">
        <v>2442859865</v>
      </c>
      <c r="F37" s="48"/>
      <c r="G37" s="45">
        <v>0</v>
      </c>
      <c r="H37" s="48"/>
      <c r="I37" s="45">
        <v>0</v>
      </c>
      <c r="J37" s="16"/>
      <c r="K37" s="3"/>
      <c r="L37" s="16"/>
      <c r="N37" s="16"/>
    </row>
    <row r="38" spans="1:14" s="2" customFormat="1" ht="21" customHeight="1">
      <c r="A38" s="42" t="s">
        <v>29</v>
      </c>
      <c r="B38" s="58"/>
      <c r="C38" s="43">
        <v>249082172</v>
      </c>
      <c r="D38" s="54"/>
      <c r="E38" s="44">
        <v>221458781</v>
      </c>
      <c r="F38" s="54"/>
      <c r="G38" s="45">
        <v>84101524</v>
      </c>
      <c r="H38" s="54"/>
      <c r="I38" s="59">
        <v>96081476</v>
      </c>
      <c r="K38" s="3"/>
    </row>
    <row r="39" spans="1:14" s="2" customFormat="1" ht="21" customHeight="1">
      <c r="A39" s="42" t="s">
        <v>30</v>
      </c>
      <c r="B39" s="58"/>
      <c r="C39" s="43">
        <v>16159506</v>
      </c>
      <c r="D39" s="54"/>
      <c r="E39" s="44">
        <v>13005055</v>
      </c>
      <c r="F39" s="54"/>
      <c r="G39" s="45">
        <v>0</v>
      </c>
      <c r="H39" s="54"/>
      <c r="I39" s="45">
        <v>0</v>
      </c>
      <c r="K39" s="3"/>
    </row>
    <row r="40" spans="1:14" s="2" customFormat="1" ht="21" customHeight="1">
      <c r="A40" s="42" t="s">
        <v>31</v>
      </c>
      <c r="B40" s="60"/>
      <c r="C40" s="43">
        <v>1973031</v>
      </c>
      <c r="D40" s="54"/>
      <c r="E40" s="44">
        <v>1910818</v>
      </c>
      <c r="F40" s="54"/>
      <c r="G40" s="61">
        <v>0</v>
      </c>
      <c r="H40" s="54"/>
      <c r="I40" s="45">
        <v>0</v>
      </c>
      <c r="K40" s="3"/>
    </row>
    <row r="41" spans="1:14" s="2" customFormat="1" ht="21" customHeight="1">
      <c r="A41" s="42" t="s">
        <v>32</v>
      </c>
      <c r="B41" s="33"/>
      <c r="C41" s="43">
        <v>54633399</v>
      </c>
      <c r="D41" s="57"/>
      <c r="E41" s="44">
        <v>42952427</v>
      </c>
      <c r="F41" s="57"/>
      <c r="G41" s="45">
        <v>1946830</v>
      </c>
      <c r="H41" s="57"/>
      <c r="I41" s="45">
        <v>0</v>
      </c>
      <c r="J41" s="4"/>
    </row>
    <row r="42" spans="1:14" s="2" customFormat="1" ht="21" customHeight="1">
      <c r="A42" s="42" t="s">
        <v>33</v>
      </c>
      <c r="B42" s="62">
        <v>10</v>
      </c>
      <c r="C42" s="43">
        <v>118866333</v>
      </c>
      <c r="D42" s="57"/>
      <c r="E42" s="44">
        <v>109910607</v>
      </c>
      <c r="F42" s="57"/>
      <c r="G42" s="45">
        <v>83374604</v>
      </c>
      <c r="H42" s="57"/>
      <c r="I42" s="59">
        <v>49843096</v>
      </c>
      <c r="J42" s="4"/>
    </row>
    <row r="43" spans="1:14" s="2" customFormat="1" ht="21" customHeight="1">
      <c r="A43" s="42" t="s">
        <v>34</v>
      </c>
      <c r="B43" s="47"/>
      <c r="C43" s="43">
        <v>18096585</v>
      </c>
      <c r="D43" s="63"/>
      <c r="E43" s="44">
        <v>20125958</v>
      </c>
      <c r="F43" s="63"/>
      <c r="G43" s="45">
        <v>129752</v>
      </c>
      <c r="H43" s="63"/>
      <c r="I43" s="59">
        <v>97210</v>
      </c>
      <c r="K43" s="3"/>
    </row>
    <row r="44" spans="1:14" s="2" customFormat="1" ht="21" customHeight="1">
      <c r="A44" s="33" t="s">
        <v>35</v>
      </c>
      <c r="B44" s="34"/>
      <c r="C44" s="43">
        <v>1176677</v>
      </c>
      <c r="D44" s="34"/>
      <c r="E44" s="44">
        <v>991717</v>
      </c>
      <c r="F44" s="34"/>
      <c r="G44" s="61">
        <v>0</v>
      </c>
      <c r="H44" s="34"/>
      <c r="I44" s="45">
        <v>0</v>
      </c>
      <c r="K44" s="3"/>
    </row>
    <row r="45" spans="1:14" s="2" customFormat="1" ht="21" customHeight="1">
      <c r="A45" s="42" t="s">
        <v>36</v>
      </c>
      <c r="B45" s="34"/>
      <c r="C45" s="43">
        <v>88553782</v>
      </c>
      <c r="D45" s="48"/>
      <c r="E45" s="44">
        <v>101773387</v>
      </c>
      <c r="F45" s="48"/>
      <c r="G45" s="45">
        <v>1826775</v>
      </c>
      <c r="H45" s="48"/>
      <c r="I45" s="59">
        <v>1701690</v>
      </c>
      <c r="K45" s="3"/>
    </row>
    <row r="46" spans="1:14" s="2" customFormat="1" ht="21" customHeight="1">
      <c r="A46" s="38" t="s">
        <v>37</v>
      </c>
      <c r="B46" s="64"/>
      <c r="C46" s="65">
        <f>SUM(C37:C45)</f>
        <v>3005815304</v>
      </c>
      <c r="D46" s="33"/>
      <c r="E46" s="65">
        <f>SUM(E37:E45)</f>
        <v>2954988615</v>
      </c>
      <c r="F46" s="33"/>
      <c r="G46" s="65">
        <f>SUM(G37:G45)</f>
        <v>171379485</v>
      </c>
      <c r="H46" s="33"/>
      <c r="I46" s="65">
        <f>SUM(I37:I45)</f>
        <v>147723472</v>
      </c>
      <c r="K46" s="3"/>
    </row>
    <row r="47" spans="1:14" s="2" customFormat="1" ht="21" customHeight="1">
      <c r="A47" s="38"/>
      <c r="B47" s="34"/>
      <c r="C47" s="43"/>
      <c r="D47" s="48"/>
      <c r="E47" s="43"/>
      <c r="F47" s="48"/>
      <c r="G47" s="43"/>
      <c r="H47" s="48"/>
      <c r="I47" s="43"/>
      <c r="K47" s="3"/>
    </row>
    <row r="48" spans="1:14" s="2" customFormat="1" ht="21" customHeight="1">
      <c r="A48" s="38" t="s">
        <v>38</v>
      </c>
      <c r="B48" s="64"/>
      <c r="C48" s="66"/>
      <c r="D48" s="48"/>
      <c r="E48" s="66"/>
      <c r="F48" s="48"/>
      <c r="G48" s="66"/>
      <c r="H48" s="48"/>
      <c r="I48" s="66"/>
      <c r="K48" s="3"/>
    </row>
    <row r="49" spans="1:11" s="15" customFormat="1" ht="21" customHeight="1">
      <c r="A49" s="67" t="s">
        <v>39</v>
      </c>
      <c r="B49" s="53"/>
      <c r="C49" s="66"/>
      <c r="D49" s="54"/>
      <c r="E49" s="66"/>
      <c r="F49" s="54"/>
      <c r="G49" s="66"/>
      <c r="H49" s="54"/>
      <c r="I49" s="66"/>
      <c r="J49" s="2"/>
    </row>
    <row r="50" spans="1:11" s="15" customFormat="1" ht="21" customHeight="1">
      <c r="A50" s="42" t="s">
        <v>40</v>
      </c>
      <c r="B50" s="53"/>
      <c r="C50" s="66"/>
      <c r="D50" s="54"/>
      <c r="E50" s="66"/>
      <c r="F50" s="54"/>
      <c r="G50" s="66"/>
      <c r="H50" s="54"/>
      <c r="I50" s="66"/>
      <c r="J50" s="2"/>
      <c r="K50" s="17"/>
    </row>
    <row r="51" spans="1:11" s="2" customFormat="1" ht="21" customHeight="1" thickBot="1">
      <c r="A51" s="42" t="s">
        <v>41</v>
      </c>
      <c r="B51" s="34"/>
      <c r="C51" s="68">
        <v>33991922</v>
      </c>
      <c r="D51" s="54"/>
      <c r="E51" s="69">
        <v>33991922</v>
      </c>
      <c r="F51" s="54"/>
      <c r="G51" s="70">
        <v>33991922</v>
      </c>
      <c r="H51" s="54"/>
      <c r="I51" s="71">
        <v>33991922</v>
      </c>
    </row>
    <row r="52" spans="1:11" s="2" customFormat="1" ht="21" customHeight="1" thickTop="1">
      <c r="A52" s="42" t="s">
        <v>42</v>
      </c>
      <c r="B52" s="34"/>
      <c r="C52" s="43"/>
      <c r="D52" s="54"/>
      <c r="E52" s="44"/>
      <c r="F52" s="54"/>
      <c r="G52" s="45"/>
      <c r="H52" s="54"/>
      <c r="I52" s="59"/>
    </row>
    <row r="53" spans="1:11" s="2" customFormat="1" ht="21" customHeight="1">
      <c r="A53" s="42" t="s">
        <v>43</v>
      </c>
      <c r="B53" s="34"/>
      <c r="C53" s="72">
        <v>33671073</v>
      </c>
      <c r="D53" s="54"/>
      <c r="E53" s="72">
        <v>33671073</v>
      </c>
      <c r="F53" s="54"/>
      <c r="G53" s="72">
        <v>33671073</v>
      </c>
      <c r="H53" s="54"/>
      <c r="I53" s="72">
        <v>33671073</v>
      </c>
    </row>
    <row r="54" spans="1:11" s="2" customFormat="1" ht="21" customHeight="1">
      <c r="A54" s="42" t="s">
        <v>44</v>
      </c>
      <c r="B54" s="53"/>
      <c r="C54" s="43">
        <v>11019190</v>
      </c>
      <c r="D54" s="54"/>
      <c r="E54" s="44">
        <v>11019190</v>
      </c>
      <c r="F54" s="54"/>
      <c r="G54" s="45">
        <v>407069914</v>
      </c>
      <c r="H54" s="54"/>
      <c r="I54" s="59">
        <v>407069914</v>
      </c>
    </row>
    <row r="55" spans="1:11" s="2" customFormat="1" ht="21" customHeight="1">
      <c r="A55" s="42" t="s">
        <v>45</v>
      </c>
      <c r="B55" s="53"/>
      <c r="C55" s="43">
        <v>20425561</v>
      </c>
      <c r="D55" s="54"/>
      <c r="E55" s="44">
        <v>20833387</v>
      </c>
      <c r="F55" s="54"/>
      <c r="G55" s="45">
        <v>0</v>
      </c>
      <c r="H55" s="54"/>
      <c r="I55" s="45">
        <v>0</v>
      </c>
    </row>
    <row r="56" spans="1:11" s="2" customFormat="1" ht="21" customHeight="1">
      <c r="A56" s="42" t="s">
        <v>46</v>
      </c>
      <c r="B56" s="53"/>
      <c r="C56" s="43"/>
      <c r="D56" s="54"/>
      <c r="E56" s="43"/>
      <c r="F56" s="54"/>
      <c r="G56" s="45"/>
      <c r="H56" s="54"/>
      <c r="I56" s="45"/>
    </row>
    <row r="57" spans="1:11" s="2" customFormat="1" ht="21" customHeight="1">
      <c r="A57" s="42" t="s">
        <v>47</v>
      </c>
      <c r="B57" s="53"/>
      <c r="C57" s="43"/>
      <c r="D57" s="54"/>
      <c r="E57" s="43"/>
      <c r="F57" s="54"/>
      <c r="G57" s="45"/>
      <c r="H57" s="54"/>
      <c r="I57" s="45"/>
    </row>
    <row r="58" spans="1:11" s="2" customFormat="1" ht="21" customHeight="1">
      <c r="A58" s="42" t="s">
        <v>48</v>
      </c>
      <c r="B58" s="53"/>
      <c r="C58" s="43">
        <v>3400000</v>
      </c>
      <c r="D58" s="54"/>
      <c r="E58" s="44">
        <v>3400000</v>
      </c>
      <c r="F58" s="54"/>
      <c r="G58" s="45">
        <v>3400000</v>
      </c>
      <c r="H58" s="54"/>
      <c r="I58" s="59">
        <v>3400000</v>
      </c>
    </row>
    <row r="59" spans="1:11" s="2" customFormat="1" ht="21" customHeight="1">
      <c r="A59" s="42" t="s">
        <v>49</v>
      </c>
      <c r="B59" s="53"/>
      <c r="C59" s="73">
        <v>404255057</v>
      </c>
      <c r="D59" s="54"/>
      <c r="E59" s="74">
        <v>409158569</v>
      </c>
      <c r="F59" s="54"/>
      <c r="G59" s="75">
        <v>66294429</v>
      </c>
      <c r="H59" s="54"/>
      <c r="I59" s="76">
        <v>75279271</v>
      </c>
    </row>
    <row r="60" spans="1:11" s="2" customFormat="1" ht="21" customHeight="1">
      <c r="A60" s="42" t="s">
        <v>50</v>
      </c>
      <c r="B60" s="53"/>
      <c r="C60" s="77">
        <f>SUM(C53:C59)</f>
        <v>472770881</v>
      </c>
      <c r="D60" s="54"/>
      <c r="E60" s="77">
        <f>SUM(E53:E59)</f>
        <v>478082219</v>
      </c>
      <c r="F60" s="54"/>
      <c r="G60" s="77">
        <f>SUM(G53:G59)</f>
        <v>510435416</v>
      </c>
      <c r="H60" s="54"/>
      <c r="I60" s="77">
        <f>SUM(I53:I59)</f>
        <v>519420258</v>
      </c>
    </row>
    <row r="61" spans="1:11" s="2" customFormat="1" ht="21" customHeight="1">
      <c r="A61" s="42" t="s">
        <v>51</v>
      </c>
      <c r="B61" s="53"/>
      <c r="C61" s="77">
        <v>5727998</v>
      </c>
      <c r="D61" s="54"/>
      <c r="E61" s="78">
        <v>5651096</v>
      </c>
      <c r="F61" s="54"/>
      <c r="G61" s="45">
        <v>0</v>
      </c>
      <c r="H61" s="54"/>
      <c r="I61" s="45">
        <v>0</v>
      </c>
    </row>
    <row r="62" spans="1:11" s="2" customFormat="1" ht="21" customHeight="1">
      <c r="A62" s="38" t="s">
        <v>52</v>
      </c>
      <c r="B62" s="53"/>
      <c r="C62" s="79">
        <f>SUM(C60:C61)</f>
        <v>478498879</v>
      </c>
      <c r="D62" s="54"/>
      <c r="E62" s="79">
        <f>SUM(E60:E61)</f>
        <v>483733315</v>
      </c>
      <c r="F62" s="54"/>
      <c r="G62" s="79">
        <f>SUM(G60:G61)</f>
        <v>510435416</v>
      </c>
      <c r="H62" s="54"/>
      <c r="I62" s="79">
        <f>SUM(I60:I61)</f>
        <v>519420258</v>
      </c>
    </row>
    <row r="63" spans="1:11" s="2" customFormat="1" ht="21" customHeight="1">
      <c r="A63" s="38"/>
      <c r="B63" s="53"/>
      <c r="C63" s="80"/>
      <c r="D63" s="54"/>
      <c r="E63" s="80"/>
      <c r="F63" s="54"/>
      <c r="G63" s="80"/>
      <c r="H63" s="54"/>
      <c r="I63" s="80"/>
    </row>
    <row r="64" spans="1:11" s="2" customFormat="1" ht="21" customHeight="1" thickBot="1">
      <c r="A64" s="38" t="s">
        <v>53</v>
      </c>
      <c r="B64" s="53"/>
      <c r="C64" s="81">
        <f>SUM(C46,C62)</f>
        <v>3484314183</v>
      </c>
      <c r="D64" s="54"/>
      <c r="E64" s="81">
        <f>SUM(E46,E62)</f>
        <v>3438721930</v>
      </c>
      <c r="F64" s="54"/>
      <c r="G64" s="81">
        <f>SUM(G46,G62)</f>
        <v>681814901</v>
      </c>
      <c r="H64" s="54"/>
      <c r="I64" s="81">
        <f>SUM(I46,I62)</f>
        <v>667143730</v>
      </c>
    </row>
    <row r="65" spans="1:10" s="2" customFormat="1" ht="21" customHeight="1" thickTop="1">
      <c r="A65" s="32"/>
      <c r="B65" s="53"/>
      <c r="C65" s="54"/>
      <c r="D65" s="54"/>
      <c r="E65" s="54"/>
      <c r="F65" s="54"/>
      <c r="G65" s="54"/>
      <c r="H65" s="54"/>
      <c r="I65" s="54"/>
    </row>
    <row r="66" spans="1:10" s="2" customFormat="1" ht="21" customHeight="1">
      <c r="A66" s="32"/>
      <c r="B66" s="53"/>
      <c r="C66" s="54"/>
      <c r="D66" s="54"/>
      <c r="E66" s="54"/>
      <c r="F66" s="54"/>
      <c r="G66" s="54"/>
      <c r="H66" s="54"/>
      <c r="I66" s="54"/>
    </row>
    <row r="67" spans="1:10" s="2" customFormat="1" ht="21" customHeight="1">
      <c r="A67" s="32"/>
      <c r="B67" s="53"/>
      <c r="C67" s="54"/>
      <c r="D67" s="54"/>
      <c r="E67" s="54"/>
      <c r="F67" s="54"/>
      <c r="G67" s="54"/>
      <c r="H67" s="54"/>
      <c r="I67" s="54"/>
    </row>
    <row r="68" spans="1:10" s="2" customFormat="1" ht="21" customHeight="1">
      <c r="A68" s="32"/>
      <c r="B68" s="53"/>
      <c r="C68" s="54"/>
      <c r="D68" s="54"/>
      <c r="E68" s="54"/>
      <c r="F68" s="54"/>
      <c r="G68" s="54"/>
      <c r="H68" s="54"/>
      <c r="I68" s="54"/>
    </row>
    <row r="69" spans="1:10" s="2" customFormat="1" ht="21" customHeight="1">
      <c r="A69" s="32"/>
      <c r="B69" s="53"/>
      <c r="C69" s="54"/>
      <c r="D69" s="54"/>
      <c r="E69" s="52"/>
      <c r="F69" s="54"/>
      <c r="G69" s="52"/>
      <c r="H69" s="54"/>
      <c r="I69" s="52"/>
    </row>
    <row r="70" spans="1:10" s="2" customFormat="1" ht="21" customHeight="1">
      <c r="A70" s="32"/>
      <c r="B70" s="53"/>
      <c r="C70" s="54"/>
      <c r="D70" s="54"/>
      <c r="E70" s="52"/>
      <c r="F70" s="54"/>
      <c r="G70" s="52"/>
      <c r="H70" s="54"/>
      <c r="I70" s="52"/>
    </row>
    <row r="71" spans="1:10" s="2" customFormat="1" ht="21" customHeight="1">
      <c r="A71" s="249" t="s">
        <v>54</v>
      </c>
      <c r="B71" s="249"/>
      <c r="C71" s="249"/>
      <c r="D71" s="249"/>
      <c r="E71" s="249"/>
      <c r="F71" s="249"/>
      <c r="G71" s="249"/>
      <c r="H71" s="249"/>
      <c r="I71" s="249"/>
    </row>
    <row r="72" spans="1:10" s="15" customFormat="1" ht="21" customHeight="1">
      <c r="A72" s="249" t="s">
        <v>55</v>
      </c>
      <c r="B72" s="249"/>
      <c r="C72" s="249"/>
      <c r="D72" s="249"/>
      <c r="E72" s="249"/>
      <c r="F72" s="249"/>
      <c r="G72" s="249"/>
      <c r="H72" s="249"/>
      <c r="I72" s="249"/>
    </row>
    <row r="73" spans="1:10" ht="22.5" customHeight="1">
      <c r="E73" s="21"/>
      <c r="G73" s="21"/>
      <c r="I73" s="21"/>
      <c r="J73" s="1"/>
    </row>
    <row r="74" spans="1:10" ht="22.5" customHeight="1">
      <c r="E74" s="21"/>
      <c r="G74" s="21"/>
      <c r="I74" s="21"/>
      <c r="J74" s="1"/>
    </row>
    <row r="75" spans="1:10" ht="22.5" customHeight="1">
      <c r="E75" s="21"/>
      <c r="G75" s="21"/>
      <c r="I75" s="21"/>
    </row>
    <row r="76" spans="1:10" s="1" customFormat="1" ht="22.5" customHeight="1">
      <c r="B76" s="23"/>
      <c r="C76" s="23"/>
      <c r="D76" s="23"/>
      <c r="E76" s="24"/>
      <c r="F76" s="23"/>
      <c r="G76" s="24"/>
      <c r="H76" s="23"/>
      <c r="I76" s="24"/>
    </row>
    <row r="77" spans="1:10" ht="22.5" customHeight="1">
      <c r="A77" s="1"/>
      <c r="B77" s="23"/>
      <c r="C77" s="23"/>
      <c r="D77" s="23"/>
      <c r="E77" s="25"/>
      <c r="F77" s="23"/>
      <c r="G77" s="25"/>
      <c r="H77" s="23"/>
      <c r="I77" s="25"/>
    </row>
    <row r="78" spans="1:10" ht="22.5" customHeight="1">
      <c r="A78" s="19"/>
      <c r="E78" s="26"/>
      <c r="G78" s="26"/>
      <c r="I78" s="26"/>
      <c r="J78" s="1"/>
    </row>
    <row r="79" spans="1:10" s="1" customFormat="1" ht="22.5" customHeight="1">
      <c r="A79" s="14"/>
      <c r="B79" s="18"/>
      <c r="C79" s="18"/>
      <c r="D79" s="18"/>
      <c r="E79" s="21"/>
      <c r="F79" s="18"/>
      <c r="G79" s="21"/>
      <c r="H79" s="18"/>
      <c r="I79" s="21"/>
      <c r="J79" s="14"/>
    </row>
    <row r="80" spans="1:10" ht="22.5" customHeight="1">
      <c r="A80" s="1"/>
      <c r="B80" s="23"/>
      <c r="C80" s="23"/>
      <c r="D80" s="23"/>
      <c r="E80" s="24"/>
      <c r="F80" s="23"/>
      <c r="G80" s="24"/>
      <c r="H80" s="23"/>
      <c r="I80" s="24"/>
      <c r="J80" s="13"/>
    </row>
    <row r="81" spans="1:10" s="1" customFormat="1" ht="22.5" customHeight="1">
      <c r="B81" s="18"/>
      <c r="C81" s="18"/>
      <c r="D81" s="18"/>
      <c r="E81" s="22"/>
      <c r="F81" s="18"/>
      <c r="G81" s="22"/>
      <c r="H81" s="18"/>
      <c r="I81" s="22"/>
      <c r="J81" s="14"/>
    </row>
    <row r="82" spans="1:10" ht="22.5" customHeight="1">
      <c r="A82" s="1"/>
      <c r="B82" s="23"/>
      <c r="C82" s="23"/>
      <c r="D82" s="23"/>
      <c r="E82" s="24"/>
      <c r="F82" s="23"/>
      <c r="G82" s="24"/>
      <c r="H82" s="23"/>
      <c r="I82" s="24"/>
      <c r="J82" s="26"/>
    </row>
    <row r="83" spans="1:10" s="1" customFormat="1" ht="22.5" customHeight="1">
      <c r="A83" s="14"/>
      <c r="B83" s="18"/>
      <c r="C83" s="18"/>
      <c r="D83" s="18"/>
      <c r="E83" s="21"/>
      <c r="F83" s="18"/>
      <c r="G83" s="21"/>
      <c r="H83" s="18"/>
      <c r="I83" s="21"/>
      <c r="J83" s="27"/>
    </row>
    <row r="84" spans="1:10" ht="22.5" customHeight="1">
      <c r="A84" s="1"/>
      <c r="E84" s="24"/>
      <c r="G84" s="24"/>
      <c r="I84" s="24"/>
    </row>
    <row r="85" spans="1:10" ht="22.5" customHeight="1">
      <c r="E85" s="26"/>
      <c r="G85" s="26"/>
      <c r="I85" s="26"/>
    </row>
  </sheetData>
  <mergeCells count="12">
    <mergeCell ref="C30:E30"/>
    <mergeCell ref="G30:I30"/>
    <mergeCell ref="C4:E4"/>
    <mergeCell ref="G4:I4"/>
    <mergeCell ref="C5:E5"/>
    <mergeCell ref="G5:I5"/>
    <mergeCell ref="C9:I9"/>
    <mergeCell ref="C31:E31"/>
    <mergeCell ref="G31:I31"/>
    <mergeCell ref="C35:I35"/>
    <mergeCell ref="A71:I71"/>
    <mergeCell ref="A72:I72"/>
  </mergeCells>
  <pageMargins left="0.7" right="0.7" top="0.48" bottom="0.5" header="0.5" footer="0.5"/>
  <pageSetup paperSize="9" scale="69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dimension ref="A1:J80"/>
  <sheetViews>
    <sheetView view="pageBreakPreview" zoomScaleNormal="100" zoomScaleSheetLayoutView="100" workbookViewId="0"/>
  </sheetViews>
  <sheetFormatPr defaultColWidth="9.08203125" defaultRowHeight="21" customHeight="1"/>
  <cols>
    <col min="1" max="1" width="60.08203125" style="11" customWidth="1"/>
    <col min="2" max="2" width="4.5" style="7" customWidth="1"/>
    <col min="3" max="3" width="1" style="11" customWidth="1"/>
    <col min="4" max="4" width="14.5" style="11" customWidth="1"/>
    <col min="5" max="5" width="1" style="11" customWidth="1"/>
    <col min="6" max="6" width="14.5" style="11" customWidth="1"/>
    <col min="7" max="7" width="1" style="11" customWidth="1"/>
    <col min="8" max="8" width="14.5" style="11" customWidth="1"/>
    <col min="9" max="9" width="1" style="11" customWidth="1"/>
    <col min="10" max="10" width="14.5" style="11" customWidth="1"/>
    <col min="11" max="16384" width="9.08203125" style="11"/>
  </cols>
  <sheetData>
    <row r="1" spans="1:10" s="6" customFormat="1" ht="21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6" customFormat="1" ht="21" customHeight="1">
      <c r="A2" s="84" t="s">
        <v>56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6" customFormat="1" ht="21" customHeight="1">
      <c r="A3" s="122"/>
      <c r="B3" s="85"/>
      <c r="C3" s="85"/>
      <c r="D3" s="85"/>
      <c r="E3" s="85"/>
      <c r="F3" s="85"/>
      <c r="G3" s="85"/>
      <c r="H3" s="85"/>
      <c r="I3" s="85"/>
      <c r="J3" s="85"/>
    </row>
    <row r="4" spans="1:10" s="6" customFormat="1" ht="21" customHeight="1">
      <c r="A4" s="122"/>
      <c r="B4" s="85"/>
      <c r="C4" s="85"/>
      <c r="D4" s="254" t="s">
        <v>2</v>
      </c>
      <c r="E4" s="254"/>
      <c r="F4" s="254"/>
      <c r="G4" s="86"/>
      <c r="H4" s="254" t="s">
        <v>3</v>
      </c>
      <c r="I4" s="254"/>
      <c r="J4" s="254"/>
    </row>
    <row r="5" spans="1:10" s="6" customFormat="1" ht="21" customHeight="1">
      <c r="A5" s="123"/>
      <c r="B5" s="85"/>
      <c r="C5" s="85"/>
      <c r="D5" s="254" t="s">
        <v>4</v>
      </c>
      <c r="E5" s="254"/>
      <c r="F5" s="254"/>
      <c r="G5" s="86"/>
      <c r="H5" s="254" t="s">
        <v>4</v>
      </c>
      <c r="I5" s="254"/>
      <c r="J5" s="254"/>
    </row>
    <row r="6" spans="1:10" s="6" customFormat="1" ht="21" customHeight="1">
      <c r="A6" s="8"/>
      <c r="B6" s="88"/>
      <c r="C6" s="89"/>
      <c r="D6" s="252" t="s">
        <v>57</v>
      </c>
      <c r="E6" s="252"/>
      <c r="F6" s="252"/>
      <c r="G6" s="86"/>
      <c r="H6" s="252" t="s">
        <v>57</v>
      </c>
      <c r="I6" s="252"/>
      <c r="J6" s="252"/>
    </row>
    <row r="7" spans="1:10" s="9" customFormat="1" ht="21" customHeight="1">
      <c r="A7" s="8"/>
      <c r="B7" s="90"/>
      <c r="C7" s="91"/>
      <c r="D7" s="251" t="s">
        <v>5</v>
      </c>
      <c r="E7" s="252"/>
      <c r="F7" s="252"/>
      <c r="G7" s="86"/>
      <c r="H7" s="251" t="s">
        <v>5</v>
      </c>
      <c r="I7" s="252"/>
      <c r="J7" s="252"/>
    </row>
    <row r="8" spans="1:10" s="9" customFormat="1" ht="21" customHeight="1">
      <c r="A8" s="8"/>
      <c r="B8" s="90"/>
      <c r="C8" s="91"/>
      <c r="D8" s="125" t="s">
        <v>232</v>
      </c>
      <c r="E8" s="126"/>
      <c r="F8" s="125" t="s">
        <v>58</v>
      </c>
      <c r="G8" s="86"/>
      <c r="H8" s="125" t="s">
        <v>232</v>
      </c>
      <c r="I8" s="126"/>
      <c r="J8" s="125" t="s">
        <v>58</v>
      </c>
    </row>
    <row r="9" spans="1:10" s="9" customFormat="1" ht="21" customHeight="1">
      <c r="A9" s="8"/>
      <c r="B9" s="91"/>
      <c r="C9" s="91"/>
      <c r="D9" s="253" t="s">
        <v>10</v>
      </c>
      <c r="E9" s="253"/>
      <c r="F9" s="253"/>
      <c r="G9" s="253"/>
      <c r="H9" s="253"/>
      <c r="I9" s="253"/>
      <c r="J9" s="253"/>
    </row>
    <row r="10" spans="1:10" ht="21" customHeight="1">
      <c r="A10" s="46" t="s">
        <v>59</v>
      </c>
      <c r="B10" s="95"/>
      <c r="C10" s="96"/>
      <c r="D10" s="97">
        <v>42405740</v>
      </c>
      <c r="E10" s="97"/>
      <c r="F10" s="97">
        <v>39519442</v>
      </c>
      <c r="G10" s="97"/>
      <c r="H10" s="97">
        <v>1184224</v>
      </c>
      <c r="I10" s="124"/>
      <c r="J10" s="97">
        <v>383734</v>
      </c>
    </row>
    <row r="11" spans="1:10" ht="21" customHeight="1">
      <c r="A11" s="42" t="s">
        <v>60</v>
      </c>
      <c r="B11" s="95"/>
      <c r="C11" s="96"/>
      <c r="D11" s="97">
        <v>9830056</v>
      </c>
      <c r="E11" s="97"/>
      <c r="F11" s="97">
        <v>8728059</v>
      </c>
      <c r="G11" s="97"/>
      <c r="H11" s="97">
        <v>1199183</v>
      </c>
      <c r="I11" s="124"/>
      <c r="J11" s="97">
        <v>690275</v>
      </c>
    </row>
    <row r="12" spans="1:10" ht="21" customHeight="1">
      <c r="A12" s="46" t="s">
        <v>61</v>
      </c>
      <c r="B12" s="95"/>
      <c r="C12" s="96"/>
      <c r="D12" s="99">
        <f>D10-D11</f>
        <v>32575684</v>
      </c>
      <c r="E12" s="100"/>
      <c r="F12" s="99">
        <f>F10-F11</f>
        <v>30791383</v>
      </c>
      <c r="G12" s="100"/>
      <c r="H12" s="99">
        <f>H10-H11</f>
        <v>-14959</v>
      </c>
      <c r="I12" s="124"/>
      <c r="J12" s="99">
        <f>J10-J11</f>
        <v>-306541</v>
      </c>
    </row>
    <row r="13" spans="1:10" ht="21" customHeight="1">
      <c r="A13" s="46" t="s">
        <v>62</v>
      </c>
      <c r="B13" s="95"/>
      <c r="C13" s="96"/>
      <c r="D13" s="100">
        <v>10434498</v>
      </c>
      <c r="E13" s="100"/>
      <c r="F13" s="100">
        <v>11692351</v>
      </c>
      <c r="G13" s="100"/>
      <c r="H13" s="100">
        <v>579671</v>
      </c>
      <c r="I13" s="124"/>
      <c r="J13" s="100">
        <v>0</v>
      </c>
    </row>
    <row r="14" spans="1:10" ht="21" customHeight="1">
      <c r="A14" s="46" t="s">
        <v>63</v>
      </c>
      <c r="B14" s="95"/>
      <c r="C14" s="96"/>
      <c r="D14" s="100">
        <v>2905099</v>
      </c>
      <c r="E14" s="100"/>
      <c r="F14" s="100">
        <v>3183261</v>
      </c>
      <c r="G14" s="100"/>
      <c r="H14" s="100">
        <v>384</v>
      </c>
      <c r="I14" s="124"/>
      <c r="J14" s="100">
        <v>240</v>
      </c>
    </row>
    <row r="15" spans="1:10" ht="21" customHeight="1">
      <c r="A15" s="46" t="s">
        <v>64</v>
      </c>
      <c r="B15" s="95"/>
      <c r="C15" s="96"/>
      <c r="D15" s="99">
        <f>D13-D14</f>
        <v>7529399</v>
      </c>
      <c r="E15" s="100"/>
      <c r="F15" s="99">
        <f>F13-F14</f>
        <v>8509090</v>
      </c>
      <c r="G15" s="100"/>
      <c r="H15" s="99">
        <f>H13-H14</f>
        <v>579287</v>
      </c>
      <c r="I15" s="124"/>
      <c r="J15" s="99">
        <f>J13-J14</f>
        <v>-240</v>
      </c>
    </row>
    <row r="16" spans="1:10" ht="21" customHeight="1">
      <c r="A16" s="46" t="s">
        <v>65</v>
      </c>
      <c r="B16" s="95"/>
      <c r="C16" s="96"/>
      <c r="D16" s="100"/>
      <c r="E16" s="100"/>
      <c r="F16" s="100"/>
      <c r="G16" s="100"/>
      <c r="H16" s="100"/>
      <c r="I16" s="124"/>
      <c r="J16" s="100"/>
    </row>
    <row r="17" spans="1:10" ht="21" customHeight="1">
      <c r="A17" s="46" t="s">
        <v>66</v>
      </c>
      <c r="B17" s="95"/>
      <c r="C17" s="96"/>
      <c r="D17" s="100">
        <v>1922939</v>
      </c>
      <c r="E17" s="100"/>
      <c r="F17" s="100">
        <v>3717357</v>
      </c>
      <c r="G17" s="100"/>
      <c r="H17" s="100">
        <v>-500957</v>
      </c>
      <c r="I17" s="124"/>
      <c r="J17" s="100">
        <v>-203174</v>
      </c>
    </row>
    <row r="18" spans="1:10" ht="21" customHeight="1">
      <c r="A18" s="46" t="s">
        <v>250</v>
      </c>
      <c r="B18" s="95"/>
      <c r="C18" s="96"/>
      <c r="D18" s="100">
        <v>-33254</v>
      </c>
      <c r="E18" s="100"/>
      <c r="F18" s="100">
        <v>12376</v>
      </c>
      <c r="G18" s="100"/>
      <c r="H18" s="100">
        <v>-7565415</v>
      </c>
      <c r="I18" s="124"/>
      <c r="J18" s="100">
        <v>0</v>
      </c>
    </row>
    <row r="19" spans="1:10" ht="21" customHeight="1">
      <c r="A19" s="42" t="s">
        <v>67</v>
      </c>
      <c r="B19" s="95"/>
      <c r="C19" s="96"/>
      <c r="D19" s="101">
        <v>121192</v>
      </c>
      <c r="E19" s="100"/>
      <c r="F19" s="101">
        <v>90593</v>
      </c>
      <c r="G19" s="100"/>
      <c r="H19" s="101">
        <v>0</v>
      </c>
      <c r="I19" s="124"/>
      <c r="J19" s="101">
        <v>0</v>
      </c>
    </row>
    <row r="20" spans="1:10" ht="21" customHeight="1">
      <c r="A20" s="42" t="s">
        <v>68</v>
      </c>
      <c r="B20" s="95"/>
      <c r="C20" s="96"/>
      <c r="D20" s="100">
        <v>141813</v>
      </c>
      <c r="E20" s="100"/>
      <c r="F20" s="100">
        <v>75337</v>
      </c>
      <c r="G20" s="100"/>
      <c r="H20" s="100">
        <v>0</v>
      </c>
      <c r="I20" s="124"/>
      <c r="J20" s="100">
        <v>684224</v>
      </c>
    </row>
    <row r="21" spans="1:10" ht="21" customHeight="1">
      <c r="A21" s="46" t="s">
        <v>69</v>
      </c>
      <c r="B21" s="95"/>
      <c r="C21" s="96"/>
      <c r="D21" s="100">
        <v>995457</v>
      </c>
      <c r="E21" s="100"/>
      <c r="F21" s="100">
        <v>1120012</v>
      </c>
      <c r="G21" s="100"/>
      <c r="H21" s="100">
        <v>12366</v>
      </c>
      <c r="I21" s="124"/>
      <c r="J21" s="100">
        <v>7651</v>
      </c>
    </row>
    <row r="22" spans="1:10" ht="21" customHeight="1">
      <c r="A22" s="42" t="s">
        <v>251</v>
      </c>
      <c r="B22" s="95"/>
      <c r="C22" s="96"/>
      <c r="D22" s="99">
        <f>SUM(D12,D15,D16:D21)</f>
        <v>43253230</v>
      </c>
      <c r="E22" s="100"/>
      <c r="F22" s="99">
        <f>SUM(F12,F15,F17,F18:F21)</f>
        <v>44316148</v>
      </c>
      <c r="G22" s="100"/>
      <c r="H22" s="99">
        <f>SUM(H12,H15,H16:H21)</f>
        <v>-7489678</v>
      </c>
      <c r="I22" s="124"/>
      <c r="J22" s="99">
        <f>SUM(J12,J15,,J17,J18:J21)</f>
        <v>181920</v>
      </c>
    </row>
    <row r="23" spans="1:10" ht="21" customHeight="1">
      <c r="A23" s="46" t="s">
        <v>70</v>
      </c>
      <c r="B23" s="95"/>
      <c r="C23" s="96"/>
      <c r="D23" s="100"/>
      <c r="E23" s="100"/>
      <c r="F23" s="100"/>
      <c r="G23" s="100"/>
      <c r="H23" s="100"/>
      <c r="I23" s="124"/>
      <c r="J23" s="100"/>
    </row>
    <row r="24" spans="1:10" ht="21" customHeight="1">
      <c r="A24" s="42" t="s">
        <v>71</v>
      </c>
      <c r="B24" s="95"/>
      <c r="C24" s="96"/>
      <c r="D24" s="100">
        <v>9052011</v>
      </c>
      <c r="E24" s="100"/>
      <c r="F24" s="100">
        <v>8449118</v>
      </c>
      <c r="G24" s="100"/>
      <c r="H24" s="100">
        <v>490347</v>
      </c>
      <c r="I24" s="124"/>
      <c r="J24" s="100">
        <v>117464</v>
      </c>
    </row>
    <row r="25" spans="1:10" ht="21" customHeight="1">
      <c r="A25" s="42" t="s">
        <v>72</v>
      </c>
      <c r="B25" s="95"/>
      <c r="C25" s="96"/>
      <c r="D25" s="100">
        <v>56398</v>
      </c>
      <c r="E25" s="100"/>
      <c r="F25" s="100">
        <v>25631</v>
      </c>
      <c r="G25" s="100"/>
      <c r="H25" s="100">
        <v>24337</v>
      </c>
      <c r="I25" s="124"/>
      <c r="J25" s="100">
        <v>-12549</v>
      </c>
    </row>
    <row r="26" spans="1:10" ht="21" customHeight="1">
      <c r="A26" s="42" t="s">
        <v>73</v>
      </c>
      <c r="B26" s="95"/>
      <c r="C26" s="96"/>
      <c r="D26" s="100">
        <v>3085762</v>
      </c>
      <c r="E26" s="100"/>
      <c r="F26" s="100">
        <v>3036539</v>
      </c>
      <c r="G26" s="100"/>
      <c r="H26" s="100">
        <v>28239</v>
      </c>
      <c r="I26" s="124"/>
      <c r="J26" s="100">
        <v>20326</v>
      </c>
    </row>
    <row r="27" spans="1:10" ht="21" customHeight="1">
      <c r="A27" s="42" t="s">
        <v>74</v>
      </c>
      <c r="B27" s="95"/>
      <c r="C27" s="96"/>
      <c r="D27" s="100">
        <v>1359234</v>
      </c>
      <c r="E27" s="100"/>
      <c r="F27" s="100">
        <v>1260808</v>
      </c>
      <c r="G27" s="100"/>
      <c r="H27" s="100">
        <v>67</v>
      </c>
      <c r="I27" s="124"/>
      <c r="J27" s="100">
        <v>16</v>
      </c>
    </row>
    <row r="28" spans="1:10" ht="21" customHeight="1">
      <c r="A28" s="42" t="s">
        <v>75</v>
      </c>
      <c r="B28" s="95"/>
      <c r="C28" s="96"/>
      <c r="D28" s="100">
        <v>5014599</v>
      </c>
      <c r="E28" s="100"/>
      <c r="F28" s="100">
        <v>4243962</v>
      </c>
      <c r="G28" s="100"/>
      <c r="H28" s="100">
        <v>298365</v>
      </c>
      <c r="I28" s="124"/>
      <c r="J28" s="100">
        <v>366337</v>
      </c>
    </row>
    <row r="29" spans="1:10" ht="21" customHeight="1">
      <c r="A29" s="42" t="s">
        <v>76</v>
      </c>
      <c r="B29" s="95"/>
      <c r="C29" s="96"/>
      <c r="D29" s="99">
        <f>SUM(D24:D28)</f>
        <v>18568004</v>
      </c>
      <c r="E29" s="100"/>
      <c r="F29" s="99">
        <f>SUM(F24:F28)</f>
        <v>17016058</v>
      </c>
      <c r="G29" s="100"/>
      <c r="H29" s="99">
        <f>SUM(H24:H28)</f>
        <v>841355</v>
      </c>
      <c r="I29" s="124"/>
      <c r="J29" s="99">
        <f>SUM(J24:J28)</f>
        <v>491594</v>
      </c>
    </row>
    <row r="30" spans="1:10" ht="21" customHeight="1">
      <c r="A30" s="42" t="s">
        <v>77</v>
      </c>
      <c r="B30" s="95"/>
      <c r="C30" s="96"/>
      <c r="D30" s="100">
        <v>11626322</v>
      </c>
      <c r="E30" s="100"/>
      <c r="F30" s="100">
        <v>12097640</v>
      </c>
      <c r="G30" s="100"/>
      <c r="H30" s="100">
        <v>-59976</v>
      </c>
      <c r="I30" s="124"/>
      <c r="J30" s="100">
        <v>55768</v>
      </c>
    </row>
    <row r="31" spans="1:10" ht="21" customHeight="1">
      <c r="A31" s="46" t="s">
        <v>230</v>
      </c>
      <c r="B31" s="95"/>
      <c r="C31" s="96"/>
      <c r="D31" s="102">
        <f>D22-D29-D30</f>
        <v>13058904</v>
      </c>
      <c r="E31" s="100"/>
      <c r="F31" s="102">
        <f>F22-F29-F30</f>
        <v>15202450</v>
      </c>
      <c r="G31" s="100"/>
      <c r="H31" s="102">
        <f>H22-H29-H30</f>
        <v>-8271057</v>
      </c>
      <c r="I31" s="124"/>
      <c r="J31" s="102">
        <f>J22-J29-J30</f>
        <v>-365442</v>
      </c>
    </row>
    <row r="32" spans="1:10" ht="21" customHeight="1">
      <c r="A32" s="42" t="s">
        <v>241</v>
      </c>
      <c r="B32" s="95"/>
      <c r="C32" s="96"/>
      <c r="D32" s="100">
        <v>2907934</v>
      </c>
      <c r="E32" s="100"/>
      <c r="F32" s="100">
        <v>3288702</v>
      </c>
      <c r="G32" s="100"/>
      <c r="H32" s="100">
        <v>0</v>
      </c>
      <c r="I32" s="124"/>
      <c r="J32" s="100">
        <v>0</v>
      </c>
    </row>
    <row r="33" spans="1:10" ht="21" customHeight="1">
      <c r="A33" s="103" t="s">
        <v>78</v>
      </c>
      <c r="B33" s="104"/>
      <c r="C33" s="96"/>
      <c r="D33" s="105">
        <f>D31-D32</f>
        <v>10150970</v>
      </c>
      <c r="E33" s="5"/>
      <c r="F33" s="105">
        <f>F31-F32</f>
        <v>11913748</v>
      </c>
      <c r="G33" s="5"/>
      <c r="H33" s="105">
        <f>H31-H32</f>
        <v>-8271057</v>
      </c>
      <c r="I33" s="124"/>
      <c r="J33" s="105">
        <f>J31-J32</f>
        <v>-365442</v>
      </c>
    </row>
    <row r="34" spans="1:10" ht="21" customHeight="1">
      <c r="A34" s="46"/>
      <c r="B34" s="106"/>
      <c r="C34" s="96"/>
      <c r="D34" s="127"/>
      <c r="E34" s="127"/>
      <c r="F34" s="127"/>
      <c r="G34" s="128"/>
      <c r="H34" s="127"/>
      <c r="I34" s="128"/>
      <c r="J34" s="127"/>
    </row>
    <row r="35" spans="1:10" ht="21" customHeight="1">
      <c r="A35" s="46"/>
      <c r="B35" s="106"/>
      <c r="C35" s="96"/>
      <c r="D35" s="127"/>
      <c r="E35" s="127"/>
      <c r="F35" s="127"/>
      <c r="G35" s="128"/>
      <c r="H35" s="127"/>
      <c r="I35" s="128"/>
      <c r="J35" s="127"/>
    </row>
    <row r="36" spans="1:10" ht="21" customHeight="1">
      <c r="A36" s="46"/>
      <c r="B36" s="106"/>
      <c r="C36" s="96"/>
      <c r="D36" s="127"/>
      <c r="E36" s="127"/>
      <c r="F36" s="127"/>
      <c r="G36" s="128"/>
      <c r="H36" s="127"/>
      <c r="I36" s="128"/>
      <c r="J36" s="127"/>
    </row>
    <row r="37" spans="1:10" s="6" customFormat="1" ht="21" customHeight="1">
      <c r="A37" s="82" t="s">
        <v>0</v>
      </c>
      <c r="B37" s="106"/>
      <c r="C37" s="96"/>
      <c r="D37" s="129"/>
      <c r="E37" s="129"/>
      <c r="F37" s="129"/>
      <c r="G37" s="130"/>
      <c r="H37" s="129"/>
      <c r="I37" s="130"/>
      <c r="J37" s="129"/>
    </row>
    <row r="38" spans="1:10" s="6" customFormat="1" ht="21" customHeight="1">
      <c r="A38" s="84" t="s">
        <v>56</v>
      </c>
      <c r="B38" s="106"/>
      <c r="C38" s="96"/>
      <c r="D38" s="129"/>
      <c r="E38" s="129"/>
      <c r="F38" s="129"/>
      <c r="G38" s="130"/>
      <c r="H38" s="129"/>
      <c r="I38" s="130"/>
      <c r="J38" s="129"/>
    </row>
    <row r="39" spans="1:10" s="6" customFormat="1" ht="21" customHeight="1">
      <c r="A39" s="122"/>
      <c r="B39" s="106"/>
      <c r="C39" s="96"/>
      <c r="D39" s="127"/>
      <c r="E39" s="127"/>
      <c r="F39" s="127"/>
      <c r="G39" s="128"/>
      <c r="H39" s="127"/>
      <c r="I39" s="128"/>
      <c r="J39" s="127"/>
    </row>
    <row r="40" spans="1:10" s="6" customFormat="1" ht="21" customHeight="1">
      <c r="A40" s="122"/>
      <c r="B40" s="106"/>
      <c r="C40" s="96"/>
      <c r="D40" s="254" t="s">
        <v>2</v>
      </c>
      <c r="E40" s="254"/>
      <c r="F40" s="254"/>
      <c r="G40" s="86"/>
      <c r="H40" s="254" t="s">
        <v>3</v>
      </c>
      <c r="I40" s="254"/>
      <c r="J40" s="254"/>
    </row>
    <row r="41" spans="1:10" s="6" customFormat="1" ht="21" customHeight="1">
      <c r="A41" s="123"/>
      <c r="B41" s="106"/>
      <c r="C41" s="96"/>
      <c r="D41" s="254" t="s">
        <v>4</v>
      </c>
      <c r="E41" s="254"/>
      <c r="F41" s="254"/>
      <c r="G41" s="86"/>
      <c r="H41" s="254" t="s">
        <v>4</v>
      </c>
      <c r="I41" s="254"/>
      <c r="J41" s="254"/>
    </row>
    <row r="42" spans="1:10" s="6" customFormat="1" ht="21" customHeight="1">
      <c r="A42" s="123"/>
      <c r="B42" s="106"/>
      <c r="C42" s="96"/>
      <c r="D42" s="252" t="s">
        <v>57</v>
      </c>
      <c r="E42" s="252"/>
      <c r="F42" s="252"/>
      <c r="G42" s="86"/>
      <c r="H42" s="252" t="s">
        <v>57</v>
      </c>
      <c r="I42" s="252"/>
      <c r="J42" s="252"/>
    </row>
    <row r="43" spans="1:10" s="6" customFormat="1" ht="21" customHeight="1">
      <c r="A43" s="123"/>
      <c r="B43" s="106"/>
      <c r="C43" s="96"/>
      <c r="D43" s="251" t="s">
        <v>5</v>
      </c>
      <c r="E43" s="252"/>
      <c r="F43" s="252"/>
      <c r="G43" s="86"/>
      <c r="H43" s="251" t="s">
        <v>5</v>
      </c>
      <c r="I43" s="252"/>
      <c r="J43" s="252"/>
    </row>
    <row r="44" spans="1:10" s="6" customFormat="1" ht="21" customHeight="1">
      <c r="A44" s="123"/>
      <c r="B44" s="106"/>
      <c r="C44" s="96"/>
      <c r="D44" s="125" t="s">
        <v>232</v>
      </c>
      <c r="E44" s="126"/>
      <c r="F44" s="125" t="s">
        <v>58</v>
      </c>
      <c r="G44" s="86"/>
      <c r="H44" s="125" t="s">
        <v>232</v>
      </c>
      <c r="I44" s="126"/>
      <c r="J44" s="125" t="s">
        <v>58</v>
      </c>
    </row>
    <row r="45" spans="1:10" s="9" customFormat="1" ht="21" customHeight="1">
      <c r="A45" s="8"/>
      <c r="B45" s="91"/>
      <c r="C45" s="91"/>
      <c r="D45" s="86"/>
      <c r="E45" s="127"/>
      <c r="F45" s="86"/>
      <c r="G45" s="10" t="s">
        <v>10</v>
      </c>
      <c r="H45" s="127"/>
      <c r="I45" s="128"/>
      <c r="J45" s="127"/>
    </row>
    <row r="46" spans="1:10" ht="21" customHeight="1">
      <c r="A46" s="124" t="s">
        <v>79</v>
      </c>
      <c r="B46" s="106"/>
      <c r="C46" s="96"/>
      <c r="D46" s="131"/>
      <c r="E46" s="131"/>
      <c r="F46" s="131"/>
      <c r="G46" s="131"/>
      <c r="H46" s="131"/>
      <c r="I46" s="124"/>
      <c r="J46" s="131"/>
    </row>
    <row r="47" spans="1:10" ht="21" customHeight="1">
      <c r="A47" s="88" t="s">
        <v>80</v>
      </c>
      <c r="B47" s="106"/>
      <c r="C47" s="96"/>
      <c r="D47" s="131"/>
      <c r="E47" s="131"/>
      <c r="F47" s="131"/>
      <c r="G47" s="131"/>
      <c r="H47" s="131"/>
      <c r="I47" s="124"/>
      <c r="J47" s="131"/>
    </row>
    <row r="48" spans="1:10" ht="21" customHeight="1">
      <c r="A48" s="124" t="s">
        <v>252</v>
      </c>
      <c r="B48" s="106"/>
      <c r="C48" s="96"/>
      <c r="D48" s="124"/>
      <c r="E48" s="131"/>
      <c r="F48" s="124"/>
      <c r="G48" s="131"/>
      <c r="H48" s="131"/>
      <c r="I48" s="124"/>
      <c r="J48" s="131"/>
    </row>
    <row r="49" spans="1:10" ht="21" customHeight="1">
      <c r="A49" s="124" t="s">
        <v>81</v>
      </c>
      <c r="B49" s="106"/>
      <c r="C49" s="96"/>
      <c r="D49" s="110">
        <v>-640632</v>
      </c>
      <c r="E49" s="111"/>
      <c r="F49" s="110">
        <v>-200668</v>
      </c>
      <c r="G49" s="111"/>
      <c r="H49" s="110">
        <v>0</v>
      </c>
      <c r="I49" s="111"/>
      <c r="J49" s="110">
        <v>0</v>
      </c>
    </row>
    <row r="50" spans="1:10" ht="21" customHeight="1">
      <c r="A50" s="124" t="s">
        <v>253</v>
      </c>
      <c r="B50" s="106"/>
      <c r="C50" s="96"/>
      <c r="D50" s="110"/>
      <c r="E50" s="110"/>
      <c r="F50" s="110"/>
      <c r="G50" s="110"/>
      <c r="H50" s="112"/>
      <c r="I50" s="112"/>
      <c r="J50" s="112"/>
    </row>
    <row r="51" spans="1:10" ht="21" customHeight="1">
      <c r="A51" s="124" t="s">
        <v>82</v>
      </c>
      <c r="B51" s="106"/>
      <c r="C51" s="96"/>
      <c r="D51" s="110">
        <v>-41715</v>
      </c>
      <c r="E51" s="110"/>
      <c r="F51" s="110">
        <v>-94561</v>
      </c>
      <c r="G51" s="111"/>
      <c r="H51" s="110">
        <v>0</v>
      </c>
      <c r="I51" s="110"/>
      <c r="J51" s="110">
        <v>0</v>
      </c>
    </row>
    <row r="52" spans="1:10" ht="21" customHeight="1">
      <c r="A52" s="124" t="s">
        <v>83</v>
      </c>
      <c r="B52" s="106"/>
      <c r="C52" s="96"/>
      <c r="D52" s="110">
        <v>34676</v>
      </c>
      <c r="E52" s="110"/>
      <c r="F52" s="110">
        <v>-78478</v>
      </c>
      <c r="G52" s="111"/>
      <c r="H52" s="110">
        <v>0</v>
      </c>
      <c r="I52" s="110"/>
      <c r="J52" s="110">
        <v>0</v>
      </c>
    </row>
    <row r="53" spans="1:10" ht="21" customHeight="1">
      <c r="A53" s="124" t="s">
        <v>84</v>
      </c>
      <c r="B53" s="106"/>
      <c r="C53" s="96"/>
      <c r="D53" s="100"/>
      <c r="E53" s="110"/>
      <c r="F53" s="100"/>
      <c r="G53" s="111"/>
      <c r="H53" s="110"/>
      <c r="I53" s="110"/>
      <c r="J53" s="110"/>
    </row>
    <row r="54" spans="1:10" ht="21" customHeight="1">
      <c r="A54" s="124" t="s">
        <v>85</v>
      </c>
      <c r="B54" s="106"/>
      <c r="C54" s="96"/>
      <c r="D54" s="113">
        <v>121191</v>
      </c>
      <c r="E54" s="110"/>
      <c r="F54" s="113">
        <v>55829</v>
      </c>
      <c r="G54" s="111"/>
      <c r="H54" s="113">
        <v>0</v>
      </c>
      <c r="I54" s="110"/>
      <c r="J54" s="113">
        <v>0</v>
      </c>
    </row>
    <row r="55" spans="1:10" ht="21" customHeight="1">
      <c r="A55" s="124"/>
      <c r="B55" s="106"/>
      <c r="C55" s="96"/>
      <c r="D55" s="114">
        <f>SUM(D48:D54)</f>
        <v>-526480</v>
      </c>
      <c r="E55" s="110"/>
      <c r="F55" s="114">
        <f>SUM(F49:F54)</f>
        <v>-317878</v>
      </c>
      <c r="G55" s="111"/>
      <c r="H55" s="113">
        <f>SUM(H48:H54)</f>
        <v>0</v>
      </c>
      <c r="I55" s="110"/>
      <c r="J55" s="113">
        <f>SUM(J48:J54)</f>
        <v>0</v>
      </c>
    </row>
    <row r="56" spans="1:10" ht="21" customHeight="1">
      <c r="A56" s="88" t="s">
        <v>86</v>
      </c>
      <c r="B56" s="106"/>
      <c r="C56" s="96"/>
      <c r="D56" s="110"/>
      <c r="E56" s="110"/>
      <c r="F56" s="110"/>
      <c r="G56" s="111"/>
      <c r="H56" s="110"/>
      <c r="I56" s="110"/>
      <c r="J56" s="110"/>
    </row>
    <row r="57" spans="1:10" ht="21" customHeight="1">
      <c r="A57" s="124" t="s">
        <v>87</v>
      </c>
      <c r="B57" s="106"/>
      <c r="C57" s="96"/>
      <c r="D57" s="124"/>
      <c r="E57" s="110"/>
      <c r="F57" s="124"/>
      <c r="G57" s="110"/>
      <c r="H57" s="110"/>
      <c r="I57" s="110"/>
      <c r="J57" s="110"/>
    </row>
    <row r="58" spans="1:10" ht="21" customHeight="1">
      <c r="A58" s="124" t="s">
        <v>81</v>
      </c>
      <c r="B58" s="106"/>
      <c r="C58" s="96"/>
      <c r="D58" s="110">
        <v>53489</v>
      </c>
      <c r="E58" s="110"/>
      <c r="F58" s="110">
        <v>861</v>
      </c>
      <c r="G58" s="110"/>
      <c r="H58" s="110">
        <v>0</v>
      </c>
      <c r="I58" s="110"/>
      <c r="J58" s="110">
        <v>0</v>
      </c>
    </row>
    <row r="59" spans="1:10" ht="21" customHeight="1">
      <c r="A59" s="124" t="s">
        <v>88</v>
      </c>
      <c r="B59" s="106"/>
      <c r="C59" s="96"/>
      <c r="D59" s="110"/>
      <c r="E59" s="110"/>
      <c r="F59" s="110"/>
      <c r="G59" s="110"/>
      <c r="H59" s="110"/>
      <c r="I59" s="110"/>
      <c r="J59" s="110"/>
    </row>
    <row r="60" spans="1:10" ht="21" customHeight="1">
      <c r="A60" s="124" t="s">
        <v>89</v>
      </c>
      <c r="B60" s="106"/>
      <c r="C60" s="96"/>
      <c r="D60" s="113">
        <v>-10698</v>
      </c>
      <c r="E60" s="110"/>
      <c r="F60" s="113">
        <v>-998</v>
      </c>
      <c r="G60" s="111"/>
      <c r="H60" s="113">
        <v>0</v>
      </c>
      <c r="I60" s="110"/>
      <c r="J60" s="113">
        <v>0</v>
      </c>
    </row>
    <row r="61" spans="1:10" ht="21" customHeight="1">
      <c r="A61" s="124"/>
      <c r="B61" s="106"/>
      <c r="C61" s="96"/>
      <c r="D61" s="114">
        <f>SUM(D57:D60)</f>
        <v>42791</v>
      </c>
      <c r="E61" s="110"/>
      <c r="F61" s="114">
        <f>SUM(F58:F60)</f>
        <v>-137</v>
      </c>
      <c r="G61" s="110"/>
      <c r="H61" s="114">
        <f>SUM(H57:H60)</f>
        <v>0</v>
      </c>
      <c r="I61" s="110"/>
      <c r="J61" s="114">
        <f>SUM(J57:J60)</f>
        <v>0</v>
      </c>
    </row>
    <row r="62" spans="1:10" ht="21" customHeight="1">
      <c r="A62" s="124" t="s">
        <v>90</v>
      </c>
      <c r="B62" s="106"/>
      <c r="C62" s="96"/>
      <c r="D62" s="115">
        <f>SUM(D55,D61)</f>
        <v>-483689</v>
      </c>
      <c r="E62" s="110"/>
      <c r="F62" s="115">
        <f>SUM(F55,F61)</f>
        <v>-318015</v>
      </c>
      <c r="G62" s="110"/>
      <c r="H62" s="113">
        <f>SUM(H55,H61)</f>
        <v>0</v>
      </c>
      <c r="I62" s="110"/>
      <c r="J62" s="113">
        <f>SUM(J55,J61)</f>
        <v>0</v>
      </c>
    </row>
    <row r="63" spans="1:10" s="8" customFormat="1" ht="21" customHeight="1" thickBot="1">
      <c r="A63" s="8" t="s">
        <v>91</v>
      </c>
      <c r="B63" s="116"/>
      <c r="C63" s="96"/>
      <c r="D63" s="117">
        <f>D33+D62</f>
        <v>9667281</v>
      </c>
      <c r="E63" s="5"/>
      <c r="F63" s="117">
        <f>F33+F62</f>
        <v>11595733</v>
      </c>
      <c r="G63" s="5"/>
      <c r="H63" s="117">
        <f>H33+H62</f>
        <v>-8271057</v>
      </c>
      <c r="J63" s="117">
        <f>J33+J62</f>
        <v>-365442</v>
      </c>
    </row>
    <row r="64" spans="1:10" ht="21" customHeight="1" thickTop="1">
      <c r="A64" s="124"/>
      <c r="B64" s="106"/>
      <c r="C64" s="96"/>
      <c r="D64" s="110"/>
      <c r="E64" s="110"/>
      <c r="F64" s="110"/>
      <c r="G64" s="110"/>
      <c r="H64" s="110"/>
      <c r="I64" s="110"/>
      <c r="J64" s="110"/>
    </row>
    <row r="65" spans="1:10" ht="21" customHeight="1">
      <c r="A65" s="124" t="s">
        <v>92</v>
      </c>
      <c r="B65" s="106"/>
      <c r="C65" s="96"/>
      <c r="D65" s="110"/>
      <c r="E65" s="110"/>
      <c r="F65" s="110"/>
      <c r="G65" s="110"/>
      <c r="H65" s="110"/>
      <c r="I65" s="110"/>
      <c r="J65" s="110"/>
    </row>
    <row r="66" spans="1:10" ht="21" customHeight="1">
      <c r="A66" s="124" t="s">
        <v>93</v>
      </c>
      <c r="B66" s="106"/>
      <c r="C66" s="96"/>
      <c r="D66" s="110">
        <v>10014333</v>
      </c>
      <c r="E66" s="110"/>
      <c r="F66" s="110">
        <v>11868127</v>
      </c>
      <c r="G66" s="110"/>
      <c r="H66" s="110">
        <v>-8271057</v>
      </c>
      <c r="I66" s="110"/>
      <c r="J66" s="110">
        <v>-365442</v>
      </c>
    </row>
    <row r="67" spans="1:10" ht="21" customHeight="1">
      <c r="A67" s="124" t="s">
        <v>94</v>
      </c>
      <c r="B67" s="106"/>
      <c r="C67" s="96"/>
      <c r="D67" s="110">
        <v>136637</v>
      </c>
      <c r="E67" s="110"/>
      <c r="F67" s="110">
        <v>45621</v>
      </c>
      <c r="G67" s="110"/>
      <c r="H67" s="100">
        <v>0</v>
      </c>
      <c r="I67" s="110"/>
      <c r="J67" s="100">
        <v>0</v>
      </c>
    </row>
    <row r="68" spans="1:10" ht="21" customHeight="1">
      <c r="A68" s="124"/>
      <c r="B68" s="106"/>
      <c r="C68" s="96"/>
      <c r="D68" s="110"/>
      <c r="E68" s="110"/>
      <c r="F68" s="110"/>
      <c r="G68" s="110"/>
      <c r="H68" s="110"/>
      <c r="I68" s="110"/>
      <c r="J68" s="110"/>
    </row>
    <row r="69" spans="1:10" ht="21" customHeight="1">
      <c r="A69" s="124" t="s">
        <v>95</v>
      </c>
      <c r="B69" s="106"/>
      <c r="C69" s="96"/>
      <c r="D69" s="110"/>
      <c r="E69" s="110"/>
      <c r="F69" s="110"/>
      <c r="G69" s="110"/>
      <c r="H69" s="110"/>
      <c r="I69" s="110"/>
      <c r="J69" s="110"/>
    </row>
    <row r="70" spans="1:10" ht="21" customHeight="1">
      <c r="A70" s="124" t="s">
        <v>96</v>
      </c>
      <c r="B70" s="106"/>
      <c r="C70" s="96"/>
      <c r="D70" s="110">
        <v>9532908</v>
      </c>
      <c r="E70" s="110"/>
      <c r="F70" s="110">
        <v>11551597</v>
      </c>
      <c r="G70" s="110"/>
      <c r="H70" s="110">
        <v>-8271057</v>
      </c>
      <c r="I70" s="110"/>
      <c r="J70" s="110">
        <v>-365442</v>
      </c>
    </row>
    <row r="71" spans="1:10" ht="21" customHeight="1">
      <c r="A71" s="124" t="s">
        <v>97</v>
      </c>
      <c r="B71" s="106"/>
      <c r="C71" s="96"/>
      <c r="D71" s="110">
        <v>134373</v>
      </c>
      <c r="E71" s="110"/>
      <c r="F71" s="110">
        <v>44136</v>
      </c>
      <c r="G71" s="110"/>
      <c r="H71" s="100">
        <v>0</v>
      </c>
      <c r="I71" s="110"/>
      <c r="J71" s="100">
        <v>0</v>
      </c>
    </row>
    <row r="72" spans="1:10" ht="21" customHeight="1">
      <c r="A72" s="124"/>
      <c r="B72" s="106"/>
      <c r="C72" s="96"/>
      <c r="D72" s="110"/>
      <c r="E72" s="110"/>
      <c r="F72" s="110"/>
      <c r="G72" s="110"/>
      <c r="H72" s="110"/>
      <c r="I72" s="110"/>
      <c r="J72" s="110"/>
    </row>
    <row r="73" spans="1:10" ht="21" customHeight="1">
      <c r="A73" s="124" t="s">
        <v>98</v>
      </c>
      <c r="B73" s="106"/>
      <c r="C73" s="96"/>
      <c r="D73" s="111"/>
      <c r="E73" s="111"/>
      <c r="F73" s="111"/>
      <c r="G73" s="111"/>
      <c r="H73" s="111"/>
      <c r="I73" s="111"/>
      <c r="J73" s="111"/>
    </row>
    <row r="74" spans="1:10" ht="21" customHeight="1" thickBot="1">
      <c r="A74" s="124" t="s">
        <v>99</v>
      </c>
      <c r="B74" s="106"/>
      <c r="C74" s="96"/>
      <c r="D74" s="118">
        <v>2.9741651065406534</v>
      </c>
      <c r="E74" s="119"/>
      <c r="F74" s="118">
        <v>3.5247249320941303</v>
      </c>
      <c r="G74" s="119"/>
      <c r="H74" s="118">
        <v>-2.4564281139451642</v>
      </c>
      <c r="I74" s="119"/>
      <c r="J74" s="118">
        <v>-0.10853292424612099</v>
      </c>
    </row>
    <row r="75" spans="1:10" ht="21" customHeight="1" thickTop="1">
      <c r="A75" s="42"/>
      <c r="B75" s="106"/>
      <c r="C75" s="96"/>
      <c r="D75" s="131"/>
      <c r="E75" s="131"/>
      <c r="F75" s="131"/>
      <c r="G75" s="131"/>
      <c r="H75" s="131"/>
      <c r="I75" s="124"/>
      <c r="J75" s="131"/>
    </row>
    <row r="76" spans="1:10" ht="21" customHeight="1">
      <c r="A76" s="42"/>
      <c r="B76" s="106"/>
      <c r="C76" s="96"/>
      <c r="D76" s="131"/>
      <c r="E76" s="131"/>
      <c r="F76" s="131"/>
      <c r="G76" s="131"/>
      <c r="H76" s="131"/>
      <c r="I76" s="124"/>
      <c r="J76" s="131"/>
    </row>
    <row r="77" spans="1:10" ht="21" customHeight="1">
      <c r="A77" s="42"/>
      <c r="B77" s="106"/>
      <c r="C77" s="96"/>
      <c r="D77" s="131"/>
      <c r="E77" s="131"/>
      <c r="F77" s="131"/>
      <c r="G77" s="131"/>
      <c r="H77" s="131"/>
      <c r="I77" s="124"/>
      <c r="J77" s="131"/>
    </row>
    <row r="78" spans="1:10" s="7" customFormat="1" ht="21" customHeight="1">
      <c r="A78" s="120"/>
      <c r="B78" s="106"/>
      <c r="C78" s="116"/>
      <c r="D78" s="121"/>
      <c r="E78" s="121"/>
      <c r="F78" s="121"/>
      <c r="G78" s="121"/>
      <c r="H78" s="121"/>
      <c r="I78" s="88"/>
      <c r="J78" s="121"/>
    </row>
    <row r="79" spans="1:10" ht="21" customHeight="1">
      <c r="A79" s="250" t="s">
        <v>54</v>
      </c>
      <c r="B79" s="250"/>
      <c r="C79" s="250"/>
      <c r="D79" s="250"/>
      <c r="E79" s="250"/>
      <c r="F79" s="250"/>
      <c r="G79" s="250"/>
      <c r="H79" s="250"/>
      <c r="I79" s="250"/>
      <c r="J79" s="250"/>
    </row>
    <row r="80" spans="1:10" ht="21" customHeight="1">
      <c r="A80" s="250" t="s">
        <v>55</v>
      </c>
      <c r="B80" s="250"/>
      <c r="C80" s="250"/>
      <c r="D80" s="250"/>
      <c r="E80" s="250"/>
      <c r="F80" s="250"/>
      <c r="G80" s="250"/>
      <c r="H80" s="250"/>
      <c r="I80" s="250"/>
      <c r="J80" s="250"/>
    </row>
  </sheetData>
  <mergeCells count="19">
    <mergeCell ref="D4:F4"/>
    <mergeCell ref="H4:J4"/>
    <mergeCell ref="D5:F5"/>
    <mergeCell ref="H5:J5"/>
    <mergeCell ref="D6:F6"/>
    <mergeCell ref="H6:J6"/>
    <mergeCell ref="A80:J80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79:J79"/>
  </mergeCells>
  <pageMargins left="0.7" right="0.7" top="0.48" bottom="0.5" header="0.5" footer="0.5"/>
  <pageSetup paperSize="9" scale="69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4B12-A7F0-4185-B73F-FCFC96D7D2DD}">
  <dimension ref="A1:J82"/>
  <sheetViews>
    <sheetView view="pageBreakPreview" zoomScaleNormal="100" zoomScaleSheetLayoutView="100" workbookViewId="0"/>
  </sheetViews>
  <sheetFormatPr defaultColWidth="9.08203125" defaultRowHeight="21" customHeight="1"/>
  <cols>
    <col min="1" max="1" width="61.08203125" style="11" customWidth="1"/>
    <col min="2" max="2" width="2.25" style="7" customWidth="1"/>
    <col min="3" max="3" width="1.25" style="11" customWidth="1"/>
    <col min="4" max="4" width="14.5" style="11" customWidth="1"/>
    <col min="5" max="5" width="1.25" style="11" customWidth="1"/>
    <col min="6" max="6" width="14.5" style="11" customWidth="1"/>
    <col min="7" max="7" width="1.25" style="11" customWidth="1"/>
    <col min="8" max="8" width="14.5" style="11" customWidth="1"/>
    <col min="9" max="9" width="1.25" style="11" customWidth="1"/>
    <col min="10" max="10" width="14.5" style="11" customWidth="1"/>
    <col min="11" max="16384" width="9.08203125" style="11"/>
  </cols>
  <sheetData>
    <row r="1" spans="1:10" s="6" customFormat="1" ht="21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6" customFormat="1" ht="21" customHeight="1">
      <c r="A2" s="84" t="s">
        <v>56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6" customFormat="1" ht="21" customHeight="1">
      <c r="A3" s="84"/>
      <c r="B3" s="85"/>
      <c r="C3" s="85"/>
      <c r="D3" s="85"/>
      <c r="E3" s="85"/>
      <c r="F3" s="85"/>
      <c r="G3" s="85"/>
      <c r="H3" s="85"/>
      <c r="I3" s="85"/>
      <c r="J3" s="85"/>
    </row>
    <row r="4" spans="1:10" s="6" customFormat="1" ht="21" customHeight="1">
      <c r="A4" s="84"/>
      <c r="B4" s="85"/>
      <c r="C4" s="85"/>
      <c r="D4" s="254" t="s">
        <v>2</v>
      </c>
      <c r="E4" s="254"/>
      <c r="F4" s="254"/>
      <c r="G4" s="86"/>
      <c r="H4" s="254" t="s">
        <v>3</v>
      </c>
      <c r="I4" s="254"/>
      <c r="J4" s="254"/>
    </row>
    <row r="5" spans="1:10" s="6" customFormat="1" ht="21" customHeight="1">
      <c r="A5" s="87"/>
      <c r="B5" s="85"/>
      <c r="C5" s="85"/>
      <c r="D5" s="254" t="s">
        <v>4</v>
      </c>
      <c r="E5" s="254"/>
      <c r="F5" s="254"/>
      <c r="G5" s="86"/>
      <c r="H5" s="254" t="s">
        <v>4</v>
      </c>
      <c r="I5" s="254"/>
      <c r="J5" s="254"/>
    </row>
    <row r="6" spans="1:10" s="6" customFormat="1" ht="21" customHeight="1">
      <c r="A6" s="87"/>
      <c r="B6" s="85"/>
      <c r="C6" s="85"/>
      <c r="D6" s="250" t="s">
        <v>100</v>
      </c>
      <c r="E6" s="250"/>
      <c r="F6" s="250"/>
      <c r="G6" s="86"/>
      <c r="H6" s="250" t="s">
        <v>100</v>
      </c>
      <c r="I6" s="250"/>
      <c r="J6" s="250"/>
    </row>
    <row r="7" spans="1:10" s="6" customFormat="1" ht="21" customHeight="1">
      <c r="A7" s="87"/>
      <c r="B7" s="85"/>
      <c r="C7" s="85"/>
      <c r="D7" s="255" t="s">
        <v>5</v>
      </c>
      <c r="E7" s="250"/>
      <c r="F7" s="250"/>
      <c r="G7" s="86"/>
      <c r="H7" s="255" t="s">
        <v>5</v>
      </c>
      <c r="I7" s="250"/>
      <c r="J7" s="250"/>
    </row>
    <row r="8" spans="1:10" s="6" customFormat="1" ht="21" customHeight="1">
      <c r="A8" s="87"/>
      <c r="B8" s="85"/>
      <c r="C8" s="85"/>
      <c r="D8" s="92" t="s">
        <v>232</v>
      </c>
      <c r="E8" s="93"/>
      <c r="F8" s="92" t="s">
        <v>58</v>
      </c>
      <c r="G8" s="86"/>
      <c r="H8" s="92" t="s">
        <v>232</v>
      </c>
      <c r="I8" s="93"/>
      <c r="J8" s="92" t="s">
        <v>58</v>
      </c>
    </row>
    <row r="9" spans="1:10" s="9" customFormat="1" ht="21" customHeight="1">
      <c r="A9" s="82"/>
      <c r="B9" s="91"/>
      <c r="C9" s="91"/>
      <c r="D9" s="253" t="s">
        <v>10</v>
      </c>
      <c r="E9" s="256"/>
      <c r="F9" s="256"/>
      <c r="G9" s="256"/>
      <c r="H9" s="256"/>
      <c r="I9" s="256"/>
      <c r="J9" s="256"/>
    </row>
    <row r="10" spans="1:10" ht="21" customHeight="1">
      <c r="A10" s="94" t="s">
        <v>59</v>
      </c>
      <c r="B10" s="95"/>
      <c r="C10" s="96"/>
      <c r="D10" s="132">
        <v>83785607</v>
      </c>
      <c r="E10" s="132"/>
      <c r="F10" s="132">
        <v>76611616</v>
      </c>
      <c r="G10" s="132"/>
      <c r="H10" s="132">
        <v>2283146</v>
      </c>
      <c r="I10" s="133"/>
      <c r="J10" s="132">
        <v>626922</v>
      </c>
    </row>
    <row r="11" spans="1:10" ht="21" customHeight="1">
      <c r="A11" s="134" t="s">
        <v>60</v>
      </c>
      <c r="B11" s="95"/>
      <c r="C11" s="96"/>
      <c r="D11" s="132">
        <v>19448765</v>
      </c>
      <c r="E11" s="132"/>
      <c r="F11" s="132">
        <v>16877831</v>
      </c>
      <c r="G11" s="132"/>
      <c r="H11" s="132">
        <v>2365019</v>
      </c>
      <c r="I11" s="110"/>
      <c r="J11" s="132">
        <v>1287300</v>
      </c>
    </row>
    <row r="12" spans="1:10" ht="21" customHeight="1">
      <c r="A12" s="94" t="s">
        <v>61</v>
      </c>
      <c r="B12" s="95"/>
      <c r="C12" s="96"/>
      <c r="D12" s="114">
        <f>D10-D11</f>
        <v>64336842</v>
      </c>
      <c r="E12" s="110"/>
      <c r="F12" s="114">
        <f>F10-F11</f>
        <v>59733785</v>
      </c>
      <c r="G12" s="110"/>
      <c r="H12" s="114">
        <f>H10-H11</f>
        <v>-81873</v>
      </c>
      <c r="I12" s="110"/>
      <c r="J12" s="114">
        <f>J10-J11</f>
        <v>-660378</v>
      </c>
    </row>
    <row r="13" spans="1:10" ht="21" customHeight="1">
      <c r="A13" s="135" t="s">
        <v>62</v>
      </c>
      <c r="B13" s="95"/>
      <c r="C13" s="96"/>
      <c r="D13" s="110">
        <v>21602568</v>
      </c>
      <c r="E13" s="110"/>
      <c r="F13" s="110">
        <v>23613591</v>
      </c>
      <c r="G13" s="110"/>
      <c r="H13" s="110">
        <v>1196852</v>
      </c>
      <c r="I13" s="110"/>
      <c r="J13" s="110">
        <v>0</v>
      </c>
    </row>
    <row r="14" spans="1:10" ht="21" customHeight="1">
      <c r="A14" s="135" t="s">
        <v>63</v>
      </c>
      <c r="B14" s="95"/>
      <c r="C14" s="96"/>
      <c r="D14" s="110">
        <v>6176335</v>
      </c>
      <c r="E14" s="110"/>
      <c r="F14" s="110">
        <v>6195586</v>
      </c>
      <c r="G14" s="110"/>
      <c r="H14" s="110">
        <v>384</v>
      </c>
      <c r="I14" s="110"/>
      <c r="J14" s="110">
        <v>540</v>
      </c>
    </row>
    <row r="15" spans="1:10" ht="21" customHeight="1">
      <c r="A15" s="135" t="s">
        <v>64</v>
      </c>
      <c r="B15" s="95"/>
      <c r="C15" s="96"/>
      <c r="D15" s="114">
        <f>D13-D14</f>
        <v>15426233</v>
      </c>
      <c r="E15" s="110"/>
      <c r="F15" s="114">
        <f>F13-F14</f>
        <v>17418005</v>
      </c>
      <c r="G15" s="110"/>
      <c r="H15" s="114">
        <f>H13-H14</f>
        <v>1196468</v>
      </c>
      <c r="I15" s="110"/>
      <c r="J15" s="114">
        <f>J13-J14</f>
        <v>-540</v>
      </c>
    </row>
    <row r="16" spans="1:10" ht="21" customHeight="1">
      <c r="A16" s="135" t="s">
        <v>254</v>
      </c>
      <c r="B16" s="95"/>
      <c r="C16" s="96"/>
      <c r="D16" s="110"/>
      <c r="E16" s="110"/>
      <c r="F16" s="110"/>
      <c r="G16" s="110"/>
      <c r="H16" s="110"/>
      <c r="I16" s="110"/>
      <c r="J16" s="110"/>
    </row>
    <row r="17" spans="1:10" ht="21" customHeight="1">
      <c r="A17" s="135" t="s">
        <v>66</v>
      </c>
      <c r="B17" s="95"/>
      <c r="C17" s="96"/>
      <c r="D17" s="100">
        <v>4639547</v>
      </c>
      <c r="E17" s="110"/>
      <c r="F17" s="100">
        <v>6070583</v>
      </c>
      <c r="G17" s="110"/>
      <c r="H17" s="110">
        <v>-1720121</v>
      </c>
      <c r="I17" s="110"/>
      <c r="J17" s="110">
        <v>190139</v>
      </c>
    </row>
    <row r="18" spans="1:10" ht="21" customHeight="1">
      <c r="A18" s="135" t="s">
        <v>250</v>
      </c>
      <c r="B18" s="95"/>
      <c r="C18" s="96"/>
      <c r="D18" s="110">
        <v>35243</v>
      </c>
      <c r="E18" s="110"/>
      <c r="F18" s="110">
        <v>86797</v>
      </c>
      <c r="G18" s="110"/>
      <c r="H18" s="110">
        <v>-7565415</v>
      </c>
      <c r="I18" s="110"/>
      <c r="J18" s="110">
        <v>0</v>
      </c>
    </row>
    <row r="19" spans="1:10" ht="21" customHeight="1">
      <c r="A19" s="134" t="s">
        <v>67</v>
      </c>
      <c r="B19" s="95"/>
      <c r="C19" s="96"/>
      <c r="D19" s="136">
        <v>269431</v>
      </c>
      <c r="E19" s="110"/>
      <c r="F19" s="136">
        <v>187350</v>
      </c>
      <c r="G19" s="110"/>
      <c r="H19" s="136">
        <v>0</v>
      </c>
      <c r="I19" s="110"/>
      <c r="J19" s="136">
        <v>0</v>
      </c>
    </row>
    <row r="20" spans="1:10" ht="21" customHeight="1">
      <c r="A20" s="98" t="s">
        <v>68</v>
      </c>
      <c r="B20" s="95"/>
      <c r="C20" s="96"/>
      <c r="D20" s="110">
        <v>176272</v>
      </c>
      <c r="E20" s="110"/>
      <c r="F20" s="110">
        <v>111359</v>
      </c>
      <c r="G20" s="110"/>
      <c r="H20" s="110">
        <v>26998555</v>
      </c>
      <c r="I20" s="110"/>
      <c r="J20" s="110">
        <v>38137106</v>
      </c>
    </row>
    <row r="21" spans="1:10" ht="21" customHeight="1">
      <c r="A21" s="94" t="s">
        <v>69</v>
      </c>
      <c r="B21" s="95"/>
      <c r="C21" s="96"/>
      <c r="D21" s="110">
        <v>1365001</v>
      </c>
      <c r="E21" s="110"/>
      <c r="F21" s="110">
        <v>1608181</v>
      </c>
      <c r="G21" s="110"/>
      <c r="H21" s="110">
        <v>12366</v>
      </c>
      <c r="I21" s="110"/>
      <c r="J21" s="110">
        <v>7651</v>
      </c>
    </row>
    <row r="22" spans="1:10" ht="21" customHeight="1">
      <c r="A22" s="134" t="s">
        <v>248</v>
      </c>
      <c r="B22" s="95"/>
      <c r="C22" s="96"/>
      <c r="D22" s="114">
        <f>SUM(D12,D15,D16:D21)</f>
        <v>86248569</v>
      </c>
      <c r="E22" s="110"/>
      <c r="F22" s="114">
        <f>SUM(F12,F15,F17,F18:F21)</f>
        <v>85216060</v>
      </c>
      <c r="G22" s="110"/>
      <c r="H22" s="114">
        <f>SUM(H12,H15,H16:H21)</f>
        <v>18839980</v>
      </c>
      <c r="I22" s="110"/>
      <c r="J22" s="114">
        <f>SUM(J12,J15,,J17,J18:J21)</f>
        <v>37673978</v>
      </c>
    </row>
    <row r="23" spans="1:10" ht="21" customHeight="1">
      <c r="A23" s="94" t="s">
        <v>70</v>
      </c>
      <c r="B23" s="95"/>
      <c r="C23" s="96"/>
      <c r="D23" s="110"/>
      <c r="E23" s="110"/>
      <c r="F23" s="110"/>
      <c r="G23" s="110"/>
      <c r="H23" s="110"/>
      <c r="I23" s="110"/>
      <c r="J23" s="110"/>
    </row>
    <row r="24" spans="1:10" ht="21" customHeight="1">
      <c r="A24" s="134" t="s">
        <v>71</v>
      </c>
      <c r="B24" s="95"/>
      <c r="C24" s="96"/>
      <c r="D24" s="110">
        <v>17736206</v>
      </c>
      <c r="E24" s="110"/>
      <c r="F24" s="110">
        <v>16892338</v>
      </c>
      <c r="G24" s="110"/>
      <c r="H24" s="110">
        <v>789272</v>
      </c>
      <c r="I24" s="110"/>
      <c r="J24" s="110">
        <v>431105</v>
      </c>
    </row>
    <row r="25" spans="1:10" ht="21" customHeight="1">
      <c r="A25" s="134" t="s">
        <v>72</v>
      </c>
      <c r="B25" s="95"/>
      <c r="C25" s="96"/>
      <c r="D25" s="110">
        <v>122348</v>
      </c>
      <c r="E25" s="110"/>
      <c r="F25" s="110">
        <v>56608</v>
      </c>
      <c r="G25" s="110"/>
      <c r="H25" s="110">
        <v>50676</v>
      </c>
      <c r="I25" s="110"/>
      <c r="J25" s="110">
        <v>14495</v>
      </c>
    </row>
    <row r="26" spans="1:10" ht="21" customHeight="1">
      <c r="A26" s="134" t="s">
        <v>73</v>
      </c>
      <c r="B26" s="95"/>
      <c r="C26" s="96"/>
      <c r="D26" s="110">
        <v>5918948</v>
      </c>
      <c r="E26" s="110"/>
      <c r="F26" s="110">
        <v>5438675</v>
      </c>
      <c r="G26" s="110"/>
      <c r="H26" s="110">
        <v>38531</v>
      </c>
      <c r="I26" s="110"/>
      <c r="J26" s="110">
        <v>29775</v>
      </c>
    </row>
    <row r="27" spans="1:10" ht="21" customHeight="1">
      <c r="A27" s="98" t="s">
        <v>74</v>
      </c>
      <c r="B27" s="95"/>
      <c r="C27" s="96"/>
      <c r="D27" s="110">
        <v>2700588</v>
      </c>
      <c r="E27" s="110"/>
      <c r="F27" s="110">
        <v>2552287</v>
      </c>
      <c r="G27" s="110"/>
      <c r="H27" s="110">
        <v>151</v>
      </c>
      <c r="I27" s="110"/>
      <c r="J27" s="110">
        <v>3248</v>
      </c>
    </row>
    <row r="28" spans="1:10" ht="21" customHeight="1">
      <c r="A28" s="98" t="s">
        <v>75</v>
      </c>
      <c r="B28" s="95"/>
      <c r="C28" s="96"/>
      <c r="D28" s="110">
        <v>10190235</v>
      </c>
      <c r="E28" s="110"/>
      <c r="F28" s="110">
        <v>8833021</v>
      </c>
      <c r="G28" s="110"/>
      <c r="H28" s="110">
        <v>525581</v>
      </c>
      <c r="I28" s="110"/>
      <c r="J28" s="110">
        <v>516333</v>
      </c>
    </row>
    <row r="29" spans="1:10" ht="21" customHeight="1">
      <c r="A29" s="98" t="s">
        <v>76</v>
      </c>
      <c r="B29" s="95"/>
      <c r="C29" s="96"/>
      <c r="D29" s="114">
        <f>SUM(D24:D28)</f>
        <v>36668325</v>
      </c>
      <c r="E29" s="110"/>
      <c r="F29" s="114">
        <f>SUM(F24:F28)</f>
        <v>33772929</v>
      </c>
      <c r="G29" s="110"/>
      <c r="H29" s="114">
        <f>SUM(H24:H28)</f>
        <v>1404211</v>
      </c>
      <c r="I29" s="110"/>
      <c r="J29" s="114">
        <f>SUM(J24:J28)</f>
        <v>994956</v>
      </c>
    </row>
    <row r="30" spans="1:10" ht="21" customHeight="1">
      <c r="A30" s="98" t="s">
        <v>77</v>
      </c>
      <c r="B30" s="95"/>
      <c r="C30" s="96"/>
      <c r="D30" s="100">
        <v>21827601</v>
      </c>
      <c r="E30" s="110"/>
      <c r="F30" s="100">
        <v>22025085</v>
      </c>
      <c r="G30" s="110"/>
      <c r="H30" s="100">
        <v>22490</v>
      </c>
      <c r="I30" s="110"/>
      <c r="J30" s="100">
        <v>8398</v>
      </c>
    </row>
    <row r="31" spans="1:10" ht="21" customHeight="1">
      <c r="A31" s="135" t="s">
        <v>240</v>
      </c>
      <c r="B31" s="95"/>
      <c r="C31" s="96"/>
      <c r="D31" s="115">
        <f>D22-D29-D30</f>
        <v>27752643</v>
      </c>
      <c r="E31" s="110"/>
      <c r="F31" s="115">
        <f>F22-F29-F30</f>
        <v>29418046</v>
      </c>
      <c r="G31" s="110"/>
      <c r="H31" s="115">
        <f>H22-H29-H30</f>
        <v>17413279</v>
      </c>
      <c r="I31" s="110"/>
      <c r="J31" s="115">
        <f>J22-J29-J30</f>
        <v>36670624</v>
      </c>
    </row>
    <row r="32" spans="1:10" ht="21" customHeight="1">
      <c r="A32" s="135" t="s">
        <v>241</v>
      </c>
      <c r="B32" s="95"/>
      <c r="C32" s="96"/>
      <c r="D32" s="100">
        <v>6261590</v>
      </c>
      <c r="E32" s="110"/>
      <c r="F32" s="100">
        <v>6436117</v>
      </c>
      <c r="G32" s="110"/>
      <c r="H32" s="100">
        <v>0</v>
      </c>
      <c r="I32" s="110"/>
      <c r="J32" s="100">
        <v>0</v>
      </c>
    </row>
    <row r="33" spans="1:10" ht="21" customHeight="1">
      <c r="A33" s="103" t="s">
        <v>242</v>
      </c>
      <c r="B33" s="104"/>
      <c r="C33" s="96"/>
      <c r="D33" s="105">
        <f>D31-D32</f>
        <v>21491053</v>
      </c>
      <c r="E33" s="5"/>
      <c r="F33" s="105">
        <f>F31-F32</f>
        <v>22981929</v>
      </c>
      <c r="G33" s="5"/>
      <c r="H33" s="105">
        <f>H31-H32</f>
        <v>17413279</v>
      </c>
      <c r="I33" s="5"/>
      <c r="J33" s="105">
        <f>J31-J32</f>
        <v>36670624</v>
      </c>
    </row>
    <row r="34" spans="1:10" ht="21" customHeight="1">
      <c r="A34" s="94"/>
      <c r="B34" s="106"/>
      <c r="C34" s="96"/>
      <c r="D34" s="107"/>
      <c r="E34" s="107"/>
      <c r="F34" s="107"/>
      <c r="G34" s="108"/>
      <c r="H34" s="107"/>
      <c r="I34" s="108"/>
      <c r="J34" s="107"/>
    </row>
    <row r="35" spans="1:10" ht="21" customHeight="1">
      <c r="A35" s="94"/>
      <c r="B35" s="106"/>
      <c r="C35" s="96"/>
      <c r="D35" s="107"/>
      <c r="E35" s="107"/>
      <c r="F35" s="107"/>
      <c r="G35" s="108"/>
      <c r="H35" s="107"/>
      <c r="I35" s="108"/>
      <c r="J35" s="107"/>
    </row>
    <row r="36" spans="1:10" ht="21" customHeight="1">
      <c r="A36" s="94"/>
      <c r="B36" s="106"/>
      <c r="C36" s="96"/>
      <c r="D36" s="107"/>
      <c r="E36" s="107"/>
      <c r="F36" s="107"/>
      <c r="G36" s="108"/>
      <c r="H36" s="107"/>
      <c r="I36" s="108"/>
      <c r="J36" s="107"/>
    </row>
    <row r="37" spans="1:10" s="6" customFormat="1" ht="21" customHeight="1">
      <c r="A37" s="82" t="s">
        <v>0</v>
      </c>
      <c r="B37" s="106"/>
      <c r="C37" s="96"/>
      <c r="D37" s="107"/>
      <c r="E37" s="107"/>
      <c r="F37" s="107"/>
      <c r="G37" s="108"/>
      <c r="H37" s="107"/>
      <c r="I37" s="108"/>
      <c r="J37" s="107"/>
    </row>
    <row r="38" spans="1:10" s="6" customFormat="1" ht="21" customHeight="1">
      <c r="A38" s="84" t="s">
        <v>56</v>
      </c>
      <c r="B38" s="106"/>
      <c r="C38" s="96"/>
      <c r="D38" s="107"/>
      <c r="E38" s="107"/>
      <c r="F38" s="107"/>
      <c r="G38" s="108"/>
      <c r="H38" s="107"/>
      <c r="I38" s="108"/>
      <c r="J38" s="107"/>
    </row>
    <row r="39" spans="1:10" s="6" customFormat="1" ht="21" customHeight="1">
      <c r="A39" s="84"/>
      <c r="B39" s="106"/>
      <c r="C39" s="96"/>
      <c r="D39" s="107"/>
      <c r="E39" s="107"/>
      <c r="F39" s="107"/>
      <c r="G39" s="108"/>
      <c r="H39" s="107"/>
      <c r="I39" s="108"/>
      <c r="J39" s="107"/>
    </row>
    <row r="40" spans="1:10" s="6" customFormat="1" ht="21" customHeight="1">
      <c r="A40" s="84"/>
      <c r="B40" s="106"/>
      <c r="C40" s="96"/>
      <c r="D40" s="254" t="s">
        <v>2</v>
      </c>
      <c r="E40" s="254"/>
      <c r="F40" s="254"/>
      <c r="G40" s="86"/>
      <c r="H40" s="254" t="s">
        <v>3</v>
      </c>
      <c r="I40" s="254"/>
      <c r="J40" s="254"/>
    </row>
    <row r="41" spans="1:10" s="6" customFormat="1" ht="21" customHeight="1">
      <c r="A41" s="87"/>
      <c r="B41" s="106"/>
      <c r="C41" s="96"/>
      <c r="D41" s="254" t="s">
        <v>4</v>
      </c>
      <c r="E41" s="254"/>
      <c r="F41" s="254"/>
      <c r="G41" s="86"/>
      <c r="H41" s="254" t="s">
        <v>4</v>
      </c>
      <c r="I41" s="254"/>
      <c r="J41" s="254"/>
    </row>
    <row r="42" spans="1:10" s="6" customFormat="1" ht="21" customHeight="1">
      <c r="A42" s="8"/>
      <c r="B42" s="88"/>
      <c r="C42" s="89"/>
      <c r="D42" s="250" t="s">
        <v>100</v>
      </c>
      <c r="E42" s="250"/>
      <c r="F42" s="250"/>
      <c r="G42" s="86"/>
      <c r="H42" s="250" t="s">
        <v>100</v>
      </c>
      <c r="I42" s="250"/>
      <c r="J42" s="250"/>
    </row>
    <row r="43" spans="1:10" s="6" customFormat="1" ht="21" customHeight="1">
      <c r="A43" s="8"/>
      <c r="B43" s="88"/>
      <c r="C43" s="89"/>
      <c r="D43" s="255" t="s">
        <v>5</v>
      </c>
      <c r="E43" s="250"/>
      <c r="F43" s="250"/>
      <c r="G43" s="86"/>
      <c r="H43" s="255" t="s">
        <v>5</v>
      </c>
      <c r="I43" s="250"/>
      <c r="J43" s="250"/>
    </row>
    <row r="44" spans="1:10" s="6" customFormat="1" ht="21" customHeight="1">
      <c r="A44" s="8"/>
      <c r="B44" s="88"/>
      <c r="C44" s="89"/>
      <c r="D44" s="92" t="s">
        <v>232</v>
      </c>
      <c r="E44" s="93"/>
      <c r="F44" s="92" t="s">
        <v>58</v>
      </c>
      <c r="G44" s="86"/>
      <c r="H44" s="92" t="s">
        <v>232</v>
      </c>
      <c r="I44" s="93"/>
      <c r="J44" s="92" t="s">
        <v>58</v>
      </c>
    </row>
    <row r="45" spans="1:10" s="9" customFormat="1" ht="21" customHeight="1">
      <c r="A45" s="82"/>
      <c r="B45" s="91"/>
      <c r="C45" s="91"/>
      <c r="D45" s="86"/>
      <c r="E45" s="107"/>
      <c r="F45" s="86"/>
      <c r="G45" s="10" t="s">
        <v>10</v>
      </c>
      <c r="H45" s="107"/>
      <c r="I45" s="108"/>
      <c r="J45" s="107"/>
    </row>
    <row r="46" spans="1:10" ht="21" customHeight="1">
      <c r="A46" s="89" t="s">
        <v>79</v>
      </c>
      <c r="B46" s="106"/>
      <c r="C46" s="96"/>
      <c r="D46" s="109"/>
      <c r="E46" s="109"/>
      <c r="F46" s="109"/>
      <c r="G46" s="109"/>
      <c r="H46" s="109"/>
      <c r="I46" s="89"/>
      <c r="J46" s="109"/>
    </row>
    <row r="47" spans="1:10" ht="21" customHeight="1">
      <c r="A47" s="88" t="s">
        <v>80</v>
      </c>
      <c r="B47" s="106"/>
      <c r="C47" s="96"/>
      <c r="D47" s="109"/>
      <c r="E47" s="109"/>
      <c r="F47" s="109"/>
      <c r="G47" s="109"/>
      <c r="H47" s="109"/>
      <c r="I47" s="89"/>
      <c r="J47" s="109"/>
    </row>
    <row r="48" spans="1:10" ht="21" customHeight="1">
      <c r="A48" s="89" t="s">
        <v>252</v>
      </c>
      <c r="B48" s="106"/>
      <c r="C48" s="96"/>
      <c r="D48" s="109"/>
      <c r="E48" s="109"/>
      <c r="F48" s="109"/>
      <c r="G48" s="109"/>
      <c r="H48" s="109"/>
      <c r="I48" s="89"/>
      <c r="J48" s="109"/>
    </row>
    <row r="49" spans="1:10" ht="21" customHeight="1">
      <c r="A49" s="89" t="s">
        <v>81</v>
      </c>
      <c r="B49" s="106"/>
      <c r="C49" s="96"/>
      <c r="D49" s="110">
        <v>-302542</v>
      </c>
      <c r="E49" s="111"/>
      <c r="F49" s="110">
        <v>-294049</v>
      </c>
      <c r="G49" s="111"/>
      <c r="H49" s="110">
        <v>0</v>
      </c>
      <c r="I49" s="111"/>
      <c r="J49" s="110">
        <v>0</v>
      </c>
    </row>
    <row r="50" spans="1:10" ht="21" customHeight="1">
      <c r="A50" s="89" t="s">
        <v>253</v>
      </c>
      <c r="B50" s="106"/>
      <c r="C50" s="96"/>
      <c r="D50" s="110"/>
      <c r="E50" s="110"/>
      <c r="F50" s="110"/>
      <c r="G50" s="110"/>
      <c r="H50" s="112"/>
      <c r="I50" s="112"/>
      <c r="J50" s="112"/>
    </row>
    <row r="51" spans="1:10" ht="21" customHeight="1">
      <c r="A51" s="89" t="s">
        <v>82</v>
      </c>
      <c r="B51" s="106"/>
      <c r="C51" s="96"/>
      <c r="D51" s="110">
        <v>-105729</v>
      </c>
      <c r="E51" s="110"/>
      <c r="F51" s="110">
        <v>-75033</v>
      </c>
      <c r="G51" s="111"/>
      <c r="H51" s="110">
        <v>0</v>
      </c>
      <c r="I51" s="110"/>
      <c r="J51" s="110">
        <v>0</v>
      </c>
    </row>
    <row r="52" spans="1:10" ht="21" customHeight="1">
      <c r="A52" s="89" t="s">
        <v>83</v>
      </c>
      <c r="B52" s="106"/>
      <c r="C52" s="96"/>
      <c r="D52" s="110">
        <v>76805</v>
      </c>
      <c r="E52" s="110"/>
      <c r="F52" s="110">
        <v>-106390</v>
      </c>
      <c r="G52" s="111"/>
      <c r="H52" s="110">
        <v>0</v>
      </c>
      <c r="I52" s="110"/>
      <c r="J52" s="110">
        <v>0</v>
      </c>
    </row>
    <row r="53" spans="1:10" ht="21" customHeight="1">
      <c r="A53" s="89" t="s">
        <v>84</v>
      </c>
      <c r="B53" s="106"/>
      <c r="C53" s="96"/>
      <c r="D53" s="100"/>
      <c r="E53" s="110"/>
      <c r="F53" s="100"/>
      <c r="G53" s="111"/>
      <c r="H53" s="110"/>
      <c r="I53" s="110"/>
      <c r="J53" s="110"/>
    </row>
    <row r="54" spans="1:10" ht="21" customHeight="1">
      <c r="A54" s="89" t="s">
        <v>85</v>
      </c>
      <c r="B54" s="106"/>
      <c r="C54" s="96"/>
      <c r="D54" s="113">
        <v>45147</v>
      </c>
      <c r="E54" s="110"/>
      <c r="F54" s="113">
        <v>80088</v>
      </c>
      <c r="G54" s="111"/>
      <c r="H54" s="113">
        <v>0</v>
      </c>
      <c r="I54" s="110"/>
      <c r="J54" s="113">
        <v>0</v>
      </c>
    </row>
    <row r="55" spans="1:10" ht="21" customHeight="1">
      <c r="A55" s="89"/>
      <c r="B55" s="106"/>
      <c r="C55" s="96"/>
      <c r="D55" s="114">
        <f>SUM(D48:D54)</f>
        <v>-286319</v>
      </c>
      <c r="E55" s="110"/>
      <c r="F55" s="114">
        <f>SUM(F48:F54)</f>
        <v>-395384</v>
      </c>
      <c r="G55" s="111"/>
      <c r="H55" s="113">
        <f>SUM(H48:H54)</f>
        <v>0</v>
      </c>
      <c r="I55" s="110"/>
      <c r="J55" s="113">
        <f>SUM(J48:J54)</f>
        <v>0</v>
      </c>
    </row>
    <row r="56" spans="1:10" ht="21" customHeight="1">
      <c r="A56" s="88" t="s">
        <v>86</v>
      </c>
      <c r="B56" s="106"/>
      <c r="C56" s="96"/>
      <c r="D56" s="110"/>
      <c r="E56" s="110"/>
      <c r="F56" s="110"/>
      <c r="G56" s="111"/>
      <c r="H56" s="110"/>
      <c r="I56" s="110"/>
      <c r="J56" s="110"/>
    </row>
    <row r="57" spans="1:10" ht="21" customHeight="1">
      <c r="A57" s="89" t="s">
        <v>87</v>
      </c>
      <c r="B57" s="106"/>
      <c r="C57" s="96"/>
      <c r="D57" s="110"/>
      <c r="E57" s="110"/>
      <c r="F57" s="110"/>
      <c r="G57" s="110"/>
      <c r="H57" s="110"/>
      <c r="I57" s="110"/>
      <c r="J57" s="110"/>
    </row>
    <row r="58" spans="1:10" ht="21" customHeight="1">
      <c r="A58" s="89" t="s">
        <v>81</v>
      </c>
      <c r="B58" s="106"/>
      <c r="C58" s="96"/>
      <c r="D58" s="110">
        <v>110665</v>
      </c>
      <c r="E58" s="110"/>
      <c r="F58" s="110">
        <v>60164</v>
      </c>
      <c r="G58" s="110"/>
      <c r="H58" s="110">
        <v>0</v>
      </c>
      <c r="I58" s="110"/>
      <c r="J58" s="110">
        <v>0</v>
      </c>
    </row>
    <row r="59" spans="1:10" ht="21" customHeight="1">
      <c r="A59" s="89" t="s">
        <v>101</v>
      </c>
      <c r="B59" s="106"/>
      <c r="C59" s="96"/>
      <c r="D59" s="110">
        <v>0</v>
      </c>
      <c r="E59" s="110"/>
      <c r="F59" s="110">
        <v>4679</v>
      </c>
      <c r="G59" s="110"/>
      <c r="H59" s="110">
        <v>0</v>
      </c>
      <c r="I59" s="110"/>
      <c r="J59" s="110">
        <v>0</v>
      </c>
    </row>
    <row r="60" spans="1:10" ht="21" customHeight="1">
      <c r="A60" s="89" t="s">
        <v>88</v>
      </c>
      <c r="B60" s="106"/>
      <c r="C60" s="96"/>
      <c r="D60" s="110"/>
      <c r="E60" s="110"/>
      <c r="F60" s="110"/>
      <c r="G60" s="110"/>
      <c r="H60" s="110"/>
      <c r="I60" s="110"/>
      <c r="J60" s="110"/>
    </row>
    <row r="61" spans="1:10" ht="21" customHeight="1">
      <c r="A61" s="89" t="s">
        <v>89</v>
      </c>
      <c r="B61" s="106"/>
      <c r="C61" s="96"/>
      <c r="D61" s="113">
        <v>-22133</v>
      </c>
      <c r="E61" s="110"/>
      <c r="F61" s="113">
        <v>-13795</v>
      </c>
      <c r="G61" s="111"/>
      <c r="H61" s="113">
        <v>0</v>
      </c>
      <c r="I61" s="110"/>
      <c r="J61" s="113">
        <v>0</v>
      </c>
    </row>
    <row r="62" spans="1:10" ht="21" customHeight="1">
      <c r="A62" s="89"/>
      <c r="B62" s="106"/>
      <c r="C62" s="96"/>
      <c r="D62" s="114">
        <f>SUM(D57:D61)</f>
        <v>88532</v>
      </c>
      <c r="E62" s="110"/>
      <c r="F62" s="114">
        <f>SUM(F57:F61)</f>
        <v>51048</v>
      </c>
      <c r="G62" s="110"/>
      <c r="H62" s="114">
        <f>SUM(H57:H61)</f>
        <v>0</v>
      </c>
      <c r="I62" s="110"/>
      <c r="J62" s="114">
        <f>SUM(J57:J61)</f>
        <v>0</v>
      </c>
    </row>
    <row r="63" spans="1:10" ht="21" customHeight="1">
      <c r="A63" s="89" t="s">
        <v>90</v>
      </c>
      <c r="B63" s="106"/>
      <c r="C63" s="96"/>
      <c r="D63" s="115">
        <f>SUM(D55,D62)</f>
        <v>-197787</v>
      </c>
      <c r="E63" s="110"/>
      <c r="F63" s="115">
        <f>SUM(F55,F62)</f>
        <v>-344336</v>
      </c>
      <c r="G63" s="110"/>
      <c r="H63" s="113">
        <f>SUM(H55,H62)</f>
        <v>0</v>
      </c>
      <c r="I63" s="110"/>
      <c r="J63" s="113">
        <f>SUM(J55,J62)</f>
        <v>0</v>
      </c>
    </row>
    <row r="64" spans="1:10" s="6" customFormat="1" ht="21" customHeight="1" thickBot="1">
      <c r="A64" s="8" t="s">
        <v>91</v>
      </c>
      <c r="B64" s="116"/>
      <c r="C64" s="96"/>
      <c r="D64" s="117">
        <f>D33+D63</f>
        <v>21293266</v>
      </c>
      <c r="E64" s="5"/>
      <c r="F64" s="117">
        <f>F33+F63</f>
        <v>22637593</v>
      </c>
      <c r="G64" s="12"/>
      <c r="H64" s="117">
        <f>H33+H63</f>
        <v>17413279</v>
      </c>
      <c r="I64" s="12"/>
      <c r="J64" s="117">
        <f>J33+J63</f>
        <v>36670624</v>
      </c>
    </row>
    <row r="65" spans="1:10" ht="21" customHeight="1" thickTop="1">
      <c r="A65" s="89"/>
      <c r="B65" s="106"/>
      <c r="C65" s="96"/>
      <c r="D65" s="110"/>
      <c r="E65" s="110"/>
      <c r="F65" s="110"/>
      <c r="G65" s="110"/>
      <c r="H65" s="110"/>
      <c r="I65" s="110"/>
      <c r="J65" s="110"/>
    </row>
    <row r="66" spans="1:10" ht="21" customHeight="1">
      <c r="A66" s="89" t="s">
        <v>238</v>
      </c>
      <c r="B66" s="106"/>
      <c r="C66" s="96"/>
      <c r="D66" s="110"/>
      <c r="E66" s="110"/>
      <c r="F66" s="110"/>
      <c r="G66" s="110"/>
      <c r="H66" s="110"/>
      <c r="I66" s="110"/>
      <c r="J66" s="110"/>
    </row>
    <row r="67" spans="1:10" ht="21" customHeight="1">
      <c r="A67" s="89" t="s">
        <v>93</v>
      </c>
      <c r="B67" s="106"/>
      <c r="C67" s="96"/>
      <c r="D67" s="110">
        <v>21295356</v>
      </c>
      <c r="E67" s="110"/>
      <c r="F67" s="110">
        <v>22863503</v>
      </c>
      <c r="G67" s="110"/>
      <c r="H67" s="110">
        <v>17413279</v>
      </c>
      <c r="I67" s="110"/>
      <c r="J67" s="110">
        <v>36670624</v>
      </c>
    </row>
    <row r="68" spans="1:10" ht="21" customHeight="1">
      <c r="A68" s="89" t="s">
        <v>94</v>
      </c>
      <c r="B68" s="106"/>
      <c r="C68" s="96"/>
      <c r="D68" s="110">
        <v>195697</v>
      </c>
      <c r="E68" s="110"/>
      <c r="F68" s="110">
        <v>118426</v>
      </c>
      <c r="G68" s="110"/>
      <c r="H68" s="100">
        <v>0</v>
      </c>
      <c r="I68" s="110"/>
      <c r="J68" s="100">
        <v>0</v>
      </c>
    </row>
    <row r="69" spans="1:10" ht="21" customHeight="1">
      <c r="A69" s="89"/>
      <c r="B69" s="106"/>
      <c r="C69" s="96"/>
      <c r="D69" s="110"/>
      <c r="E69" s="110"/>
      <c r="F69" s="110"/>
      <c r="G69" s="110"/>
      <c r="H69" s="110"/>
      <c r="I69" s="110"/>
      <c r="J69" s="110"/>
    </row>
    <row r="70" spans="1:10" ht="21" customHeight="1">
      <c r="A70" s="89" t="s">
        <v>95</v>
      </c>
      <c r="B70" s="106"/>
      <c r="C70" s="96"/>
      <c r="D70" s="110"/>
      <c r="E70" s="110"/>
      <c r="F70" s="110"/>
      <c r="G70" s="110"/>
      <c r="H70" s="110"/>
      <c r="I70" s="110"/>
      <c r="J70" s="110"/>
    </row>
    <row r="71" spans="1:10" ht="21" customHeight="1">
      <c r="A71" s="89" t="s">
        <v>96</v>
      </c>
      <c r="B71" s="106"/>
      <c r="C71" s="96"/>
      <c r="D71" s="110">
        <v>21098495</v>
      </c>
      <c r="E71" s="110"/>
      <c r="F71" s="110">
        <v>22522606</v>
      </c>
      <c r="G71" s="110"/>
      <c r="H71" s="110">
        <v>17413279</v>
      </c>
      <c r="I71" s="110"/>
      <c r="J71" s="110">
        <v>36670624</v>
      </c>
    </row>
    <row r="72" spans="1:10" ht="21" customHeight="1">
      <c r="A72" s="89" t="s">
        <v>97</v>
      </c>
      <c r="B72" s="106"/>
      <c r="C72" s="96"/>
      <c r="D72" s="110">
        <v>194771</v>
      </c>
      <c r="E72" s="110"/>
      <c r="F72" s="110">
        <v>114987</v>
      </c>
      <c r="G72" s="110"/>
      <c r="H72" s="100">
        <v>0</v>
      </c>
      <c r="I72" s="110"/>
      <c r="J72" s="100">
        <v>0</v>
      </c>
    </row>
    <row r="73" spans="1:10" ht="21" customHeight="1">
      <c r="A73" s="89"/>
      <c r="B73" s="106"/>
      <c r="C73" s="96"/>
      <c r="D73" s="110"/>
      <c r="E73" s="110"/>
      <c r="F73" s="110"/>
      <c r="G73" s="110"/>
      <c r="H73" s="110"/>
      <c r="I73" s="110"/>
      <c r="J73" s="110"/>
    </row>
    <row r="74" spans="1:10" ht="21" customHeight="1">
      <c r="A74" s="89" t="s">
        <v>239</v>
      </c>
      <c r="B74" s="106"/>
      <c r="C74" s="96"/>
      <c r="D74" s="111"/>
      <c r="E74" s="111"/>
      <c r="F74" s="111"/>
      <c r="G74" s="111"/>
      <c r="H74" s="111"/>
      <c r="I74" s="111"/>
      <c r="J74" s="111"/>
    </row>
    <row r="75" spans="1:10" ht="21" customHeight="1" thickBot="1">
      <c r="A75" s="89" t="s">
        <v>255</v>
      </c>
      <c r="B75" s="106"/>
      <c r="C75" s="96"/>
      <c r="D75" s="118">
        <v>6.3245255322107967</v>
      </c>
      <c r="E75" s="119"/>
      <c r="F75" s="118">
        <v>6.7902508170926161</v>
      </c>
      <c r="G75" s="119"/>
      <c r="H75" s="118">
        <v>5.1715842475237359</v>
      </c>
      <c r="I75" s="119"/>
      <c r="J75" s="118">
        <v>10.890839193770793</v>
      </c>
    </row>
    <row r="76" spans="1:10" ht="21" customHeight="1" thickTop="1">
      <c r="A76" s="98"/>
      <c r="B76" s="106"/>
      <c r="C76" s="96"/>
      <c r="D76" s="109"/>
      <c r="E76" s="109"/>
      <c r="F76" s="109"/>
      <c r="G76" s="109"/>
      <c r="H76" s="109"/>
      <c r="I76" s="89"/>
      <c r="J76" s="109"/>
    </row>
    <row r="77" spans="1:10" ht="21" customHeight="1">
      <c r="A77" s="98"/>
      <c r="B77" s="106"/>
      <c r="C77" s="96"/>
      <c r="D77" s="109"/>
      <c r="E77" s="109"/>
      <c r="F77" s="109"/>
      <c r="G77" s="109"/>
      <c r="H77" s="109"/>
      <c r="I77" s="89"/>
      <c r="J77" s="109"/>
    </row>
    <row r="78" spans="1:10" ht="21" customHeight="1">
      <c r="A78" s="98"/>
      <c r="B78" s="106"/>
      <c r="C78" s="96"/>
      <c r="D78" s="109"/>
      <c r="E78" s="109"/>
      <c r="F78" s="109"/>
      <c r="G78" s="109"/>
      <c r="H78" s="109"/>
      <c r="I78" s="89"/>
      <c r="J78" s="109"/>
    </row>
    <row r="79" spans="1:10" ht="21" customHeight="1">
      <c r="A79" s="98"/>
      <c r="B79" s="106"/>
      <c r="C79" s="96"/>
      <c r="D79" s="109"/>
      <c r="E79" s="109"/>
      <c r="F79" s="109"/>
      <c r="G79" s="109"/>
      <c r="H79" s="109"/>
      <c r="I79" s="89"/>
      <c r="J79" s="109"/>
    </row>
    <row r="80" spans="1:10" ht="21" customHeight="1">
      <c r="A80" s="98"/>
      <c r="B80" s="106"/>
      <c r="C80" s="96"/>
      <c r="D80" s="109"/>
      <c r="E80" s="109"/>
      <c r="F80" s="109"/>
      <c r="G80" s="109"/>
      <c r="H80" s="109"/>
      <c r="I80" s="89"/>
      <c r="J80" s="109"/>
    </row>
    <row r="81" spans="1:10" ht="21" customHeight="1">
      <c r="A81" s="250" t="s">
        <v>54</v>
      </c>
      <c r="B81" s="250"/>
      <c r="C81" s="250"/>
      <c r="D81" s="250"/>
      <c r="E81" s="250"/>
      <c r="F81" s="250"/>
      <c r="G81" s="250"/>
      <c r="H81" s="250"/>
      <c r="I81" s="250"/>
      <c r="J81" s="250"/>
    </row>
    <row r="82" spans="1:10" ht="21" customHeight="1">
      <c r="A82" s="250" t="s">
        <v>55</v>
      </c>
      <c r="B82" s="250"/>
      <c r="C82" s="250"/>
      <c r="D82" s="250"/>
      <c r="E82" s="250"/>
      <c r="F82" s="250"/>
      <c r="G82" s="250"/>
      <c r="H82" s="250"/>
      <c r="I82" s="250"/>
      <c r="J82" s="250"/>
    </row>
  </sheetData>
  <mergeCells count="19">
    <mergeCell ref="A82:J82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1:J8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9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201-1C57-472B-9F49-03B71C55C76F}">
  <dimension ref="A1:AG38"/>
  <sheetViews>
    <sheetView view="pageBreakPreview" zoomScale="80" zoomScaleNormal="100" zoomScaleSheetLayoutView="80" workbookViewId="0"/>
  </sheetViews>
  <sheetFormatPr defaultColWidth="9.08203125" defaultRowHeight="14"/>
  <cols>
    <col min="1" max="1" width="56.75" style="140" customWidth="1"/>
    <col min="2" max="2" width="5.33203125" style="146" customWidth="1"/>
    <col min="3" max="3" width="12.75" style="140" bestFit="1" customWidth="1"/>
    <col min="4" max="4" width="0.83203125" style="140" customWidth="1"/>
    <col min="5" max="5" width="12.75" style="140" bestFit="1" customWidth="1"/>
    <col min="6" max="6" width="0.83203125" style="140" customWidth="1"/>
    <col min="7" max="7" width="13.33203125" style="140" customWidth="1"/>
    <col min="8" max="8" width="0.83203125" style="140" customWidth="1"/>
    <col min="9" max="9" width="13.33203125" style="140" customWidth="1"/>
    <col min="10" max="10" width="0.83203125" style="140" customWidth="1"/>
    <col min="11" max="11" width="12.33203125" style="140" bestFit="1" customWidth="1"/>
    <col min="12" max="12" width="0.83203125" style="140" customWidth="1"/>
    <col min="13" max="13" width="9.33203125" style="140" bestFit="1" customWidth="1"/>
    <col min="14" max="14" width="0.83203125" style="140" customWidth="1"/>
    <col min="15" max="15" width="13.33203125" style="140" customWidth="1"/>
    <col min="16" max="16" width="0.83203125" style="140" customWidth="1"/>
    <col min="17" max="17" width="12.75" style="140" bestFit="1" customWidth="1"/>
    <col min="18" max="18" width="0.83203125" style="140" customWidth="1"/>
    <col min="19" max="19" width="11.08203125" style="140" customWidth="1"/>
    <col min="20" max="20" width="0.83203125" style="140" customWidth="1"/>
    <col min="21" max="21" width="12.75" style="140" bestFit="1" customWidth="1"/>
    <col min="22" max="22" width="0.83203125" style="140" customWidth="1"/>
    <col min="23" max="23" width="11.33203125" style="140" bestFit="1" customWidth="1"/>
    <col min="24" max="24" width="0.83203125" style="140" customWidth="1"/>
    <col min="25" max="25" width="14.33203125" style="140" bestFit="1" customWidth="1"/>
    <col min="26" max="26" width="0.83203125" style="140" customWidth="1"/>
    <col min="27" max="27" width="14" style="140" bestFit="1" customWidth="1"/>
    <col min="28" max="28" width="0.83203125" style="140" customWidth="1"/>
    <col min="29" max="29" width="11.33203125" style="140" bestFit="1" customWidth="1"/>
    <col min="30" max="30" width="0.83203125" style="140" customWidth="1"/>
    <col min="31" max="31" width="14" style="140" bestFit="1" customWidth="1"/>
    <col min="32" max="16384" width="9.08203125" style="140"/>
  </cols>
  <sheetData>
    <row r="1" spans="1:31" ht="21" customHeight="1">
      <c r="A1" s="82" t="s">
        <v>0</v>
      </c>
      <c r="B1" s="137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9"/>
    </row>
    <row r="2" spans="1:31" ht="21" customHeight="1">
      <c r="A2" s="141" t="s">
        <v>102</v>
      </c>
      <c r="B2" s="14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9"/>
    </row>
    <row r="3" spans="1:31" ht="21" customHeight="1">
      <c r="A3" s="143"/>
      <c r="B3" s="144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5"/>
    </row>
    <row r="4" spans="1:31" ht="21" customHeight="1">
      <c r="A4" s="143"/>
      <c r="B4" s="144"/>
      <c r="C4" s="257" t="s">
        <v>103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</row>
    <row r="5" spans="1:31" ht="21" customHeight="1">
      <c r="G5" s="258" t="s">
        <v>45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143"/>
      <c r="W5" s="143"/>
      <c r="AE5" s="147"/>
    </row>
    <row r="6" spans="1:31" ht="21" customHeight="1">
      <c r="C6" s="148"/>
      <c r="E6" s="149"/>
      <c r="F6" s="149"/>
      <c r="G6" s="149"/>
      <c r="H6" s="148"/>
      <c r="I6" s="150" t="s">
        <v>256</v>
      </c>
      <c r="J6" s="148"/>
      <c r="M6" s="151"/>
      <c r="N6" s="149"/>
      <c r="O6" s="148"/>
      <c r="P6" s="148"/>
      <c r="Q6" s="148"/>
      <c r="R6" s="148"/>
      <c r="S6" s="148"/>
      <c r="T6" s="148"/>
      <c r="U6" s="148"/>
      <c r="W6" s="148"/>
      <c r="AC6" s="147"/>
      <c r="AD6" s="59"/>
      <c r="AE6" s="59"/>
    </row>
    <row r="7" spans="1:31" ht="21" customHeight="1">
      <c r="C7" s="148"/>
      <c r="E7" s="149"/>
      <c r="F7" s="149"/>
      <c r="G7" s="149"/>
      <c r="H7" s="148"/>
      <c r="I7" s="151" t="s">
        <v>110</v>
      </c>
      <c r="J7" s="148"/>
      <c r="K7" s="150" t="s">
        <v>106</v>
      </c>
      <c r="M7" s="151"/>
      <c r="N7" s="149"/>
      <c r="O7" s="148" t="s">
        <v>245</v>
      </c>
      <c r="P7" s="148"/>
      <c r="Q7" s="148"/>
      <c r="R7" s="148"/>
      <c r="S7" s="148"/>
      <c r="T7" s="148"/>
      <c r="U7" s="148"/>
      <c r="W7" s="148"/>
      <c r="AC7" s="147"/>
      <c r="AD7" s="59"/>
      <c r="AE7" s="59"/>
    </row>
    <row r="8" spans="1:31" ht="21" customHeight="1">
      <c r="C8" s="148"/>
      <c r="E8" s="149"/>
      <c r="F8" s="149"/>
      <c r="G8" s="149"/>
      <c r="H8" s="148"/>
      <c r="I8" s="148" t="s">
        <v>243</v>
      </c>
      <c r="J8" s="148"/>
      <c r="K8" s="152" t="s">
        <v>109</v>
      </c>
      <c r="M8" s="151"/>
      <c r="N8" s="149"/>
      <c r="O8" s="148" t="s">
        <v>110</v>
      </c>
      <c r="P8" s="148"/>
      <c r="Q8" s="148"/>
      <c r="R8" s="148"/>
      <c r="S8" s="148"/>
      <c r="T8" s="148"/>
      <c r="U8" s="148"/>
      <c r="W8" s="148"/>
      <c r="AC8" s="147"/>
      <c r="AD8" s="59"/>
      <c r="AE8" s="59"/>
    </row>
    <row r="9" spans="1:31" ht="21" customHeight="1">
      <c r="H9" s="148"/>
      <c r="I9" s="148" t="s">
        <v>111</v>
      </c>
      <c r="J9" s="148"/>
      <c r="K9" s="151" t="s">
        <v>112</v>
      </c>
      <c r="M9" s="148"/>
      <c r="N9" s="149"/>
      <c r="O9" s="148" t="s">
        <v>113</v>
      </c>
      <c r="P9" s="148"/>
      <c r="Q9" s="148"/>
      <c r="R9" s="148"/>
      <c r="S9" s="148"/>
      <c r="T9" s="148"/>
      <c r="U9" s="148"/>
      <c r="W9" s="148"/>
      <c r="AC9" s="147"/>
      <c r="AD9" s="59"/>
      <c r="AE9" s="59"/>
    </row>
    <row r="10" spans="1:31" ht="21" customHeight="1">
      <c r="C10" s="148"/>
      <c r="E10" s="153"/>
      <c r="F10" s="149"/>
      <c r="G10" s="149"/>
      <c r="H10" s="148"/>
      <c r="I10" s="148" t="s">
        <v>244</v>
      </c>
      <c r="J10" s="148"/>
      <c r="K10" s="148" t="s">
        <v>115</v>
      </c>
      <c r="M10" s="148"/>
      <c r="N10" s="149"/>
      <c r="O10" s="148" t="s">
        <v>116</v>
      </c>
      <c r="T10" s="148"/>
    </row>
    <row r="11" spans="1:31" ht="21" customHeight="1">
      <c r="C11" s="148" t="s">
        <v>117</v>
      </c>
      <c r="E11" s="153" t="s">
        <v>118</v>
      </c>
      <c r="F11" s="148"/>
      <c r="G11" s="150" t="s">
        <v>119</v>
      </c>
      <c r="H11" s="148"/>
      <c r="I11" s="148" t="s">
        <v>120</v>
      </c>
      <c r="J11" s="148"/>
      <c r="K11" s="148" t="s">
        <v>121</v>
      </c>
      <c r="M11" s="148" t="s">
        <v>122</v>
      </c>
      <c r="N11" s="149"/>
      <c r="O11" s="148" t="s">
        <v>123</v>
      </c>
      <c r="P11" s="148"/>
      <c r="Q11" s="148" t="s">
        <v>124</v>
      </c>
      <c r="R11" s="148"/>
      <c r="S11" s="148"/>
      <c r="T11" s="148"/>
      <c r="U11" s="148" t="s">
        <v>125</v>
      </c>
      <c r="W11" s="258" t="s">
        <v>46</v>
      </c>
      <c r="X11" s="258"/>
      <c r="Y11" s="258"/>
      <c r="AA11" s="147" t="s">
        <v>125</v>
      </c>
      <c r="AC11" s="147" t="s">
        <v>126</v>
      </c>
      <c r="AD11" s="59"/>
      <c r="AE11" s="147"/>
    </row>
    <row r="12" spans="1:31" ht="21" customHeight="1">
      <c r="C12" s="148" t="s">
        <v>127</v>
      </c>
      <c r="D12" s="148"/>
      <c r="E12" s="152" t="s">
        <v>128</v>
      </c>
      <c r="F12" s="148"/>
      <c r="G12" s="150" t="s">
        <v>129</v>
      </c>
      <c r="H12" s="148"/>
      <c r="I12" s="148" t="s">
        <v>133</v>
      </c>
      <c r="J12" s="148"/>
      <c r="K12" s="148" t="s">
        <v>131</v>
      </c>
      <c r="M12" s="148" t="s">
        <v>132</v>
      </c>
      <c r="N12" s="149"/>
      <c r="O12" s="148" t="s">
        <v>133</v>
      </c>
      <c r="P12" s="148"/>
      <c r="Q12" s="148" t="s">
        <v>134</v>
      </c>
      <c r="R12" s="148"/>
      <c r="S12" s="148"/>
      <c r="T12" s="148"/>
      <c r="U12" s="148" t="s">
        <v>135</v>
      </c>
      <c r="W12" s="148" t="s">
        <v>136</v>
      </c>
      <c r="AA12" s="147" t="s">
        <v>137</v>
      </c>
      <c r="AC12" s="147" t="s">
        <v>138</v>
      </c>
      <c r="AD12" s="59"/>
      <c r="AE12" s="147"/>
    </row>
    <row r="13" spans="1:31" ht="21" customHeight="1">
      <c r="B13" s="146" t="s">
        <v>8</v>
      </c>
      <c r="C13" s="148" t="s">
        <v>139</v>
      </c>
      <c r="D13" s="148"/>
      <c r="E13" s="152" t="s">
        <v>140</v>
      </c>
      <c r="F13" s="148"/>
      <c r="G13" s="150" t="s">
        <v>141</v>
      </c>
      <c r="H13" s="148"/>
      <c r="I13" s="148" t="s">
        <v>145</v>
      </c>
      <c r="J13" s="148"/>
      <c r="K13" s="148" t="s">
        <v>143</v>
      </c>
      <c r="M13" s="148" t="s">
        <v>144</v>
      </c>
      <c r="N13" s="154"/>
      <c r="O13" s="148" t="s">
        <v>145</v>
      </c>
      <c r="P13" s="148"/>
      <c r="Q13" s="148" t="s">
        <v>146</v>
      </c>
      <c r="R13" s="148"/>
      <c r="S13" s="151" t="s">
        <v>147</v>
      </c>
      <c r="T13" s="148"/>
      <c r="U13" s="148" t="s">
        <v>148</v>
      </c>
      <c r="W13" s="148" t="s">
        <v>149</v>
      </c>
      <c r="Y13" s="148" t="s">
        <v>150</v>
      </c>
      <c r="AA13" s="147" t="s">
        <v>151</v>
      </c>
      <c r="AC13" s="147" t="s">
        <v>152</v>
      </c>
      <c r="AD13" s="59"/>
      <c r="AE13" s="147" t="s">
        <v>125</v>
      </c>
    </row>
    <row r="14" spans="1:31" ht="21" customHeight="1">
      <c r="C14" s="259" t="s">
        <v>10</v>
      </c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</row>
    <row r="15" spans="1:31" ht="21" customHeight="1">
      <c r="A15" s="155" t="s">
        <v>233</v>
      </c>
      <c r="B15" s="14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31" ht="21" customHeight="1">
      <c r="A16" s="167" t="s">
        <v>234</v>
      </c>
      <c r="B16" s="157"/>
      <c r="C16" s="158">
        <v>33671073</v>
      </c>
      <c r="D16" s="159"/>
      <c r="E16" s="158">
        <v>11019190</v>
      </c>
      <c r="F16" s="5"/>
      <c r="G16" s="160">
        <v>10216</v>
      </c>
      <c r="H16" s="161"/>
      <c r="I16" s="160">
        <v>-13887</v>
      </c>
      <c r="J16" s="161"/>
      <c r="K16" s="160">
        <v>-833486</v>
      </c>
      <c r="L16" s="161"/>
      <c r="M16" s="160">
        <v>-61134</v>
      </c>
      <c r="N16" s="161"/>
      <c r="O16" s="160">
        <v>1055876</v>
      </c>
      <c r="P16" s="162"/>
      <c r="Q16" s="160">
        <v>21282357</v>
      </c>
      <c r="R16" s="162"/>
      <c r="S16" s="160">
        <v>-606555</v>
      </c>
      <c r="T16" s="161"/>
      <c r="U16" s="160">
        <v>20833387</v>
      </c>
      <c r="V16" s="161"/>
      <c r="W16" s="160">
        <v>3400000</v>
      </c>
      <c r="X16" s="161"/>
      <c r="Y16" s="160">
        <v>409158569</v>
      </c>
      <c r="Z16" s="161"/>
      <c r="AA16" s="160">
        <v>478082219</v>
      </c>
      <c r="AB16" s="161"/>
      <c r="AC16" s="160">
        <v>5651096</v>
      </c>
      <c r="AD16" s="161"/>
      <c r="AE16" s="160">
        <v>483733315</v>
      </c>
    </row>
    <row r="17" spans="1:33" ht="21" customHeight="1">
      <c r="A17" s="156"/>
      <c r="B17" s="163"/>
      <c r="C17" s="5"/>
      <c r="D17" s="5"/>
      <c r="E17" s="164"/>
      <c r="F17" s="164"/>
      <c r="G17" s="164"/>
      <c r="H17" s="164"/>
      <c r="I17" s="164"/>
      <c r="J17" s="164"/>
      <c r="K17" s="164"/>
      <c r="L17" s="165"/>
      <c r="M17" s="164"/>
      <c r="N17" s="165"/>
      <c r="O17" s="5"/>
      <c r="P17" s="5"/>
      <c r="Q17" s="5"/>
      <c r="R17" s="5"/>
      <c r="S17" s="5"/>
      <c r="T17" s="5"/>
      <c r="U17" s="164"/>
      <c r="V17" s="100"/>
      <c r="W17" s="100"/>
      <c r="X17" s="100"/>
      <c r="Y17" s="166"/>
      <c r="Z17" s="100"/>
      <c r="AA17" s="100"/>
      <c r="AB17" s="100"/>
      <c r="AC17" s="100"/>
      <c r="AD17" s="100"/>
      <c r="AE17" s="100"/>
    </row>
    <row r="18" spans="1:33" ht="21" customHeight="1">
      <c r="A18" s="167" t="s">
        <v>155</v>
      </c>
      <c r="B18" s="163"/>
      <c r="C18" s="5"/>
      <c r="D18" s="5"/>
      <c r="E18" s="164"/>
      <c r="F18" s="164"/>
      <c r="G18" s="164"/>
      <c r="H18" s="164"/>
      <c r="I18" s="164"/>
      <c r="J18" s="164"/>
      <c r="K18" s="164"/>
      <c r="L18" s="165"/>
      <c r="M18" s="164"/>
      <c r="N18" s="165"/>
      <c r="O18" s="5"/>
      <c r="P18" s="5"/>
      <c r="Q18" s="5"/>
      <c r="R18" s="5"/>
      <c r="S18" s="5"/>
      <c r="T18" s="5"/>
      <c r="U18" s="164"/>
      <c r="V18" s="100"/>
      <c r="W18" s="100"/>
      <c r="X18" s="100"/>
      <c r="Y18" s="166"/>
      <c r="Z18" s="100"/>
      <c r="AA18" s="100"/>
      <c r="AB18" s="100"/>
      <c r="AC18" s="100"/>
      <c r="AD18" s="100"/>
      <c r="AE18" s="100"/>
    </row>
    <row r="19" spans="1:33" ht="21" customHeight="1">
      <c r="A19" s="156" t="s">
        <v>156</v>
      </c>
      <c r="B19" s="168">
        <v>12</v>
      </c>
      <c r="C19" s="169">
        <v>0</v>
      </c>
      <c r="D19" s="170"/>
      <c r="E19" s="169">
        <v>0</v>
      </c>
      <c r="F19" s="169"/>
      <c r="G19" s="169">
        <v>0</v>
      </c>
      <c r="H19" s="100"/>
      <c r="I19" s="169">
        <v>0</v>
      </c>
      <c r="J19" s="100"/>
      <c r="K19" s="169">
        <v>0</v>
      </c>
      <c r="L19" s="100"/>
      <c r="M19" s="169">
        <v>0</v>
      </c>
      <c r="N19" s="100"/>
      <c r="O19" s="169">
        <v>0</v>
      </c>
      <c r="P19" s="169"/>
      <c r="Q19" s="169">
        <v>0</v>
      </c>
      <c r="R19" s="169"/>
      <c r="S19" s="169">
        <v>0</v>
      </c>
      <c r="T19" s="166"/>
      <c r="U19" s="169">
        <f>SUM(G19:S19)</f>
        <v>0</v>
      </c>
      <c r="V19" s="100"/>
      <c r="W19" s="169">
        <f>SUM(I19:U19)</f>
        <v>0</v>
      </c>
      <c r="X19" s="171"/>
      <c r="Y19" s="172">
        <v>-26398121</v>
      </c>
      <c r="Z19" s="171"/>
      <c r="AA19" s="100">
        <f>SUM(C19:E19,U19:Y19)</f>
        <v>-26398121</v>
      </c>
      <c r="AB19" s="171"/>
      <c r="AC19" s="171">
        <v>-126999</v>
      </c>
      <c r="AD19" s="171"/>
      <c r="AE19" s="100">
        <f t="shared" ref="AE19:AE24" si="0">SUM(AA19:AC19)</f>
        <v>-26525120</v>
      </c>
      <c r="AF19" s="173"/>
      <c r="AG19" s="174"/>
    </row>
    <row r="20" spans="1:33" ht="21" customHeight="1">
      <c r="A20" s="156" t="s">
        <v>157</v>
      </c>
      <c r="B20" s="163"/>
      <c r="C20" s="169"/>
      <c r="D20" s="100"/>
      <c r="E20" s="169"/>
      <c r="F20" s="169"/>
      <c r="G20" s="169"/>
      <c r="H20" s="100"/>
      <c r="I20" s="169"/>
      <c r="J20" s="100"/>
      <c r="K20" s="169"/>
      <c r="L20" s="100"/>
      <c r="M20" s="169"/>
      <c r="N20" s="100"/>
      <c r="O20" s="169"/>
      <c r="P20" s="169"/>
      <c r="Q20" s="169"/>
      <c r="R20" s="169"/>
      <c r="S20" s="169"/>
      <c r="T20" s="166"/>
      <c r="U20" s="169"/>
      <c r="V20" s="100"/>
      <c r="W20" s="164"/>
      <c r="X20" s="100"/>
      <c r="Y20" s="169"/>
      <c r="Z20" s="100"/>
      <c r="AA20" s="100"/>
      <c r="AB20" s="166"/>
      <c r="AC20" s="169"/>
      <c r="AD20" s="100"/>
      <c r="AE20" s="100"/>
    </row>
    <row r="21" spans="1:33" ht="21" customHeight="1">
      <c r="A21" s="156" t="s">
        <v>158</v>
      </c>
      <c r="C21" s="169">
        <v>0</v>
      </c>
      <c r="D21" s="170"/>
      <c r="E21" s="169">
        <v>0</v>
      </c>
      <c r="F21" s="169"/>
      <c r="G21" s="169">
        <v>0</v>
      </c>
      <c r="H21" s="100"/>
      <c r="I21" s="169">
        <v>0</v>
      </c>
      <c r="J21" s="100"/>
      <c r="K21" s="169">
        <v>0</v>
      </c>
      <c r="L21" s="100"/>
      <c r="M21" s="169">
        <v>0</v>
      </c>
      <c r="N21" s="100"/>
      <c r="O21" s="169">
        <v>0</v>
      </c>
      <c r="P21" s="169"/>
      <c r="Q21" s="169">
        <v>0</v>
      </c>
      <c r="R21" s="169"/>
      <c r="S21" s="169">
        <v>0</v>
      </c>
      <c r="T21" s="166"/>
      <c r="U21" s="169">
        <f>SUM(G21:S21)</f>
        <v>0</v>
      </c>
      <c r="V21" s="100"/>
      <c r="W21" s="169">
        <f>SUM(I21:U21)</f>
        <v>0</v>
      </c>
      <c r="X21" s="100"/>
      <c r="Y21" s="169">
        <f>SUM(K21:W21)</f>
        <v>0</v>
      </c>
      <c r="Z21" s="100"/>
      <c r="AA21" s="100">
        <f>SUM(C21:E21,U21:Y21)</f>
        <v>0</v>
      </c>
      <c r="AB21" s="166"/>
      <c r="AC21" s="169">
        <v>9249</v>
      </c>
      <c r="AD21" s="100"/>
      <c r="AE21" s="100">
        <f t="shared" si="0"/>
        <v>9249</v>
      </c>
    </row>
    <row r="22" spans="1:33" ht="21" customHeight="1">
      <c r="A22" s="156" t="s">
        <v>159</v>
      </c>
      <c r="B22" s="163"/>
      <c r="C22" s="166"/>
      <c r="D22" s="169"/>
      <c r="E22" s="166"/>
      <c r="F22" s="166"/>
      <c r="G22" s="166"/>
      <c r="H22" s="166"/>
      <c r="I22" s="166"/>
      <c r="J22" s="166"/>
      <c r="K22" s="166"/>
      <c r="L22" s="165"/>
      <c r="M22" s="166"/>
      <c r="N22" s="165"/>
      <c r="O22" s="166"/>
      <c r="P22" s="166"/>
      <c r="Q22" s="166"/>
      <c r="R22" s="166"/>
      <c r="S22" s="166"/>
      <c r="T22" s="166"/>
      <c r="U22" s="169"/>
      <c r="V22" s="100"/>
      <c r="W22" s="100"/>
      <c r="X22" s="169"/>
      <c r="Y22" s="100"/>
      <c r="Z22" s="100"/>
      <c r="AA22" s="100"/>
      <c r="AB22" s="100"/>
      <c r="AC22" s="100"/>
      <c r="AD22" s="100"/>
      <c r="AE22" s="100"/>
    </row>
    <row r="23" spans="1:33" ht="21" customHeight="1">
      <c r="A23" s="156" t="s">
        <v>160</v>
      </c>
      <c r="B23" s="163"/>
      <c r="C23" s="166">
        <v>0</v>
      </c>
      <c r="D23" s="169"/>
      <c r="E23" s="166">
        <v>0</v>
      </c>
      <c r="F23" s="166"/>
      <c r="G23" s="166">
        <v>0</v>
      </c>
      <c r="H23" s="166"/>
      <c r="I23" s="166">
        <v>0</v>
      </c>
      <c r="J23" s="166"/>
      <c r="K23" s="166">
        <v>0</v>
      </c>
      <c r="L23" s="165"/>
      <c r="M23" s="166">
        <v>0</v>
      </c>
      <c r="N23" s="165"/>
      <c r="O23" s="166">
        <v>0</v>
      </c>
      <c r="P23" s="166"/>
      <c r="Q23" s="166">
        <v>0</v>
      </c>
      <c r="R23" s="166"/>
      <c r="S23" s="166">
        <v>-13077</v>
      </c>
      <c r="T23" s="166"/>
      <c r="U23" s="169">
        <f>SUM(G23:S23)</f>
        <v>-13077</v>
      </c>
      <c r="V23" s="100"/>
      <c r="W23" s="100">
        <v>0</v>
      </c>
      <c r="X23" s="169"/>
      <c r="Y23" s="100">
        <v>0</v>
      </c>
      <c r="Z23" s="100"/>
      <c r="AA23" s="100">
        <f>SUM(C23:E23,U23:Y23)</f>
        <v>-13077</v>
      </c>
      <c r="AB23" s="100"/>
      <c r="AC23" s="100">
        <v>-6079</v>
      </c>
      <c r="AD23" s="100"/>
      <c r="AE23" s="100">
        <f t="shared" si="0"/>
        <v>-19156</v>
      </c>
    </row>
    <row r="24" spans="1:33" ht="21" customHeight="1">
      <c r="A24" s="156" t="s">
        <v>162</v>
      </c>
      <c r="B24" s="163"/>
      <c r="C24" s="175">
        <v>0</v>
      </c>
      <c r="D24" s="169"/>
      <c r="E24" s="175">
        <v>0</v>
      </c>
      <c r="F24" s="166"/>
      <c r="G24" s="175">
        <v>1364</v>
      </c>
      <c r="H24" s="166"/>
      <c r="I24" s="175">
        <v>0</v>
      </c>
      <c r="J24" s="166"/>
      <c r="K24" s="175">
        <v>0</v>
      </c>
      <c r="L24" s="165"/>
      <c r="M24" s="175">
        <v>0</v>
      </c>
      <c r="N24" s="165"/>
      <c r="O24" s="175">
        <v>0</v>
      </c>
      <c r="P24" s="166"/>
      <c r="Q24" s="175">
        <v>0</v>
      </c>
      <c r="R24" s="166"/>
      <c r="S24" s="175">
        <v>0</v>
      </c>
      <c r="T24" s="166"/>
      <c r="U24" s="176">
        <f>SUM(G24:S24)</f>
        <v>1364</v>
      </c>
      <c r="V24" s="164"/>
      <c r="W24" s="177">
        <v>0</v>
      </c>
      <c r="X24" s="169"/>
      <c r="Y24" s="177">
        <v>0</v>
      </c>
      <c r="Z24" s="100"/>
      <c r="AA24" s="177">
        <f>SUM(C24:E24,U24:Y24)</f>
        <v>1364</v>
      </c>
      <c r="AB24" s="100"/>
      <c r="AC24" s="177">
        <v>5961</v>
      </c>
      <c r="AD24" s="100"/>
      <c r="AE24" s="177">
        <f t="shared" si="0"/>
        <v>7325</v>
      </c>
    </row>
    <row r="25" spans="1:33" s="155" customFormat="1" ht="21" customHeight="1">
      <c r="A25" s="167" t="s">
        <v>163</v>
      </c>
      <c r="B25" s="178"/>
      <c r="C25" s="179">
        <f>SUM(C19:C24)</f>
        <v>0</v>
      </c>
      <c r="D25" s="180"/>
      <c r="E25" s="179">
        <f>SUM(E19:E24)</f>
        <v>0</v>
      </c>
      <c r="F25" s="181"/>
      <c r="G25" s="179">
        <f>SUM(G19:G24)</f>
        <v>1364</v>
      </c>
      <c r="H25" s="181"/>
      <c r="I25" s="179">
        <f>SUM(I19:I24)</f>
        <v>0</v>
      </c>
      <c r="J25" s="181"/>
      <c r="K25" s="179">
        <f>SUM(K19:K24)</f>
        <v>0</v>
      </c>
      <c r="L25" s="182"/>
      <c r="M25" s="179">
        <f>SUM(M19:M24)</f>
        <v>0</v>
      </c>
      <c r="N25" s="182"/>
      <c r="O25" s="179">
        <f>SUM(O19:O24)</f>
        <v>0</v>
      </c>
      <c r="P25" s="181"/>
      <c r="Q25" s="179">
        <f>SUM(Q19:Q24)</f>
        <v>0</v>
      </c>
      <c r="R25" s="181"/>
      <c r="S25" s="179">
        <f>SUM(S19:S24)</f>
        <v>-13077</v>
      </c>
      <c r="T25" s="181"/>
      <c r="U25" s="158">
        <f>SUM(U19:U24)</f>
        <v>-11713</v>
      </c>
      <c r="V25" s="159"/>
      <c r="W25" s="179">
        <f>SUM(W19:W24)</f>
        <v>0</v>
      </c>
      <c r="X25" s="180"/>
      <c r="Y25" s="179">
        <f>SUM(Y19:Y24)</f>
        <v>-26398121</v>
      </c>
      <c r="Z25" s="5"/>
      <c r="AA25" s="158">
        <f>SUM(AA19:AA24)</f>
        <v>-26409834</v>
      </c>
      <c r="AB25" s="5"/>
      <c r="AC25" s="158">
        <f>SUM(AC19:AC24)</f>
        <v>-117868</v>
      </c>
      <c r="AD25" s="5"/>
      <c r="AE25" s="158">
        <f>SUM(AE19:AE24)</f>
        <v>-26527702</v>
      </c>
    </row>
    <row r="26" spans="1:33" ht="21" customHeight="1">
      <c r="C26" s="100"/>
      <c r="D26" s="164"/>
      <c r="E26" s="100"/>
      <c r="F26" s="100"/>
      <c r="G26" s="100"/>
      <c r="H26" s="164"/>
      <c r="I26" s="100"/>
      <c r="J26" s="164"/>
      <c r="K26" s="100"/>
      <c r="L26" s="164"/>
      <c r="M26" s="100"/>
      <c r="N26" s="164"/>
      <c r="O26" s="100"/>
      <c r="P26" s="100"/>
      <c r="Q26" s="100"/>
      <c r="R26" s="100"/>
      <c r="S26" s="100"/>
      <c r="T26" s="164"/>
      <c r="U26" s="100"/>
      <c r="V26" s="164"/>
      <c r="W26" s="100"/>
      <c r="X26" s="164"/>
      <c r="Y26" s="100"/>
      <c r="Z26" s="164"/>
      <c r="AA26" s="100"/>
      <c r="AB26" s="164"/>
      <c r="AC26" s="100"/>
      <c r="AD26" s="164"/>
      <c r="AE26" s="100"/>
    </row>
    <row r="27" spans="1:33" ht="21" customHeight="1">
      <c r="A27" s="122" t="s">
        <v>164</v>
      </c>
      <c r="C27" s="100"/>
      <c r="D27" s="164"/>
      <c r="E27" s="100"/>
      <c r="F27" s="100"/>
      <c r="G27" s="100"/>
      <c r="H27" s="164"/>
      <c r="I27" s="100"/>
      <c r="J27" s="164"/>
      <c r="K27" s="100"/>
      <c r="L27" s="164"/>
      <c r="M27" s="100"/>
      <c r="N27" s="164"/>
      <c r="O27" s="100"/>
      <c r="P27" s="100"/>
      <c r="Q27" s="100"/>
      <c r="R27" s="100"/>
      <c r="S27" s="100"/>
      <c r="T27" s="164"/>
      <c r="U27" s="100"/>
      <c r="V27" s="164"/>
      <c r="W27" s="100"/>
      <c r="X27" s="164"/>
      <c r="Y27" s="100"/>
      <c r="Z27" s="164"/>
      <c r="AA27" s="100"/>
      <c r="AB27" s="164"/>
      <c r="AC27" s="100"/>
      <c r="AD27" s="164"/>
      <c r="AE27" s="100"/>
    </row>
    <row r="28" spans="1:33" ht="21" customHeight="1">
      <c r="A28" s="183" t="s">
        <v>165</v>
      </c>
      <c r="C28" s="166">
        <v>0</v>
      </c>
      <c r="D28" s="169"/>
      <c r="E28" s="166">
        <v>0</v>
      </c>
      <c r="F28" s="166"/>
      <c r="G28" s="166">
        <v>0</v>
      </c>
      <c r="H28" s="164"/>
      <c r="I28" s="166">
        <v>0</v>
      </c>
      <c r="J28" s="164"/>
      <c r="K28" s="166">
        <v>0</v>
      </c>
      <c r="L28" s="164"/>
      <c r="M28" s="166">
        <v>0</v>
      </c>
      <c r="N28" s="164"/>
      <c r="O28" s="166">
        <v>0</v>
      </c>
      <c r="P28" s="166"/>
      <c r="Q28" s="166">
        <v>0</v>
      </c>
      <c r="R28" s="166"/>
      <c r="S28" s="166">
        <v>0</v>
      </c>
      <c r="T28" s="166"/>
      <c r="U28" s="169">
        <f>SUM(G28:S28)</f>
        <v>0</v>
      </c>
      <c r="V28" s="169"/>
      <c r="W28" s="166">
        <v>0</v>
      </c>
      <c r="X28" s="169"/>
      <c r="Y28" s="100">
        <v>21295356</v>
      </c>
      <c r="Z28" s="164"/>
      <c r="AA28" s="100">
        <f t="shared" ref="AA28:AA29" si="1">SUM(C28:E28,U28:Y28)</f>
        <v>21295356</v>
      </c>
      <c r="AB28" s="100"/>
      <c r="AC28" s="100">
        <v>195697</v>
      </c>
      <c r="AD28" s="100"/>
      <c r="AE28" s="100">
        <f t="shared" ref="AE28:AE29" si="2">SUM(AA28:AC28)</f>
        <v>21491053</v>
      </c>
    </row>
    <row r="29" spans="1:33" ht="21" customHeight="1">
      <c r="A29" s="184" t="s">
        <v>166</v>
      </c>
      <c r="B29" s="28"/>
      <c r="C29" s="175">
        <v>0</v>
      </c>
      <c r="D29" s="169"/>
      <c r="E29" s="175">
        <v>0</v>
      </c>
      <c r="F29" s="166"/>
      <c r="G29" s="175">
        <v>0</v>
      </c>
      <c r="H29" s="166"/>
      <c r="I29" s="175">
        <v>-240900</v>
      </c>
      <c r="J29" s="165"/>
      <c r="K29" s="175">
        <v>-105234</v>
      </c>
      <c r="L29" s="165"/>
      <c r="M29" s="175">
        <v>61156</v>
      </c>
      <c r="N29" s="165"/>
      <c r="O29" s="175">
        <v>88117</v>
      </c>
      <c r="P29" s="166"/>
      <c r="Q29" s="175">
        <v>0</v>
      </c>
      <c r="R29" s="166"/>
      <c r="S29" s="175">
        <v>0</v>
      </c>
      <c r="T29" s="166"/>
      <c r="U29" s="177">
        <f>SUM(G29:S29)</f>
        <v>-196861</v>
      </c>
      <c r="V29" s="164"/>
      <c r="W29" s="175">
        <v>0</v>
      </c>
      <c r="X29" s="169"/>
      <c r="Y29" s="175">
        <v>0</v>
      </c>
      <c r="Z29" s="100"/>
      <c r="AA29" s="177">
        <f t="shared" si="1"/>
        <v>-196861</v>
      </c>
      <c r="AB29" s="100"/>
      <c r="AC29" s="177">
        <v>-926</v>
      </c>
      <c r="AD29" s="100"/>
      <c r="AE29" s="177">
        <f t="shared" si="2"/>
        <v>-197787</v>
      </c>
    </row>
    <row r="30" spans="1:33" s="155" customFormat="1" ht="21" customHeight="1">
      <c r="A30" s="122" t="s">
        <v>167</v>
      </c>
      <c r="B30" s="185"/>
      <c r="C30" s="105">
        <f>SUM(C28:C29)</f>
        <v>0</v>
      </c>
      <c r="D30" s="181"/>
      <c r="E30" s="105">
        <f>SUM(E28:E29)</f>
        <v>0</v>
      </c>
      <c r="F30" s="5"/>
      <c r="G30" s="105">
        <f>SUM(G28:G29)</f>
        <v>0</v>
      </c>
      <c r="H30" s="186"/>
      <c r="I30" s="105">
        <f>SUM(I28:I29)</f>
        <v>-240900</v>
      </c>
      <c r="J30" s="186"/>
      <c r="K30" s="105">
        <f>SUM(K28:K29)</f>
        <v>-105234</v>
      </c>
      <c r="L30" s="186"/>
      <c r="M30" s="105">
        <f>SUM(M28:M29)</f>
        <v>61156</v>
      </c>
      <c r="N30" s="186"/>
      <c r="O30" s="105">
        <f>SUM(O28:O29)</f>
        <v>88117</v>
      </c>
      <c r="P30" s="5"/>
      <c r="Q30" s="105">
        <f>SUM(Q28:Q29)</f>
        <v>0</v>
      </c>
      <c r="R30" s="5"/>
      <c r="S30" s="105">
        <f>SUM(S28:S29)</f>
        <v>0</v>
      </c>
      <c r="T30" s="5"/>
      <c r="U30" s="105">
        <f>SUM(U28:U29)</f>
        <v>-196861</v>
      </c>
      <c r="V30" s="186"/>
      <c r="W30" s="179">
        <f>SUM(W28:W29)</f>
        <v>0</v>
      </c>
      <c r="X30" s="186"/>
      <c r="Y30" s="105">
        <f>SUM(Y28:Y29)</f>
        <v>21295356</v>
      </c>
      <c r="Z30" s="186"/>
      <c r="AA30" s="158">
        <f>SUM(AA28:AA29)</f>
        <v>21098495</v>
      </c>
      <c r="AB30" s="186"/>
      <c r="AC30" s="105">
        <f>SUM(AC28:AC29)</f>
        <v>194771</v>
      </c>
      <c r="AD30" s="186"/>
      <c r="AE30" s="158">
        <f>SUM(AE28:AE29)</f>
        <v>21293266</v>
      </c>
    </row>
    <row r="31" spans="1:33" ht="21" customHeight="1">
      <c r="A31" s="187"/>
      <c r="B31" s="157"/>
      <c r="C31" s="5"/>
      <c r="D31" s="5"/>
      <c r="E31" s="5"/>
      <c r="F31" s="5"/>
      <c r="G31" s="5"/>
      <c r="H31" s="100"/>
      <c r="I31" s="5"/>
      <c r="J31" s="100"/>
      <c r="K31" s="5"/>
      <c r="L31" s="100"/>
      <c r="M31" s="5"/>
      <c r="N31" s="100"/>
      <c r="O31" s="100"/>
      <c r="P31" s="100"/>
      <c r="Q31" s="100"/>
      <c r="R31" s="100"/>
      <c r="S31" s="100"/>
      <c r="T31" s="100"/>
      <c r="U31" s="100"/>
      <c r="V31" s="100"/>
      <c r="W31" s="5"/>
      <c r="X31" s="5"/>
      <c r="Y31" s="5"/>
      <c r="Z31" s="5"/>
      <c r="AA31" s="5"/>
      <c r="AB31" s="100"/>
      <c r="AC31" s="5"/>
      <c r="AD31" s="100"/>
      <c r="AE31" s="5"/>
    </row>
    <row r="32" spans="1:33" ht="21" customHeight="1">
      <c r="A32" s="184" t="s">
        <v>168</v>
      </c>
      <c r="B32" s="28"/>
      <c r="C32" s="175">
        <v>0</v>
      </c>
      <c r="D32" s="169"/>
      <c r="E32" s="175">
        <v>0</v>
      </c>
      <c r="F32" s="166"/>
      <c r="G32" s="175">
        <v>0</v>
      </c>
      <c r="H32" s="166"/>
      <c r="I32" s="175">
        <v>0</v>
      </c>
      <c r="J32" s="166"/>
      <c r="K32" s="175">
        <v>0</v>
      </c>
      <c r="L32" s="165"/>
      <c r="M32" s="175">
        <v>0</v>
      </c>
      <c r="N32" s="165"/>
      <c r="O32" s="175">
        <v>-46979</v>
      </c>
      <c r="P32" s="166"/>
      <c r="Q32" s="175">
        <v>-152273</v>
      </c>
      <c r="R32" s="166"/>
      <c r="S32" s="175">
        <v>0</v>
      </c>
      <c r="T32" s="166"/>
      <c r="U32" s="177">
        <f>SUM(G32:S32)</f>
        <v>-199252</v>
      </c>
      <c r="V32" s="164"/>
      <c r="W32" s="175">
        <v>0</v>
      </c>
      <c r="X32" s="169"/>
      <c r="Y32" s="175">
        <v>199253</v>
      </c>
      <c r="Z32" s="100"/>
      <c r="AA32" s="177">
        <f t="shared" ref="AA32" si="3">SUM(C32:E32,U32:Y32)</f>
        <v>1</v>
      </c>
      <c r="AB32" s="100"/>
      <c r="AC32" s="177">
        <v>-1</v>
      </c>
      <c r="AD32" s="100"/>
      <c r="AE32" s="177">
        <f t="shared" ref="AE32" si="4">SUM(AA32:AC32)</f>
        <v>0</v>
      </c>
    </row>
    <row r="33" spans="1:31" ht="21" customHeight="1">
      <c r="C33" s="166"/>
      <c r="D33" s="169"/>
      <c r="E33" s="166"/>
      <c r="F33" s="166"/>
      <c r="G33" s="166"/>
      <c r="H33" s="164"/>
      <c r="I33" s="166"/>
      <c r="J33" s="164"/>
      <c r="K33" s="166"/>
      <c r="L33" s="100"/>
      <c r="M33" s="166"/>
      <c r="N33" s="100"/>
      <c r="O33" s="100"/>
      <c r="P33" s="100"/>
      <c r="Q33" s="100"/>
      <c r="R33" s="100"/>
      <c r="S33" s="100"/>
      <c r="T33" s="100"/>
      <c r="U33" s="100"/>
      <c r="V33" s="100"/>
      <c r="W33" s="166"/>
      <c r="X33" s="166"/>
      <c r="Y33" s="166"/>
      <c r="Z33" s="164"/>
      <c r="AA33" s="100"/>
      <c r="AB33" s="164"/>
      <c r="AC33" s="100"/>
      <c r="AD33" s="164"/>
      <c r="AE33" s="166"/>
    </row>
    <row r="34" spans="1:31" ht="21" customHeight="1" thickBot="1">
      <c r="A34" s="155" t="s">
        <v>235</v>
      </c>
      <c r="B34" s="144"/>
      <c r="C34" s="188">
        <f>SUM(C16,C25,C30,C32)</f>
        <v>33671073</v>
      </c>
      <c r="D34" s="5"/>
      <c r="E34" s="188">
        <f>SUM(E16,E25,E30,E32)</f>
        <v>11019190</v>
      </c>
      <c r="F34" s="5"/>
      <c r="G34" s="188">
        <f>SUM(G16,G25,G30,G32)</f>
        <v>11580</v>
      </c>
      <c r="H34" s="5"/>
      <c r="I34" s="188">
        <f>SUM(I16,I25,I30,I32)</f>
        <v>-254787</v>
      </c>
      <c r="J34" s="5"/>
      <c r="K34" s="188">
        <f>SUM(K16,K25,K30,K32)</f>
        <v>-938720</v>
      </c>
      <c r="L34" s="5"/>
      <c r="M34" s="188">
        <f>SUM(M16,M25,M30,M32)</f>
        <v>22</v>
      </c>
      <c r="N34" s="5"/>
      <c r="O34" s="188">
        <f>SUM(O16,O25,O30,O32)</f>
        <v>1097014</v>
      </c>
      <c r="P34" s="5"/>
      <c r="Q34" s="188">
        <f>SUM(Q16,Q25,Q30,Q32)</f>
        <v>21130084</v>
      </c>
      <c r="R34" s="5"/>
      <c r="S34" s="188">
        <f>SUM(S16,S25,S30,S32)</f>
        <v>-619632</v>
      </c>
      <c r="T34" s="5"/>
      <c r="U34" s="188">
        <f>SUM(U16,U25,U30,U32)</f>
        <v>20425561</v>
      </c>
      <c r="V34" s="5"/>
      <c r="W34" s="188">
        <f>SUM(W16,W25,W30,W32)</f>
        <v>3400000</v>
      </c>
      <c r="X34" s="5"/>
      <c r="Y34" s="188">
        <f>SUM(Y16,Y25,Y30,Y32)</f>
        <v>404255057</v>
      </c>
      <c r="Z34" s="5"/>
      <c r="AA34" s="188">
        <f>SUM(AA16,AA25,AA30,AA32)</f>
        <v>472770881</v>
      </c>
      <c r="AB34" s="5"/>
      <c r="AC34" s="188">
        <f>SUM(AC16,AC25,AC30,AC32)</f>
        <v>5727998</v>
      </c>
      <c r="AD34" s="5"/>
      <c r="AE34" s="188">
        <f>SUM(AE16,AE25,AE30,AE32)</f>
        <v>478498879</v>
      </c>
    </row>
    <row r="35" spans="1:31" ht="21" customHeight="1" thickTop="1"/>
    <row r="38" spans="1:31">
      <c r="C38" s="189"/>
      <c r="E38" s="189"/>
      <c r="U38" s="189"/>
      <c r="W38" s="189"/>
      <c r="Y38" s="189"/>
      <c r="AA38" s="189"/>
      <c r="AC38" s="189"/>
      <c r="AE38" s="189"/>
    </row>
  </sheetData>
  <mergeCells count="4">
    <mergeCell ref="C4:AE4"/>
    <mergeCell ref="G5:U5"/>
    <mergeCell ref="W11:Y11"/>
    <mergeCell ref="C14:AE14"/>
  </mergeCells>
  <pageMargins left="0.7" right="0.7" top="0.48" bottom="0.5" header="0.5" footer="0.5"/>
  <pageSetup paperSize="9" scale="50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9972-302E-4793-86BB-82B17159A3BB}">
  <dimension ref="A1:AG36"/>
  <sheetViews>
    <sheetView view="pageBreakPreview" zoomScale="80" zoomScaleNormal="100" zoomScaleSheetLayoutView="80" workbookViewId="0"/>
  </sheetViews>
  <sheetFormatPr defaultColWidth="9.08203125" defaultRowHeight="24" customHeight="1"/>
  <cols>
    <col min="1" max="1" width="56.6640625" style="140" customWidth="1"/>
    <col min="2" max="2" width="5.33203125" style="146" customWidth="1"/>
    <col min="3" max="3" width="12.75" style="140" bestFit="1" customWidth="1"/>
    <col min="4" max="4" width="0.83203125" style="140" customWidth="1"/>
    <col min="5" max="5" width="12.75" style="140" bestFit="1" customWidth="1"/>
    <col min="6" max="6" width="0.83203125" style="140" customWidth="1"/>
    <col min="7" max="7" width="13.33203125" style="140" customWidth="1"/>
    <col min="8" max="8" width="0.83203125" style="140" customWidth="1"/>
    <col min="9" max="9" width="13.33203125" style="140" customWidth="1"/>
    <col min="10" max="10" width="0.83203125" style="140" customWidth="1"/>
    <col min="11" max="11" width="12.33203125" style="140" bestFit="1" customWidth="1"/>
    <col min="12" max="12" width="0.83203125" style="140" customWidth="1"/>
    <col min="13" max="13" width="9.33203125" style="140" bestFit="1" customWidth="1"/>
    <col min="14" max="14" width="0.83203125" style="140" customWidth="1"/>
    <col min="15" max="15" width="13.33203125" style="140" customWidth="1"/>
    <col min="16" max="16" width="0.83203125" style="140" customWidth="1"/>
    <col min="17" max="17" width="12.75" style="140" bestFit="1" customWidth="1"/>
    <col min="18" max="18" width="0.83203125" style="140" customWidth="1"/>
    <col min="19" max="19" width="11.08203125" style="140" customWidth="1"/>
    <col min="20" max="20" width="0.83203125" style="140" customWidth="1"/>
    <col min="21" max="21" width="12.75" style="140" bestFit="1" customWidth="1"/>
    <col min="22" max="22" width="0.83203125" style="140" customWidth="1"/>
    <col min="23" max="23" width="11.33203125" style="140" bestFit="1" customWidth="1"/>
    <col min="24" max="24" width="0.83203125" style="140" customWidth="1"/>
    <col min="25" max="25" width="14.33203125" style="140" bestFit="1" customWidth="1"/>
    <col min="26" max="26" width="0.83203125" style="140" customWidth="1"/>
    <col min="27" max="27" width="14" style="140" bestFit="1" customWidth="1"/>
    <col min="28" max="28" width="0.83203125" style="140" customWidth="1"/>
    <col min="29" max="29" width="11.33203125" style="140" bestFit="1" customWidth="1"/>
    <col min="30" max="30" width="0.83203125" style="140" customWidth="1"/>
    <col min="31" max="31" width="14" style="140" bestFit="1" customWidth="1"/>
    <col min="32" max="16384" width="9.08203125" style="140"/>
  </cols>
  <sheetData>
    <row r="1" spans="1:31" ht="21" customHeight="1">
      <c r="A1" s="82" t="s">
        <v>0</v>
      </c>
      <c r="B1" s="185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9"/>
    </row>
    <row r="2" spans="1:31" ht="21" customHeight="1">
      <c r="A2" s="141" t="s">
        <v>102</v>
      </c>
      <c r="B2" s="144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9"/>
    </row>
    <row r="3" spans="1:31" ht="21" customHeight="1">
      <c r="A3" s="143"/>
      <c r="B3" s="144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5"/>
    </row>
    <row r="4" spans="1:31" ht="21" customHeight="1">
      <c r="A4" s="143"/>
      <c r="B4" s="144"/>
      <c r="C4" s="257" t="s">
        <v>103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</row>
    <row r="5" spans="1:31" ht="21" customHeight="1">
      <c r="G5" s="258" t="s">
        <v>45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143"/>
      <c r="W5" s="143"/>
      <c r="AE5" s="147"/>
    </row>
    <row r="6" spans="1:31" ht="21" customHeight="1">
      <c r="C6" s="148"/>
      <c r="E6" s="149"/>
      <c r="F6" s="149"/>
      <c r="G6" s="149"/>
      <c r="H6" s="148"/>
      <c r="I6" s="150" t="s">
        <v>104</v>
      </c>
      <c r="J6" s="148"/>
      <c r="M6" s="151"/>
      <c r="N6" s="149"/>
      <c r="O6" s="148"/>
      <c r="P6" s="148"/>
      <c r="Q6" s="148"/>
      <c r="R6" s="148"/>
      <c r="S6" s="148"/>
      <c r="T6" s="148"/>
      <c r="U6" s="148"/>
      <c r="W6" s="148"/>
      <c r="AC6" s="147"/>
      <c r="AD6" s="59"/>
      <c r="AE6" s="59"/>
    </row>
    <row r="7" spans="1:31" ht="21" customHeight="1">
      <c r="C7" s="148"/>
      <c r="E7" s="149"/>
      <c r="F7" s="149"/>
      <c r="G7" s="149"/>
      <c r="H7" s="148"/>
      <c r="I7" s="151" t="s">
        <v>105</v>
      </c>
      <c r="J7" s="148"/>
      <c r="K7" s="150" t="s">
        <v>106</v>
      </c>
      <c r="M7" s="151"/>
      <c r="N7" s="149"/>
      <c r="O7" s="148" t="s">
        <v>107</v>
      </c>
      <c r="P7" s="148"/>
      <c r="Q7" s="148"/>
      <c r="R7" s="148"/>
      <c r="S7" s="148"/>
      <c r="T7" s="148"/>
      <c r="U7" s="148"/>
      <c r="W7" s="148"/>
      <c r="AC7" s="147"/>
      <c r="AD7" s="59"/>
      <c r="AE7" s="59"/>
    </row>
    <row r="8" spans="1:31" ht="21" customHeight="1">
      <c r="C8" s="148"/>
      <c r="E8" s="149"/>
      <c r="F8" s="149"/>
      <c r="G8" s="149"/>
      <c r="H8" s="148"/>
      <c r="I8" s="148" t="s">
        <v>108</v>
      </c>
      <c r="J8" s="148"/>
      <c r="K8" s="152" t="s">
        <v>109</v>
      </c>
      <c r="M8" s="151"/>
      <c r="N8" s="149"/>
      <c r="O8" s="148" t="s">
        <v>110</v>
      </c>
      <c r="P8" s="148"/>
      <c r="Q8" s="148"/>
      <c r="R8" s="148"/>
      <c r="S8" s="148"/>
      <c r="T8" s="148"/>
      <c r="U8" s="148"/>
      <c r="W8" s="148"/>
      <c r="AC8" s="147"/>
      <c r="AD8" s="59"/>
      <c r="AE8" s="59"/>
    </row>
    <row r="9" spans="1:31" ht="21" customHeight="1">
      <c r="H9" s="148"/>
      <c r="I9" s="148" t="s">
        <v>111</v>
      </c>
      <c r="J9" s="148"/>
      <c r="K9" s="151" t="s">
        <v>112</v>
      </c>
      <c r="M9" s="148"/>
      <c r="N9" s="149"/>
      <c r="O9" s="148" t="s">
        <v>113</v>
      </c>
      <c r="P9" s="148"/>
      <c r="Q9" s="148"/>
      <c r="R9" s="148"/>
      <c r="S9" s="148"/>
      <c r="T9" s="148"/>
      <c r="U9" s="148"/>
      <c r="W9" s="148"/>
      <c r="AC9" s="147"/>
      <c r="AD9" s="59"/>
      <c r="AE9" s="59"/>
    </row>
    <row r="10" spans="1:31" ht="21" customHeight="1">
      <c r="C10" s="148"/>
      <c r="E10" s="153"/>
      <c r="F10" s="149"/>
      <c r="G10" s="149"/>
      <c r="H10" s="148"/>
      <c r="I10" s="148" t="s">
        <v>114</v>
      </c>
      <c r="J10" s="148"/>
      <c r="K10" s="148" t="s">
        <v>115</v>
      </c>
      <c r="M10" s="148"/>
      <c r="N10" s="149"/>
      <c r="O10" s="148" t="s">
        <v>116</v>
      </c>
      <c r="T10" s="148"/>
    </row>
    <row r="11" spans="1:31" ht="21" customHeight="1">
      <c r="C11" s="148" t="s">
        <v>117</v>
      </c>
      <c r="E11" s="153" t="s">
        <v>118</v>
      </c>
      <c r="F11" s="148"/>
      <c r="G11" s="150" t="s">
        <v>119</v>
      </c>
      <c r="H11" s="148"/>
      <c r="I11" s="148" t="s">
        <v>120</v>
      </c>
      <c r="J11" s="148"/>
      <c r="K11" s="148" t="s">
        <v>121</v>
      </c>
      <c r="M11" s="148" t="s">
        <v>122</v>
      </c>
      <c r="N11" s="149"/>
      <c r="O11" s="148" t="s">
        <v>123</v>
      </c>
      <c r="P11" s="148"/>
      <c r="Q11" s="148" t="s">
        <v>124</v>
      </c>
      <c r="R11" s="148"/>
      <c r="S11" s="148"/>
      <c r="T11" s="148"/>
      <c r="U11" s="148" t="s">
        <v>125</v>
      </c>
      <c r="W11" s="258" t="s">
        <v>46</v>
      </c>
      <c r="X11" s="258"/>
      <c r="Y11" s="258"/>
      <c r="AA11" s="147" t="s">
        <v>125</v>
      </c>
      <c r="AC11" s="147" t="s">
        <v>126</v>
      </c>
      <c r="AD11" s="59"/>
      <c r="AE11" s="147"/>
    </row>
    <row r="12" spans="1:31" ht="21" customHeight="1">
      <c r="C12" s="148" t="s">
        <v>127</v>
      </c>
      <c r="D12" s="148"/>
      <c r="E12" s="152" t="s">
        <v>128</v>
      </c>
      <c r="F12" s="148"/>
      <c r="G12" s="150" t="s">
        <v>129</v>
      </c>
      <c r="H12" s="148"/>
      <c r="I12" s="148" t="s">
        <v>130</v>
      </c>
      <c r="J12" s="148"/>
      <c r="K12" s="148" t="s">
        <v>131</v>
      </c>
      <c r="M12" s="148" t="s">
        <v>132</v>
      </c>
      <c r="N12" s="149"/>
      <c r="O12" s="148" t="s">
        <v>133</v>
      </c>
      <c r="P12" s="148"/>
      <c r="Q12" s="148" t="s">
        <v>134</v>
      </c>
      <c r="R12" s="148"/>
      <c r="S12" s="148"/>
      <c r="T12" s="148"/>
      <c r="U12" s="148" t="s">
        <v>135</v>
      </c>
      <c r="W12" s="148" t="s">
        <v>136</v>
      </c>
      <c r="AA12" s="147" t="s">
        <v>137</v>
      </c>
      <c r="AC12" s="147" t="s">
        <v>138</v>
      </c>
      <c r="AD12" s="59"/>
      <c r="AE12" s="147"/>
    </row>
    <row r="13" spans="1:31" ht="21" customHeight="1">
      <c r="B13" s="146" t="s">
        <v>8</v>
      </c>
      <c r="C13" s="148" t="s">
        <v>139</v>
      </c>
      <c r="D13" s="148"/>
      <c r="E13" s="152" t="s">
        <v>140</v>
      </c>
      <c r="F13" s="148"/>
      <c r="G13" s="150" t="s">
        <v>141</v>
      </c>
      <c r="H13" s="148"/>
      <c r="I13" s="148" t="s">
        <v>142</v>
      </c>
      <c r="J13" s="148"/>
      <c r="K13" s="148" t="s">
        <v>143</v>
      </c>
      <c r="M13" s="148" t="s">
        <v>144</v>
      </c>
      <c r="N13" s="154"/>
      <c r="O13" s="148" t="s">
        <v>145</v>
      </c>
      <c r="P13" s="148"/>
      <c r="Q13" s="148" t="s">
        <v>146</v>
      </c>
      <c r="R13" s="148"/>
      <c r="S13" s="151" t="s">
        <v>147</v>
      </c>
      <c r="T13" s="148"/>
      <c r="U13" s="148" t="s">
        <v>148</v>
      </c>
      <c r="W13" s="148" t="s">
        <v>149</v>
      </c>
      <c r="Y13" s="148" t="s">
        <v>150</v>
      </c>
      <c r="AA13" s="147" t="s">
        <v>151</v>
      </c>
      <c r="AC13" s="147" t="s">
        <v>152</v>
      </c>
      <c r="AD13" s="59"/>
      <c r="AE13" s="147" t="s">
        <v>125</v>
      </c>
    </row>
    <row r="14" spans="1:31" ht="21" customHeight="1">
      <c r="C14" s="259" t="s">
        <v>10</v>
      </c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</row>
    <row r="15" spans="1:31" ht="21" customHeight="1">
      <c r="A15" s="155" t="s">
        <v>153</v>
      </c>
      <c r="B15" s="14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31" ht="21" customHeight="1">
      <c r="A16" s="167" t="s">
        <v>154</v>
      </c>
      <c r="B16" s="157"/>
      <c r="C16" s="158">
        <v>33671073</v>
      </c>
      <c r="D16" s="159"/>
      <c r="E16" s="158">
        <v>11019190</v>
      </c>
      <c r="F16" s="5"/>
      <c r="G16" s="160">
        <v>3721</v>
      </c>
      <c r="H16" s="161"/>
      <c r="I16" s="160">
        <v>-80862</v>
      </c>
      <c r="J16" s="161"/>
      <c r="K16" s="160">
        <v>-717027</v>
      </c>
      <c r="L16" s="161"/>
      <c r="M16" s="160">
        <v>-4854</v>
      </c>
      <c r="N16" s="161"/>
      <c r="O16" s="160">
        <v>1015007</v>
      </c>
      <c r="P16" s="162"/>
      <c r="Q16" s="160">
        <v>21648975</v>
      </c>
      <c r="R16" s="162"/>
      <c r="S16" s="160">
        <v>89735</v>
      </c>
      <c r="T16" s="161"/>
      <c r="U16" s="160">
        <v>21954695</v>
      </c>
      <c r="V16" s="161"/>
      <c r="W16" s="160">
        <v>3400000</v>
      </c>
      <c r="X16" s="161"/>
      <c r="Y16" s="160">
        <v>391186687</v>
      </c>
      <c r="Z16" s="161"/>
      <c r="AA16" s="160">
        <v>461231645</v>
      </c>
      <c r="AB16" s="161"/>
      <c r="AC16" s="160">
        <v>5380238</v>
      </c>
      <c r="AD16" s="161"/>
      <c r="AE16" s="160">
        <f>SUM(AA16:AC16)</f>
        <v>466611883</v>
      </c>
    </row>
    <row r="17" spans="1:33" ht="21" customHeight="1">
      <c r="A17" s="156"/>
      <c r="B17" s="163"/>
      <c r="C17" s="5"/>
      <c r="D17" s="5"/>
      <c r="E17" s="164"/>
      <c r="F17" s="164"/>
      <c r="G17" s="164"/>
      <c r="H17" s="164"/>
      <c r="I17" s="164"/>
      <c r="J17" s="164"/>
      <c r="K17" s="164"/>
      <c r="L17" s="165"/>
      <c r="M17" s="164"/>
      <c r="N17" s="165"/>
      <c r="O17" s="5"/>
      <c r="P17" s="5"/>
      <c r="Q17" s="5"/>
      <c r="R17" s="5"/>
      <c r="S17" s="5"/>
      <c r="T17" s="5"/>
      <c r="U17" s="164"/>
      <c r="V17" s="100"/>
      <c r="W17" s="100"/>
      <c r="X17" s="100"/>
      <c r="Y17" s="166"/>
      <c r="Z17" s="100"/>
      <c r="AA17" s="100"/>
      <c r="AB17" s="100"/>
      <c r="AC17" s="100"/>
      <c r="AD17" s="100"/>
      <c r="AE17" s="100"/>
    </row>
    <row r="18" spans="1:33" ht="21" customHeight="1">
      <c r="A18" s="167" t="s">
        <v>155</v>
      </c>
      <c r="B18" s="163"/>
      <c r="C18" s="5"/>
      <c r="D18" s="5"/>
      <c r="E18" s="164"/>
      <c r="F18" s="164"/>
      <c r="G18" s="164"/>
      <c r="H18" s="164"/>
      <c r="I18" s="164"/>
      <c r="J18" s="164"/>
      <c r="K18" s="164"/>
      <c r="L18" s="165"/>
      <c r="M18" s="164"/>
      <c r="N18" s="165"/>
      <c r="O18" s="5"/>
      <c r="P18" s="5"/>
      <c r="Q18" s="5"/>
      <c r="R18" s="5"/>
      <c r="S18" s="5"/>
      <c r="T18" s="5"/>
      <c r="U18" s="164"/>
      <c r="V18" s="100"/>
      <c r="W18" s="100"/>
      <c r="X18" s="100"/>
      <c r="Y18" s="166"/>
      <c r="Z18" s="100"/>
      <c r="AA18" s="100"/>
      <c r="AB18" s="100"/>
      <c r="AC18" s="100"/>
      <c r="AD18" s="100"/>
      <c r="AE18" s="100"/>
    </row>
    <row r="19" spans="1:33" ht="21" customHeight="1">
      <c r="A19" s="156" t="s">
        <v>156</v>
      </c>
      <c r="B19" s="168">
        <v>12</v>
      </c>
      <c r="C19" s="169">
        <v>0</v>
      </c>
      <c r="D19" s="170"/>
      <c r="E19" s="169">
        <v>0</v>
      </c>
      <c r="F19" s="169"/>
      <c r="G19" s="169">
        <v>0</v>
      </c>
      <c r="H19" s="100"/>
      <c r="I19" s="169">
        <v>0</v>
      </c>
      <c r="J19" s="100"/>
      <c r="K19" s="169">
        <v>0</v>
      </c>
      <c r="L19" s="100"/>
      <c r="M19" s="169">
        <v>0</v>
      </c>
      <c r="N19" s="100"/>
      <c r="O19" s="169">
        <v>0</v>
      </c>
      <c r="P19" s="169"/>
      <c r="Q19" s="169">
        <v>0</v>
      </c>
      <c r="R19" s="169"/>
      <c r="S19" s="169">
        <v>0</v>
      </c>
      <c r="T19" s="166"/>
      <c r="U19" s="169">
        <f t="shared" ref="U19" si="0">SUM(G19:S19)</f>
        <v>0</v>
      </c>
      <c r="V19" s="100"/>
      <c r="W19" s="169">
        <v>0</v>
      </c>
      <c r="X19" s="171"/>
      <c r="Y19" s="172">
        <v>-17475287</v>
      </c>
      <c r="Z19" s="171"/>
      <c r="AA19" s="100">
        <f>SUM(C19:E19,U19:Y19)</f>
        <v>-17475287</v>
      </c>
      <c r="AB19" s="171"/>
      <c r="AC19" s="171">
        <v>-176176</v>
      </c>
      <c r="AD19" s="171"/>
      <c r="AE19" s="171">
        <f t="shared" ref="AE19:AE25" si="1">SUM(AA19:AC19)</f>
        <v>-17651463</v>
      </c>
      <c r="AF19" s="173"/>
      <c r="AG19" s="174"/>
    </row>
    <row r="20" spans="1:33" ht="21" customHeight="1">
      <c r="A20" s="156" t="s">
        <v>157</v>
      </c>
      <c r="B20" s="163"/>
      <c r="C20" s="169"/>
      <c r="D20" s="100"/>
      <c r="E20" s="169"/>
      <c r="F20" s="169"/>
      <c r="G20" s="169"/>
      <c r="H20" s="100"/>
      <c r="I20" s="169"/>
      <c r="J20" s="100"/>
      <c r="K20" s="169"/>
      <c r="L20" s="100"/>
      <c r="M20" s="169"/>
      <c r="N20" s="100"/>
      <c r="O20" s="169"/>
      <c r="P20" s="169"/>
      <c r="Q20" s="169"/>
      <c r="R20" s="169"/>
      <c r="S20" s="169"/>
      <c r="T20" s="166"/>
      <c r="U20" s="169"/>
      <c r="V20" s="100"/>
      <c r="W20" s="164"/>
      <c r="X20" s="100"/>
      <c r="Y20" s="169"/>
      <c r="Z20" s="100"/>
      <c r="AA20" s="169"/>
      <c r="AB20" s="166"/>
      <c r="AC20" s="169"/>
      <c r="AD20" s="100"/>
      <c r="AE20" s="169"/>
    </row>
    <row r="21" spans="1:33" ht="21" customHeight="1">
      <c r="A21" s="156" t="s">
        <v>158</v>
      </c>
      <c r="C21" s="169">
        <v>0</v>
      </c>
      <c r="D21" s="170"/>
      <c r="E21" s="169">
        <v>0</v>
      </c>
      <c r="F21" s="169"/>
      <c r="G21" s="169">
        <v>0</v>
      </c>
      <c r="H21" s="100"/>
      <c r="I21" s="169">
        <v>0</v>
      </c>
      <c r="J21" s="100"/>
      <c r="K21" s="169">
        <v>0</v>
      </c>
      <c r="L21" s="100"/>
      <c r="M21" s="169">
        <v>0</v>
      </c>
      <c r="N21" s="100"/>
      <c r="O21" s="169">
        <v>0</v>
      </c>
      <c r="P21" s="169"/>
      <c r="Q21" s="169">
        <v>0</v>
      </c>
      <c r="R21" s="169"/>
      <c r="S21" s="169">
        <v>0</v>
      </c>
      <c r="T21" s="166"/>
      <c r="U21" s="169">
        <f t="shared" ref="U21:U25" si="2">SUM(G21:S21)</f>
        <v>0</v>
      </c>
      <c r="V21" s="100"/>
      <c r="W21" s="169">
        <v>0</v>
      </c>
      <c r="X21" s="100"/>
      <c r="Y21" s="169">
        <v>0</v>
      </c>
      <c r="Z21" s="100"/>
      <c r="AA21" s="100">
        <f>SUM(C21:E21,U21:Y21)</f>
        <v>0</v>
      </c>
      <c r="AB21" s="166"/>
      <c r="AC21" s="169">
        <v>347000</v>
      </c>
      <c r="AD21" s="100"/>
      <c r="AE21" s="100">
        <f t="shared" si="1"/>
        <v>347000</v>
      </c>
    </row>
    <row r="22" spans="1:33" ht="21" customHeight="1">
      <c r="A22" s="156" t="s">
        <v>159</v>
      </c>
      <c r="B22" s="163"/>
      <c r="C22" s="166"/>
      <c r="D22" s="169"/>
      <c r="E22" s="166"/>
      <c r="F22" s="166"/>
      <c r="G22" s="166"/>
      <c r="H22" s="166"/>
      <c r="I22" s="166"/>
      <c r="J22" s="166"/>
      <c r="K22" s="166"/>
      <c r="L22" s="165"/>
      <c r="M22" s="166"/>
      <c r="N22" s="165"/>
      <c r="O22" s="166"/>
      <c r="P22" s="166"/>
      <c r="Q22" s="166"/>
      <c r="R22" s="166"/>
      <c r="S22" s="166"/>
      <c r="T22" s="166"/>
      <c r="U22" s="100"/>
      <c r="V22" s="100"/>
      <c r="W22" s="100"/>
      <c r="X22" s="169"/>
      <c r="Y22" s="100"/>
      <c r="Z22" s="100"/>
      <c r="AA22" s="100"/>
      <c r="AB22" s="100"/>
      <c r="AC22" s="100"/>
      <c r="AD22" s="100"/>
      <c r="AE22" s="100"/>
    </row>
    <row r="23" spans="1:33" ht="21" customHeight="1">
      <c r="A23" s="156" t="s">
        <v>160</v>
      </c>
      <c r="B23" s="163"/>
      <c r="C23" s="166">
        <v>0</v>
      </c>
      <c r="D23" s="169"/>
      <c r="E23" s="166">
        <v>0</v>
      </c>
      <c r="F23" s="166"/>
      <c r="G23" s="166">
        <v>0</v>
      </c>
      <c r="H23" s="166"/>
      <c r="I23" s="166">
        <v>0</v>
      </c>
      <c r="J23" s="166"/>
      <c r="K23" s="166">
        <v>0</v>
      </c>
      <c r="L23" s="165"/>
      <c r="M23" s="166">
        <v>0</v>
      </c>
      <c r="N23" s="165"/>
      <c r="O23" s="166">
        <v>0</v>
      </c>
      <c r="P23" s="166"/>
      <c r="Q23" s="166">
        <v>0</v>
      </c>
      <c r="R23" s="166"/>
      <c r="S23" s="166">
        <v>-696290</v>
      </c>
      <c r="T23" s="166"/>
      <c r="U23" s="169">
        <f t="shared" si="2"/>
        <v>-696290</v>
      </c>
      <c r="V23" s="100"/>
      <c r="W23" s="100">
        <v>0</v>
      </c>
      <c r="X23" s="169"/>
      <c r="Y23" s="100">
        <v>0</v>
      </c>
      <c r="Z23" s="100"/>
      <c r="AA23" s="100">
        <f>SUM(C23:E23,U23:Y23)</f>
        <v>-696290</v>
      </c>
      <c r="AB23" s="100"/>
      <c r="AC23" s="100">
        <v>-161702</v>
      </c>
      <c r="AD23" s="100"/>
      <c r="AE23" s="100">
        <f t="shared" si="1"/>
        <v>-857992</v>
      </c>
    </row>
    <row r="24" spans="1:33" ht="21" customHeight="1">
      <c r="A24" s="156" t="s">
        <v>161</v>
      </c>
      <c r="B24" s="163"/>
      <c r="C24" s="166">
        <v>0</v>
      </c>
      <c r="D24" s="169"/>
      <c r="E24" s="166">
        <v>0</v>
      </c>
      <c r="F24" s="166"/>
      <c r="G24" s="166">
        <v>0</v>
      </c>
      <c r="H24" s="166"/>
      <c r="I24" s="166">
        <v>0</v>
      </c>
      <c r="J24" s="166"/>
      <c r="K24" s="166">
        <v>0</v>
      </c>
      <c r="L24" s="165"/>
      <c r="M24" s="166">
        <v>0</v>
      </c>
      <c r="N24" s="165"/>
      <c r="O24" s="166">
        <v>0</v>
      </c>
      <c r="P24" s="166"/>
      <c r="Q24" s="166">
        <v>0</v>
      </c>
      <c r="R24" s="166"/>
      <c r="S24" s="166">
        <v>0</v>
      </c>
      <c r="T24" s="166"/>
      <c r="U24" s="169">
        <f t="shared" si="2"/>
        <v>0</v>
      </c>
      <c r="V24" s="100"/>
      <c r="W24" s="100">
        <v>0</v>
      </c>
      <c r="X24" s="169"/>
      <c r="Y24" s="100">
        <v>-138559</v>
      </c>
      <c r="Z24" s="100"/>
      <c r="AA24" s="100">
        <f>SUM(C24:E24,U24:Y24)</f>
        <v>-138559</v>
      </c>
      <c r="AB24" s="100"/>
      <c r="AC24" s="100">
        <v>138559</v>
      </c>
      <c r="AD24" s="100"/>
      <c r="AE24" s="100">
        <f t="shared" si="1"/>
        <v>0</v>
      </c>
    </row>
    <row r="25" spans="1:33" ht="21" customHeight="1">
      <c r="A25" s="156" t="s">
        <v>162</v>
      </c>
      <c r="B25" s="163"/>
      <c r="C25" s="175">
        <v>0</v>
      </c>
      <c r="D25" s="169"/>
      <c r="E25" s="175">
        <v>0</v>
      </c>
      <c r="F25" s="166"/>
      <c r="G25" s="175">
        <v>4646</v>
      </c>
      <c r="H25" s="166"/>
      <c r="I25" s="175">
        <v>0</v>
      </c>
      <c r="J25" s="166"/>
      <c r="K25" s="175">
        <v>0</v>
      </c>
      <c r="L25" s="165"/>
      <c r="M25" s="175">
        <v>0</v>
      </c>
      <c r="N25" s="165"/>
      <c r="O25" s="175">
        <v>0</v>
      </c>
      <c r="P25" s="166"/>
      <c r="Q25" s="175">
        <v>0</v>
      </c>
      <c r="R25" s="166"/>
      <c r="S25" s="175">
        <v>0</v>
      </c>
      <c r="T25" s="166"/>
      <c r="U25" s="177">
        <f t="shared" si="2"/>
        <v>4646</v>
      </c>
      <c r="V25" s="164"/>
      <c r="W25" s="177">
        <v>0</v>
      </c>
      <c r="X25" s="169"/>
      <c r="Y25" s="177">
        <v>0</v>
      </c>
      <c r="Z25" s="100"/>
      <c r="AA25" s="177">
        <f>SUM(C25:E25,U25:Y25)</f>
        <v>4646</v>
      </c>
      <c r="AB25" s="100"/>
      <c r="AC25" s="177">
        <v>4843</v>
      </c>
      <c r="AD25" s="100"/>
      <c r="AE25" s="177">
        <f t="shared" si="1"/>
        <v>9489</v>
      </c>
    </row>
    <row r="26" spans="1:33" s="155" customFormat="1" ht="21" customHeight="1">
      <c r="A26" s="167" t="s">
        <v>163</v>
      </c>
      <c r="B26" s="178"/>
      <c r="C26" s="179">
        <f>SUM(C19:C25)</f>
        <v>0</v>
      </c>
      <c r="D26" s="180"/>
      <c r="E26" s="179">
        <f>SUM(E19:E25)</f>
        <v>0</v>
      </c>
      <c r="F26" s="181"/>
      <c r="G26" s="179">
        <f>SUM(G19:G25)</f>
        <v>4646</v>
      </c>
      <c r="H26" s="181"/>
      <c r="I26" s="179">
        <f>SUM(I19:I25)</f>
        <v>0</v>
      </c>
      <c r="J26" s="181"/>
      <c r="K26" s="179">
        <f>SUM(K19:K25)</f>
        <v>0</v>
      </c>
      <c r="L26" s="182"/>
      <c r="M26" s="179">
        <f>SUM(M19:M25)</f>
        <v>0</v>
      </c>
      <c r="N26" s="182"/>
      <c r="O26" s="179">
        <f>SUM(O19:O25)</f>
        <v>0</v>
      </c>
      <c r="P26" s="181"/>
      <c r="Q26" s="179">
        <f>SUM(Q19:Q25)</f>
        <v>0</v>
      </c>
      <c r="R26" s="181"/>
      <c r="S26" s="179">
        <f>SUM(S19:S25)</f>
        <v>-696290</v>
      </c>
      <c r="T26" s="181"/>
      <c r="U26" s="158">
        <f>SUM(U19:U25)</f>
        <v>-691644</v>
      </c>
      <c r="V26" s="159"/>
      <c r="W26" s="179">
        <f>SUM(W19:W25)</f>
        <v>0</v>
      </c>
      <c r="X26" s="180"/>
      <c r="Y26" s="179">
        <f>SUM(Y19:Y25)</f>
        <v>-17613846</v>
      </c>
      <c r="Z26" s="5"/>
      <c r="AA26" s="158">
        <f>SUM(AA19:AA25)</f>
        <v>-18305490</v>
      </c>
      <c r="AB26" s="5"/>
      <c r="AC26" s="158">
        <f>SUM(AC19:AC25)</f>
        <v>152524</v>
      </c>
      <c r="AD26" s="5"/>
      <c r="AE26" s="158">
        <f>SUM(AE19:AE25)</f>
        <v>-18152966</v>
      </c>
    </row>
    <row r="27" spans="1:33" ht="21" customHeight="1">
      <c r="C27" s="100"/>
      <c r="D27" s="164"/>
      <c r="E27" s="100"/>
      <c r="F27" s="100"/>
      <c r="G27" s="100"/>
      <c r="H27" s="164"/>
      <c r="I27" s="100"/>
      <c r="J27" s="164"/>
      <c r="K27" s="100"/>
      <c r="L27" s="164"/>
      <c r="M27" s="100"/>
      <c r="N27" s="164"/>
      <c r="O27" s="100"/>
      <c r="P27" s="100"/>
      <c r="Q27" s="100"/>
      <c r="R27" s="100"/>
      <c r="S27" s="100"/>
      <c r="T27" s="164"/>
      <c r="U27" s="100"/>
      <c r="V27" s="164"/>
      <c r="W27" s="100"/>
      <c r="X27" s="164"/>
      <c r="Y27" s="100"/>
      <c r="Z27" s="164"/>
      <c r="AA27" s="100"/>
      <c r="AB27" s="164"/>
      <c r="AC27" s="100"/>
      <c r="AD27" s="164"/>
      <c r="AE27" s="100"/>
    </row>
    <row r="28" spans="1:33" ht="21" customHeight="1">
      <c r="A28" s="122" t="s">
        <v>164</v>
      </c>
      <c r="C28" s="100"/>
      <c r="D28" s="164"/>
      <c r="E28" s="100"/>
      <c r="F28" s="100"/>
      <c r="G28" s="100"/>
      <c r="H28" s="164"/>
      <c r="I28" s="100"/>
      <c r="J28" s="164"/>
      <c r="K28" s="100"/>
      <c r="L28" s="164"/>
      <c r="M28" s="100"/>
      <c r="N28" s="164"/>
      <c r="O28" s="100"/>
      <c r="P28" s="100"/>
      <c r="Q28" s="100"/>
      <c r="R28" s="100"/>
      <c r="S28" s="100"/>
      <c r="T28" s="164"/>
      <c r="U28" s="100"/>
      <c r="V28" s="164"/>
      <c r="W28" s="100"/>
      <c r="X28" s="164"/>
      <c r="Y28" s="100"/>
      <c r="Z28" s="164"/>
      <c r="AA28" s="100"/>
      <c r="AB28" s="164"/>
      <c r="AC28" s="100"/>
      <c r="AD28" s="164"/>
      <c r="AE28" s="100"/>
    </row>
    <row r="29" spans="1:33" ht="21" customHeight="1">
      <c r="A29" s="183" t="s">
        <v>165</v>
      </c>
      <c r="C29" s="166">
        <v>0</v>
      </c>
      <c r="D29" s="169"/>
      <c r="E29" s="166">
        <v>0</v>
      </c>
      <c r="F29" s="166"/>
      <c r="G29" s="166">
        <v>0</v>
      </c>
      <c r="H29" s="164"/>
      <c r="I29" s="166">
        <v>0</v>
      </c>
      <c r="J29" s="164"/>
      <c r="K29" s="166">
        <v>0</v>
      </c>
      <c r="L29" s="164"/>
      <c r="M29" s="166">
        <v>0</v>
      </c>
      <c r="N29" s="164"/>
      <c r="O29" s="166">
        <v>0</v>
      </c>
      <c r="P29" s="166"/>
      <c r="Q29" s="166">
        <v>0</v>
      </c>
      <c r="R29" s="166"/>
      <c r="S29" s="166">
        <v>0</v>
      </c>
      <c r="T29" s="166"/>
      <c r="U29" s="100">
        <f t="shared" ref="U29" si="3">SUM(G29:S29)</f>
        <v>0</v>
      </c>
      <c r="V29" s="169"/>
      <c r="W29" s="166">
        <v>0</v>
      </c>
      <c r="X29" s="169"/>
      <c r="Y29" s="100">
        <v>22863503</v>
      </c>
      <c r="Z29" s="164"/>
      <c r="AA29" s="100">
        <f t="shared" ref="AA29:AA30" si="4">SUM(C29:E29,U29:Y29)</f>
        <v>22863503</v>
      </c>
      <c r="AB29" s="100"/>
      <c r="AC29" s="100">
        <v>118426</v>
      </c>
      <c r="AD29" s="100"/>
      <c r="AE29" s="100">
        <f t="shared" ref="AE29:AE30" si="5">SUM(AA29:AC29)</f>
        <v>22981929</v>
      </c>
    </row>
    <row r="30" spans="1:33" ht="21" customHeight="1">
      <c r="A30" s="184" t="s">
        <v>166</v>
      </c>
      <c r="B30" s="28"/>
      <c r="C30" s="175">
        <v>0</v>
      </c>
      <c r="D30" s="169"/>
      <c r="E30" s="175">
        <v>0</v>
      </c>
      <c r="F30" s="166"/>
      <c r="G30" s="175">
        <v>0</v>
      </c>
      <c r="H30" s="166"/>
      <c r="I30" s="175">
        <v>-234138</v>
      </c>
      <c r="J30" s="165"/>
      <c r="K30" s="175">
        <v>-72869</v>
      </c>
      <c r="L30" s="165"/>
      <c r="M30" s="175">
        <v>-84713</v>
      </c>
      <c r="N30" s="165"/>
      <c r="O30" s="175">
        <v>47906</v>
      </c>
      <c r="P30" s="166"/>
      <c r="Q30" s="175">
        <v>0</v>
      </c>
      <c r="R30" s="166"/>
      <c r="S30" s="175">
        <v>0</v>
      </c>
      <c r="T30" s="166"/>
      <c r="U30" s="177">
        <f>SUM(G30:S30)</f>
        <v>-343814</v>
      </c>
      <c r="V30" s="164"/>
      <c r="W30" s="175">
        <v>0</v>
      </c>
      <c r="X30" s="169"/>
      <c r="Y30" s="175">
        <v>2917</v>
      </c>
      <c r="Z30" s="100"/>
      <c r="AA30" s="177">
        <f t="shared" si="4"/>
        <v>-340897</v>
      </c>
      <c r="AB30" s="100"/>
      <c r="AC30" s="177">
        <v>-3439</v>
      </c>
      <c r="AD30" s="100"/>
      <c r="AE30" s="177">
        <f t="shared" si="5"/>
        <v>-344336</v>
      </c>
    </row>
    <row r="31" spans="1:33" s="155" customFormat="1" ht="21" customHeight="1">
      <c r="A31" s="122" t="s">
        <v>167</v>
      </c>
      <c r="B31" s="185"/>
      <c r="C31" s="105">
        <f>SUM(C29:C30)</f>
        <v>0</v>
      </c>
      <c r="D31" s="181"/>
      <c r="E31" s="105">
        <f>SUM(E29:E30)</f>
        <v>0</v>
      </c>
      <c r="F31" s="5"/>
      <c r="G31" s="105">
        <f>SUM(G29:G30)</f>
        <v>0</v>
      </c>
      <c r="H31" s="186"/>
      <c r="I31" s="105">
        <f>SUM(I29:I30)</f>
        <v>-234138</v>
      </c>
      <c r="J31" s="186"/>
      <c r="K31" s="105">
        <f>SUM(K29:K30)</f>
        <v>-72869</v>
      </c>
      <c r="L31" s="186"/>
      <c r="M31" s="105">
        <f>SUM(M29:M30)</f>
        <v>-84713</v>
      </c>
      <c r="N31" s="186"/>
      <c r="O31" s="105">
        <f>SUM(O29:O30)</f>
        <v>47906</v>
      </c>
      <c r="P31" s="5"/>
      <c r="Q31" s="105">
        <f>SUM(Q29:Q30)</f>
        <v>0</v>
      </c>
      <c r="R31" s="5"/>
      <c r="S31" s="105">
        <f>SUM(S29:S30)</f>
        <v>0</v>
      </c>
      <c r="T31" s="5"/>
      <c r="U31" s="105">
        <f>SUM(U29:U30)</f>
        <v>-343814</v>
      </c>
      <c r="V31" s="186"/>
      <c r="W31" s="179">
        <f>SUM(W29:W30)</f>
        <v>0</v>
      </c>
      <c r="X31" s="186"/>
      <c r="Y31" s="105">
        <f>SUM(Y29:Y30)</f>
        <v>22866420</v>
      </c>
      <c r="Z31" s="186"/>
      <c r="AA31" s="158">
        <f>SUM(AA29:AA30)</f>
        <v>22522606</v>
      </c>
      <c r="AB31" s="186"/>
      <c r="AC31" s="105">
        <f>SUM(AC29:AC30)</f>
        <v>114987</v>
      </c>
      <c r="AD31" s="186"/>
      <c r="AE31" s="105">
        <f>SUM(AE29:AE30)</f>
        <v>22637593</v>
      </c>
    </row>
    <row r="32" spans="1:33" ht="21" customHeight="1">
      <c r="A32" s="187"/>
      <c r="B32" s="157"/>
      <c r="C32" s="5"/>
      <c r="D32" s="5"/>
      <c r="E32" s="5"/>
      <c r="F32" s="5"/>
      <c r="G32" s="5"/>
      <c r="H32" s="100"/>
      <c r="I32" s="5"/>
      <c r="J32" s="100"/>
      <c r="K32" s="5"/>
      <c r="L32" s="100"/>
      <c r="M32" s="5"/>
      <c r="N32" s="100"/>
      <c r="O32" s="100"/>
      <c r="P32" s="100"/>
      <c r="Q32" s="100"/>
      <c r="R32" s="100"/>
      <c r="S32" s="100"/>
      <c r="T32" s="100"/>
      <c r="U32" s="100"/>
      <c r="V32" s="100"/>
      <c r="W32" s="5"/>
      <c r="X32" s="5"/>
      <c r="Y32" s="5"/>
      <c r="Z32" s="5"/>
      <c r="AA32" s="5"/>
      <c r="AB32" s="100"/>
      <c r="AC32" s="5"/>
      <c r="AD32" s="100"/>
      <c r="AE32" s="5"/>
    </row>
    <row r="33" spans="1:31" ht="21" customHeight="1">
      <c r="A33" s="184" t="s">
        <v>168</v>
      </c>
      <c r="B33" s="28"/>
      <c r="C33" s="175">
        <v>0</v>
      </c>
      <c r="D33" s="169"/>
      <c r="E33" s="175">
        <v>0</v>
      </c>
      <c r="F33" s="166"/>
      <c r="G33" s="175">
        <v>0</v>
      </c>
      <c r="H33" s="166"/>
      <c r="I33" s="175">
        <v>0</v>
      </c>
      <c r="J33" s="166"/>
      <c r="K33" s="175">
        <v>0</v>
      </c>
      <c r="L33" s="165"/>
      <c r="M33" s="175">
        <v>0</v>
      </c>
      <c r="N33" s="165"/>
      <c r="O33" s="175">
        <v>0</v>
      </c>
      <c r="P33" s="166"/>
      <c r="Q33" s="175">
        <v>-213372</v>
      </c>
      <c r="R33" s="166"/>
      <c r="S33" s="175">
        <v>0</v>
      </c>
      <c r="T33" s="166"/>
      <c r="U33" s="177">
        <f>SUM(G33:S33)</f>
        <v>-213372</v>
      </c>
      <c r="V33" s="164"/>
      <c r="W33" s="175">
        <v>0</v>
      </c>
      <c r="X33" s="169"/>
      <c r="Y33" s="175">
        <v>213373</v>
      </c>
      <c r="Z33" s="100"/>
      <c r="AA33" s="177">
        <f t="shared" ref="AA33" si="6">SUM(C33:E33,U33:Y33)</f>
        <v>1</v>
      </c>
      <c r="AB33" s="100"/>
      <c r="AC33" s="177">
        <v>-1</v>
      </c>
      <c r="AD33" s="100"/>
      <c r="AE33" s="177">
        <v>0</v>
      </c>
    </row>
    <row r="34" spans="1:31" ht="21" customHeight="1">
      <c r="C34" s="166"/>
      <c r="D34" s="169"/>
      <c r="E34" s="166"/>
      <c r="F34" s="166"/>
      <c r="G34" s="166"/>
      <c r="H34" s="164"/>
      <c r="I34" s="166"/>
      <c r="J34" s="164"/>
      <c r="K34" s="166"/>
      <c r="L34" s="100"/>
      <c r="M34" s="166"/>
      <c r="N34" s="100"/>
      <c r="O34" s="100"/>
      <c r="P34" s="100"/>
      <c r="Q34" s="100"/>
      <c r="R34" s="100"/>
      <c r="S34" s="100"/>
      <c r="T34" s="100"/>
      <c r="U34" s="100"/>
      <c r="V34" s="100"/>
      <c r="W34" s="166"/>
      <c r="X34" s="166"/>
      <c r="Y34" s="166"/>
      <c r="Z34" s="164"/>
      <c r="AA34" s="100"/>
      <c r="AB34" s="164"/>
      <c r="AC34" s="100"/>
      <c r="AD34" s="164"/>
      <c r="AE34" s="166"/>
    </row>
    <row r="35" spans="1:31" ht="21" customHeight="1" thickBot="1">
      <c r="A35" s="155" t="s">
        <v>169</v>
      </c>
      <c r="B35" s="144"/>
      <c r="C35" s="188">
        <f>SUM(C16,C26,C31,C33)</f>
        <v>33671073</v>
      </c>
      <c r="D35" s="5"/>
      <c r="E35" s="188">
        <f>SUM(E16,E26,E31,E33)</f>
        <v>11019190</v>
      </c>
      <c r="F35" s="5"/>
      <c r="G35" s="188">
        <f>SUM(G16,G26,G31,G33)</f>
        <v>8367</v>
      </c>
      <c r="H35" s="5"/>
      <c r="I35" s="188">
        <f>SUM(I16,I26,I31,I33)</f>
        <v>-315000</v>
      </c>
      <c r="J35" s="5"/>
      <c r="K35" s="188">
        <f>SUM(K16,K26,K31,K33)</f>
        <v>-789896</v>
      </c>
      <c r="L35" s="5"/>
      <c r="M35" s="188">
        <f>SUM(M16,M26,M31,M33)</f>
        <v>-89567</v>
      </c>
      <c r="N35" s="5"/>
      <c r="O35" s="188">
        <f>SUM(O16,O26,O31,O33)</f>
        <v>1062913</v>
      </c>
      <c r="P35" s="5"/>
      <c r="Q35" s="188">
        <f>SUM(Q16,Q26,Q31,Q33)</f>
        <v>21435603</v>
      </c>
      <c r="R35" s="5"/>
      <c r="S35" s="188">
        <f>SUM(S16,S26,S31,S33)</f>
        <v>-606555</v>
      </c>
      <c r="T35" s="5"/>
      <c r="U35" s="188">
        <f>SUM(U16,U26,U31,U33)</f>
        <v>20705865</v>
      </c>
      <c r="V35" s="5"/>
      <c r="W35" s="188">
        <f>SUM(W16,W26,W31,W33)</f>
        <v>3400000</v>
      </c>
      <c r="X35" s="5"/>
      <c r="Y35" s="188">
        <f>SUM(Y16,Y26,Y31,Y33)</f>
        <v>396652634</v>
      </c>
      <c r="Z35" s="5"/>
      <c r="AA35" s="188">
        <f>SUM(AA16,AA26,AA31,AA33)</f>
        <v>465448762</v>
      </c>
      <c r="AB35" s="5"/>
      <c r="AC35" s="188">
        <f>SUM(AC16,AC26,AC31,AC33)</f>
        <v>5647748</v>
      </c>
      <c r="AD35" s="5"/>
      <c r="AE35" s="188">
        <f>SUM(AE16,AE26,AE31,AE33)</f>
        <v>471096510</v>
      </c>
    </row>
    <row r="36" spans="1:31" ht="21" customHeight="1" thickTop="1"/>
  </sheetData>
  <mergeCells count="4">
    <mergeCell ref="C4:AE4"/>
    <mergeCell ref="G5:U5"/>
    <mergeCell ref="W11:Y11"/>
    <mergeCell ref="C14:AE14"/>
  </mergeCells>
  <pageMargins left="0.7" right="0.7" top="0.48" bottom="0.5" header="0.5" footer="0.5"/>
  <pageSetup paperSize="9" scale="50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F5945-C1EF-42F4-B1B6-827E61A942EF}">
  <dimension ref="A1:K21"/>
  <sheetViews>
    <sheetView view="pageBreakPreview" zoomScale="80" zoomScaleNormal="100" zoomScaleSheetLayoutView="80" workbookViewId="0"/>
  </sheetViews>
  <sheetFormatPr defaultColWidth="7.83203125" defaultRowHeight="14"/>
  <cols>
    <col min="1" max="1" width="69.08203125" style="29" customWidth="1"/>
    <col min="2" max="2" width="5.83203125" style="29" customWidth="1"/>
    <col min="3" max="3" width="16.83203125" style="29" bestFit="1" customWidth="1"/>
    <col min="4" max="4" width="1.08203125" style="29" customWidth="1"/>
    <col min="5" max="5" width="15.08203125" style="29" customWidth="1"/>
    <col min="6" max="6" width="1.08203125" style="29" customWidth="1"/>
    <col min="7" max="7" width="13.83203125" style="29" customWidth="1"/>
    <col min="8" max="8" width="1.08203125" style="29" customWidth="1"/>
    <col min="9" max="9" width="14.08203125" style="29" bestFit="1" customWidth="1"/>
    <col min="10" max="10" width="1.08203125" style="29" customWidth="1"/>
    <col min="11" max="11" width="14" style="29" bestFit="1" customWidth="1"/>
    <col min="12" max="16384" width="7.83203125" style="29"/>
  </cols>
  <sheetData>
    <row r="1" spans="1:11" ht="21" customHeight="1">
      <c r="A1" s="190" t="s">
        <v>0</v>
      </c>
      <c r="B1" s="202"/>
    </row>
    <row r="2" spans="1:11" ht="21" customHeight="1">
      <c r="A2" s="191" t="s">
        <v>102</v>
      </c>
      <c r="B2" s="195"/>
    </row>
    <row r="3" spans="1:11" ht="21" customHeight="1">
      <c r="A3" s="195"/>
      <c r="B3" s="195"/>
    </row>
    <row r="4" spans="1:11" ht="21" customHeight="1">
      <c r="A4" s="195"/>
      <c r="B4" s="195"/>
      <c r="C4" s="260" t="s">
        <v>170</v>
      </c>
      <c r="D4" s="260"/>
      <c r="E4" s="260"/>
      <c r="F4" s="260"/>
      <c r="G4" s="260"/>
      <c r="H4" s="260"/>
      <c r="I4" s="260"/>
      <c r="J4" s="260"/>
      <c r="K4" s="260"/>
    </row>
    <row r="5" spans="1:11" ht="21" customHeight="1">
      <c r="A5" s="195"/>
      <c r="B5" s="195"/>
      <c r="C5" s="192"/>
      <c r="D5" s="192"/>
      <c r="E5" s="192"/>
      <c r="F5" s="192"/>
      <c r="G5" s="261" t="s">
        <v>46</v>
      </c>
      <c r="H5" s="261"/>
      <c r="I5" s="261"/>
      <c r="J5" s="192"/>
      <c r="K5" s="192"/>
    </row>
    <row r="6" spans="1:11" ht="21" customHeight="1">
      <c r="A6" s="193"/>
      <c r="B6" s="193"/>
      <c r="C6" s="30" t="s">
        <v>171</v>
      </c>
      <c r="D6" s="194"/>
      <c r="E6" s="30" t="s">
        <v>118</v>
      </c>
      <c r="F6" s="194"/>
      <c r="G6" s="30" t="s">
        <v>172</v>
      </c>
      <c r="J6" s="194"/>
      <c r="K6" s="30"/>
    </row>
    <row r="7" spans="1:11" ht="21" customHeight="1">
      <c r="A7" s="193"/>
      <c r="B7" s="146" t="s">
        <v>8</v>
      </c>
      <c r="C7" s="30" t="s">
        <v>139</v>
      </c>
      <c r="D7" s="194"/>
      <c r="E7" s="30" t="s">
        <v>139</v>
      </c>
      <c r="F7" s="194"/>
      <c r="G7" s="30" t="s">
        <v>144</v>
      </c>
      <c r="H7" s="30"/>
      <c r="I7" s="30" t="s">
        <v>150</v>
      </c>
      <c r="J7" s="194"/>
      <c r="K7" s="30" t="s">
        <v>125</v>
      </c>
    </row>
    <row r="8" spans="1:11" ht="21" customHeight="1">
      <c r="A8" s="193"/>
      <c r="C8" s="262" t="s">
        <v>10</v>
      </c>
      <c r="D8" s="262"/>
      <c r="E8" s="262"/>
      <c r="F8" s="262"/>
      <c r="G8" s="262"/>
      <c r="H8" s="262"/>
      <c r="I8" s="262"/>
      <c r="J8" s="262"/>
      <c r="K8" s="262"/>
    </row>
    <row r="9" spans="1:11" ht="21" customHeight="1">
      <c r="A9" s="195" t="s">
        <v>233</v>
      </c>
      <c r="B9" s="195"/>
      <c r="C9" s="194"/>
      <c r="G9" s="194"/>
      <c r="H9" s="194"/>
      <c r="I9" s="194"/>
      <c r="K9" s="194"/>
    </row>
    <row r="10" spans="1:11" ht="21" customHeight="1">
      <c r="A10" s="196" t="s">
        <v>234</v>
      </c>
      <c r="B10" s="195"/>
      <c r="C10" s="197">
        <v>33671073</v>
      </c>
      <c r="E10" s="197">
        <v>407069914</v>
      </c>
      <c r="G10" s="54">
        <v>3400000</v>
      </c>
      <c r="H10" s="54"/>
      <c r="I10" s="54">
        <v>75279271</v>
      </c>
      <c r="K10" s="54">
        <v>519420258</v>
      </c>
    </row>
    <row r="11" spans="1:11" ht="21" customHeight="1">
      <c r="A11" s="196"/>
      <c r="B11" s="195"/>
      <c r="C11" s="197"/>
      <c r="E11" s="197"/>
      <c r="G11" s="54"/>
      <c r="H11" s="54"/>
      <c r="I11" s="54"/>
      <c r="K11" s="54"/>
    </row>
    <row r="12" spans="1:11" ht="21" customHeight="1">
      <c r="A12" s="196" t="s">
        <v>155</v>
      </c>
      <c r="B12" s="195"/>
      <c r="C12" s="197"/>
      <c r="E12" s="197"/>
      <c r="G12" s="54"/>
      <c r="H12" s="54"/>
      <c r="I12" s="54"/>
      <c r="K12" s="54"/>
    </row>
    <row r="13" spans="1:11" ht="21" customHeight="1">
      <c r="A13" s="198" t="s">
        <v>173</v>
      </c>
      <c r="B13" s="168">
        <v>12</v>
      </c>
      <c r="C13" s="197">
        <v>0</v>
      </c>
      <c r="E13" s="197">
        <v>0</v>
      </c>
      <c r="G13" s="54">
        <v>0</v>
      </c>
      <c r="H13" s="54"/>
      <c r="I13" s="199">
        <v>-26398121</v>
      </c>
      <c r="K13" s="199">
        <f>SUM(G13,I13)</f>
        <v>-26398121</v>
      </c>
    </row>
    <row r="14" spans="1:11" ht="21" customHeight="1">
      <c r="A14" s="196" t="s">
        <v>163</v>
      </c>
      <c r="B14" s="200"/>
      <c r="C14" s="201">
        <f>SUM(C13:C13)</f>
        <v>0</v>
      </c>
      <c r="D14" s="202"/>
      <c r="E14" s="201">
        <f>SUM(E13:E13)</f>
        <v>0</v>
      </c>
      <c r="F14" s="202"/>
      <c r="G14" s="201">
        <f>SUM(G13:G13)</f>
        <v>0</v>
      </c>
      <c r="H14" s="203"/>
      <c r="I14" s="201">
        <f>SUM(I13:I13)</f>
        <v>-26398121</v>
      </c>
      <c r="J14" s="202"/>
      <c r="K14" s="201">
        <f>SUM(K13:K13)</f>
        <v>-26398121</v>
      </c>
    </row>
    <row r="15" spans="1:11" ht="21" customHeight="1">
      <c r="A15" s="200"/>
      <c r="B15" s="200"/>
      <c r="C15" s="204"/>
      <c r="G15" s="204"/>
      <c r="H15" s="204"/>
      <c r="I15" s="204"/>
      <c r="K15" s="204"/>
    </row>
    <row r="16" spans="1:11" ht="21" customHeight="1">
      <c r="A16" s="195" t="s">
        <v>164</v>
      </c>
      <c r="B16" s="195"/>
      <c r="C16" s="197"/>
      <c r="D16" s="30"/>
      <c r="E16" s="30"/>
      <c r="F16" s="30"/>
      <c r="G16" s="199"/>
      <c r="H16" s="199"/>
      <c r="I16" s="199"/>
      <c r="J16" s="30"/>
      <c r="K16" s="199"/>
    </row>
    <row r="17" spans="1:11" ht="21" customHeight="1">
      <c r="A17" s="205" t="s">
        <v>174</v>
      </c>
      <c r="B17" s="193"/>
      <c r="C17" s="206">
        <v>0</v>
      </c>
      <c r="D17" s="206"/>
      <c r="E17" s="206">
        <v>0</v>
      </c>
      <c r="F17" s="206"/>
      <c r="G17" s="206">
        <v>0</v>
      </c>
      <c r="H17" s="207"/>
      <c r="I17" s="208">
        <v>17413279</v>
      </c>
      <c r="J17" s="206"/>
      <c r="K17" s="208">
        <f>SUM(G17,I17)</f>
        <v>17413279</v>
      </c>
    </row>
    <row r="18" spans="1:11" ht="21" customHeight="1">
      <c r="A18" s="195" t="s">
        <v>167</v>
      </c>
      <c r="B18" s="193"/>
      <c r="C18" s="209">
        <f>SUM(C17)</f>
        <v>0</v>
      </c>
      <c r="D18" s="210"/>
      <c r="E18" s="209">
        <f>SUM(E17)</f>
        <v>0</v>
      </c>
      <c r="F18" s="210"/>
      <c r="G18" s="209">
        <f>SUM(G17)</f>
        <v>0</v>
      </c>
      <c r="H18" s="211"/>
      <c r="I18" s="212">
        <f>SUM(I17)</f>
        <v>17413279</v>
      </c>
      <c r="J18" s="210"/>
      <c r="K18" s="212">
        <f>SUM(K17)</f>
        <v>17413279</v>
      </c>
    </row>
    <row r="19" spans="1:11" ht="21" customHeight="1">
      <c r="A19" s="193"/>
      <c r="B19" s="193"/>
      <c r="C19" s="213"/>
      <c r="D19" s="206"/>
      <c r="E19" s="213"/>
      <c r="F19" s="206"/>
      <c r="G19" s="213"/>
      <c r="H19" s="214"/>
      <c r="I19" s="213"/>
      <c r="J19" s="206"/>
      <c r="K19" s="215"/>
    </row>
    <row r="20" spans="1:11" ht="21" customHeight="1" thickBot="1">
      <c r="A20" s="216" t="s">
        <v>235</v>
      </c>
      <c r="B20" s="216"/>
      <c r="C20" s="217">
        <f>SUM(C10:C13,C18)</f>
        <v>33671073</v>
      </c>
      <c r="D20" s="59"/>
      <c r="E20" s="217">
        <f>SUM(E10:E13,E18)</f>
        <v>407069914</v>
      </c>
      <c r="F20" s="59"/>
      <c r="G20" s="217">
        <f>SUM(G10:G13,G18)</f>
        <v>3400000</v>
      </c>
      <c r="H20" s="218"/>
      <c r="I20" s="217">
        <f>SUM(I10:I13,I18)</f>
        <v>66294429</v>
      </c>
      <c r="J20" s="219"/>
      <c r="K20" s="217">
        <f>SUM(K10:K13,K18)</f>
        <v>510435416</v>
      </c>
    </row>
    <row r="21" spans="1:11" ht="21" customHeight="1" thickTop="1"/>
  </sheetData>
  <mergeCells count="3">
    <mergeCell ref="C4:K4"/>
    <mergeCell ref="G5:I5"/>
    <mergeCell ref="C8:K8"/>
  </mergeCells>
  <pageMargins left="0.7" right="0.7" top="0.48" bottom="0.5" header="0.5" footer="0.5"/>
  <pageSetup paperSize="9" scale="85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10A4-6C7C-420B-9F1C-B321808BB971}">
  <sheetPr>
    <pageSetUpPr autoPageBreaks="0"/>
  </sheetPr>
  <dimension ref="A1:K26"/>
  <sheetViews>
    <sheetView view="pageBreakPreview" zoomScale="80" zoomScaleNormal="100" zoomScaleSheetLayoutView="80" workbookViewId="0"/>
  </sheetViews>
  <sheetFormatPr defaultColWidth="7.83203125" defaultRowHeight="22.5" customHeight="1"/>
  <cols>
    <col min="1" max="1" width="67.6640625" style="29" customWidth="1"/>
    <col min="2" max="2" width="5.83203125" style="29" customWidth="1"/>
    <col min="3" max="3" width="16.83203125" style="29" bestFit="1" customWidth="1"/>
    <col min="4" max="4" width="1.08203125" style="29" customWidth="1"/>
    <col min="5" max="5" width="15.08203125" style="29" customWidth="1"/>
    <col min="6" max="6" width="1.08203125" style="29" customWidth="1"/>
    <col min="7" max="7" width="13.83203125" style="29" customWidth="1"/>
    <col min="8" max="8" width="1.08203125" style="29" customWidth="1"/>
    <col min="9" max="9" width="14.08203125" style="29" bestFit="1" customWidth="1"/>
    <col min="10" max="10" width="1.08203125" style="29" customWidth="1"/>
    <col min="11" max="11" width="14" style="29" bestFit="1" customWidth="1"/>
    <col min="12" max="16384" width="7.83203125" style="29"/>
  </cols>
  <sheetData>
    <row r="1" spans="1:11" ht="21" customHeight="1">
      <c r="A1" s="190" t="s">
        <v>0</v>
      </c>
      <c r="B1" s="202"/>
    </row>
    <row r="2" spans="1:11" ht="21" customHeight="1">
      <c r="A2" s="191" t="s">
        <v>102</v>
      </c>
      <c r="B2" s="195"/>
    </row>
    <row r="3" spans="1:11" ht="21" customHeight="1">
      <c r="A3" s="195"/>
      <c r="B3" s="195"/>
    </row>
    <row r="4" spans="1:11" ht="21" customHeight="1">
      <c r="A4" s="195"/>
      <c r="B4" s="195"/>
      <c r="C4" s="260" t="s">
        <v>170</v>
      </c>
      <c r="D4" s="260"/>
      <c r="E4" s="260"/>
      <c r="F4" s="260"/>
      <c r="G4" s="260"/>
      <c r="H4" s="260"/>
      <c r="I4" s="260"/>
      <c r="J4" s="260"/>
      <c r="K4" s="260"/>
    </row>
    <row r="5" spans="1:11" ht="21" customHeight="1">
      <c r="A5" s="195"/>
      <c r="B5" s="195"/>
      <c r="C5" s="192"/>
      <c r="D5" s="192"/>
      <c r="E5" s="192"/>
      <c r="F5" s="192"/>
      <c r="G5" s="261" t="s">
        <v>46</v>
      </c>
      <c r="H5" s="261"/>
      <c r="I5" s="261"/>
      <c r="J5" s="192"/>
      <c r="K5" s="192"/>
    </row>
    <row r="6" spans="1:11" ht="21" customHeight="1">
      <c r="A6" s="193"/>
      <c r="B6" s="193"/>
      <c r="C6" s="30" t="s">
        <v>171</v>
      </c>
      <c r="D6" s="194"/>
      <c r="E6" s="30" t="s">
        <v>118</v>
      </c>
      <c r="F6" s="194"/>
      <c r="G6" s="30" t="s">
        <v>172</v>
      </c>
      <c r="J6" s="194"/>
      <c r="K6" s="30"/>
    </row>
    <row r="7" spans="1:11" ht="21" customHeight="1">
      <c r="A7" s="193"/>
      <c r="B7" s="146" t="s">
        <v>8</v>
      </c>
      <c r="C7" s="30" t="s">
        <v>139</v>
      </c>
      <c r="D7" s="194"/>
      <c r="E7" s="30" t="s">
        <v>139</v>
      </c>
      <c r="F7" s="194"/>
      <c r="G7" s="30" t="s">
        <v>144</v>
      </c>
      <c r="H7" s="30"/>
      <c r="I7" s="30" t="s">
        <v>150</v>
      </c>
      <c r="J7" s="194"/>
      <c r="K7" s="30" t="s">
        <v>125</v>
      </c>
    </row>
    <row r="8" spans="1:11" ht="21" customHeight="1">
      <c r="A8" s="193"/>
      <c r="C8" s="262" t="s">
        <v>10</v>
      </c>
      <c r="D8" s="262"/>
      <c r="E8" s="262"/>
      <c r="F8" s="262"/>
      <c r="G8" s="262"/>
      <c r="H8" s="262"/>
      <c r="I8" s="262"/>
      <c r="J8" s="262"/>
      <c r="K8" s="262"/>
    </row>
    <row r="9" spans="1:11" ht="21" customHeight="1">
      <c r="A9" s="195" t="s">
        <v>153</v>
      </c>
      <c r="B9" s="195"/>
      <c r="C9" s="194"/>
      <c r="G9" s="194"/>
      <c r="H9" s="194"/>
      <c r="I9" s="194"/>
      <c r="K9" s="194"/>
    </row>
    <row r="10" spans="1:11" ht="21" customHeight="1">
      <c r="A10" s="196" t="s">
        <v>154</v>
      </c>
      <c r="B10" s="195"/>
      <c r="C10" s="197">
        <v>33671073</v>
      </c>
      <c r="E10" s="197">
        <v>407069914</v>
      </c>
      <c r="G10" s="54">
        <v>3400000</v>
      </c>
      <c r="H10" s="54"/>
      <c r="I10" s="54">
        <v>55951845</v>
      </c>
      <c r="K10" s="54">
        <f>SUM(C10:I10)</f>
        <v>500092832</v>
      </c>
    </row>
    <row r="11" spans="1:11" ht="21" customHeight="1">
      <c r="A11" s="196"/>
      <c r="B11" s="195"/>
      <c r="C11" s="197"/>
      <c r="E11" s="197"/>
      <c r="G11" s="54"/>
      <c r="H11" s="54"/>
      <c r="I11" s="54"/>
      <c r="K11" s="54"/>
    </row>
    <row r="12" spans="1:11" ht="21" customHeight="1">
      <c r="A12" s="196" t="s">
        <v>155</v>
      </c>
      <c r="B12" s="195"/>
      <c r="C12" s="197"/>
      <c r="E12" s="197"/>
      <c r="G12" s="54"/>
      <c r="H12" s="54"/>
      <c r="I12" s="54"/>
      <c r="K12" s="54"/>
    </row>
    <row r="13" spans="1:11" ht="21" customHeight="1">
      <c r="A13" s="198" t="s">
        <v>173</v>
      </c>
      <c r="B13" s="168">
        <v>12</v>
      </c>
      <c r="C13" s="197">
        <v>0</v>
      </c>
      <c r="E13" s="197">
        <v>0</v>
      </c>
      <c r="G13" s="54">
        <v>0</v>
      </c>
      <c r="H13" s="54"/>
      <c r="I13" s="199">
        <v>-17475287</v>
      </c>
      <c r="K13" s="199">
        <f>SUM(G13,I13)</f>
        <v>-17475287</v>
      </c>
    </row>
    <row r="14" spans="1:11" ht="21" customHeight="1">
      <c r="A14" s="196" t="s">
        <v>163</v>
      </c>
      <c r="B14" s="200"/>
      <c r="C14" s="201">
        <f>SUM(C13:C13)</f>
        <v>0</v>
      </c>
      <c r="D14" s="202"/>
      <c r="E14" s="201">
        <f>SUM(E13:E13)</f>
        <v>0</v>
      </c>
      <c r="F14" s="202"/>
      <c r="G14" s="201">
        <f>SUM(G13:G13)</f>
        <v>0</v>
      </c>
      <c r="H14" s="203"/>
      <c r="I14" s="201">
        <f>SUM(I13:I13)</f>
        <v>-17475287</v>
      </c>
      <c r="J14" s="202"/>
      <c r="K14" s="201">
        <f>SUM(K13:K13)</f>
        <v>-17475287</v>
      </c>
    </row>
    <row r="15" spans="1:11" ht="21" customHeight="1">
      <c r="A15" s="200"/>
      <c r="B15" s="200"/>
      <c r="C15" s="204"/>
      <c r="G15" s="204"/>
      <c r="H15" s="204"/>
      <c r="I15" s="204"/>
      <c r="K15" s="204"/>
    </row>
    <row r="16" spans="1:11" ht="21" customHeight="1">
      <c r="A16" s="195" t="s">
        <v>164</v>
      </c>
      <c r="B16" s="195"/>
      <c r="C16" s="197"/>
      <c r="D16" s="30"/>
      <c r="E16" s="30"/>
      <c r="F16" s="30"/>
      <c r="G16" s="199"/>
      <c r="H16" s="199"/>
      <c r="I16" s="199"/>
      <c r="J16" s="30"/>
      <c r="K16" s="199"/>
    </row>
    <row r="17" spans="1:11" ht="21" customHeight="1">
      <c r="A17" s="205" t="s">
        <v>174</v>
      </c>
      <c r="B17" s="193"/>
      <c r="C17" s="206">
        <v>0</v>
      </c>
      <c r="D17" s="206"/>
      <c r="E17" s="206">
        <v>0</v>
      </c>
      <c r="F17" s="206"/>
      <c r="G17" s="206">
        <v>0</v>
      </c>
      <c r="H17" s="207"/>
      <c r="I17" s="208">
        <v>36670624</v>
      </c>
      <c r="J17" s="206"/>
      <c r="K17" s="208">
        <f>SUM(G17,I17)</f>
        <v>36670624</v>
      </c>
    </row>
    <row r="18" spans="1:11" ht="21" customHeight="1">
      <c r="A18" s="195" t="s">
        <v>167</v>
      </c>
      <c r="B18" s="193"/>
      <c r="C18" s="209">
        <f>SUM(C17)</f>
        <v>0</v>
      </c>
      <c r="D18" s="210"/>
      <c r="E18" s="209">
        <f>SUM(E17)</f>
        <v>0</v>
      </c>
      <c r="F18" s="210"/>
      <c r="G18" s="209">
        <f>SUM(G17)</f>
        <v>0</v>
      </c>
      <c r="H18" s="211"/>
      <c r="I18" s="212">
        <f>SUM(I17)</f>
        <v>36670624</v>
      </c>
      <c r="J18" s="210"/>
      <c r="K18" s="212">
        <f>SUM(K17)</f>
        <v>36670624</v>
      </c>
    </row>
    <row r="19" spans="1:11" ht="21" customHeight="1">
      <c r="A19" s="193"/>
      <c r="B19" s="193"/>
      <c r="C19" s="213"/>
      <c r="D19" s="206"/>
      <c r="E19" s="213"/>
      <c r="F19" s="206"/>
      <c r="G19" s="213"/>
      <c r="H19" s="214"/>
      <c r="I19" s="213"/>
      <c r="J19" s="206"/>
      <c r="K19" s="215"/>
    </row>
    <row r="20" spans="1:11" ht="21" customHeight="1" thickBot="1">
      <c r="A20" s="216" t="s">
        <v>169</v>
      </c>
      <c r="B20" s="216"/>
      <c r="C20" s="217">
        <f>SUM(C10:C13,C18)</f>
        <v>33671073</v>
      </c>
      <c r="D20" s="59"/>
      <c r="E20" s="217">
        <f>SUM(E10:E13,E18)</f>
        <v>407069914</v>
      </c>
      <c r="F20" s="59"/>
      <c r="G20" s="217">
        <f>SUM(G10:G13,G18)</f>
        <v>3400000</v>
      </c>
      <c r="H20" s="218"/>
      <c r="I20" s="217">
        <f>SUM(I10:I13,I18)</f>
        <v>75147182</v>
      </c>
      <c r="J20" s="219"/>
      <c r="K20" s="217">
        <f>SUM(K10:K13,K18)</f>
        <v>519288169</v>
      </c>
    </row>
    <row r="21" spans="1:11" ht="21" customHeight="1" thickTop="1"/>
    <row r="22" spans="1:11" ht="21" customHeight="1"/>
    <row r="23" spans="1:11" ht="21" customHeight="1"/>
    <row r="24" spans="1:11" ht="21" customHeight="1"/>
    <row r="25" spans="1:11" ht="21" customHeight="1">
      <c r="A25" s="263" t="s">
        <v>54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</row>
    <row r="26" spans="1:11" ht="21" customHeight="1">
      <c r="A26" s="263" t="s">
        <v>55</v>
      </c>
      <c r="B26" s="263"/>
      <c r="C26" s="263"/>
      <c r="D26" s="263"/>
      <c r="E26" s="263"/>
      <c r="F26" s="263"/>
      <c r="G26" s="263"/>
      <c r="H26" s="263"/>
      <c r="I26" s="263"/>
      <c r="J26" s="263"/>
      <c r="K26" s="263"/>
    </row>
  </sheetData>
  <mergeCells count="5">
    <mergeCell ref="C4:K4"/>
    <mergeCell ref="G5:I5"/>
    <mergeCell ref="C8:K8"/>
    <mergeCell ref="A25:K25"/>
    <mergeCell ref="A26:K26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&amp;L&amp;"Times New Roman,Regular"The accompanying notes form an integral part of the interim financial statements. 
&amp;C&amp;"Times New Roman,Regular"&amp;P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/>
  </sheetPr>
  <dimension ref="A1:L104"/>
  <sheetViews>
    <sheetView view="pageBreakPreview" zoomScaleNormal="100" zoomScaleSheetLayoutView="100" workbookViewId="0"/>
  </sheetViews>
  <sheetFormatPr defaultColWidth="9.08203125" defaultRowHeight="21" customHeight="1"/>
  <cols>
    <col min="1" max="3" width="2.08203125" style="224" customWidth="1"/>
    <col min="4" max="4" width="63.83203125" style="224" customWidth="1"/>
    <col min="5" max="5" width="6.25" style="224" bestFit="1" customWidth="1"/>
    <col min="6" max="6" width="14.25" style="224" customWidth="1"/>
    <col min="7" max="7" width="1" style="224" customWidth="1"/>
    <col min="8" max="8" width="14.25" style="224" customWidth="1"/>
    <col min="9" max="9" width="1" style="224" customWidth="1"/>
    <col min="10" max="10" width="14.25" style="224" customWidth="1"/>
    <col min="11" max="11" width="1" style="223" customWidth="1"/>
    <col min="12" max="12" width="14.25" style="224" customWidth="1"/>
    <col min="13" max="16384" width="9.08203125" style="224"/>
  </cols>
  <sheetData>
    <row r="1" spans="1:12" s="221" customFormat="1" ht="21" customHeight="1">
      <c r="A1" s="87" t="s">
        <v>175</v>
      </c>
      <c r="B1" s="246"/>
      <c r="C1" s="246"/>
      <c r="D1" s="246"/>
      <c r="E1" s="246"/>
      <c r="F1" s="246"/>
      <c r="G1" s="246"/>
      <c r="H1" s="246"/>
      <c r="I1" s="246"/>
      <c r="J1" s="246"/>
      <c r="K1" s="220"/>
      <c r="L1" s="246"/>
    </row>
    <row r="2" spans="1:12" s="221" customFormat="1" ht="21" customHeight="1">
      <c r="A2" s="222" t="s">
        <v>176</v>
      </c>
      <c r="B2" s="246"/>
      <c r="C2" s="246"/>
      <c r="D2" s="246"/>
      <c r="E2" s="246"/>
      <c r="F2" s="246"/>
      <c r="G2" s="246"/>
      <c r="H2" s="246"/>
      <c r="I2" s="246"/>
      <c r="J2" s="246"/>
      <c r="K2" s="220"/>
      <c r="L2" s="246"/>
    </row>
    <row r="3" spans="1:12" s="89" customFormat="1" ht="21" customHeight="1">
      <c r="A3" s="123"/>
      <c r="B3" s="122"/>
      <c r="C3" s="122"/>
      <c r="D3" s="122"/>
      <c r="E3" s="122"/>
      <c r="F3" s="122"/>
      <c r="G3" s="122"/>
      <c r="H3" s="122"/>
      <c r="I3" s="122"/>
      <c r="J3" s="122"/>
      <c r="K3" s="223"/>
      <c r="L3" s="122"/>
    </row>
    <row r="4" spans="1:12" s="89" customFormat="1" ht="21" customHeight="1">
      <c r="A4" s="123"/>
      <c r="B4" s="122"/>
      <c r="C4" s="122"/>
      <c r="D4" s="122"/>
      <c r="E4" s="122"/>
      <c r="F4" s="254" t="s">
        <v>2</v>
      </c>
      <c r="G4" s="254"/>
      <c r="H4" s="254"/>
      <c r="I4" s="86"/>
      <c r="J4" s="254" t="s">
        <v>3</v>
      </c>
      <c r="K4" s="254"/>
      <c r="L4" s="254"/>
    </row>
    <row r="5" spans="1:12" s="89" customFormat="1" ht="21" customHeight="1">
      <c r="A5" s="123"/>
      <c r="B5" s="122"/>
      <c r="C5" s="122"/>
      <c r="D5" s="122"/>
      <c r="E5" s="122"/>
      <c r="F5" s="254" t="s">
        <v>4</v>
      </c>
      <c r="G5" s="254"/>
      <c r="H5" s="254"/>
      <c r="I5" s="86"/>
      <c r="J5" s="254" t="s">
        <v>4</v>
      </c>
      <c r="K5" s="254"/>
      <c r="L5" s="254"/>
    </row>
    <row r="6" spans="1:12" s="89" customFormat="1" ht="21" customHeight="1">
      <c r="A6" s="123"/>
      <c r="B6" s="122"/>
      <c r="C6" s="122"/>
      <c r="D6" s="122"/>
      <c r="E6" s="122"/>
      <c r="F6" s="250" t="s">
        <v>100</v>
      </c>
      <c r="G6" s="250"/>
      <c r="H6" s="250"/>
      <c r="I6" s="86"/>
      <c r="J6" s="250" t="s">
        <v>100</v>
      </c>
      <c r="K6" s="250"/>
      <c r="L6" s="250"/>
    </row>
    <row r="7" spans="1:12" ht="21" customHeight="1">
      <c r="E7" s="90"/>
      <c r="F7" s="255" t="s">
        <v>5</v>
      </c>
      <c r="G7" s="250"/>
      <c r="H7" s="250"/>
      <c r="I7" s="86"/>
      <c r="J7" s="255" t="s">
        <v>5</v>
      </c>
      <c r="K7" s="250"/>
      <c r="L7" s="250"/>
    </row>
    <row r="8" spans="1:12" ht="21" customHeight="1">
      <c r="E8" s="90"/>
      <c r="F8" s="225">
        <v>2024</v>
      </c>
      <c r="G8" s="8"/>
      <c r="H8" s="225">
        <v>2023</v>
      </c>
      <c r="I8" s="86"/>
      <c r="J8" s="225">
        <v>2024</v>
      </c>
      <c r="K8" s="8"/>
      <c r="L8" s="225">
        <v>2023</v>
      </c>
    </row>
    <row r="9" spans="1:12" ht="21" customHeight="1">
      <c r="F9" s="253" t="s">
        <v>10</v>
      </c>
      <c r="G9" s="253"/>
      <c r="H9" s="253"/>
      <c r="I9" s="253"/>
      <c r="J9" s="253"/>
      <c r="K9" s="253"/>
      <c r="L9" s="253"/>
    </row>
    <row r="10" spans="1:12" ht="21" customHeight="1">
      <c r="A10" s="226" t="s">
        <v>177</v>
      </c>
      <c r="B10" s="221"/>
    </row>
    <row r="11" spans="1:12" ht="21" customHeight="1">
      <c r="A11" s="227" t="s">
        <v>246</v>
      </c>
      <c r="F11" s="164">
        <v>27752643</v>
      </c>
      <c r="G11" s="164"/>
      <c r="H11" s="164">
        <v>29418046</v>
      </c>
      <c r="I11" s="164"/>
      <c r="J11" s="228">
        <v>17413279</v>
      </c>
      <c r="L11" s="228">
        <v>36670624</v>
      </c>
    </row>
    <row r="12" spans="1:12" ht="21" customHeight="1">
      <c r="A12" s="229" t="s">
        <v>178</v>
      </c>
      <c r="F12" s="164"/>
      <c r="G12" s="164"/>
      <c r="H12" s="164"/>
      <c r="I12" s="164"/>
      <c r="J12" s="164"/>
      <c r="L12" s="164"/>
    </row>
    <row r="13" spans="1:12" ht="21" customHeight="1">
      <c r="A13" s="229"/>
      <c r="B13" s="229" t="s">
        <v>179</v>
      </c>
      <c r="F13" s="164"/>
      <c r="G13" s="164"/>
      <c r="H13" s="164"/>
      <c r="I13" s="164"/>
      <c r="J13" s="164"/>
      <c r="L13" s="164"/>
    </row>
    <row r="14" spans="1:12" ht="21" customHeight="1">
      <c r="C14" s="224" t="s">
        <v>180</v>
      </c>
      <c r="F14" s="164">
        <v>4027482</v>
      </c>
      <c r="G14" s="164"/>
      <c r="H14" s="164">
        <v>4346340</v>
      </c>
      <c r="I14" s="164"/>
      <c r="J14" s="164">
        <v>7787</v>
      </c>
      <c r="L14" s="164">
        <v>5512</v>
      </c>
    </row>
    <row r="15" spans="1:12" s="223" customFormat="1" ht="21" customHeight="1">
      <c r="A15" s="224"/>
      <c r="B15" s="224"/>
      <c r="C15" s="224" t="s">
        <v>77</v>
      </c>
      <c r="D15" s="224"/>
      <c r="E15" s="224"/>
      <c r="F15" s="164">
        <v>24453639</v>
      </c>
      <c r="G15" s="164"/>
      <c r="H15" s="164">
        <v>24121827</v>
      </c>
      <c r="I15" s="164"/>
      <c r="J15" s="164">
        <v>22490</v>
      </c>
      <c r="L15" s="164">
        <v>8398</v>
      </c>
    </row>
    <row r="16" spans="1:12" s="223" customFormat="1" ht="21" customHeight="1">
      <c r="A16" s="224"/>
      <c r="B16" s="224"/>
      <c r="C16" s="230" t="s">
        <v>181</v>
      </c>
      <c r="D16" s="224"/>
      <c r="E16" s="224"/>
      <c r="F16" s="164">
        <v>101062</v>
      </c>
      <c r="G16" s="164"/>
      <c r="H16" s="164">
        <v>55323</v>
      </c>
      <c r="I16" s="164"/>
      <c r="J16" s="164">
        <v>0</v>
      </c>
      <c r="L16" s="164">
        <v>0</v>
      </c>
    </row>
    <row r="17" spans="1:12" s="223" customFormat="1" ht="21" customHeight="1">
      <c r="A17" s="224"/>
      <c r="B17" s="224"/>
      <c r="C17" s="224" t="s">
        <v>182</v>
      </c>
      <c r="D17" s="224"/>
      <c r="E17" s="224"/>
      <c r="F17" s="164">
        <v>0</v>
      </c>
      <c r="G17" s="164"/>
      <c r="H17" s="164">
        <v>682</v>
      </c>
      <c r="I17" s="164"/>
      <c r="J17" s="164">
        <v>0</v>
      </c>
      <c r="L17" s="164">
        <v>0</v>
      </c>
    </row>
    <row r="18" spans="1:12" s="223" customFormat="1" ht="21" customHeight="1">
      <c r="A18" s="224"/>
      <c r="B18" s="224"/>
      <c r="C18" s="224" t="s">
        <v>183</v>
      </c>
      <c r="D18" s="224"/>
      <c r="E18" s="224"/>
      <c r="F18" s="164">
        <v>597741</v>
      </c>
      <c r="G18" s="164"/>
      <c r="H18" s="164">
        <v>1569</v>
      </c>
      <c r="I18" s="164"/>
      <c r="J18" s="164">
        <v>0</v>
      </c>
      <c r="L18" s="164">
        <v>0</v>
      </c>
    </row>
    <row r="19" spans="1:12" s="223" customFormat="1" ht="21" customHeight="1">
      <c r="A19" s="224"/>
      <c r="B19" s="224"/>
      <c r="C19" s="224" t="s">
        <v>184</v>
      </c>
      <c r="D19" s="224"/>
      <c r="E19" s="224"/>
      <c r="F19" s="164">
        <v>314478</v>
      </c>
      <c r="G19" s="164"/>
      <c r="H19" s="164">
        <v>478478</v>
      </c>
      <c r="I19" s="164"/>
      <c r="J19" s="164">
        <v>22114</v>
      </c>
      <c r="L19" s="164">
        <v>10657</v>
      </c>
    </row>
    <row r="20" spans="1:12" s="223" customFormat="1" ht="21" customHeight="1">
      <c r="A20" s="224"/>
      <c r="B20" s="224"/>
      <c r="C20" s="224" t="s">
        <v>185</v>
      </c>
      <c r="D20" s="224"/>
      <c r="E20" s="224"/>
      <c r="F20" s="164">
        <v>11436</v>
      </c>
      <c r="G20" s="164"/>
      <c r="H20" s="164">
        <v>15700</v>
      </c>
      <c r="I20" s="164"/>
      <c r="J20" s="164">
        <v>0</v>
      </c>
      <c r="L20" s="164">
        <v>0</v>
      </c>
    </row>
    <row r="21" spans="1:12" s="223" customFormat="1" ht="21" customHeight="1">
      <c r="A21" s="224"/>
      <c r="B21" s="224"/>
      <c r="C21" s="224" t="s">
        <v>186</v>
      </c>
      <c r="D21" s="224"/>
      <c r="E21" s="224"/>
      <c r="F21" s="164">
        <v>-349223</v>
      </c>
      <c r="G21" s="164"/>
      <c r="H21" s="164">
        <v>-653348</v>
      </c>
      <c r="I21" s="100"/>
      <c r="J21" s="164">
        <v>0</v>
      </c>
      <c r="L21" s="164">
        <v>0</v>
      </c>
    </row>
    <row r="22" spans="1:12" s="223" customFormat="1" ht="21" customHeight="1">
      <c r="A22" s="224"/>
      <c r="B22" s="224"/>
      <c r="C22" s="224" t="s">
        <v>229</v>
      </c>
      <c r="D22" s="224"/>
      <c r="E22" s="224"/>
      <c r="F22" s="164">
        <v>-4679</v>
      </c>
      <c r="G22" s="164"/>
      <c r="H22" s="164">
        <v>860</v>
      </c>
      <c r="I22" s="100"/>
      <c r="J22" s="164">
        <v>0</v>
      </c>
      <c r="L22" s="164">
        <v>0</v>
      </c>
    </row>
    <row r="23" spans="1:12" s="223" customFormat="1" ht="21" customHeight="1">
      <c r="A23" s="224"/>
      <c r="B23" s="224"/>
      <c r="C23" s="224" t="s">
        <v>187</v>
      </c>
      <c r="D23" s="224"/>
      <c r="E23" s="224"/>
      <c r="F23" s="164">
        <v>1813</v>
      </c>
      <c r="G23" s="164"/>
      <c r="H23" s="164">
        <v>1021</v>
      </c>
      <c r="I23" s="100"/>
      <c r="J23" s="164">
        <v>0</v>
      </c>
      <c r="L23" s="164">
        <v>0</v>
      </c>
    </row>
    <row r="24" spans="1:12" s="223" customFormat="1" ht="21" customHeight="1">
      <c r="A24" s="224"/>
      <c r="B24" s="224"/>
      <c r="C24" s="224" t="s">
        <v>257</v>
      </c>
      <c r="D24" s="224"/>
      <c r="E24" s="224"/>
      <c r="F24" s="164">
        <v>-7378</v>
      </c>
      <c r="G24" s="164"/>
      <c r="H24" s="164">
        <v>-255</v>
      </c>
      <c r="I24" s="100"/>
      <c r="J24" s="164">
        <v>0</v>
      </c>
      <c r="L24" s="164">
        <v>0</v>
      </c>
    </row>
    <row r="25" spans="1:12" s="223" customFormat="1" ht="21" customHeight="1">
      <c r="A25" s="224"/>
      <c r="B25" s="224"/>
      <c r="C25" s="224" t="s">
        <v>188</v>
      </c>
      <c r="D25" s="224"/>
      <c r="E25" s="224"/>
      <c r="F25" s="164">
        <v>0</v>
      </c>
      <c r="G25" s="164"/>
      <c r="H25" s="164">
        <v>165836</v>
      </c>
      <c r="I25" s="100"/>
      <c r="J25" s="164">
        <v>0</v>
      </c>
      <c r="L25" s="164">
        <v>0</v>
      </c>
    </row>
    <row r="26" spans="1:12" s="223" customFormat="1" ht="21" customHeight="1">
      <c r="A26" s="224"/>
      <c r="B26" s="224"/>
      <c r="C26" s="224" t="s">
        <v>189</v>
      </c>
      <c r="D26" s="224"/>
      <c r="E26" s="224"/>
      <c r="F26" s="164">
        <v>-1966388</v>
      </c>
      <c r="G26" s="164"/>
      <c r="H26" s="164">
        <v>2934264</v>
      </c>
      <c r="I26" s="164"/>
      <c r="J26" s="164">
        <v>707888</v>
      </c>
      <c r="L26" s="164">
        <v>92443</v>
      </c>
    </row>
    <row r="27" spans="1:12" s="223" customFormat="1" ht="21" customHeight="1">
      <c r="A27" s="224"/>
      <c r="B27" s="224"/>
      <c r="C27" s="224" t="s">
        <v>260</v>
      </c>
      <c r="D27" s="224"/>
      <c r="E27" s="224"/>
      <c r="F27" s="164">
        <v>-35243</v>
      </c>
      <c r="G27" s="164"/>
      <c r="H27" s="164">
        <v>-86797</v>
      </c>
      <c r="I27" s="164"/>
      <c r="J27" s="164">
        <v>7565415</v>
      </c>
      <c r="L27" s="164">
        <v>0</v>
      </c>
    </row>
    <row r="28" spans="1:12" s="223" customFormat="1" ht="21" customHeight="1">
      <c r="A28" s="224"/>
      <c r="B28" s="224"/>
      <c r="C28" s="224" t="s">
        <v>190</v>
      </c>
      <c r="D28" s="224"/>
      <c r="E28" s="227"/>
      <c r="F28" s="164">
        <v>-269431</v>
      </c>
      <c r="G28" s="164"/>
      <c r="H28" s="164">
        <v>-187350</v>
      </c>
      <c r="I28" s="164"/>
      <c r="J28" s="164">
        <v>0</v>
      </c>
      <c r="L28" s="164">
        <v>0</v>
      </c>
    </row>
    <row r="29" spans="1:12" s="223" customFormat="1" ht="21" customHeight="1">
      <c r="A29" s="224"/>
      <c r="B29" s="224"/>
      <c r="C29" s="224"/>
      <c r="D29" s="224"/>
      <c r="E29" s="224"/>
      <c r="F29" s="102">
        <f>SUM(F11:F28)</f>
        <v>54627952</v>
      </c>
      <c r="G29" s="164"/>
      <c r="H29" s="102">
        <f>SUM(H11:H28)</f>
        <v>60612196</v>
      </c>
      <c r="I29" s="164"/>
      <c r="J29" s="102">
        <f>SUM(J11:J28)</f>
        <v>25738973</v>
      </c>
      <c r="L29" s="102">
        <f>SUM(L11:L28)</f>
        <v>36787634</v>
      </c>
    </row>
    <row r="30" spans="1:12" s="223" customFormat="1" ht="21" customHeight="1">
      <c r="A30" s="224"/>
      <c r="B30" s="224"/>
      <c r="C30" s="224" t="s">
        <v>191</v>
      </c>
      <c r="D30" s="224"/>
      <c r="E30" s="224"/>
      <c r="F30" s="100">
        <v>-64336842</v>
      </c>
      <c r="G30" s="164"/>
      <c r="H30" s="100">
        <v>-59733785</v>
      </c>
      <c r="I30" s="164"/>
      <c r="J30" s="100">
        <v>81873</v>
      </c>
      <c r="K30" s="231"/>
      <c r="L30" s="100">
        <v>660378</v>
      </c>
    </row>
    <row r="31" spans="1:12" s="223" customFormat="1" ht="21" customHeight="1">
      <c r="A31" s="224"/>
      <c r="B31" s="224"/>
      <c r="C31" s="224" t="s">
        <v>68</v>
      </c>
      <c r="D31" s="224"/>
      <c r="E31" s="224"/>
      <c r="F31" s="100">
        <v>-176272</v>
      </c>
      <c r="G31" s="164"/>
      <c r="H31" s="100">
        <v>-111359</v>
      </c>
      <c r="I31" s="164"/>
      <c r="J31" s="100">
        <v>-26998555</v>
      </c>
      <c r="L31" s="100">
        <v>-38137106</v>
      </c>
    </row>
    <row r="32" spans="1:12" s="223" customFormat="1" ht="21" customHeight="1">
      <c r="A32" s="224"/>
      <c r="B32" s="224"/>
      <c r="C32" s="224" t="s">
        <v>192</v>
      </c>
      <c r="D32" s="224"/>
      <c r="E32" s="224"/>
      <c r="F32" s="100">
        <v>82767864</v>
      </c>
      <c r="G32" s="164"/>
      <c r="H32" s="100">
        <v>72543776</v>
      </c>
      <c r="I32" s="164"/>
      <c r="J32" s="100">
        <v>2254697</v>
      </c>
      <c r="L32" s="100">
        <v>662369</v>
      </c>
    </row>
    <row r="33" spans="1:12" s="223" customFormat="1" ht="21" customHeight="1">
      <c r="A33" s="224"/>
      <c r="B33" s="224"/>
      <c r="C33" s="224" t="s">
        <v>193</v>
      </c>
      <c r="D33" s="224"/>
      <c r="E33" s="224"/>
      <c r="F33" s="100">
        <v>-18691025</v>
      </c>
      <c r="G33" s="164"/>
      <c r="H33" s="100">
        <v>-13421970</v>
      </c>
      <c r="I33" s="164"/>
      <c r="J33" s="100">
        <v>-2963038</v>
      </c>
      <c r="L33" s="100">
        <v>-1460085</v>
      </c>
    </row>
    <row r="34" spans="1:12" s="223" customFormat="1" ht="21" customHeight="1">
      <c r="A34" s="224"/>
      <c r="B34" s="224"/>
      <c r="C34" s="224" t="s">
        <v>194</v>
      </c>
      <c r="D34" s="224"/>
      <c r="E34" s="224"/>
      <c r="F34" s="100">
        <v>605487</v>
      </c>
      <c r="G34" s="164"/>
      <c r="H34" s="100">
        <v>368795</v>
      </c>
      <c r="I34" s="164"/>
      <c r="J34" s="100">
        <v>26998555</v>
      </c>
      <c r="L34" s="100">
        <v>38137106</v>
      </c>
    </row>
    <row r="35" spans="1:12" s="223" customFormat="1" ht="21" customHeight="1">
      <c r="A35" s="224"/>
      <c r="B35" s="224"/>
      <c r="C35" s="224" t="s">
        <v>195</v>
      </c>
      <c r="D35" s="224"/>
      <c r="E35" s="224"/>
      <c r="F35" s="177">
        <v>-8086165</v>
      </c>
      <c r="G35" s="164"/>
      <c r="H35" s="177">
        <v>-6010988</v>
      </c>
      <c r="I35" s="164"/>
      <c r="J35" s="177">
        <v>0</v>
      </c>
      <c r="L35" s="177">
        <v>0</v>
      </c>
    </row>
    <row r="36" spans="1:12" s="223" customFormat="1" ht="21" customHeight="1">
      <c r="A36" s="224" t="s">
        <v>258</v>
      </c>
      <c r="B36" s="224"/>
      <c r="C36" s="224"/>
      <c r="D36" s="224"/>
      <c r="E36" s="224"/>
      <c r="F36" s="164">
        <f>SUM(F29:F35)</f>
        <v>46710999</v>
      </c>
      <c r="G36" s="164"/>
      <c r="H36" s="164">
        <f>SUM(H29:H35)</f>
        <v>54246665</v>
      </c>
      <c r="I36" s="164"/>
      <c r="J36" s="164">
        <f>SUM(J29:J35)</f>
        <v>25112505</v>
      </c>
      <c r="L36" s="164">
        <f>SUM(L29:L35)</f>
        <v>36650296</v>
      </c>
    </row>
    <row r="37" spans="1:12" s="223" customFormat="1" ht="21" customHeight="1">
      <c r="A37" s="224"/>
      <c r="B37" s="224"/>
      <c r="C37" s="224"/>
      <c r="D37" s="224"/>
      <c r="E37" s="224"/>
      <c r="F37" s="164"/>
      <c r="G37" s="164"/>
      <c r="H37" s="164"/>
      <c r="I37" s="164"/>
      <c r="J37" s="164"/>
      <c r="L37" s="164"/>
    </row>
    <row r="38" spans="1:12" s="223" customFormat="1" ht="21" customHeight="1">
      <c r="A38" s="232" t="s">
        <v>196</v>
      </c>
      <c r="B38" s="224"/>
      <c r="C38" s="224"/>
      <c r="D38" s="224"/>
      <c r="E38" s="224"/>
      <c r="F38" s="164"/>
      <c r="G38" s="164"/>
      <c r="H38" s="164"/>
      <c r="I38" s="164"/>
      <c r="J38" s="164"/>
      <c r="L38" s="164"/>
    </row>
    <row r="39" spans="1:12" s="223" customFormat="1" ht="21" customHeight="1">
      <c r="A39" s="224"/>
      <c r="B39" s="224"/>
      <c r="C39" s="224" t="s">
        <v>29</v>
      </c>
      <c r="D39" s="224"/>
      <c r="E39" s="224"/>
      <c r="F39" s="164">
        <v>-23153558</v>
      </c>
      <c r="G39" s="164"/>
      <c r="H39" s="164">
        <v>33389728</v>
      </c>
      <c r="I39" s="164"/>
      <c r="J39" s="100">
        <v>-9239204</v>
      </c>
      <c r="L39" s="100">
        <v>-34212981</v>
      </c>
    </row>
    <row r="40" spans="1:12" s="223" customFormat="1" ht="21" customHeight="1">
      <c r="A40" s="224"/>
      <c r="B40" s="224"/>
      <c r="C40" s="224" t="s">
        <v>14</v>
      </c>
      <c r="D40" s="224"/>
      <c r="E40" s="224"/>
      <c r="F40" s="164">
        <v>-7435915</v>
      </c>
      <c r="G40" s="164"/>
      <c r="H40" s="164">
        <v>3916207</v>
      </c>
      <c r="I40" s="164"/>
      <c r="J40" s="100">
        <v>759625</v>
      </c>
      <c r="L40" s="100">
        <v>-178168</v>
      </c>
    </row>
    <row r="41" spans="1:12" s="223" customFormat="1" ht="21" customHeight="1">
      <c r="A41" s="224"/>
      <c r="B41" s="224"/>
      <c r="C41" s="224" t="s">
        <v>13</v>
      </c>
      <c r="D41" s="224"/>
      <c r="E41" s="224"/>
      <c r="F41" s="164">
        <v>-43049685</v>
      </c>
      <c r="G41" s="164"/>
      <c r="H41" s="164">
        <v>-11097930</v>
      </c>
      <c r="I41" s="164"/>
      <c r="J41" s="100">
        <v>-397129</v>
      </c>
      <c r="L41" s="100">
        <v>-3801193</v>
      </c>
    </row>
    <row r="42" spans="1:12" s="223" customFormat="1" ht="21" customHeight="1">
      <c r="A42" s="224"/>
      <c r="B42" s="224"/>
      <c r="C42" s="224" t="s">
        <v>197</v>
      </c>
      <c r="D42" s="224"/>
      <c r="E42" s="224"/>
      <c r="F42" s="164">
        <v>-44625307</v>
      </c>
      <c r="G42" s="164"/>
      <c r="H42" s="164">
        <v>-70406940</v>
      </c>
      <c r="I42" s="164"/>
      <c r="J42" s="100">
        <v>-13125000</v>
      </c>
      <c r="L42" s="100">
        <v>-17250000</v>
      </c>
    </row>
    <row r="43" spans="1:12" s="223" customFormat="1" ht="21" customHeight="1">
      <c r="A43" s="224"/>
      <c r="B43" s="224"/>
      <c r="C43" s="230" t="s">
        <v>198</v>
      </c>
      <c r="D43" s="224"/>
      <c r="E43" s="224"/>
      <c r="F43" s="51">
        <v>5919372</v>
      </c>
      <c r="G43" s="164"/>
      <c r="H43" s="51">
        <v>5005714</v>
      </c>
      <c r="I43" s="164"/>
      <c r="J43" s="100">
        <v>0</v>
      </c>
      <c r="L43" s="100">
        <v>0</v>
      </c>
    </row>
    <row r="44" spans="1:12" s="223" customFormat="1" ht="21" customHeight="1">
      <c r="A44" s="224"/>
      <c r="B44" s="224"/>
      <c r="C44" s="224" t="s">
        <v>199</v>
      </c>
      <c r="D44" s="224"/>
      <c r="E44" s="224"/>
      <c r="F44" s="78">
        <v>-4063830</v>
      </c>
      <c r="G44" s="164"/>
      <c r="H44" s="78">
        <v>-16444839</v>
      </c>
      <c r="I44" s="164"/>
      <c r="J44" s="164">
        <v>-1790765</v>
      </c>
      <c r="L44" s="164">
        <v>1926186</v>
      </c>
    </row>
    <row r="45" spans="1:12" s="223" customFormat="1" ht="21" customHeight="1">
      <c r="A45" s="224"/>
      <c r="B45" s="224"/>
      <c r="C45" s="224"/>
      <c r="D45" s="224"/>
      <c r="E45" s="224"/>
      <c r="F45" s="78"/>
      <c r="G45" s="164"/>
      <c r="H45" s="78"/>
      <c r="I45" s="164"/>
      <c r="J45" s="164"/>
      <c r="L45" s="164"/>
    </row>
    <row r="46" spans="1:12" s="223" customFormat="1" ht="21" customHeight="1">
      <c r="A46" s="232" t="s">
        <v>200</v>
      </c>
      <c r="B46" s="224"/>
      <c r="C46" s="224"/>
      <c r="D46" s="224"/>
      <c r="E46" s="224"/>
      <c r="F46" s="164"/>
      <c r="G46" s="164"/>
      <c r="H46" s="164"/>
      <c r="I46" s="164"/>
      <c r="J46" s="164"/>
      <c r="L46" s="164"/>
    </row>
    <row r="47" spans="1:12" s="223" customFormat="1" ht="21" customHeight="1">
      <c r="A47" s="224"/>
      <c r="B47" s="224"/>
      <c r="C47" s="224" t="s">
        <v>28</v>
      </c>
      <c r="D47" s="224"/>
      <c r="E47" s="224"/>
      <c r="F47" s="164">
        <v>14413954</v>
      </c>
      <c r="G47" s="164"/>
      <c r="H47" s="164">
        <v>-87641027</v>
      </c>
      <c r="I47" s="164"/>
      <c r="J47" s="100">
        <v>0</v>
      </c>
      <c r="L47" s="100">
        <v>0</v>
      </c>
    </row>
    <row r="48" spans="1:12" s="223" customFormat="1" ht="21" customHeight="1">
      <c r="A48" s="224"/>
      <c r="B48" s="224"/>
      <c r="C48" s="224" t="s">
        <v>29</v>
      </c>
      <c r="D48" s="224"/>
      <c r="E48" s="224"/>
      <c r="F48" s="164">
        <v>28618342</v>
      </c>
      <c r="G48" s="164"/>
      <c r="H48" s="164">
        <v>21829574</v>
      </c>
      <c r="I48" s="164"/>
      <c r="J48" s="100">
        <v>-10936168</v>
      </c>
      <c r="L48" s="100">
        <v>-11478277</v>
      </c>
    </row>
    <row r="49" spans="1:12" s="223" customFormat="1" ht="21" customHeight="1">
      <c r="A49" s="224"/>
      <c r="B49" s="224"/>
      <c r="C49" s="224" t="s">
        <v>30</v>
      </c>
      <c r="D49" s="224"/>
      <c r="E49" s="224"/>
      <c r="F49" s="164">
        <v>3154451</v>
      </c>
      <c r="G49" s="164"/>
      <c r="H49" s="164">
        <v>3738241</v>
      </c>
      <c r="I49" s="164"/>
      <c r="J49" s="100">
        <v>0</v>
      </c>
      <c r="L49" s="100">
        <v>0</v>
      </c>
    </row>
    <row r="50" spans="1:12" s="223" customFormat="1" ht="21" customHeight="1">
      <c r="A50" s="224"/>
      <c r="B50" s="224"/>
      <c r="C50" s="224" t="s">
        <v>31</v>
      </c>
      <c r="D50" s="224"/>
      <c r="E50" s="224"/>
      <c r="F50" s="44">
        <v>62213</v>
      </c>
      <c r="G50" s="164"/>
      <c r="H50" s="44">
        <v>-30330</v>
      </c>
      <c r="I50" s="164"/>
      <c r="J50" s="100">
        <v>0</v>
      </c>
      <c r="L50" s="100">
        <v>0</v>
      </c>
    </row>
    <row r="51" spans="1:12" s="223" customFormat="1" ht="21" customHeight="1">
      <c r="A51" s="224"/>
      <c r="B51" s="224"/>
      <c r="C51" s="89" t="s">
        <v>32</v>
      </c>
      <c r="D51" s="224"/>
      <c r="E51" s="224"/>
      <c r="F51" s="164">
        <v>11757778</v>
      </c>
      <c r="G51" s="164"/>
      <c r="H51" s="164">
        <v>3862956</v>
      </c>
      <c r="I51" s="164"/>
      <c r="J51" s="100">
        <v>1946830</v>
      </c>
      <c r="L51" s="100">
        <v>-639377</v>
      </c>
    </row>
    <row r="52" spans="1:12" s="223" customFormat="1" ht="21" customHeight="1">
      <c r="A52" s="224"/>
      <c r="B52" s="224"/>
      <c r="C52" s="224" t="s">
        <v>201</v>
      </c>
      <c r="D52" s="224"/>
      <c r="E52" s="224"/>
      <c r="F52" s="164">
        <v>-1568823</v>
      </c>
      <c r="G52" s="164"/>
      <c r="H52" s="164">
        <v>1420691</v>
      </c>
      <c r="I52" s="164"/>
      <c r="J52" s="100">
        <v>0</v>
      </c>
      <c r="L52" s="100">
        <v>0</v>
      </c>
    </row>
    <row r="53" spans="1:12" s="223" customFormat="1" ht="21" customHeight="1">
      <c r="A53" s="224"/>
      <c r="B53" s="224"/>
      <c r="C53" s="224" t="s">
        <v>202</v>
      </c>
      <c r="D53" s="224"/>
      <c r="E53" s="224"/>
      <c r="F53" s="44">
        <v>-12329620</v>
      </c>
      <c r="G53" s="164"/>
      <c r="H53" s="44">
        <v>-9306203</v>
      </c>
      <c r="I53" s="164"/>
      <c r="J53" s="44">
        <v>36447</v>
      </c>
      <c r="L53" s="44">
        <v>195158</v>
      </c>
    </row>
    <row r="54" spans="1:12" s="223" customFormat="1" ht="21" customHeight="1">
      <c r="A54" s="233" t="s">
        <v>259</v>
      </c>
      <c r="B54" s="224"/>
      <c r="C54" s="233"/>
      <c r="D54" s="233"/>
      <c r="E54" s="233"/>
      <c r="F54" s="105">
        <f>SUM(F36:F53)</f>
        <v>-25589629</v>
      </c>
      <c r="G54" s="159"/>
      <c r="H54" s="105">
        <f>SUM(H36:H53)</f>
        <v>-67517493</v>
      </c>
      <c r="I54" s="159"/>
      <c r="J54" s="105">
        <f>SUM(J36:J53)</f>
        <v>-7632859</v>
      </c>
      <c r="L54" s="105">
        <f>SUM(L36:L53)</f>
        <v>-28788356</v>
      </c>
    </row>
    <row r="55" spans="1:12" s="223" customFormat="1" ht="21" customHeight="1">
      <c r="A55" s="224"/>
      <c r="B55" s="224"/>
      <c r="C55" s="224"/>
      <c r="D55" s="224"/>
      <c r="E55" s="224"/>
      <c r="F55" s="44"/>
      <c r="G55" s="44"/>
      <c r="H55" s="44"/>
      <c r="I55" s="44"/>
      <c r="J55" s="44"/>
      <c r="L55" s="44"/>
    </row>
    <row r="56" spans="1:12" s="223" customFormat="1" ht="21" customHeight="1">
      <c r="A56" s="87" t="s">
        <v>175</v>
      </c>
      <c r="B56" s="246"/>
      <c r="C56" s="246"/>
      <c r="D56" s="246"/>
      <c r="E56" s="246"/>
      <c r="F56" s="246"/>
      <c r="G56" s="246"/>
      <c r="H56" s="246"/>
      <c r="I56" s="246"/>
      <c r="J56" s="246"/>
      <c r="L56" s="246"/>
    </row>
    <row r="57" spans="1:12" s="223" customFormat="1" ht="21" customHeight="1">
      <c r="A57" s="222" t="s">
        <v>176</v>
      </c>
      <c r="B57" s="246"/>
      <c r="C57" s="246"/>
      <c r="D57" s="246"/>
      <c r="E57" s="246"/>
      <c r="F57" s="246"/>
      <c r="G57" s="246"/>
      <c r="H57" s="246"/>
      <c r="I57" s="246"/>
      <c r="J57" s="246"/>
      <c r="L57" s="246"/>
    </row>
    <row r="58" spans="1:12" s="223" customFormat="1" ht="21" customHeight="1">
      <c r="A58" s="123"/>
      <c r="B58" s="122"/>
      <c r="C58" s="122"/>
      <c r="D58" s="122"/>
      <c r="E58" s="122"/>
      <c r="F58" s="122"/>
      <c r="G58" s="122"/>
      <c r="H58" s="122"/>
      <c r="I58" s="122"/>
      <c r="J58" s="122"/>
      <c r="L58" s="122"/>
    </row>
    <row r="59" spans="1:12" s="89" customFormat="1" ht="21" customHeight="1">
      <c r="A59" s="123"/>
      <c r="B59" s="122"/>
      <c r="C59" s="122"/>
      <c r="D59" s="122"/>
      <c r="E59" s="122"/>
      <c r="F59" s="254" t="s">
        <v>2</v>
      </c>
      <c r="G59" s="254"/>
      <c r="H59" s="254"/>
      <c r="I59" s="86"/>
      <c r="J59" s="254" t="s">
        <v>3</v>
      </c>
      <c r="K59" s="254"/>
      <c r="L59" s="254"/>
    </row>
    <row r="60" spans="1:12" s="89" customFormat="1" ht="21" customHeight="1">
      <c r="A60" s="123"/>
      <c r="B60" s="122"/>
      <c r="C60" s="122"/>
      <c r="D60" s="122"/>
      <c r="E60" s="122"/>
      <c r="F60" s="254" t="s">
        <v>4</v>
      </c>
      <c r="G60" s="254"/>
      <c r="H60" s="254"/>
      <c r="I60" s="86"/>
      <c r="J60" s="254" t="s">
        <v>4</v>
      </c>
      <c r="K60" s="254"/>
      <c r="L60" s="254"/>
    </row>
    <row r="61" spans="1:12" s="89" customFormat="1" ht="21" customHeight="1">
      <c r="A61" s="123"/>
      <c r="B61" s="122"/>
      <c r="C61" s="122"/>
      <c r="D61" s="122"/>
      <c r="E61" s="122"/>
      <c r="F61" s="250" t="s">
        <v>100</v>
      </c>
      <c r="G61" s="250"/>
      <c r="H61" s="250"/>
      <c r="I61" s="86"/>
      <c r="J61" s="250" t="s">
        <v>100</v>
      </c>
      <c r="K61" s="250"/>
      <c r="L61" s="250"/>
    </row>
    <row r="62" spans="1:12" ht="21" customHeight="1">
      <c r="E62" s="90"/>
      <c r="F62" s="255" t="s">
        <v>5</v>
      </c>
      <c r="G62" s="250"/>
      <c r="H62" s="250"/>
      <c r="I62" s="86"/>
      <c r="J62" s="255" t="s">
        <v>5</v>
      </c>
      <c r="K62" s="250"/>
      <c r="L62" s="250"/>
    </row>
    <row r="63" spans="1:12" ht="21" customHeight="1">
      <c r="E63" s="90" t="s">
        <v>8</v>
      </c>
      <c r="F63" s="225">
        <v>2024</v>
      </c>
      <c r="G63" s="8"/>
      <c r="H63" s="225">
        <v>2023</v>
      </c>
      <c r="I63" s="86"/>
      <c r="J63" s="225">
        <v>2024</v>
      </c>
      <c r="K63" s="8"/>
      <c r="L63" s="225">
        <v>2023</v>
      </c>
    </row>
    <row r="64" spans="1:12" s="223" customFormat="1" ht="21" customHeight="1">
      <c r="A64" s="224"/>
      <c r="B64" s="224"/>
      <c r="C64" s="224"/>
      <c r="D64" s="224"/>
      <c r="E64" s="224"/>
      <c r="F64" s="253" t="s">
        <v>10</v>
      </c>
      <c r="G64" s="253"/>
      <c r="H64" s="253"/>
      <c r="I64" s="253"/>
      <c r="J64" s="253"/>
      <c r="K64" s="253"/>
      <c r="L64" s="253"/>
    </row>
    <row r="65" spans="1:12" s="223" customFormat="1" ht="21" customHeight="1">
      <c r="A65" s="226" t="s">
        <v>203</v>
      </c>
      <c r="B65" s="224"/>
      <c r="C65" s="224"/>
      <c r="D65" s="224"/>
      <c r="E65" s="224"/>
      <c r="F65" s="44"/>
      <c r="G65" s="44"/>
      <c r="H65" s="44"/>
      <c r="I65" s="44"/>
      <c r="J65" s="44"/>
      <c r="L65" s="44"/>
    </row>
    <row r="66" spans="1:12" s="223" customFormat="1" ht="21" customHeight="1">
      <c r="A66" s="224"/>
      <c r="B66" s="224"/>
      <c r="C66" s="224" t="s">
        <v>204</v>
      </c>
      <c r="D66" s="224"/>
      <c r="E66" s="224"/>
      <c r="F66" s="164"/>
      <c r="G66" s="164"/>
      <c r="H66" s="164"/>
      <c r="I66" s="164"/>
      <c r="J66" s="100"/>
      <c r="L66" s="100"/>
    </row>
    <row r="67" spans="1:12" s="223" customFormat="1" ht="21" customHeight="1">
      <c r="A67" s="224"/>
      <c r="B67" s="224"/>
      <c r="C67" s="224"/>
      <c r="D67" s="224" t="s">
        <v>205</v>
      </c>
      <c r="E67" s="224"/>
      <c r="F67" s="164">
        <v>-52966906</v>
      </c>
      <c r="G67" s="164"/>
      <c r="H67" s="164">
        <v>-58094378</v>
      </c>
      <c r="I67" s="164"/>
      <c r="J67" s="164">
        <v>0</v>
      </c>
      <c r="L67" s="100">
        <v>0</v>
      </c>
    </row>
    <row r="68" spans="1:12" s="223" customFormat="1" ht="21" customHeight="1">
      <c r="A68" s="224"/>
      <c r="B68" s="224"/>
      <c r="C68" s="224" t="s">
        <v>206</v>
      </c>
      <c r="D68" s="224"/>
      <c r="E68" s="224"/>
      <c r="F68" s="234"/>
      <c r="G68" s="164"/>
      <c r="H68" s="234"/>
      <c r="I68" s="164"/>
      <c r="J68" s="164"/>
      <c r="L68" s="164"/>
    </row>
    <row r="69" spans="1:12" s="223" customFormat="1" ht="21" customHeight="1">
      <c r="A69" s="224"/>
      <c r="B69" s="224"/>
      <c r="C69" s="224"/>
      <c r="D69" s="224" t="s">
        <v>205</v>
      </c>
      <c r="E69" s="224"/>
      <c r="F69" s="164">
        <v>87402321</v>
      </c>
      <c r="G69" s="164"/>
      <c r="H69" s="164">
        <v>100255071</v>
      </c>
      <c r="I69" s="164"/>
      <c r="J69" s="164">
        <v>0</v>
      </c>
      <c r="L69" s="100">
        <v>0</v>
      </c>
    </row>
    <row r="70" spans="1:12" s="223" customFormat="1" ht="21" customHeight="1">
      <c r="A70" s="224"/>
      <c r="B70" s="224"/>
      <c r="C70" s="230" t="s">
        <v>207</v>
      </c>
      <c r="D70" s="230"/>
      <c r="E70" s="224"/>
      <c r="F70" s="235">
        <v>-1415772</v>
      </c>
      <c r="G70" s="164"/>
      <c r="H70" s="235">
        <v>-3679242</v>
      </c>
      <c r="I70" s="164"/>
      <c r="J70" s="164">
        <v>0</v>
      </c>
      <c r="L70" s="100">
        <v>0</v>
      </c>
    </row>
    <row r="71" spans="1:12" s="223" customFormat="1" ht="21" customHeight="1">
      <c r="A71" s="224"/>
      <c r="B71" s="224"/>
      <c r="C71" s="230" t="s">
        <v>208</v>
      </c>
      <c r="D71" s="230"/>
      <c r="E71" s="224"/>
      <c r="F71" s="235">
        <v>7905786</v>
      </c>
      <c r="G71" s="164"/>
      <c r="H71" s="235">
        <v>5145444</v>
      </c>
      <c r="I71" s="164"/>
      <c r="J71" s="164">
        <v>0</v>
      </c>
      <c r="L71" s="100">
        <v>1472358</v>
      </c>
    </row>
    <row r="72" spans="1:12" s="223" customFormat="1" ht="21" customHeight="1">
      <c r="A72" s="224"/>
      <c r="B72" s="224"/>
      <c r="C72" s="230" t="s">
        <v>209</v>
      </c>
      <c r="D72" s="230"/>
      <c r="E72" s="224"/>
      <c r="F72" s="235">
        <v>-19157</v>
      </c>
      <c r="G72" s="164"/>
      <c r="H72" s="235">
        <v>-1232992</v>
      </c>
      <c r="I72" s="164"/>
      <c r="J72" s="164">
        <v>-19157</v>
      </c>
      <c r="K72" s="206"/>
      <c r="L72" s="164">
        <v>-7220192</v>
      </c>
    </row>
    <row r="73" spans="1:12" s="223" customFormat="1" ht="21" customHeight="1">
      <c r="A73" s="224"/>
      <c r="B73" s="224"/>
      <c r="C73" s="230" t="s">
        <v>231</v>
      </c>
      <c r="D73" s="230"/>
      <c r="E73" s="224"/>
      <c r="F73" s="164">
        <v>0</v>
      </c>
      <c r="G73" s="164"/>
      <c r="H73" s="235">
        <v>0</v>
      </c>
      <c r="I73" s="164"/>
      <c r="J73" s="164">
        <v>0</v>
      </c>
      <c r="K73" s="206"/>
      <c r="L73" s="164">
        <v>2016000</v>
      </c>
    </row>
    <row r="74" spans="1:12" s="223" customFormat="1" ht="21" customHeight="1">
      <c r="A74" s="224"/>
      <c r="B74" s="224"/>
      <c r="C74" s="224" t="s">
        <v>210</v>
      </c>
      <c r="D74" s="224"/>
      <c r="E74" s="224"/>
      <c r="F74" s="164">
        <v>-432973</v>
      </c>
      <c r="G74" s="164"/>
      <c r="H74" s="164">
        <v>-374127</v>
      </c>
      <c r="I74" s="164"/>
      <c r="J74" s="100">
        <v>-3524</v>
      </c>
      <c r="L74" s="100">
        <v>-459</v>
      </c>
    </row>
    <row r="75" spans="1:12" s="223" customFormat="1" ht="21" customHeight="1">
      <c r="A75" s="224"/>
      <c r="B75" s="224"/>
      <c r="C75" s="224" t="s">
        <v>211</v>
      </c>
      <c r="D75" s="224"/>
      <c r="E75" s="224"/>
      <c r="F75" s="164">
        <v>8724</v>
      </c>
      <c r="G75" s="164"/>
      <c r="H75" s="164">
        <v>5018</v>
      </c>
      <c r="I75" s="164"/>
      <c r="J75" s="164">
        <v>0</v>
      </c>
      <c r="L75" s="100">
        <v>0</v>
      </c>
    </row>
    <row r="76" spans="1:12" s="223" customFormat="1" ht="21" customHeight="1">
      <c r="A76" s="224"/>
      <c r="B76" s="224"/>
      <c r="C76" s="224" t="s">
        <v>212</v>
      </c>
      <c r="D76" s="224"/>
      <c r="E76" s="224"/>
      <c r="F76" s="164">
        <v>-1947530</v>
      </c>
      <c r="G76" s="164"/>
      <c r="H76" s="164">
        <v>-2205116</v>
      </c>
      <c r="I76" s="164"/>
      <c r="J76" s="100">
        <v>-140292</v>
      </c>
      <c r="L76" s="100">
        <v>0</v>
      </c>
    </row>
    <row r="77" spans="1:12" s="223" customFormat="1" ht="21" customHeight="1">
      <c r="A77" s="224"/>
      <c r="B77" s="224"/>
      <c r="C77" s="224" t="s">
        <v>213</v>
      </c>
      <c r="D77" s="224"/>
      <c r="E77" s="224"/>
      <c r="F77" s="164">
        <v>13551</v>
      </c>
      <c r="G77" s="164"/>
      <c r="H77" s="164">
        <v>14626</v>
      </c>
      <c r="I77" s="164"/>
      <c r="J77" s="100">
        <v>0</v>
      </c>
      <c r="L77" s="100">
        <v>0</v>
      </c>
    </row>
    <row r="78" spans="1:12" ht="21" customHeight="1">
      <c r="A78" s="233" t="s">
        <v>214</v>
      </c>
      <c r="D78" s="233"/>
      <c r="E78" s="233"/>
      <c r="F78" s="105">
        <f>SUM(F66:F77)</f>
        <v>38548044</v>
      </c>
      <c r="G78" s="159"/>
      <c r="H78" s="105">
        <f>SUM(H66:H77)</f>
        <v>39834304</v>
      </c>
      <c r="I78" s="159"/>
      <c r="J78" s="105">
        <f>SUM(J66:J77)</f>
        <v>-162973</v>
      </c>
      <c r="L78" s="105">
        <f>SUM(L66:L77)</f>
        <v>-3732293</v>
      </c>
    </row>
    <row r="79" spans="1:12" ht="21" customHeight="1">
      <c r="D79" s="233"/>
      <c r="E79" s="233"/>
      <c r="F79" s="100"/>
      <c r="G79" s="164"/>
      <c r="H79" s="100"/>
      <c r="I79" s="164"/>
      <c r="J79" s="100"/>
      <c r="L79" s="100"/>
    </row>
    <row r="80" spans="1:12" s="226" customFormat="1" ht="21" customHeight="1">
      <c r="A80" s="226" t="s">
        <v>215</v>
      </c>
      <c r="F80" s="236"/>
      <c r="G80" s="236"/>
      <c r="H80" s="236"/>
      <c r="I80" s="236"/>
      <c r="J80" s="236"/>
      <c r="K80" s="237"/>
      <c r="L80" s="236"/>
    </row>
    <row r="81" spans="1:12" s="226" customFormat="1" ht="21" customHeight="1">
      <c r="C81" s="238" t="s">
        <v>216</v>
      </c>
      <c r="E81" s="91"/>
      <c r="F81" s="164">
        <v>4300000</v>
      </c>
      <c r="G81" s="164"/>
      <c r="H81" s="164">
        <v>7800000</v>
      </c>
      <c r="I81" s="164"/>
      <c r="J81" s="164">
        <v>4300000</v>
      </c>
      <c r="K81" s="237"/>
      <c r="L81" s="164">
        <v>7800000</v>
      </c>
    </row>
    <row r="82" spans="1:12" s="226" customFormat="1" ht="21" customHeight="1">
      <c r="C82" s="89" t="s">
        <v>217</v>
      </c>
      <c r="E82" s="91"/>
      <c r="F82" s="164">
        <v>37751259</v>
      </c>
      <c r="G82" s="164"/>
      <c r="H82" s="164">
        <v>44805153</v>
      </c>
      <c r="I82" s="164"/>
      <c r="J82" s="164">
        <v>37700000</v>
      </c>
      <c r="K82" s="237"/>
      <c r="L82" s="164">
        <v>42200000</v>
      </c>
    </row>
    <row r="83" spans="1:12" s="226" customFormat="1" ht="21" customHeight="1">
      <c r="C83" s="238" t="s">
        <v>249</v>
      </c>
      <c r="E83" s="91"/>
      <c r="F83" s="164">
        <v>-7800000</v>
      </c>
      <c r="G83" s="164"/>
      <c r="H83" s="164">
        <v>0</v>
      </c>
      <c r="I83" s="164"/>
      <c r="J83" s="164">
        <v>-7800000</v>
      </c>
      <c r="K83" s="237"/>
      <c r="L83" s="164">
        <v>0</v>
      </c>
    </row>
    <row r="84" spans="1:12" s="226" customFormat="1" ht="21" customHeight="1">
      <c r="C84" s="238" t="s">
        <v>218</v>
      </c>
      <c r="E84" s="91"/>
      <c r="F84" s="164">
        <v>-25166671</v>
      </c>
      <c r="G84" s="164"/>
      <c r="H84" s="164">
        <v>-16986802</v>
      </c>
      <c r="I84" s="164"/>
      <c r="J84" s="164">
        <v>0</v>
      </c>
      <c r="K84" s="237"/>
      <c r="L84" s="164">
        <v>0</v>
      </c>
    </row>
    <row r="85" spans="1:12" s="226" customFormat="1" ht="21" customHeight="1">
      <c r="C85" s="89" t="s">
        <v>219</v>
      </c>
      <c r="E85" s="91"/>
      <c r="F85" s="164">
        <v>-5868</v>
      </c>
      <c r="G85" s="164"/>
      <c r="H85" s="164">
        <v>-23570</v>
      </c>
      <c r="I85" s="164"/>
      <c r="J85" s="100">
        <v>0</v>
      </c>
      <c r="K85" s="237"/>
      <c r="L85" s="100">
        <v>0</v>
      </c>
    </row>
    <row r="86" spans="1:12" s="226" customFormat="1" ht="21" customHeight="1">
      <c r="C86" s="89" t="s">
        <v>220</v>
      </c>
      <c r="E86" s="91"/>
      <c r="F86" s="164">
        <v>-608412</v>
      </c>
      <c r="G86" s="164"/>
      <c r="H86" s="164">
        <v>-610015</v>
      </c>
      <c r="I86" s="164"/>
      <c r="J86" s="100">
        <v>-6047</v>
      </c>
      <c r="K86" s="237"/>
      <c r="L86" s="100">
        <v>-5434</v>
      </c>
    </row>
    <row r="87" spans="1:12" s="226" customFormat="1" ht="21" customHeight="1">
      <c r="C87" s="238" t="s">
        <v>221</v>
      </c>
      <c r="D87" s="227"/>
      <c r="E87" s="91">
        <v>12</v>
      </c>
      <c r="F87" s="100">
        <v>-26398121</v>
      </c>
      <c r="G87" s="236"/>
      <c r="H87" s="100">
        <v>-17475287</v>
      </c>
      <c r="I87" s="236"/>
      <c r="J87" s="239">
        <v>-26398121</v>
      </c>
      <c r="K87" s="223"/>
      <c r="L87" s="239">
        <v>-17475287</v>
      </c>
    </row>
    <row r="88" spans="1:12" s="226" customFormat="1" ht="21" customHeight="1">
      <c r="C88" s="238" t="s">
        <v>222</v>
      </c>
      <c r="D88" s="227"/>
      <c r="E88" s="91"/>
      <c r="F88" s="100">
        <v>-126999</v>
      </c>
      <c r="G88" s="236"/>
      <c r="H88" s="100">
        <v>-176176</v>
      </c>
      <c r="I88" s="236"/>
      <c r="J88" s="239">
        <v>0</v>
      </c>
      <c r="K88" s="223"/>
      <c r="L88" s="239">
        <v>0</v>
      </c>
    </row>
    <row r="89" spans="1:12" s="226" customFormat="1" ht="21" customHeight="1">
      <c r="C89" s="227" t="s">
        <v>223</v>
      </c>
      <c r="D89" s="227"/>
      <c r="E89" s="91"/>
      <c r="F89" s="100">
        <v>5138</v>
      </c>
      <c r="G89" s="236"/>
      <c r="H89" s="100">
        <v>347000</v>
      </c>
      <c r="I89" s="236"/>
      <c r="J89" s="100">
        <v>0</v>
      </c>
      <c r="K89" s="223"/>
      <c r="L89" s="100">
        <v>0</v>
      </c>
    </row>
    <row r="90" spans="1:12" ht="21" customHeight="1">
      <c r="A90" s="233" t="s">
        <v>224</v>
      </c>
      <c r="D90" s="233"/>
      <c r="E90" s="233"/>
      <c r="F90" s="240">
        <f>SUM(F81:F89)</f>
        <v>-18049674</v>
      </c>
      <c r="G90" s="159"/>
      <c r="H90" s="240">
        <f>SUM(H81:H89)</f>
        <v>17680303</v>
      </c>
      <c r="I90" s="159"/>
      <c r="J90" s="240">
        <f>SUM(J81:J89)</f>
        <v>7795832</v>
      </c>
      <c r="L90" s="240">
        <f>SUM(L81:L89)</f>
        <v>32519279</v>
      </c>
    </row>
    <row r="91" spans="1:12" ht="21" customHeight="1">
      <c r="A91" s="230" t="s">
        <v>225</v>
      </c>
      <c r="D91" s="233"/>
      <c r="E91" s="233"/>
      <c r="F91" s="100"/>
      <c r="G91" s="164"/>
      <c r="H91" s="100"/>
      <c r="I91" s="100"/>
      <c r="J91" s="170"/>
      <c r="L91" s="170"/>
    </row>
    <row r="92" spans="1:12" ht="21" customHeight="1">
      <c r="A92" s="241"/>
      <c r="B92" s="224" t="s">
        <v>226</v>
      </c>
      <c r="F92" s="242">
        <v>-105729</v>
      </c>
      <c r="G92" s="164"/>
      <c r="H92" s="242">
        <v>-70585</v>
      </c>
      <c r="I92" s="164"/>
      <c r="J92" s="177">
        <v>0</v>
      </c>
      <c r="L92" s="177">
        <v>0</v>
      </c>
    </row>
    <row r="93" spans="1:12" ht="21" customHeight="1">
      <c r="F93" s="100"/>
      <c r="G93" s="164"/>
      <c r="H93" s="100"/>
      <c r="I93" s="164"/>
      <c r="J93" s="100"/>
      <c r="L93" s="100"/>
    </row>
    <row r="94" spans="1:12" ht="21" customHeight="1">
      <c r="A94" s="233" t="s">
        <v>227</v>
      </c>
      <c r="F94" s="243">
        <f>SUM(F54,F78,F92,F90)</f>
        <v>-5196988</v>
      </c>
      <c r="G94" s="159"/>
      <c r="H94" s="243">
        <f>SUM(H54,H78,H92,H90)</f>
        <v>-10073471</v>
      </c>
      <c r="I94" s="159"/>
      <c r="J94" s="243">
        <f>SUM(J54,J78,J92,J90)</f>
        <v>0</v>
      </c>
      <c r="K94" s="234"/>
      <c r="L94" s="243">
        <f>SUM(L54,L78,L92,L90)</f>
        <v>-1370</v>
      </c>
    </row>
    <row r="95" spans="1:12" ht="21" customHeight="1">
      <c r="A95" s="227" t="s">
        <v>228</v>
      </c>
      <c r="F95" s="164">
        <v>40675704</v>
      </c>
      <c r="G95" s="164"/>
      <c r="H95" s="164">
        <v>47253581</v>
      </c>
      <c r="I95" s="164"/>
      <c r="J95" s="164">
        <v>0</v>
      </c>
      <c r="K95" s="234"/>
      <c r="L95" s="164">
        <v>1370</v>
      </c>
    </row>
    <row r="96" spans="1:12" ht="21" customHeight="1" thickBot="1">
      <c r="A96" s="233" t="s">
        <v>247</v>
      </c>
      <c r="D96" s="244"/>
      <c r="E96" s="244"/>
      <c r="F96" s="117">
        <f>SUM(F94:F95)</f>
        <v>35478716</v>
      </c>
      <c r="G96" s="159"/>
      <c r="H96" s="117">
        <f>SUM(H94:H95)</f>
        <v>37180110</v>
      </c>
      <c r="I96" s="159"/>
      <c r="J96" s="117">
        <f>SUM(J94:J95)</f>
        <v>0</v>
      </c>
      <c r="K96" s="234"/>
      <c r="L96" s="117">
        <f>SUM(L94:L95)</f>
        <v>0</v>
      </c>
    </row>
    <row r="97" spans="1:12" ht="21" customHeight="1" thickTop="1">
      <c r="F97" s="245"/>
      <c r="G97" s="245"/>
      <c r="H97" s="245"/>
      <c r="I97" s="245"/>
      <c r="J97" s="245"/>
      <c r="L97" s="245"/>
    </row>
    <row r="98" spans="1:12" ht="21" customHeight="1">
      <c r="B98" s="89"/>
      <c r="C98" s="230"/>
      <c r="D98" s="230"/>
      <c r="F98" s="97"/>
      <c r="G98" s="97"/>
      <c r="H98" s="97"/>
      <c r="I98" s="97"/>
      <c r="J98" s="235"/>
      <c r="L98" s="235"/>
    </row>
    <row r="99" spans="1:12" ht="21" customHeight="1">
      <c r="B99" s="89"/>
      <c r="C99" s="230"/>
      <c r="D99" s="230"/>
      <c r="F99" s="97"/>
      <c r="G99" s="97"/>
      <c r="H99" s="97"/>
      <c r="I99" s="97"/>
      <c r="J99" s="235"/>
      <c r="L99" s="235"/>
    </row>
    <row r="100" spans="1:12" ht="21" customHeight="1">
      <c r="B100" s="89"/>
      <c r="C100" s="230"/>
      <c r="D100" s="230"/>
      <c r="F100" s="97"/>
      <c r="G100" s="97"/>
      <c r="H100" s="97"/>
      <c r="I100" s="97"/>
      <c r="J100" s="235"/>
      <c r="L100" s="235"/>
    </row>
    <row r="101" spans="1:12" s="223" customFormat="1" ht="21" customHeight="1" thickTop="1">
      <c r="A101" s="224"/>
      <c r="B101" s="89"/>
      <c r="C101" s="230"/>
      <c r="D101" s="230"/>
      <c r="E101" s="224"/>
      <c r="F101" s="97"/>
      <c r="G101" s="97"/>
      <c r="H101" s="97"/>
      <c r="I101" s="97"/>
      <c r="J101" s="235"/>
      <c r="L101" s="235"/>
    </row>
    <row r="102" spans="1:12" s="223" customFormat="1" ht="21" customHeight="1">
      <c r="A102" s="224"/>
      <c r="B102" s="89"/>
      <c r="C102" s="230"/>
      <c r="D102" s="230"/>
      <c r="E102" s="224"/>
      <c r="F102" s="97"/>
      <c r="G102" s="97"/>
      <c r="H102" s="97"/>
      <c r="I102" s="97"/>
      <c r="J102" s="235"/>
      <c r="L102" s="235"/>
    </row>
    <row r="103" spans="1:12" s="223" customFormat="1" ht="21" customHeight="1">
      <c r="A103" s="250" t="s">
        <v>54</v>
      </c>
      <c r="B103" s="250"/>
      <c r="C103" s="250"/>
      <c r="D103" s="250"/>
      <c r="E103" s="250"/>
      <c r="F103" s="250"/>
      <c r="G103" s="250"/>
      <c r="H103" s="250"/>
      <c r="I103" s="250"/>
      <c r="J103" s="250"/>
      <c r="K103" s="250"/>
      <c r="L103" s="250"/>
    </row>
    <row r="104" spans="1:12" s="223" customFormat="1" ht="21" customHeight="1">
      <c r="A104" s="250" t="s">
        <v>55</v>
      </c>
      <c r="B104" s="250"/>
      <c r="C104" s="250"/>
      <c r="D104" s="250"/>
      <c r="E104" s="250"/>
      <c r="F104" s="250"/>
      <c r="G104" s="250"/>
      <c r="H104" s="250"/>
      <c r="I104" s="250"/>
      <c r="J104" s="250"/>
      <c r="K104" s="250"/>
      <c r="L104" s="250"/>
    </row>
  </sheetData>
  <mergeCells count="20">
    <mergeCell ref="A104:L104"/>
    <mergeCell ref="F61:H61"/>
    <mergeCell ref="J61:L61"/>
    <mergeCell ref="F62:H62"/>
    <mergeCell ref="J62:L62"/>
    <mergeCell ref="F64:L64"/>
    <mergeCell ref="A103:L103"/>
    <mergeCell ref="F60:H60"/>
    <mergeCell ref="J60:L6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9:H59"/>
    <mergeCell ref="J59:L59"/>
  </mergeCells>
  <pageMargins left="0.7" right="0.7" top="0.48" bottom="0.5" header="0.5" footer="0.5"/>
  <pageSetup paperSize="9" scale="64" firstPageNumber="12" fitToWidth="0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27d67e7ae0220cf9455d4387abf6cf1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d2a2c5dd2e99133db8726a3007a27ff0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F10EC-E9FD-4B32-AA12-C102D70CE3BF}"/>
</file>

<file path=customXml/itemProps3.xml><?xml version="1.0" encoding="utf-8"?>
<ds:datastoreItem xmlns:ds="http://schemas.openxmlformats.org/officeDocument/2006/customXml" ds:itemID="{71870DF4-331F-4E6F-89A1-C81D7BA7119A}">
  <ds:schemaRefs>
    <ds:schemaRef ds:uri="http://schemas.microsoft.com/office/2006/metadata/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PL (3M)</vt:lpstr>
      <vt:lpstr>PL (6M)</vt:lpstr>
      <vt:lpstr>CE_Conso Q2'24</vt:lpstr>
      <vt:lpstr>CE_Conso Q2'23</vt:lpstr>
      <vt:lpstr>CE_Separate Q2'24</vt:lpstr>
      <vt:lpstr>CE_Separate Q2'23</vt:lpstr>
      <vt:lpstr>CF</vt:lpstr>
      <vt:lpstr>'CE_Conso Q2''23'!Print_Area</vt:lpstr>
      <vt:lpstr>'CE_Conso Q2''24'!Print_Area</vt:lpstr>
      <vt:lpstr>'CE_Separate Q2''23'!Print_Area</vt:lpstr>
      <vt:lpstr>'CE_Separate Q2''24'!Print_Area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CHAYAPAT TECHAMONTRIKUL</dc:creator>
  <cp:lastModifiedBy>TANAWATR HIRUNYASTHITI</cp:lastModifiedBy>
  <cp:lastPrinted>2024-08-06T06:46:53Z</cp:lastPrinted>
  <dcterms:created xsi:type="dcterms:W3CDTF">2015-06-05T18:17:20Z</dcterms:created>
  <dcterms:modified xsi:type="dcterms:W3CDTF">2024-08-13T10:30:34Z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0x0101001D32CB6DEAD3CC499B35EB60FA5F784E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