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Q2EY2024\From KPMG\งบออนตลาด\"/>
    </mc:Choice>
  </mc:AlternateContent>
  <xr:revisionPtr revIDLastSave="0" documentId="13_ncr:1_{586E9BE0-4602-4505-ACB6-FB6D05409BB2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BS 3" sheetId="1" r:id="rId1"/>
    <sheet name="BS 4" sheetId="23" r:id="rId2"/>
    <sheet name="PL 3M 5" sheetId="11" r:id="rId3"/>
    <sheet name="PL 9M" sheetId="24" state="hidden" r:id="rId4"/>
    <sheet name="PL 6M 6" sheetId="25" r:id="rId5"/>
    <sheet name="SCE-Consol 7" sheetId="5" r:id="rId6"/>
    <sheet name="SCE-Separate 8" sheetId="19" r:id="rId7"/>
    <sheet name="CF 9-10" sheetId="6" r:id="rId8"/>
  </sheets>
  <definedNames>
    <definedName name="_Hlk120336604" localSheetId="7">'CF 9-10'!$A$27</definedName>
    <definedName name="_xlnm.Print_Area" localSheetId="0">'BS 3'!$A$1:$N$29</definedName>
    <definedName name="_xlnm.Print_Area" localSheetId="1">'BS 4'!$A$1:$N$43</definedName>
    <definedName name="_xlnm.Print_Area" localSheetId="7">'CF 9-10'!$A$1:$J$73</definedName>
    <definedName name="_xlnm.Print_Area" localSheetId="2">'PL 3M 5'!$A$1:$J$34</definedName>
    <definedName name="_xlnm.Print_Area" localSheetId="4">'PL 6M 6'!$A$1:$J$34</definedName>
    <definedName name="_xlnm.Print_Area" localSheetId="3">'PL 9M'!$A$1:$J$33</definedName>
    <definedName name="_xlnm.Print_Area" localSheetId="5">'SCE-Consol 7'!$A$1:$K$39</definedName>
    <definedName name="_xlnm.Print_Area" localSheetId="6">'SCE-Separate 8'!$A$1:$K$39</definedName>
    <definedName name="Z_A3B3E038_AAE0_4F24_B01A_BCF5B017EAC3_.wvu.PrintArea" localSheetId="0" hidden="1">'BS 3'!$A$1:$L$30</definedName>
    <definedName name="Z_A3B3E038_AAE0_4F24_B01A_BCF5B017EAC3_.wvu.PrintArea" localSheetId="1" hidden="1">'BS 4'!$A$1:$L$44</definedName>
    <definedName name="Z_A3B3E038_AAE0_4F24_B01A_BCF5B017EAC3_.wvu.PrintArea" localSheetId="7" hidden="1">'CF 9-10'!$A$1:$J$71</definedName>
    <definedName name="Z_A3B3E038_AAE0_4F24_B01A_BCF5B017EAC3_.wvu.PrintArea" localSheetId="2" hidden="1">'PL 3M 5'!$A$1:$J$34</definedName>
    <definedName name="Z_A3B3E038_AAE0_4F24_B01A_BCF5B017EAC3_.wvu.PrintArea" localSheetId="3" hidden="1">'PL 9M'!$A$1:$J$33</definedName>
    <definedName name="Z_A3B3E038_AAE0_4F24_B01A_BCF5B017EAC3_.wvu.PrintArea" localSheetId="5" hidden="1">'SCE-Consol 7'!$A$1:$K$9</definedName>
    <definedName name="Z_A3B3E038_AAE0_4F24_B01A_BCF5B017EAC3_.wvu.PrintArea" localSheetId="6" hidden="1">'SCE-Separate 8'!$A$1:$K$9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1" i="23" l="1"/>
  <c r="N28" i="23"/>
  <c r="N19" i="23"/>
  <c r="H41" i="23"/>
  <c r="H28" i="23"/>
  <c r="H19" i="23"/>
  <c r="N26" i="1"/>
  <c r="N16" i="1"/>
  <c r="N28" i="1" s="1"/>
  <c r="H26" i="1"/>
  <c r="H16" i="1"/>
  <c r="I28" i="19"/>
  <c r="G28" i="19"/>
  <c r="E28" i="19"/>
  <c r="C28" i="19"/>
  <c r="I13" i="19"/>
  <c r="G13" i="19"/>
  <c r="E13" i="19"/>
  <c r="C13" i="19"/>
  <c r="I28" i="5"/>
  <c r="G28" i="5"/>
  <c r="E28" i="5"/>
  <c r="C28" i="5"/>
  <c r="I13" i="5"/>
  <c r="G13" i="5"/>
  <c r="E13" i="5"/>
  <c r="C13" i="5"/>
  <c r="K12" i="5"/>
  <c r="N30" i="23" l="1"/>
  <c r="N43" i="23" s="1"/>
  <c r="N45" i="23" s="1"/>
  <c r="H30" i="23"/>
  <c r="H43" i="23" s="1"/>
  <c r="H45" i="23" s="1"/>
  <c r="H28" i="1"/>
  <c r="I32" i="5"/>
  <c r="C32" i="5"/>
  <c r="C21" i="5"/>
  <c r="F41" i="23"/>
  <c r="I32" i="19" l="1"/>
  <c r="G32" i="19"/>
  <c r="E32" i="19"/>
  <c r="C32" i="19"/>
  <c r="K31" i="19"/>
  <c r="K32" i="19" s="1"/>
  <c r="G32" i="5"/>
  <c r="E32" i="5"/>
  <c r="K31" i="5"/>
  <c r="K32" i="5" s="1"/>
  <c r="C21" i="19"/>
  <c r="E21" i="19"/>
  <c r="G21" i="19"/>
  <c r="I17" i="19"/>
  <c r="G17" i="19"/>
  <c r="E17" i="19"/>
  <c r="C17" i="19"/>
  <c r="K16" i="19"/>
  <c r="K17" i="19" s="1"/>
  <c r="J14" i="25"/>
  <c r="J18" i="25" s="1"/>
  <c r="J23" i="25" s="1"/>
  <c r="J26" i="25" s="1"/>
  <c r="J28" i="25" s="1"/>
  <c r="I20" i="19" s="1"/>
  <c r="I21" i="19" s="1"/>
  <c r="I23" i="19" s="1"/>
  <c r="H14" i="25"/>
  <c r="H18" i="25" s="1"/>
  <c r="H23" i="25" s="1"/>
  <c r="H26" i="25" s="1"/>
  <c r="H28" i="25" s="1"/>
  <c r="F14" i="25"/>
  <c r="F18" i="25" s="1"/>
  <c r="F23" i="25" s="1"/>
  <c r="F26" i="25" s="1"/>
  <c r="F28" i="25" s="1"/>
  <c r="D14" i="25"/>
  <c r="D18" i="25" s="1"/>
  <c r="D23" i="25" s="1"/>
  <c r="D26" i="25" s="1"/>
  <c r="D28" i="25" s="1"/>
  <c r="I17" i="5"/>
  <c r="G17" i="5"/>
  <c r="E17" i="5"/>
  <c r="C17" i="5"/>
  <c r="C23" i="5" s="1"/>
  <c r="K16" i="5"/>
  <c r="K17" i="5" s="1"/>
  <c r="K11" i="5"/>
  <c r="K13" i="5" s="1"/>
  <c r="D26" i="1"/>
  <c r="L16" i="1"/>
  <c r="J16" i="1"/>
  <c r="F16" i="1"/>
  <c r="D16" i="1"/>
  <c r="F26" i="1"/>
  <c r="F28" i="23"/>
  <c r="F19" i="23"/>
  <c r="D28" i="23"/>
  <c r="D19" i="23"/>
  <c r="D66" i="6"/>
  <c r="H66" i="6"/>
  <c r="F14" i="11"/>
  <c r="F18" i="11" s="1"/>
  <c r="F23" i="11" s="1"/>
  <c r="F26" i="11" s="1"/>
  <c r="F28" i="11" s="1"/>
  <c r="H14" i="11"/>
  <c r="H18" i="11" s="1"/>
  <c r="H23" i="11" s="1"/>
  <c r="H26" i="11" s="1"/>
  <c r="H28" i="11" s="1"/>
  <c r="D14" i="11"/>
  <c r="D18" i="11" s="1"/>
  <c r="D23" i="11" s="1"/>
  <c r="D26" i="11" s="1"/>
  <c r="D28" i="11" s="1"/>
  <c r="K26" i="19"/>
  <c r="K28" i="19" s="1"/>
  <c r="K11" i="19"/>
  <c r="K13" i="19" s="1"/>
  <c r="K26" i="5"/>
  <c r="K28" i="5" s="1"/>
  <c r="G21" i="5"/>
  <c r="E21" i="5"/>
  <c r="L19" i="23"/>
  <c r="L28" i="23"/>
  <c r="L41" i="23"/>
  <c r="J26" i="1"/>
  <c r="J19" i="23"/>
  <c r="J28" i="23"/>
  <c r="J63" i="6"/>
  <c r="H63" i="6"/>
  <c r="F63" i="6"/>
  <c r="D63" i="6"/>
  <c r="E36" i="19"/>
  <c r="E38" i="19" s="1"/>
  <c r="J36" i="23" s="1"/>
  <c r="E36" i="5"/>
  <c r="L26" i="1"/>
  <c r="J14" i="11"/>
  <c r="J18" i="11" s="1"/>
  <c r="J23" i="11" s="1"/>
  <c r="J26" i="11" s="1"/>
  <c r="J28" i="11" s="1"/>
  <c r="G36" i="5"/>
  <c r="C36" i="5"/>
  <c r="L35" i="5"/>
  <c r="L37" i="5" s="1"/>
  <c r="F37" i="5"/>
  <c r="G36" i="19"/>
  <c r="G38" i="19" s="1"/>
  <c r="J39" i="23" s="1"/>
  <c r="C36" i="19"/>
  <c r="C38" i="19" s="1"/>
  <c r="J35" i="23" s="1"/>
  <c r="H54" i="6"/>
  <c r="J54" i="6"/>
  <c r="F54" i="6"/>
  <c r="J27" i="24"/>
  <c r="J29" i="24" s="1"/>
  <c r="J30" i="24" s="1"/>
  <c r="L20" i="5"/>
  <c r="L22" i="5" s="1"/>
  <c r="H27" i="24"/>
  <c r="H30" i="24" s="1"/>
  <c r="F27" i="24"/>
  <c r="F32" i="24" s="1"/>
  <c r="D27" i="24"/>
  <c r="J19" i="24"/>
  <c r="H19" i="24"/>
  <c r="F19" i="24"/>
  <c r="D19" i="24"/>
  <c r="D29" i="24" s="1"/>
  <c r="D32" i="24"/>
  <c r="D54" i="6"/>
  <c r="A40" i="6"/>
  <c r="G23" i="19" l="1"/>
  <c r="E23" i="19"/>
  <c r="C23" i="19"/>
  <c r="D39" i="23"/>
  <c r="G38" i="5"/>
  <c r="H32" i="24"/>
  <c r="E38" i="5"/>
  <c r="D36" i="23" s="1"/>
  <c r="D35" i="23"/>
  <c r="C38" i="5"/>
  <c r="F30" i="23"/>
  <c r="F43" i="23" s="1"/>
  <c r="I35" i="19"/>
  <c r="J22" i="6"/>
  <c r="J34" i="6" s="1"/>
  <c r="J36" i="6" s="1"/>
  <c r="J65" i="6" s="1"/>
  <c r="J67" i="6" s="1"/>
  <c r="J33" i="25"/>
  <c r="F33" i="25"/>
  <c r="I20" i="5"/>
  <c r="F22" i="6"/>
  <c r="F34" i="6" s="1"/>
  <c r="F36" i="6" s="1"/>
  <c r="F65" i="6" s="1"/>
  <c r="F67" i="6" s="1"/>
  <c r="I35" i="5"/>
  <c r="G23" i="5"/>
  <c r="E23" i="5"/>
  <c r="J28" i="1"/>
  <c r="D28" i="1"/>
  <c r="D45" i="24" s="1"/>
  <c r="D31" i="25"/>
  <c r="D33" i="25"/>
  <c r="F31" i="25"/>
  <c r="H33" i="25"/>
  <c r="H31" i="25"/>
  <c r="J31" i="25"/>
  <c r="D30" i="24"/>
  <c r="J32" i="24"/>
  <c r="F30" i="24"/>
  <c r="D22" i="6"/>
  <c r="D34" i="6" s="1"/>
  <c r="D36" i="6" s="1"/>
  <c r="D65" i="6" s="1"/>
  <c r="D67" i="6" s="1"/>
  <c r="D75" i="6" s="1"/>
  <c r="D31" i="11"/>
  <c r="D33" i="11" s="1"/>
  <c r="J31" i="11"/>
  <c r="J33" i="11" s="1"/>
  <c r="F31" i="11"/>
  <c r="F33" i="11" s="1"/>
  <c r="H22" i="6"/>
  <c r="H34" i="6" s="1"/>
  <c r="H36" i="6" s="1"/>
  <c r="H65" i="6" s="1"/>
  <c r="H67" i="6" s="1"/>
  <c r="H31" i="11"/>
  <c r="H33" i="11" s="1"/>
  <c r="J30" i="23"/>
  <c r="D30" i="23"/>
  <c r="L30" i="23"/>
  <c r="L43" i="23" s="1"/>
  <c r="L28" i="1"/>
  <c r="F28" i="1"/>
  <c r="L45" i="23" l="1"/>
  <c r="F40" i="5"/>
  <c r="F45" i="23"/>
  <c r="I21" i="5"/>
  <c r="I23" i="5" s="1"/>
  <c r="K20" i="5"/>
  <c r="K21" i="5" s="1"/>
  <c r="K23" i="5" s="1"/>
  <c r="K20" i="19"/>
  <c r="K21" i="19" s="1"/>
  <c r="K23" i="19" s="1"/>
  <c r="I36" i="19"/>
  <c r="I38" i="19" s="1"/>
  <c r="K35" i="19"/>
  <c r="K36" i="19" s="1"/>
  <c r="K38" i="19" s="1"/>
  <c r="K35" i="5"/>
  <c r="K36" i="5" s="1"/>
  <c r="K38" i="5" s="1"/>
  <c r="I36" i="5"/>
  <c r="I38" i="5" s="1"/>
  <c r="J41" i="23" l="1"/>
  <c r="J43" i="23" s="1"/>
  <c r="J45" i="23" s="1"/>
  <c r="D41" i="23"/>
  <c r="D43" i="23" s="1"/>
  <c r="D45" i="23" s="1"/>
</calcChain>
</file>

<file path=xl/sharedStrings.xml><?xml version="1.0" encoding="utf-8"?>
<sst xmlns="http://schemas.openxmlformats.org/spreadsheetml/2006/main" count="341" uniqueCount="158">
  <si>
    <t>Yong Concrete Public Company Limited and its Subsidiary</t>
  </si>
  <si>
    <t>Statement of financial position</t>
  </si>
  <si>
    <t>Consolidated financial statements</t>
  </si>
  <si>
    <t>Separate financial statements</t>
  </si>
  <si>
    <t>31 December</t>
  </si>
  <si>
    <t>Note</t>
  </si>
  <si>
    <t>Assets</t>
  </si>
  <si>
    <t>Current assets</t>
  </si>
  <si>
    <t xml:space="preserve">Cash and cash equivalents </t>
  </si>
  <si>
    <t>Contract assets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</si>
  <si>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</si>
  <si>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</si>
  <si>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</si>
  <si>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</si>
  <si>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</si>
  <si>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</si>
  <si>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</si>
  <si>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</si>
  <si>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</si>
  <si>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</si>
  <si>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</si>
  <si>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</si>
  <si>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Restricted deposit at financial institution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</si>
  <si>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</si>
  <si>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</si>
  <si>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</si>
  <si>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</si>
  <si>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</si>
  <si>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</si>
  <si>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</si>
  <si>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</si>
  <si>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</si>
  <si>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</si>
  <si>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</si>
  <si>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</si>
  <si>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</si>
  <si>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</si>
  <si>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</si>
  <si>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</si>
  <si>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</si>
  <si>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</si>
  <si>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</si>
  <si>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</si>
  <si>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</si>
  <si>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</si>
  <si>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</si>
  <si>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</si>
  <si>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</si>
  <si>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</si>
  <si>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</si>
  <si>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Total equity</t>
  </si>
  <si>
    <t xml:space="preserve"> financial statements</t>
  </si>
  <si>
    <t>Consolidated</t>
  </si>
  <si>
    <t>financial statements</t>
  </si>
  <si>
    <t>Separate</t>
  </si>
  <si>
    <t>Revenue from sale of goods</t>
  </si>
  <si>
    <t>Revenue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</si>
  <si>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</si>
  <si>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</si>
  <si>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</si>
  <si>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</si>
  <si>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</si>
  <si>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</si>
  <si>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</si>
  <si>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</si>
  <si>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</si>
  <si>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</si>
  <si>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</si>
  <si>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year</t>
  </si>
  <si>
    <t>Other comprehensive income</t>
  </si>
  <si>
    <t xml:space="preserve">Basic earnings per share </t>
  </si>
  <si>
    <t>Issued and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</si>
  <si>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</si>
  <si>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</si>
  <si>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</si>
  <si>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</si>
  <si>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</si>
  <si>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</si>
  <si>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</si>
  <si>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 xml:space="preserve">Profit 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</si>
  <si>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</si>
  <si>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</si>
  <si>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</si>
  <si>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</si>
  <si>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</si>
  <si>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 xml:space="preserve">Net cash from operating activities 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</si>
  <si>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</si>
  <si>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</si>
  <si>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</si>
  <si>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</si>
  <si>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</si>
  <si>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>Cash flows from financing activities</t>
  </si>
  <si>
    <t>Repayment of  long-term borrowings from financial institutions</t>
  </si>
  <si>
    <t>Interest paid</t>
  </si>
  <si>
    <t xml:space="preserve">Cash and cash equivalents at 1 January </t>
  </si>
  <si>
    <t>Non-cash transactions</t>
  </si>
  <si>
    <t>Net cash generated from operating activities</t>
  </si>
  <si>
    <t>Tax paid</t>
  </si>
  <si>
    <t>(in thousand Baht)</t>
  </si>
  <si>
    <t>(Unaudited)</t>
  </si>
  <si>
    <t>30 September</t>
  </si>
  <si>
    <t>2021</t>
  </si>
  <si>
    <t>Statement of income (Unaudited)</t>
  </si>
  <si>
    <t>Total comprehensive income for the period</t>
  </si>
  <si>
    <t xml:space="preserve">Nine-month period ended </t>
  </si>
  <si>
    <t>3, 8</t>
  </si>
  <si>
    <t>Statement of changes in equity (Unaudited)</t>
  </si>
  <si>
    <t>Comprehensive income for the period</t>
  </si>
  <si>
    <t>Statement of cash flows (Unaudited)</t>
  </si>
  <si>
    <t>(Gain) loss on disposal of property, plant and equipment</t>
  </si>
  <si>
    <t>Payment of lease liabilities</t>
  </si>
  <si>
    <t>Trade and other receivables</t>
  </si>
  <si>
    <t xml:space="preserve">Trade and other payables </t>
  </si>
  <si>
    <t>Basic earnings per share  (Baht)</t>
  </si>
  <si>
    <t xml:space="preserve">Net cash used in investing activities  </t>
  </si>
  <si>
    <t>Statement of comprehensive income (Unaudited)</t>
  </si>
  <si>
    <t>Profit for the period</t>
  </si>
  <si>
    <t>Written-off of property, plant and equipment and intangible assets</t>
  </si>
  <si>
    <t>Reversal of losses on inventories devaluation</t>
  </si>
  <si>
    <t>Share premium</t>
  </si>
  <si>
    <t>Share</t>
  </si>
  <si>
    <t>premium</t>
  </si>
  <si>
    <t>Transfers of right-of-use assets to property, plant and equipment</t>
  </si>
  <si>
    <t>Employee benefit payable</t>
  </si>
  <si>
    <t>2024</t>
  </si>
  <si>
    <t>Deferred tax liabilities</t>
  </si>
  <si>
    <t>(Reversal of) expected credit loss</t>
  </si>
  <si>
    <t>Net cash used in financing activities</t>
  </si>
  <si>
    <t>Net decrease in cash and cash equivalents</t>
  </si>
  <si>
    <t>30 June</t>
  </si>
  <si>
    <t xml:space="preserve">Six-month period ended </t>
  </si>
  <si>
    <t>Six-month period ended 30 June  2023</t>
  </si>
  <si>
    <t>Transactions with owners, recorded directly in equity</t>
  </si>
  <si>
    <t xml:space="preserve">    Dividends to owners of the Company</t>
  </si>
  <si>
    <t>Total transactions with owners, recorded directly in equity</t>
  </si>
  <si>
    <t>Balance at 30 June 2023</t>
  </si>
  <si>
    <t>Six-month period ended 30 June  2024</t>
  </si>
  <si>
    <t>Balance at 30 June 2024</t>
  </si>
  <si>
    <t>2023</t>
  </si>
  <si>
    <t>Six-month period ended 30 June 2023</t>
  </si>
  <si>
    <t>Six-month period ended 30 June 2024</t>
  </si>
  <si>
    <t>Dividend paid</t>
  </si>
  <si>
    <t xml:space="preserve">Three-month period ended </t>
  </si>
  <si>
    <t>Cash and cash equivalents at 30 June</t>
  </si>
  <si>
    <t>Payable for acquisition of assets</t>
  </si>
  <si>
    <t>Decrease in restricted deposits at financial institutions</t>
  </si>
  <si>
    <t>Increase (decrease) in bank overdrafts and short-term borrowings</t>
  </si>
  <si>
    <t>4, 5</t>
  </si>
  <si>
    <t>6, 7</t>
  </si>
  <si>
    <t>4, 8</t>
  </si>
  <si>
    <t>Balance at 1 January 2023 - as reported</t>
  </si>
  <si>
    <t>Impact of changes in accounting policies</t>
  </si>
  <si>
    <t>Balance at 1 January 2024 - as reported</t>
  </si>
  <si>
    <t>(Restated)</t>
  </si>
  <si>
    <t>1 January</t>
  </si>
  <si>
    <t>Balance at 1 January 2023 - restated</t>
  </si>
  <si>
    <t>Balance at 1 January 2024 - restated</t>
  </si>
  <si>
    <t xml:space="preserve"> 1 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</si>
</sst>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???_);_(@_)"/>
  </numFmts>
  <fonts count="23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2" fillId="0" borderId="0"/>
    <xf numFmtId="37" fontId="5" fillId="0" borderId="0"/>
    <xf numFmtId="43" fontId="3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2" fillId="0" borderId="0"/>
    <xf numFmtId="0" fontId="1" fillId="0" borderId="0"/>
  </cellStyleXfs>
  <cellXfs count="170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/>
    <xf numFmtId="49" fontId="9" fillId="0" borderId="0" xfId="0" applyNumberFormat="1" applyFont="1" applyAlignment="1">
      <alignment horizontal="center"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7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7" fillId="0" borderId="0" xfId="0" applyNumberFormat="1" applyFont="1"/>
    <xf numFmtId="0" fontId="18" fillId="2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37" fontId="15" fillId="0" borderId="0" xfId="0" applyNumberFormat="1" applyFont="1" applyAlignment="1">
      <alignment horizontal="center"/>
    </xf>
    <xf numFmtId="37" fontId="9" fillId="0" borderId="0" xfId="0" applyNumberFormat="1" applyFont="1"/>
    <xf numFmtId="188" fontId="9" fillId="0" borderId="0" xfId="1" applyFont="1" applyFill="1" applyAlignment="1"/>
    <xf numFmtId="188" fontId="9" fillId="0" borderId="0" xfId="0" applyNumberFormat="1" applyFont="1"/>
    <xf numFmtId="189" fontId="9" fillId="0" borderId="0" xfId="1" applyNumberFormat="1" applyFont="1" applyFill="1" applyAlignment="1"/>
    <xf numFmtId="189" fontId="9" fillId="0" borderId="0" xfId="1" applyNumberFormat="1" applyFont="1" applyFill="1" applyBorder="1" applyAlignment="1"/>
    <xf numFmtId="37" fontId="14" fillId="0" borderId="0" xfId="0" applyNumberFormat="1" applyFont="1"/>
    <xf numFmtId="0" fontId="9" fillId="2" borderId="0" xfId="0" applyFont="1" applyFill="1"/>
    <xf numFmtId="0" fontId="16" fillId="0" borderId="0" xfId="0" applyFont="1"/>
    <xf numFmtId="0" fontId="16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7" fillId="0" borderId="0" xfId="0" applyFont="1"/>
    <xf numFmtId="3" fontId="14" fillId="0" borderId="0" xfId="0" applyNumberFormat="1" applyFont="1"/>
    <xf numFmtId="189" fontId="14" fillId="0" borderId="1" xfId="1" applyNumberFormat="1" applyFont="1" applyFill="1" applyBorder="1" applyAlignment="1"/>
    <xf numFmtId="37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8" fillId="3" borderId="0" xfId="0" applyFont="1" applyFill="1"/>
    <xf numFmtId="38" fontId="15" fillId="0" borderId="0" xfId="0" applyNumberFormat="1" applyFont="1" applyAlignment="1">
      <alignment horizontal="center"/>
    </xf>
    <xf numFmtId="0" fontId="9" fillId="3" borderId="0" xfId="0" applyFont="1" applyFill="1"/>
    <xf numFmtId="189" fontId="14" fillId="0" borderId="5" xfId="1" applyNumberFormat="1" applyFont="1" applyFill="1" applyBorder="1" applyAlignment="1"/>
    <xf numFmtId="189" fontId="14" fillId="0" borderId="0" xfId="1" applyNumberFormat="1" applyFont="1" applyFill="1" applyAlignment="1"/>
    <xf numFmtId="189" fontId="9" fillId="0" borderId="0" xfId="0" applyNumberFormat="1" applyFont="1"/>
    <xf numFmtId="189" fontId="14" fillId="0" borderId="0" xfId="1" applyNumberFormat="1" applyFont="1" applyFill="1" applyBorder="1" applyAlignment="1"/>
    <xf numFmtId="189" fontId="9" fillId="3" borderId="0" xfId="0" applyNumberFormat="1" applyFont="1" applyFill="1"/>
    <xf numFmtId="189" fontId="14" fillId="0" borderId="2" xfId="1" applyNumberFormat="1" applyFont="1" applyFill="1" applyBorder="1" applyAlignment="1"/>
    <xf numFmtId="189" fontId="9" fillId="0" borderId="4" xfId="1" applyNumberFormat="1" applyFont="1" applyFill="1" applyBorder="1" applyAlignment="1">
      <alignment horizontal="right"/>
    </xf>
    <xf numFmtId="189" fontId="14" fillId="0" borderId="1" xfId="1" applyNumberFormat="1" applyFont="1" applyFill="1" applyBorder="1" applyAlignment="1">
      <alignment wrapText="1"/>
    </xf>
    <xf numFmtId="189" fontId="14" fillId="0" borderId="0" xfId="1" applyNumberFormat="1" applyFont="1" applyFill="1" applyAlignment="1">
      <alignment wrapText="1"/>
    </xf>
    <xf numFmtId="0" fontId="16" fillId="0" borderId="0" xfId="0" applyFont="1" applyAlignment="1">
      <alignment horizontal="center"/>
    </xf>
    <xf numFmtId="2" fontId="9" fillId="0" borderId="1" xfId="0" applyNumberFormat="1" applyFont="1" applyBorder="1"/>
    <xf numFmtId="3" fontId="14" fillId="0" borderId="0" xfId="0" applyNumberFormat="1" applyFont="1" applyAlignment="1">
      <alignment wrapText="1"/>
    </xf>
    <xf numFmtId="49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0" fontId="19" fillId="0" borderId="0" xfId="0" applyFont="1"/>
    <xf numFmtId="189" fontId="9" fillId="0" borderId="0" xfId="1" applyNumberFormat="1" applyFont="1" applyFill="1" applyAlignment="1">
      <alignment horizontal="center"/>
    </xf>
    <xf numFmtId="0" fontId="15" fillId="0" borderId="0" xfId="0" applyFont="1"/>
    <xf numFmtId="189" fontId="14" fillId="0" borderId="0" xfId="1" applyNumberFormat="1" applyFont="1" applyFill="1" applyBorder="1" applyAlignment="1">
      <alignment horizontal="right"/>
    </xf>
    <xf numFmtId="37" fontId="14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189" fontId="9" fillId="0" borderId="0" xfId="1" applyNumberFormat="1" applyFont="1" applyFill="1" applyAlignment="1">
      <alignment horizontal="right"/>
    </xf>
    <xf numFmtId="189" fontId="9" fillId="0" borderId="0" xfId="0" applyNumberFormat="1" applyFont="1" applyAlignment="1">
      <alignment horizontal="right"/>
    </xf>
    <xf numFmtId="189" fontId="14" fillId="0" borderId="0" xfId="1" applyNumberFormat="1" applyFont="1" applyFill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9" fontId="14" fillId="0" borderId="0" xfId="0" applyNumberFormat="1" applyFont="1" applyAlignment="1">
      <alignment horizontal="right"/>
    </xf>
    <xf numFmtId="188" fontId="21" fillId="0" borderId="0" xfId="2" applyFont="1" applyFill="1" applyAlignment="1">
      <alignment horizontal="left" indent="1"/>
    </xf>
    <xf numFmtId="0" fontId="15" fillId="0" borderId="0" xfId="0" applyFont="1" applyAlignment="1">
      <alignment horizontal="left"/>
    </xf>
    <xf numFmtId="49" fontId="21" fillId="0" borderId="0" xfId="0" applyNumberFormat="1" applyFont="1" applyAlignment="1">
      <alignment horizontal="center"/>
    </xf>
    <xf numFmtId="0" fontId="14" fillId="0" borderId="0" xfId="9" applyFont="1"/>
    <xf numFmtId="188" fontId="9" fillId="0" borderId="4" xfId="1" applyFont="1" applyFill="1" applyBorder="1" applyAlignment="1"/>
    <xf numFmtId="0" fontId="14" fillId="0" borderId="0" xfId="9" applyFont="1" applyAlignment="1">
      <alignment horizontal="left"/>
    </xf>
    <xf numFmtId="189" fontId="18" fillId="0" borderId="0" xfId="0" applyNumberFormat="1" applyFont="1"/>
    <xf numFmtId="37" fontId="18" fillId="0" borderId="0" xfId="0" applyNumberFormat="1" applyFont="1" applyAlignment="1">
      <alignment horizontal="right"/>
    </xf>
    <xf numFmtId="37" fontId="7" fillId="0" borderId="0" xfId="0" applyNumberFormat="1" applyFont="1"/>
    <xf numFmtId="37" fontId="18" fillId="0" borderId="0" xfId="0" applyNumberFormat="1" applyFont="1"/>
    <xf numFmtId="189" fontId="14" fillId="0" borderId="5" xfId="1" applyNumberFormat="1" applyFont="1" applyFill="1" applyBorder="1" applyAlignment="1">
      <alignment horizontal="right"/>
    </xf>
    <xf numFmtId="0" fontId="13" fillId="0" borderId="0" xfId="0" applyFont="1" applyAlignment="1">
      <alignment horizontal="left"/>
    </xf>
    <xf numFmtId="37" fontId="19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189" fontId="14" fillId="0" borderId="0" xfId="0" applyNumberFormat="1" applyFont="1"/>
    <xf numFmtId="189" fontId="9" fillId="0" borderId="0" xfId="1" applyNumberFormat="1" applyFont="1"/>
    <xf numFmtId="189" fontId="15" fillId="0" borderId="0" xfId="0" applyNumberFormat="1" applyFont="1" applyAlignment="1">
      <alignment horizontal="center"/>
    </xf>
    <xf numFmtId="188" fontId="9" fillId="0" borderId="1" xfId="0" applyNumberFormat="1" applyFont="1" applyBorder="1"/>
    <xf numFmtId="188" fontId="7" fillId="0" borderId="0" xfId="0" applyNumberFormat="1" applyFont="1" applyAlignment="1">
      <alignment horizontal="right"/>
    </xf>
    <xf numFmtId="0" fontId="9" fillId="0" borderId="0" xfId="0" applyFont="1" applyAlignment="1">
      <alignment horizontal="left" indent="1"/>
    </xf>
    <xf numFmtId="187" fontId="9" fillId="0" borderId="0" xfId="0" applyNumberFormat="1" applyFont="1"/>
    <xf numFmtId="187" fontId="14" fillId="0" borderId="2" xfId="0" applyNumberFormat="1" applyFont="1" applyBorder="1"/>
    <xf numFmtId="187" fontId="14" fillId="0" borderId="0" xfId="0" applyNumberFormat="1" applyFont="1"/>
    <xf numFmtId="187" fontId="14" fillId="0" borderId="1" xfId="0" applyNumberFormat="1" applyFont="1" applyBorder="1"/>
    <xf numFmtId="187" fontId="14" fillId="0" borderId="4" xfId="0" applyNumberFormat="1" applyFont="1" applyBorder="1"/>
    <xf numFmtId="187" fontId="9" fillId="0" borderId="1" xfId="0" applyNumberFormat="1" applyFont="1" applyBorder="1"/>
    <xf numFmtId="187" fontId="9" fillId="0" borderId="0" xfId="1" applyNumberFormat="1" applyFont="1" applyFill="1" applyAlignment="1"/>
    <xf numFmtId="187" fontId="14" fillId="0" borderId="5" xfId="1" applyNumberFormat="1" applyFont="1" applyFill="1" applyBorder="1" applyAlignment="1"/>
    <xf numFmtId="187" fontId="14" fillId="0" borderId="0" xfId="1" applyNumberFormat="1" applyFont="1" applyFill="1" applyBorder="1" applyAlignment="1"/>
    <xf numFmtId="187" fontId="9" fillId="0" borderId="0" xfId="1" applyNumberFormat="1" applyFont="1" applyFill="1" applyBorder="1" applyAlignment="1"/>
    <xf numFmtId="187" fontId="9" fillId="0" borderId="4" xfId="1" applyNumberFormat="1" applyFont="1" applyFill="1" applyBorder="1" applyAlignment="1">
      <alignment horizontal="right"/>
    </xf>
    <xf numFmtId="187" fontId="14" fillId="0" borderId="5" xfId="1" applyNumberFormat="1" applyFont="1" applyFill="1" applyBorder="1" applyAlignment="1">
      <alignment wrapText="1"/>
    </xf>
    <xf numFmtId="187" fontId="14" fillId="0" borderId="3" xfId="1" applyNumberFormat="1" applyFont="1" applyFill="1" applyBorder="1" applyAlignment="1">
      <alignment wrapText="1"/>
    </xf>
    <xf numFmtId="187" fontId="14" fillId="0" borderId="0" xfId="1" applyNumberFormat="1" applyFont="1" applyFill="1" applyAlignment="1">
      <alignment horizontal="right"/>
    </xf>
    <xf numFmtId="187" fontId="9" fillId="0" borderId="4" xfId="1" applyNumberFormat="1" applyFont="1" applyFill="1" applyBorder="1" applyAlignment="1"/>
    <xf numFmtId="187" fontId="14" fillId="0" borderId="2" xfId="1" applyNumberFormat="1" applyFont="1" applyFill="1" applyBorder="1" applyAlignment="1">
      <alignment horizontal="right"/>
    </xf>
    <xf numFmtId="187" fontId="14" fillId="0" borderId="1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187" fontId="9" fillId="0" borderId="0" xfId="0" applyNumberFormat="1" applyFont="1" applyAlignment="1">
      <alignment horizontal="right"/>
    </xf>
    <xf numFmtId="187" fontId="14" fillId="0" borderId="2" xfId="0" applyNumberFormat="1" applyFont="1" applyBorder="1" applyAlignment="1">
      <alignment horizontal="right"/>
    </xf>
    <xf numFmtId="187" fontId="9" fillId="0" borderId="0" xfId="1" applyNumberFormat="1" applyFont="1"/>
    <xf numFmtId="187" fontId="9" fillId="0" borderId="0" xfId="1" applyNumberFormat="1" applyFont="1" applyAlignment="1">
      <alignment horizontal="right"/>
    </xf>
    <xf numFmtId="187" fontId="14" fillId="0" borderId="2" xfId="1" applyNumberFormat="1" applyFont="1" applyBorder="1"/>
    <xf numFmtId="187" fontId="14" fillId="0" borderId="0" xfId="1" applyNumberFormat="1" applyFont="1" applyAlignment="1">
      <alignment horizontal="right"/>
    </xf>
    <xf numFmtId="187" fontId="14" fillId="0" borderId="3" xfId="1" applyNumberFormat="1" applyFont="1" applyBorder="1" applyAlignment="1">
      <alignment horizontal="right"/>
    </xf>
    <xf numFmtId="188" fontId="9" fillId="0" borderId="0" xfId="1" applyFont="1" applyFill="1" applyBorder="1" applyAlignment="1">
      <alignment horizontal="right"/>
    </xf>
    <xf numFmtId="188" fontId="9" fillId="0" borderId="0" xfId="1" applyFont="1" applyAlignment="1">
      <alignment horizontal="left" indent="1"/>
    </xf>
    <xf numFmtId="188" fontId="14" fillId="0" borderId="0" xfId="1" applyFont="1" applyAlignment="1">
      <alignment horizontal="right"/>
    </xf>
    <xf numFmtId="188" fontId="9" fillId="0" borderId="0" xfId="1" applyFont="1" applyAlignment="1">
      <alignment horizontal="right"/>
    </xf>
    <xf numFmtId="188" fontId="9" fillId="0" borderId="0" xfId="1" applyFont="1" applyFill="1" applyBorder="1" applyAlignment="1">
      <alignment wrapText="1"/>
    </xf>
    <xf numFmtId="188" fontId="14" fillId="0" borderId="0" xfId="1" applyFont="1" applyFill="1" applyBorder="1" applyAlignment="1"/>
    <xf numFmtId="188" fontId="21" fillId="0" borderId="0" xfId="3" applyFont="1" applyFill="1" applyAlignment="1">
      <alignment horizontal="left" indent="1"/>
    </xf>
    <xf numFmtId="189" fontId="9" fillId="0" borderId="4" xfId="1" applyNumberFormat="1" applyFont="1" applyFill="1" applyBorder="1" applyAlignment="1"/>
    <xf numFmtId="189" fontId="14" fillId="0" borderId="2" xfId="1" applyNumberFormat="1" applyFont="1" applyFill="1" applyBorder="1" applyAlignment="1">
      <alignment horizontal="right"/>
    </xf>
    <xf numFmtId="0" fontId="14" fillId="0" borderId="0" xfId="10" applyFont="1"/>
    <xf numFmtId="189" fontId="14" fillId="0" borderId="5" xfId="1" applyNumberFormat="1" applyFont="1" applyFill="1" applyBorder="1" applyAlignment="1">
      <alignment wrapText="1"/>
    </xf>
    <xf numFmtId="189" fontId="14" fillId="0" borderId="0" xfId="1" applyNumberFormat="1" applyFont="1" applyFill="1" applyBorder="1" applyAlignment="1">
      <alignment wrapText="1"/>
    </xf>
    <xf numFmtId="190" fontId="9" fillId="0" borderId="1" xfId="1" applyNumberFormat="1" applyFont="1" applyFill="1" applyBorder="1" applyAlignment="1"/>
    <xf numFmtId="190" fontId="9" fillId="0" borderId="0" xfId="1" applyNumberFormat="1" applyFont="1" applyFill="1" applyBorder="1" applyAlignment="1"/>
    <xf numFmtId="0" fontId="14" fillId="0" borderId="0" xfId="10" applyFont="1" applyAlignment="1">
      <alignment horizontal="left"/>
    </xf>
    <xf numFmtId="188" fontId="14" fillId="0" borderId="0" xfId="1" applyFont="1" applyFill="1" applyAlignment="1"/>
    <xf numFmtId="188" fontId="14" fillId="0" borderId="0" xfId="0" applyNumberFormat="1" applyFont="1"/>
    <xf numFmtId="187" fontId="14" fillId="0" borderId="0" xfId="1" applyNumberFormat="1" applyFont="1" applyFill="1" applyBorder="1" applyAlignment="1">
      <alignment horizontal="right"/>
    </xf>
    <xf numFmtId="189" fontId="14" fillId="0" borderId="2" xfId="0" applyNumberFormat="1" applyFont="1" applyBorder="1"/>
    <xf numFmtId="189" fontId="14" fillId="0" borderId="4" xfId="0" applyNumberFormat="1" applyFont="1" applyBorder="1"/>
    <xf numFmtId="189" fontId="14" fillId="0" borderId="3" xfId="1" applyNumberFormat="1" applyFont="1" applyFill="1" applyBorder="1" applyAlignment="1"/>
    <xf numFmtId="189" fontId="14" fillId="0" borderId="3" xfId="1" applyNumberFormat="1" applyFont="1" applyFill="1" applyBorder="1" applyAlignment="1">
      <alignment wrapText="1"/>
    </xf>
    <xf numFmtId="189" fontId="14" fillId="0" borderId="4" xfId="1" applyNumberFormat="1" applyFont="1" applyFill="1" applyBorder="1" applyAlignment="1"/>
    <xf numFmtId="189" fontId="14" fillId="0" borderId="4" xfId="1" applyNumberFormat="1" applyFont="1" applyFill="1" applyBorder="1" applyAlignment="1">
      <alignment horizontal="right"/>
    </xf>
    <xf numFmtId="189" fontId="9" fillId="0" borderId="2" xfId="1" applyNumberFormat="1" applyFont="1" applyFill="1" applyBorder="1" applyAlignment="1">
      <alignment horizontal="right"/>
    </xf>
    <xf numFmtId="188" fontId="9" fillId="0" borderId="2" xfId="1" applyFont="1" applyFill="1" applyBorder="1" applyAlignment="1">
      <alignment horizontal="right"/>
    </xf>
    <xf numFmtId="188" fontId="14" fillId="0" borderId="4" xfId="1" applyFont="1" applyFill="1" applyBorder="1" applyAlignment="1"/>
    <xf numFmtId="188" fontId="14" fillId="0" borderId="0" xfId="1" applyFont="1" applyFill="1" applyAlignment="1">
      <alignment horizontal="right"/>
    </xf>
    <xf numFmtId="188" fontId="9" fillId="0" borderId="0" xfId="1" applyFont="1" applyFill="1" applyBorder="1" applyAlignment="1"/>
    <xf numFmtId="189" fontId="14" fillId="0" borderId="2" xfId="0" applyNumberFormat="1" applyFont="1" applyBorder="1" applyAlignment="1">
      <alignment horizontal="right"/>
    </xf>
    <xf numFmtId="188" fontId="14" fillId="0" borderId="0" xfId="1" applyFont="1"/>
    <xf numFmtId="189" fontId="14" fillId="0" borderId="2" xfId="1" applyNumberFormat="1" applyFont="1" applyBorder="1"/>
    <xf numFmtId="189" fontId="14" fillId="0" borderId="0" xfId="1" applyNumberFormat="1" applyFont="1" applyAlignment="1">
      <alignment horizontal="right"/>
    </xf>
    <xf numFmtId="188" fontId="9" fillId="0" borderId="0" xfId="1" applyFont="1"/>
    <xf numFmtId="189" fontId="9" fillId="0" borderId="0" xfId="1" applyNumberFormat="1" applyFont="1" applyFill="1"/>
    <xf numFmtId="0" fontId="15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/>
    </xf>
    <xf numFmtId="0" fontId="9" fillId="0" borderId="0" xfId="1" applyNumberFormat="1" applyFont="1" applyBorder="1" applyAlignment="1">
      <alignment horizontal="center"/>
    </xf>
    <xf numFmtId="0" fontId="14" fillId="0" borderId="0" xfId="1" applyNumberFormat="1" applyFont="1" applyBorder="1" applyAlignment="1">
      <alignment horizontal="center"/>
    </xf>
    <xf numFmtId="0" fontId="22" fillId="0" borderId="0" xfId="0" applyFont="1"/>
    <xf numFmtId="187" fontId="9" fillId="0" borderId="0" xfId="1" applyNumberFormat="1" applyFont="1" applyFill="1" applyBorder="1" applyAlignment="1">
      <alignment horizontal="right"/>
    </xf>
    <xf numFmtId="49" fontId="15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49" fontId="15" fillId="0" borderId="0" xfId="9" applyNumberFormat="1" applyFont="1" applyAlignment="1">
      <alignment horizontal="center"/>
    </xf>
    <xf numFmtId="49" fontId="21" fillId="0" borderId="0" xfId="9" applyNumberFormat="1" applyFont="1" applyAlignment="1">
      <alignment horizontal="center" wrapText="1"/>
    </xf>
    <xf numFmtId="16" fontId="21" fillId="0" borderId="0" xfId="9" quotePrefix="1" applyNumberFormat="1" applyFont="1" applyAlignment="1">
      <alignment horizontal="center" wrapText="1"/>
    </xf>
    <xf numFmtId="49" fontId="21" fillId="0" borderId="0" xfId="10" applyNumberFormat="1" applyFont="1" applyAlignment="1">
      <alignment horizontal="center" wrapText="1"/>
    </xf>
    <xf numFmtId="49" fontId="15" fillId="0" borderId="0" xfId="10" applyNumberFormat="1" applyFont="1" applyAlignment="1">
      <alignment horizontal="center"/>
    </xf>
    <xf numFmtId="0" fontId="17" fillId="0" borderId="0" xfId="0" applyFont="1" applyAlignment="1">
      <alignment horizontal="left"/>
    </xf>
    <xf numFmtId="0" fontId="9" fillId="0" borderId="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</cellXfs>
  <cellStyles count="11">
    <cellStyle name="Comma 17 2" xfId="6" xr:uid="{00000000-0005-0000-0000-000001000000}"/>
    <cellStyle name="Comma 2" xfId="2" xr:uid="{00000000-0005-0000-0000-000002000000}"/>
    <cellStyle name="Comma 2 2" xfId="3" xr:uid="{00000000-0005-0000-0000-000003000000}"/>
    <cellStyle name="Comma 2 49" xfId="8" xr:uid="{00000000-0005-0000-0000-000004000000}"/>
    <cellStyle name="Normal 11 7" xfId="4" xr:uid="{00000000-0005-0000-0000-000006000000}"/>
    <cellStyle name="Normal 2 3" xfId="9" xr:uid="{00000000-0005-0000-0000-000007000000}"/>
    <cellStyle name="Normal 2 3 2" xfId="10" xr:uid="{D21263DD-75A3-41D7-AB01-7E190D8A22DF}"/>
    <cellStyle name="Normal 3" xfId="5" xr:uid="{00000000-0005-0000-0000-000008000000}"/>
    <cellStyle name="Normal 3 4" xfId="7" xr:uid="{00000000-0005-0000-0000-000009000000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5"/>
  <sheetViews>
    <sheetView tabSelected="1" zoomScaleNormal="100" zoomScaleSheetLayoutView="100" workbookViewId="0">
      <selection activeCell="P3" sqref="P3"/>
    </sheetView>
  </sheetViews>
  <sheetFormatPr defaultColWidth="9.09765625" defaultRowHeight="23.25" customHeight="1" x14ac:dyDescent="0.3"/>
  <cols>
    <col min="1" max="1" width="45.59765625" style="24" customWidth="1"/>
    <col min="2" max="2" width="9.09765625" style="23" bestFit="1" customWidth="1"/>
    <col min="3" max="3" width="1.3984375" style="23" customWidth="1"/>
    <col min="4" max="4" width="15.3984375" style="23" customWidth="1"/>
    <col min="5" max="5" width="1.3984375" style="23" customWidth="1"/>
    <col min="6" max="6" width="15.3984375" style="23" customWidth="1"/>
    <col min="7" max="7" width="1.3984375" style="23" customWidth="1"/>
    <col min="8" max="8" width="15.3984375" style="23" customWidth="1"/>
    <col min="9" max="9" width="1.3984375" style="23" customWidth="1"/>
    <col min="10" max="10" width="15.3984375" style="23" customWidth="1"/>
    <col min="11" max="11" width="1.3984375" style="23" customWidth="1"/>
    <col min="12" max="12" width="15.3984375" style="23" customWidth="1"/>
    <col min="13" max="13" width="1.3984375" style="23" customWidth="1"/>
    <col min="14" max="14" width="15.3984375" style="23" customWidth="1"/>
    <col min="15" max="15" width="1.09765625" style="23" customWidth="1"/>
    <col min="16" max="16" width="9.09765625" style="23"/>
    <col min="17" max="17" width="14.59765625" style="23" bestFit="1" customWidth="1"/>
    <col min="18" max="18" width="12.3984375" style="23" bestFit="1" customWidth="1"/>
    <col min="19" max="19" width="13.09765625" style="23" bestFit="1" customWidth="1"/>
    <col min="20" max="20" width="10" style="23" bestFit="1" customWidth="1"/>
    <col min="21" max="16384" width="9.09765625" style="23"/>
  </cols>
  <sheetData>
    <row r="1" spans="1:20" ht="21.75" customHeight="1" x14ac:dyDescent="0.35">
      <c r="A1" s="16" t="s">
        <v>0</v>
      </c>
    </row>
    <row r="2" spans="1:20" ht="21.75" customHeight="1" x14ac:dyDescent="0.3">
      <c r="A2" s="82" t="s">
        <v>1</v>
      </c>
    </row>
    <row r="3" spans="1:20" ht="21.75" customHeight="1" x14ac:dyDescent="0.3">
      <c r="A3" s="11"/>
    </row>
    <row r="4" spans="1:20" ht="20.149999999999999" customHeight="1" x14ac:dyDescent="0.3">
      <c r="A4" s="11"/>
      <c r="D4" s="158" t="s">
        <v>52</v>
      </c>
      <c r="E4" s="158"/>
      <c r="F4" s="158"/>
      <c r="G4" s="158"/>
      <c r="H4" s="158"/>
      <c r="J4" s="158" t="s">
        <v>54</v>
      </c>
      <c r="K4" s="158"/>
      <c r="L4" s="158"/>
      <c r="M4" s="158"/>
      <c r="N4" s="158"/>
    </row>
    <row r="5" spans="1:20" ht="20.149999999999999" customHeight="1" x14ac:dyDescent="0.3">
      <c r="B5" s="7"/>
      <c r="C5" s="7"/>
      <c r="D5" s="159" t="s">
        <v>53</v>
      </c>
      <c r="E5" s="159"/>
      <c r="F5" s="159"/>
      <c r="G5" s="159"/>
      <c r="H5" s="159"/>
      <c r="I5" s="25"/>
      <c r="J5" s="158" t="s">
        <v>51</v>
      </c>
      <c r="K5" s="158"/>
      <c r="L5" s="158"/>
      <c r="M5" s="158"/>
      <c r="N5" s="158"/>
    </row>
    <row r="6" spans="1:20" ht="20.149999999999999" customHeight="1" x14ac:dyDescent="0.3">
      <c r="B6" s="7"/>
      <c r="C6" s="7"/>
      <c r="D6" s="9" t="s">
        <v>129</v>
      </c>
      <c r="E6" s="7"/>
      <c r="F6" s="9" t="s">
        <v>4</v>
      </c>
      <c r="G6" s="7"/>
      <c r="H6" s="9" t="s">
        <v>154</v>
      </c>
      <c r="I6" s="25"/>
      <c r="J6" s="9" t="s">
        <v>129</v>
      </c>
      <c r="K6" s="7"/>
      <c r="L6" s="9" t="s">
        <v>4</v>
      </c>
      <c r="M6" s="7"/>
      <c r="N6" s="9" t="s">
        <v>154</v>
      </c>
    </row>
    <row r="7" spans="1:20" ht="20.149999999999999" customHeight="1" x14ac:dyDescent="0.3">
      <c r="A7" s="11" t="s">
        <v>6</v>
      </c>
      <c r="B7" s="10" t="s">
        <v>5</v>
      </c>
      <c r="C7" s="10"/>
      <c r="D7" s="73">
        <v>2024</v>
      </c>
      <c r="E7" s="7"/>
      <c r="F7" s="7">
        <v>2023</v>
      </c>
      <c r="G7" s="7"/>
      <c r="H7" s="7">
        <v>2023</v>
      </c>
      <c r="I7" s="7"/>
      <c r="J7" s="73">
        <v>2024</v>
      </c>
      <c r="K7" s="7"/>
      <c r="L7" s="7">
        <v>2023</v>
      </c>
      <c r="M7" s="7"/>
      <c r="N7" s="7">
        <v>2023</v>
      </c>
    </row>
    <row r="8" spans="1:20" ht="20.149999999999999" customHeight="1" x14ac:dyDescent="0.3">
      <c r="A8" s="11"/>
      <c r="B8" s="10"/>
      <c r="C8" s="10"/>
      <c r="D8" s="73" t="s">
        <v>99</v>
      </c>
      <c r="E8" s="7"/>
      <c r="F8" s="7" t="s">
        <v>153</v>
      </c>
      <c r="G8" s="7"/>
      <c r="H8" s="7" t="s">
        <v>153</v>
      </c>
      <c r="I8" s="7"/>
      <c r="J8" s="73" t="s">
        <v>99</v>
      </c>
      <c r="K8" s="7"/>
      <c r="L8" s="7" t="s">
        <v>153</v>
      </c>
      <c r="M8" s="7"/>
      <c r="N8" s="7" t="s">
        <v>153</v>
      </c>
    </row>
    <row r="9" spans="1:20" ht="20.149999999999999" customHeight="1" x14ac:dyDescent="0.3">
      <c r="B9" s="7"/>
      <c r="C9" s="7"/>
      <c r="D9" s="157" t="s">
        <v>98</v>
      </c>
      <c r="E9" s="157"/>
      <c r="F9" s="157"/>
      <c r="G9" s="157"/>
      <c r="H9" s="157"/>
      <c r="I9" s="157"/>
      <c r="J9" s="157"/>
      <c r="K9" s="157"/>
      <c r="L9" s="157"/>
      <c r="M9" s="157"/>
      <c r="N9" s="157"/>
    </row>
    <row r="10" spans="1:20" ht="20.149999999999999" customHeight="1" x14ac:dyDescent="0.3">
      <c r="A10" s="12" t="s">
        <v>7</v>
      </c>
      <c r="B10" s="10"/>
      <c r="C10" s="10"/>
    </row>
    <row r="11" spans="1:20" ht="20.149999999999999" customHeight="1" x14ac:dyDescent="0.3">
      <c r="A11" s="13" t="s">
        <v>8</v>
      </c>
      <c r="B11" s="26"/>
      <c r="C11" s="10"/>
      <c r="D11" s="91">
        <v>44187</v>
      </c>
      <c r="E11" s="27"/>
      <c r="F11" s="91">
        <v>51037</v>
      </c>
      <c r="G11" s="27"/>
      <c r="H11" s="91">
        <v>153864</v>
      </c>
      <c r="I11" s="27"/>
      <c r="J11" s="91">
        <v>44113</v>
      </c>
      <c r="K11" s="27"/>
      <c r="L11" s="91">
        <v>50051</v>
      </c>
      <c r="M11" s="27"/>
      <c r="N11" s="91">
        <v>153750</v>
      </c>
      <c r="Q11" s="28"/>
      <c r="R11" s="29"/>
    </row>
    <row r="12" spans="1:20" ht="20.149999999999999" customHeight="1" x14ac:dyDescent="0.3">
      <c r="A12" s="13" t="s">
        <v>111</v>
      </c>
      <c r="B12" s="26" t="s">
        <v>147</v>
      </c>
      <c r="C12" s="10"/>
      <c r="D12" s="91">
        <v>143572</v>
      </c>
      <c r="E12" s="27"/>
      <c r="F12" s="91">
        <v>140760</v>
      </c>
      <c r="G12" s="27"/>
      <c r="H12" s="91">
        <v>143170</v>
      </c>
      <c r="I12" s="27"/>
      <c r="J12" s="91">
        <v>140345</v>
      </c>
      <c r="K12" s="27"/>
      <c r="L12" s="91">
        <v>137547</v>
      </c>
      <c r="M12" s="27"/>
      <c r="N12" s="91">
        <v>139362</v>
      </c>
    </row>
    <row r="13" spans="1:20" ht="20.149999999999999" customHeight="1" x14ac:dyDescent="0.3">
      <c r="A13" s="13" t="s">
        <v>9</v>
      </c>
      <c r="B13" s="26">
        <v>8</v>
      </c>
      <c r="C13" s="10"/>
      <c r="D13" s="91">
        <v>49640</v>
      </c>
      <c r="E13" s="27"/>
      <c r="F13" s="91">
        <v>44571</v>
      </c>
      <c r="G13" s="27"/>
      <c r="H13" s="91">
        <v>31167</v>
      </c>
      <c r="I13" s="27"/>
      <c r="J13" s="91">
        <v>49640</v>
      </c>
      <c r="K13" s="27"/>
      <c r="L13" s="91">
        <v>44571</v>
      </c>
      <c r="M13" s="27"/>
      <c r="N13" s="91">
        <v>31167</v>
      </c>
    </row>
    <row r="14" spans="1:20" ht="20.149999999999999" customHeight="1" x14ac:dyDescent="0.3">
      <c r="A14" s="13" t="s">
        <v>10</v>
      </c>
      <c r="B14" s="26"/>
      <c r="C14" s="10"/>
      <c r="D14" s="91">
        <v>140149</v>
      </c>
      <c r="E14" s="27"/>
      <c r="F14" s="91">
        <v>148213</v>
      </c>
      <c r="G14" s="27"/>
      <c r="H14" s="91">
        <v>126148</v>
      </c>
      <c r="I14" s="27"/>
      <c r="J14" s="91">
        <v>133936</v>
      </c>
      <c r="K14" s="27"/>
      <c r="L14" s="91">
        <v>143403</v>
      </c>
      <c r="M14" s="27"/>
      <c r="N14" s="91">
        <v>121189</v>
      </c>
    </row>
    <row r="15" spans="1:20" ht="20.149999999999999" customHeight="1" x14ac:dyDescent="0.3">
      <c r="A15" s="13" t="s">
        <v>11</v>
      </c>
      <c r="B15" s="26"/>
      <c r="C15" s="10"/>
      <c r="D15" s="91">
        <v>1483</v>
      </c>
      <c r="E15" s="27"/>
      <c r="F15" s="91">
        <v>722</v>
      </c>
      <c r="G15" s="27"/>
      <c r="H15" s="91">
        <v>4423</v>
      </c>
      <c r="I15" s="27"/>
      <c r="J15" s="91">
        <v>433</v>
      </c>
      <c r="K15" s="27"/>
      <c r="L15" s="91">
        <v>644</v>
      </c>
      <c r="M15" s="27"/>
      <c r="N15" s="91">
        <v>514</v>
      </c>
    </row>
    <row r="16" spans="1:20" ht="20.149999999999999" customHeight="1" x14ac:dyDescent="0.3">
      <c r="A16" s="14" t="s">
        <v>12</v>
      </c>
      <c r="B16" s="26"/>
      <c r="C16" s="10"/>
      <c r="D16" s="92">
        <f>SUM(D11:D15)</f>
        <v>379031</v>
      </c>
      <c r="E16" s="32"/>
      <c r="F16" s="92">
        <f>SUM(F11:F15)</f>
        <v>385303</v>
      </c>
      <c r="G16" s="32"/>
      <c r="H16" s="92">
        <f>SUM(H11:H15)</f>
        <v>458772</v>
      </c>
      <c r="I16" s="32"/>
      <c r="J16" s="92">
        <f>SUM(J11:J15)</f>
        <v>368467</v>
      </c>
      <c r="K16" s="32"/>
      <c r="L16" s="92">
        <f>SUM(L11:L15)</f>
        <v>376216</v>
      </c>
      <c r="M16" s="32"/>
      <c r="N16" s="92">
        <f>SUM(N11:N15)</f>
        <v>445982</v>
      </c>
      <c r="Q16" s="28"/>
      <c r="R16" s="29"/>
      <c r="S16" s="28"/>
      <c r="T16" s="29"/>
    </row>
    <row r="17" spans="1:18" ht="12.75" customHeight="1" x14ac:dyDescent="0.3">
      <c r="B17" s="26"/>
      <c r="C17" s="1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8" ht="20.149999999999999" customHeight="1" x14ac:dyDescent="0.3">
      <c r="A18" s="12" t="s">
        <v>13</v>
      </c>
      <c r="B18" s="26"/>
      <c r="C18" s="10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8" ht="20.5" customHeight="1" x14ac:dyDescent="0.3">
      <c r="A19" s="23" t="s">
        <v>22</v>
      </c>
      <c r="B19" s="26">
        <v>7</v>
      </c>
      <c r="C19" s="10"/>
      <c r="D19" s="91">
        <v>34441</v>
      </c>
      <c r="E19" s="27"/>
      <c r="F19" s="91">
        <v>36031</v>
      </c>
      <c r="G19" s="27"/>
      <c r="H19" s="91">
        <v>63020</v>
      </c>
      <c r="I19" s="27"/>
      <c r="J19" s="91">
        <v>30715</v>
      </c>
      <c r="K19" s="27"/>
      <c r="L19" s="91">
        <v>32305</v>
      </c>
      <c r="M19" s="27"/>
      <c r="N19" s="91">
        <v>56020</v>
      </c>
    </row>
    <row r="20" spans="1:18" ht="20.5" customHeight="1" x14ac:dyDescent="0.3">
      <c r="A20" s="23" t="s">
        <v>14</v>
      </c>
      <c r="B20" s="26"/>
      <c r="C20" s="10"/>
      <c r="D20" s="117">
        <v>0</v>
      </c>
      <c r="E20" s="27"/>
      <c r="F20" s="117">
        <v>0</v>
      </c>
      <c r="G20" s="27"/>
      <c r="H20" s="117">
        <v>0</v>
      </c>
      <c r="I20" s="27"/>
      <c r="J20" s="91">
        <v>80000</v>
      </c>
      <c r="K20" s="27"/>
      <c r="L20" s="91">
        <v>80000</v>
      </c>
      <c r="M20" s="27"/>
      <c r="N20" s="91">
        <v>80000</v>
      </c>
    </row>
    <row r="21" spans="1:18" ht="20.5" customHeight="1" x14ac:dyDescent="0.3">
      <c r="A21" s="24" t="s">
        <v>15</v>
      </c>
      <c r="B21" s="26" t="s">
        <v>148</v>
      </c>
      <c r="C21" s="10"/>
      <c r="D21" s="91">
        <v>726284</v>
      </c>
      <c r="E21" s="27"/>
      <c r="F21" s="91">
        <v>734388</v>
      </c>
      <c r="G21" s="27"/>
      <c r="H21" s="91">
        <v>667238</v>
      </c>
      <c r="I21" s="27"/>
      <c r="J21" s="91">
        <v>594510</v>
      </c>
      <c r="K21" s="27"/>
      <c r="L21" s="91">
        <v>598909</v>
      </c>
      <c r="M21" s="27"/>
      <c r="N21" s="91">
        <v>533619</v>
      </c>
    </row>
    <row r="22" spans="1:18" ht="20.5" customHeight="1" x14ac:dyDescent="0.3">
      <c r="A22" s="13" t="s">
        <v>16</v>
      </c>
      <c r="B22" s="26">
        <v>6</v>
      </c>
      <c r="C22" s="10"/>
      <c r="D22" s="91">
        <v>132490</v>
      </c>
      <c r="E22" s="27"/>
      <c r="F22" s="91">
        <v>109350</v>
      </c>
      <c r="G22" s="27"/>
      <c r="H22" s="91">
        <v>114598</v>
      </c>
      <c r="I22" s="27"/>
      <c r="J22" s="91">
        <v>44509</v>
      </c>
      <c r="K22" s="27"/>
      <c r="L22" s="91">
        <v>52031</v>
      </c>
      <c r="M22" s="27"/>
      <c r="N22" s="91">
        <v>42120</v>
      </c>
    </row>
    <row r="23" spans="1:18" ht="20.5" customHeight="1" x14ac:dyDescent="0.3">
      <c r="A23" s="24" t="s">
        <v>17</v>
      </c>
      <c r="B23" s="26"/>
      <c r="C23" s="10"/>
      <c r="D23" s="91">
        <v>2057</v>
      </c>
      <c r="E23" s="27"/>
      <c r="F23" s="91">
        <v>2440</v>
      </c>
      <c r="G23" s="27"/>
      <c r="H23" s="91">
        <v>2619</v>
      </c>
      <c r="I23" s="27"/>
      <c r="J23" s="91">
        <v>1844</v>
      </c>
      <c r="K23" s="27"/>
      <c r="L23" s="91">
        <v>2188</v>
      </c>
      <c r="M23" s="27"/>
      <c r="N23" s="91">
        <v>2570</v>
      </c>
    </row>
    <row r="24" spans="1:18" ht="20.5" customHeight="1" x14ac:dyDescent="0.3">
      <c r="A24" s="13" t="s">
        <v>18</v>
      </c>
      <c r="B24" s="26">
        <v>3</v>
      </c>
      <c r="C24" s="10"/>
      <c r="D24" s="117">
        <v>0</v>
      </c>
      <c r="E24" s="27"/>
      <c r="F24" s="117">
        <v>0</v>
      </c>
      <c r="G24" s="27"/>
      <c r="H24" s="117">
        <v>0</v>
      </c>
      <c r="I24" s="27"/>
      <c r="J24" s="91">
        <v>2</v>
      </c>
      <c r="K24" s="27"/>
      <c r="L24" s="91">
        <v>0</v>
      </c>
      <c r="M24" s="27"/>
      <c r="N24" s="91">
        <v>1046</v>
      </c>
      <c r="Q24" s="27"/>
      <c r="R24" s="27"/>
    </row>
    <row r="25" spans="1:18" ht="20.5" customHeight="1" x14ac:dyDescent="0.3">
      <c r="A25" s="13" t="s">
        <v>19</v>
      </c>
      <c r="B25" s="26">
        <v>8</v>
      </c>
      <c r="C25" s="10"/>
      <c r="D25" s="91">
        <v>30376</v>
      </c>
      <c r="E25" s="27"/>
      <c r="F25" s="91">
        <v>30763</v>
      </c>
      <c r="G25" s="27"/>
      <c r="H25" s="91">
        <v>23797</v>
      </c>
      <c r="I25" s="27"/>
      <c r="J25" s="91">
        <v>26224</v>
      </c>
      <c r="K25" s="27"/>
      <c r="L25" s="91">
        <v>26310</v>
      </c>
      <c r="M25" s="27"/>
      <c r="N25" s="91">
        <v>21821</v>
      </c>
    </row>
    <row r="26" spans="1:18" ht="20.149999999999999" customHeight="1" x14ac:dyDescent="0.3">
      <c r="A26" s="14" t="s">
        <v>20</v>
      </c>
      <c r="B26" s="26"/>
      <c r="C26" s="10"/>
      <c r="D26" s="92">
        <f>SUM(D19:D25)</f>
        <v>925648</v>
      </c>
      <c r="E26" s="85"/>
      <c r="F26" s="92">
        <f>SUM(F19:F25)</f>
        <v>912972</v>
      </c>
      <c r="G26" s="85"/>
      <c r="H26" s="92">
        <f>SUM(H19:H25)</f>
        <v>871272</v>
      </c>
      <c r="I26" s="85"/>
      <c r="J26" s="92">
        <f>SUM(J19:J25)</f>
        <v>777804</v>
      </c>
      <c r="K26" s="32"/>
      <c r="L26" s="92">
        <f>SUM(L19:L25)</f>
        <v>791743</v>
      </c>
      <c r="M26" s="32"/>
      <c r="N26" s="92">
        <f>SUM(N19:N25)</f>
        <v>737196</v>
      </c>
    </row>
    <row r="27" spans="1:18" ht="19.5" customHeight="1" x14ac:dyDescent="0.3">
      <c r="A27" s="11"/>
      <c r="B27" s="26"/>
      <c r="C27" s="10"/>
      <c r="D27" s="93"/>
      <c r="E27" s="32"/>
      <c r="F27" s="93"/>
      <c r="G27" s="32"/>
      <c r="H27" s="93"/>
      <c r="I27" s="32"/>
      <c r="J27" s="93"/>
      <c r="K27" s="32"/>
      <c r="L27" s="93"/>
      <c r="M27" s="32"/>
      <c r="N27" s="93"/>
    </row>
    <row r="28" spans="1:18" ht="20.149999999999999" customHeight="1" thickBot="1" x14ac:dyDescent="0.35">
      <c r="A28" s="15" t="s">
        <v>21</v>
      </c>
      <c r="B28" s="26"/>
      <c r="C28" s="10"/>
      <c r="D28" s="94">
        <f>D16+D26</f>
        <v>1304679</v>
      </c>
      <c r="E28" s="32"/>
      <c r="F28" s="94">
        <f>F16+F26</f>
        <v>1298275</v>
      </c>
      <c r="G28" s="32"/>
      <c r="H28" s="94">
        <f>H16+H26</f>
        <v>1330044</v>
      </c>
      <c r="I28" s="32"/>
      <c r="J28" s="94">
        <f>J16+J26</f>
        <v>1146271</v>
      </c>
      <c r="K28" s="32"/>
      <c r="L28" s="94">
        <f>L16+L26</f>
        <v>1167959</v>
      </c>
      <c r="M28" s="32"/>
      <c r="N28" s="94">
        <f>N16+N26</f>
        <v>1183178</v>
      </c>
      <c r="Q28" s="32"/>
    </row>
    <row r="29" spans="1:18" ht="15.65" customHeight="1" thickTop="1" x14ac:dyDescent="0.3">
      <c r="B29" s="26"/>
      <c r="D29" s="27"/>
      <c r="L29" s="91"/>
      <c r="N29" s="91"/>
    </row>
    <row r="30" spans="1:18" ht="23.25" customHeight="1" x14ac:dyDescent="0.3">
      <c r="B30" s="26"/>
    </row>
    <row r="31" spans="1:18" ht="23.25" customHeight="1" x14ac:dyDescent="0.3">
      <c r="A31" s="23"/>
      <c r="D31" s="28"/>
      <c r="F31" s="28"/>
      <c r="H31" s="28"/>
      <c r="J31" s="28"/>
      <c r="L31" s="28"/>
      <c r="N31" s="28"/>
    </row>
    <row r="32" spans="1:18" ht="23.25" customHeight="1" x14ac:dyDescent="0.3">
      <c r="A32" s="23"/>
    </row>
    <row r="33" spans="1:4" ht="23.25" customHeight="1" x14ac:dyDescent="0.3">
      <c r="A33" s="23"/>
    </row>
    <row r="34" spans="1:4" ht="23.25" customHeight="1" x14ac:dyDescent="0.3">
      <c r="A34" s="23"/>
    </row>
    <row r="35" spans="1:4" ht="23.25" customHeight="1" x14ac:dyDescent="0.3">
      <c r="A35" s="23"/>
    </row>
    <row r="36" spans="1:4" ht="23.25" customHeight="1" x14ac:dyDescent="0.3">
      <c r="A36" s="23"/>
    </row>
    <row r="37" spans="1:4" ht="23.25" customHeight="1" x14ac:dyDescent="0.3">
      <c r="A37" s="23"/>
    </row>
    <row r="38" spans="1:4" ht="23.25" customHeight="1" x14ac:dyDescent="0.3">
      <c r="A38" s="23"/>
    </row>
    <row r="39" spans="1:4" ht="23.25" customHeight="1" x14ac:dyDescent="0.3">
      <c r="A39" s="23"/>
    </row>
    <row r="40" spans="1:4" ht="21.75" customHeight="1" x14ac:dyDescent="0.3">
      <c r="A40" s="23"/>
    </row>
    <row r="41" spans="1:4" ht="21.75" customHeight="1" x14ac:dyDescent="0.3">
      <c r="A41" s="23"/>
    </row>
    <row r="42" spans="1:4" ht="21.75" customHeight="1" x14ac:dyDescent="0.3">
      <c r="A42" s="23"/>
    </row>
    <row r="43" spans="1:4" ht="21.75" customHeight="1" x14ac:dyDescent="0.3">
      <c r="A43" s="23"/>
    </row>
    <row r="44" spans="1:4" ht="21.75" customHeight="1" x14ac:dyDescent="0.3">
      <c r="A44" s="23"/>
    </row>
    <row r="45" spans="1:4" ht="21.75" customHeight="1" x14ac:dyDescent="0.3">
      <c r="A45" s="23"/>
      <c r="D45" s="27"/>
    </row>
    <row r="46" spans="1:4" ht="21.75" customHeight="1" x14ac:dyDescent="0.3">
      <c r="A46" s="23"/>
    </row>
    <row r="47" spans="1:4" ht="21.75" customHeight="1" x14ac:dyDescent="0.3">
      <c r="A47" s="23"/>
    </row>
    <row r="48" spans="1:4" ht="23.25" customHeight="1" x14ac:dyDescent="0.3">
      <c r="A48" s="23"/>
    </row>
    <row r="49" spans="1:1" ht="21.75" customHeight="1" x14ac:dyDescent="0.3">
      <c r="A49" s="23"/>
    </row>
    <row r="50" spans="1:1" ht="23.25" customHeight="1" x14ac:dyDescent="0.3">
      <c r="A50" s="23"/>
    </row>
    <row r="51" spans="1:1" ht="21.75" customHeight="1" x14ac:dyDescent="0.3">
      <c r="A51" s="23"/>
    </row>
    <row r="52" spans="1:1" ht="21.75" customHeight="1" x14ac:dyDescent="0.3">
      <c r="A52" s="23"/>
    </row>
    <row r="53" spans="1:1" ht="24.75" customHeight="1" x14ac:dyDescent="0.3">
      <c r="A53" s="23"/>
    </row>
    <row r="54" spans="1:1" ht="21.75" customHeight="1" x14ac:dyDescent="0.3">
      <c r="A54" s="23"/>
    </row>
    <row r="55" spans="1:1" ht="21.75" customHeight="1" x14ac:dyDescent="0.3">
      <c r="A55" s="23"/>
    </row>
    <row r="56" spans="1:1" ht="23.25" customHeight="1" x14ac:dyDescent="0.3">
      <c r="A56" s="23"/>
    </row>
    <row r="57" spans="1:1" ht="12" customHeight="1" x14ac:dyDescent="0.3">
      <c r="A57" s="23"/>
    </row>
    <row r="58" spans="1:1" ht="23.25" customHeight="1" x14ac:dyDescent="0.3">
      <c r="A58" s="23"/>
    </row>
    <row r="59" spans="1:1" ht="23.25" customHeight="1" x14ac:dyDescent="0.3">
      <c r="A59" s="23"/>
    </row>
    <row r="60" spans="1:1" ht="22" customHeight="1" x14ac:dyDescent="0.3">
      <c r="A60" s="23"/>
    </row>
    <row r="61" spans="1:1" ht="14" x14ac:dyDescent="0.3">
      <c r="A61" s="23"/>
    </row>
    <row r="62" spans="1:1" ht="22" customHeight="1" x14ac:dyDescent="0.3">
      <c r="A62" s="23"/>
    </row>
    <row r="63" spans="1:1" ht="24" customHeight="1" x14ac:dyDescent="0.3">
      <c r="A63" s="23"/>
    </row>
    <row r="64" spans="1:1" ht="22" customHeight="1" x14ac:dyDescent="0.3">
      <c r="A64" s="23"/>
    </row>
    <row r="65" spans="1:1" ht="22" customHeight="1" x14ac:dyDescent="0.3">
      <c r="A65" s="23"/>
    </row>
    <row r="66" spans="1:1" ht="14" x14ac:dyDescent="0.3">
      <c r="A66" s="23"/>
    </row>
    <row r="67" spans="1:1" ht="22" customHeight="1" x14ac:dyDescent="0.3">
      <c r="A67" s="23"/>
    </row>
    <row r="68" spans="1:1" ht="22" customHeight="1" x14ac:dyDescent="0.3">
      <c r="A68" s="23"/>
    </row>
    <row r="69" spans="1:1" ht="22" customHeight="1" x14ac:dyDescent="0.3">
      <c r="A69" s="23"/>
    </row>
    <row r="70" spans="1:1" ht="22" customHeight="1" x14ac:dyDescent="0.3">
      <c r="A70" s="23"/>
    </row>
    <row r="71" spans="1:1" ht="12" customHeight="1" x14ac:dyDescent="0.3">
      <c r="A71" s="23"/>
    </row>
    <row r="72" spans="1:1" ht="22" customHeight="1" x14ac:dyDescent="0.3">
      <c r="A72" s="23"/>
    </row>
    <row r="73" spans="1:1" ht="22" customHeight="1" x14ac:dyDescent="0.3">
      <c r="A73" s="23"/>
    </row>
    <row r="74" spans="1:1" ht="22" customHeight="1" x14ac:dyDescent="0.3">
      <c r="A74" s="28"/>
    </row>
    <row r="75" spans="1:1" ht="22" customHeight="1" x14ac:dyDescent="0.3"/>
    <row r="76" spans="1:1" ht="22" customHeight="1" x14ac:dyDescent="0.3"/>
    <row r="77" spans="1:1" ht="22" customHeight="1" x14ac:dyDescent="0.3"/>
    <row r="78" spans="1:1" ht="22" customHeight="1" x14ac:dyDescent="0.3"/>
    <row r="79" spans="1:1" ht="20.149999999999999" customHeight="1" x14ac:dyDescent="0.3"/>
    <row r="80" spans="1:1" ht="20.149999999999999" customHeight="1" x14ac:dyDescent="0.3"/>
    <row r="81" ht="20.149999999999999" customHeight="1" x14ac:dyDescent="0.3"/>
    <row r="82" ht="20.149999999999999" customHeight="1" x14ac:dyDescent="0.3"/>
    <row r="83" ht="20.149999999999999" customHeight="1" x14ac:dyDescent="0.3"/>
    <row r="84" ht="20.149999999999999" customHeight="1" x14ac:dyDescent="0.3"/>
    <row r="85" ht="20.149999999999999" customHeight="1" x14ac:dyDescent="0.3"/>
    <row r="86" ht="20.149999999999999" customHeight="1" x14ac:dyDescent="0.3"/>
    <row r="87" ht="20.149999999999999" customHeight="1" x14ac:dyDescent="0.3"/>
    <row r="88" ht="20.149999999999999" customHeight="1" x14ac:dyDescent="0.3"/>
    <row r="89" ht="20.149999999999999" customHeight="1" x14ac:dyDescent="0.3"/>
    <row r="90" ht="20.149999999999999" customHeight="1" x14ac:dyDescent="0.3"/>
    <row r="91" ht="20.149999999999999" customHeight="1" x14ac:dyDescent="0.3"/>
    <row r="92" ht="20.149999999999999" customHeight="1" x14ac:dyDescent="0.3"/>
    <row r="93" ht="19.5" customHeight="1" x14ac:dyDescent="0.3"/>
    <row r="94" ht="20.149999999999999" customHeight="1" x14ac:dyDescent="0.3"/>
    <row r="95" ht="20.149999999999999" customHeight="1" x14ac:dyDescent="0.3"/>
    <row r="96" ht="20.149999999999999" customHeight="1" x14ac:dyDescent="0.3"/>
    <row r="97" ht="20.149999999999999" customHeight="1" x14ac:dyDescent="0.3"/>
    <row r="98" ht="20.149999999999999" customHeight="1" x14ac:dyDescent="0.3"/>
    <row r="99" ht="20.149999999999999" customHeight="1" x14ac:dyDescent="0.3"/>
    <row r="100" ht="20.149999999999999" customHeight="1" x14ac:dyDescent="0.3"/>
    <row r="101" ht="20.149999999999999" customHeight="1" x14ac:dyDescent="0.3"/>
    <row r="102" ht="20.149999999999999" customHeight="1" x14ac:dyDescent="0.3"/>
    <row r="103" ht="20.149999999999999" customHeight="1" x14ac:dyDescent="0.3"/>
    <row r="104" ht="20.149999999999999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20.149999999999999" customHeight="1" x14ac:dyDescent="0.3"/>
    <row r="121" ht="20.149999999999999" customHeight="1" x14ac:dyDescent="0.3"/>
    <row r="122" ht="20.149999999999999" customHeight="1" x14ac:dyDescent="0.3"/>
    <row r="123" ht="20.149999999999999" customHeight="1" x14ac:dyDescent="0.3"/>
    <row r="124" ht="20.149999999999999" customHeight="1" x14ac:dyDescent="0.3"/>
    <row r="125" ht="20.149999999999999" customHeight="1" x14ac:dyDescent="0.3"/>
    <row r="126" ht="20.149999999999999" customHeight="1" x14ac:dyDescent="0.3"/>
    <row r="127" ht="20.149999999999999" customHeight="1" x14ac:dyDescent="0.3"/>
    <row r="128" ht="20.149999999999999" customHeight="1" x14ac:dyDescent="0.3"/>
    <row r="129" ht="20.149999999999999" customHeight="1" x14ac:dyDescent="0.3"/>
    <row r="130" ht="20.149999999999999" customHeight="1" x14ac:dyDescent="0.3"/>
    <row r="131" ht="20.149999999999999" customHeight="1" x14ac:dyDescent="0.3"/>
    <row r="132" ht="19.5" customHeight="1" x14ac:dyDescent="0.3"/>
    <row r="133" ht="20.149999999999999" customHeight="1" x14ac:dyDescent="0.3"/>
    <row r="134" ht="20.149999999999999" customHeight="1" x14ac:dyDescent="0.3"/>
    <row r="135" ht="20.149999999999999" customHeight="1" x14ac:dyDescent="0.3"/>
    <row r="136" ht="19.5" customHeight="1" x14ac:dyDescent="0.3"/>
    <row r="137" ht="20.149999999999999" customHeight="1" x14ac:dyDescent="0.3"/>
    <row r="138" ht="20.149999999999999" customHeight="1" x14ac:dyDescent="0.3"/>
    <row r="139" ht="19.5" customHeight="1" x14ac:dyDescent="0.3"/>
    <row r="140" ht="20.149999999999999" customHeight="1" x14ac:dyDescent="0.3"/>
    <row r="141" ht="20.149999999999999" customHeight="1" x14ac:dyDescent="0.3"/>
    <row r="142" ht="20.149999999999999" customHeight="1" x14ac:dyDescent="0.3"/>
    <row r="145" spans="1:16" s="33" customFormat="1" ht="23.25" customHeight="1" x14ac:dyDescent="0.3">
      <c r="A145" s="24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9:N9"/>
    <mergeCell ref="D4:H4"/>
    <mergeCell ref="D5:H5"/>
    <mergeCell ref="J4:N4"/>
    <mergeCell ref="J5:N5"/>
  </mergeCells>
  <phoneticPr fontId="0" type="noConversion"/>
  <pageMargins left="0.7" right="0.7" top="0.48" bottom="0.5" header="0.5" footer="0.5"/>
  <pageSetup paperSize="9" scale="64" firstPageNumber="3" orientation="portrait" useFirstPageNumber="1" r:id="rId2"/>
  <headerFooter alignWithMargins="0">
    <oddFooter xml:space="preserve">&amp;L&amp;"Times New Roman,Regular"&amp;11The accompanying notes form an integral part of the interim financial statements.
&amp;15
&amp;C&amp;"Times New Roman,Regular"&amp;11&amp;P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6"/>
  <sheetViews>
    <sheetView topLeftCell="A46" zoomScale="85" zoomScaleNormal="85" zoomScaleSheetLayoutView="80" workbookViewId="0">
      <selection activeCell="Q14" sqref="Q14"/>
    </sheetView>
  </sheetViews>
  <sheetFormatPr defaultColWidth="9.09765625" defaultRowHeight="23.25" customHeight="1" x14ac:dyDescent="0.4"/>
  <cols>
    <col min="1" max="1" width="45.796875" style="18" customWidth="1"/>
    <col min="2" max="2" width="8.3984375" style="17" customWidth="1"/>
    <col min="3" max="3" width="1.3984375" style="17" customWidth="1"/>
    <col min="4" max="4" width="15.69921875" style="17" bestFit="1" customWidth="1"/>
    <col min="5" max="5" width="1.3984375" style="17" customWidth="1"/>
    <col min="6" max="6" width="15.3984375" style="17" customWidth="1"/>
    <col min="7" max="7" width="1.3984375" style="17" customWidth="1"/>
    <col min="8" max="8" width="15.3984375" style="17" customWidth="1"/>
    <col min="9" max="9" width="1.3984375" style="17" customWidth="1"/>
    <col min="10" max="10" width="15.3984375" style="17" customWidth="1"/>
    <col min="11" max="11" width="1.3984375" style="17" customWidth="1"/>
    <col min="12" max="12" width="15.3984375" style="17" customWidth="1"/>
    <col min="13" max="13" width="1.3984375" style="17" customWidth="1"/>
    <col min="14" max="14" width="15.3984375" style="17" customWidth="1"/>
    <col min="15" max="15" width="1.09765625" style="17" customWidth="1"/>
    <col min="16" max="16" width="16.69921875" style="17" bestFit="1" customWidth="1"/>
    <col min="17" max="17" width="14.3984375" style="17" bestFit="1" customWidth="1"/>
    <col min="18" max="18" width="16.69921875" style="17" bestFit="1" customWidth="1"/>
    <col min="19" max="16384" width="9.09765625" style="17"/>
  </cols>
  <sheetData>
    <row r="1" spans="1:18" ht="23.25" customHeight="1" x14ac:dyDescent="0.4">
      <c r="A1" s="16" t="s">
        <v>0</v>
      </c>
      <c r="B1" s="83"/>
    </row>
    <row r="2" spans="1:18" ht="23.25" customHeight="1" x14ac:dyDescent="0.4">
      <c r="A2" s="82" t="s">
        <v>1</v>
      </c>
      <c r="B2" s="83"/>
    </row>
    <row r="3" spans="1:18" ht="23.25" customHeight="1" x14ac:dyDescent="0.4">
      <c r="A3" s="16"/>
      <c r="B3" s="83"/>
    </row>
    <row r="4" spans="1:18" ht="20.149999999999999" customHeight="1" x14ac:dyDescent="0.4">
      <c r="A4" s="16"/>
      <c r="B4" s="83"/>
      <c r="D4" s="158" t="s">
        <v>52</v>
      </c>
      <c r="E4" s="158"/>
      <c r="F4" s="158"/>
      <c r="G4" s="158"/>
      <c r="H4" s="158"/>
      <c r="I4" s="23"/>
      <c r="J4" s="158" t="s">
        <v>54</v>
      </c>
      <c r="K4" s="158"/>
      <c r="L4" s="158"/>
      <c r="M4" s="158"/>
      <c r="N4" s="158"/>
    </row>
    <row r="5" spans="1:18" s="23" customFormat="1" ht="20.149999999999999" customHeight="1" x14ac:dyDescent="0.3">
      <c r="A5" s="24"/>
      <c r="B5" s="26"/>
      <c r="C5" s="7"/>
      <c r="D5" s="159" t="s">
        <v>53</v>
      </c>
      <c r="E5" s="159"/>
      <c r="F5" s="159"/>
      <c r="G5" s="159"/>
      <c r="H5" s="159"/>
      <c r="I5" s="25"/>
      <c r="J5" s="158" t="s">
        <v>51</v>
      </c>
      <c r="K5" s="158"/>
      <c r="L5" s="158"/>
      <c r="M5" s="158"/>
      <c r="N5" s="158"/>
    </row>
    <row r="6" spans="1:18" s="23" customFormat="1" ht="20.149999999999999" customHeight="1" x14ac:dyDescent="0.3">
      <c r="A6" s="24"/>
      <c r="B6" s="26"/>
      <c r="C6" s="7"/>
      <c r="D6" s="9" t="s">
        <v>129</v>
      </c>
      <c r="E6" s="7"/>
      <c r="F6" s="9" t="s">
        <v>4</v>
      </c>
      <c r="G6" s="7"/>
      <c r="H6" s="9" t="s">
        <v>157</v>
      </c>
      <c r="I6" s="25"/>
      <c r="J6" s="9" t="s">
        <v>129</v>
      </c>
      <c r="K6" s="7"/>
      <c r="L6" s="9" t="s">
        <v>4</v>
      </c>
      <c r="M6" s="7"/>
      <c r="N6" s="9" t="s">
        <v>157</v>
      </c>
    </row>
    <row r="7" spans="1:18" s="23" customFormat="1" ht="20.149999999999999" customHeight="1" x14ac:dyDescent="0.3">
      <c r="A7" s="15" t="s">
        <v>23</v>
      </c>
      <c r="B7" s="10" t="s">
        <v>5</v>
      </c>
      <c r="C7" s="7"/>
      <c r="D7" s="73">
        <v>2024</v>
      </c>
      <c r="E7" s="7"/>
      <c r="F7" s="7">
        <v>2023</v>
      </c>
      <c r="G7" s="7"/>
      <c r="H7" s="7">
        <v>2023</v>
      </c>
      <c r="I7" s="7"/>
      <c r="J7" s="73">
        <v>2024</v>
      </c>
      <c r="K7" s="7"/>
      <c r="L7" s="7">
        <v>2023</v>
      </c>
      <c r="M7" s="7"/>
      <c r="N7" s="7">
        <v>2023</v>
      </c>
    </row>
    <row r="8" spans="1:18" s="23" customFormat="1" ht="20.149999999999999" customHeight="1" x14ac:dyDescent="0.3">
      <c r="A8" s="15"/>
      <c r="B8" s="10"/>
      <c r="C8" s="7"/>
      <c r="D8" s="73" t="s">
        <v>99</v>
      </c>
      <c r="E8" s="7"/>
      <c r="F8" s="7" t="s">
        <v>153</v>
      </c>
      <c r="G8" s="7"/>
      <c r="H8" s="7" t="s">
        <v>153</v>
      </c>
      <c r="I8" s="7"/>
      <c r="J8" s="73" t="s">
        <v>99</v>
      </c>
      <c r="K8" s="7"/>
      <c r="L8" s="7" t="s">
        <v>153</v>
      </c>
      <c r="M8" s="7"/>
      <c r="N8" s="7" t="s">
        <v>153</v>
      </c>
    </row>
    <row r="9" spans="1:18" s="23" customFormat="1" ht="20.149999999999999" customHeight="1" x14ac:dyDescent="0.3">
      <c r="A9" s="24"/>
      <c r="B9" s="26"/>
      <c r="C9" s="10"/>
      <c r="D9" s="157" t="s">
        <v>98</v>
      </c>
      <c r="E9" s="157"/>
      <c r="F9" s="157"/>
      <c r="G9" s="157"/>
      <c r="H9" s="157"/>
      <c r="I9" s="157"/>
      <c r="J9" s="157"/>
      <c r="K9" s="157"/>
      <c r="L9" s="157"/>
      <c r="M9" s="157"/>
      <c r="N9" s="157"/>
    </row>
    <row r="10" spans="1:18" s="23" customFormat="1" ht="20.149999999999999" customHeight="1" x14ac:dyDescent="0.3">
      <c r="A10" s="34" t="s">
        <v>24</v>
      </c>
      <c r="B10" s="26"/>
      <c r="C10" s="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8" s="23" customFormat="1" ht="20.149999999999999" customHeight="1" x14ac:dyDescent="0.3">
      <c r="A11" s="23" t="s">
        <v>25</v>
      </c>
      <c r="B11" s="26"/>
      <c r="C11" s="7"/>
      <c r="D11" s="28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8" s="23" customFormat="1" ht="20.149999999999999" customHeight="1" x14ac:dyDescent="0.3">
      <c r="A12" s="23" t="s">
        <v>26</v>
      </c>
      <c r="B12" s="10">
        <v>7</v>
      </c>
      <c r="C12" s="10"/>
      <c r="D12" s="91">
        <v>126937</v>
      </c>
      <c r="E12" s="27"/>
      <c r="F12" s="91">
        <v>74190</v>
      </c>
      <c r="G12" s="27"/>
      <c r="H12" s="91">
        <v>96424</v>
      </c>
      <c r="I12" s="27"/>
      <c r="J12" s="91">
        <v>99975</v>
      </c>
      <c r="K12" s="27"/>
      <c r="L12" s="91">
        <v>55000</v>
      </c>
      <c r="M12" s="27"/>
      <c r="N12" s="91">
        <v>75000</v>
      </c>
      <c r="P12" s="27"/>
      <c r="R12" s="27"/>
    </row>
    <row r="13" spans="1:18" s="23" customFormat="1" ht="20.149999999999999" customHeight="1" x14ac:dyDescent="0.3">
      <c r="A13" s="13" t="s">
        <v>112</v>
      </c>
      <c r="B13" s="10">
        <v>4</v>
      </c>
      <c r="C13" s="10"/>
      <c r="D13" s="91">
        <v>105112</v>
      </c>
      <c r="E13" s="27"/>
      <c r="F13" s="91">
        <v>112347</v>
      </c>
      <c r="G13" s="27"/>
      <c r="H13" s="91">
        <v>84534</v>
      </c>
      <c r="I13" s="27"/>
      <c r="J13" s="91">
        <v>107179</v>
      </c>
      <c r="K13" s="27"/>
      <c r="L13" s="91">
        <v>113846</v>
      </c>
      <c r="M13" s="27"/>
      <c r="N13" s="91">
        <v>91784</v>
      </c>
      <c r="Q13" s="27"/>
    </row>
    <row r="14" spans="1:18" s="23" customFormat="1" ht="20.149999999999999" customHeight="1" x14ac:dyDescent="0.3">
      <c r="A14" s="24" t="s">
        <v>27</v>
      </c>
      <c r="B14" s="10" t="s">
        <v>149</v>
      </c>
      <c r="C14" s="10"/>
      <c r="D14" s="91">
        <v>11657</v>
      </c>
      <c r="E14" s="27"/>
      <c r="F14" s="91">
        <v>21127</v>
      </c>
      <c r="G14" s="27"/>
      <c r="H14" s="91">
        <v>11131</v>
      </c>
      <c r="I14" s="27"/>
      <c r="J14" s="91">
        <v>11657</v>
      </c>
      <c r="K14" s="27"/>
      <c r="L14" s="91">
        <v>21127</v>
      </c>
      <c r="M14" s="27"/>
      <c r="N14" s="91">
        <v>11131</v>
      </c>
      <c r="Q14" s="27"/>
    </row>
    <row r="15" spans="1:18" s="23" customFormat="1" ht="20.149999999999999" customHeight="1" x14ac:dyDescent="0.3">
      <c r="A15" s="24" t="s">
        <v>28</v>
      </c>
      <c r="B15" s="10">
        <v>7</v>
      </c>
      <c r="C15" s="10"/>
      <c r="D15" s="91">
        <v>14710</v>
      </c>
      <c r="E15" s="27"/>
      <c r="F15" s="91">
        <v>48996</v>
      </c>
      <c r="G15" s="27"/>
      <c r="H15" s="91">
        <v>64192</v>
      </c>
      <c r="I15" s="27"/>
      <c r="J15" s="91">
        <v>6248</v>
      </c>
      <c r="K15" s="27"/>
      <c r="L15" s="91">
        <v>33590</v>
      </c>
      <c r="M15" s="27"/>
      <c r="N15" s="91">
        <v>49111</v>
      </c>
    </row>
    <row r="16" spans="1:18" s="23" customFormat="1" ht="20.149999999999999" customHeight="1" x14ac:dyDescent="0.3">
      <c r="A16" s="24" t="s">
        <v>29</v>
      </c>
      <c r="B16" s="10">
        <v>7</v>
      </c>
      <c r="C16" s="10"/>
      <c r="D16" s="91">
        <v>38749</v>
      </c>
      <c r="E16" s="27"/>
      <c r="F16" s="91">
        <v>30692</v>
      </c>
      <c r="G16" s="27"/>
      <c r="H16" s="91">
        <v>31029</v>
      </c>
      <c r="I16" s="27"/>
      <c r="J16" s="91">
        <v>15646</v>
      </c>
      <c r="K16" s="27"/>
      <c r="L16" s="91">
        <v>15339</v>
      </c>
      <c r="M16" s="27"/>
      <c r="N16" s="91">
        <v>13402</v>
      </c>
      <c r="Q16" s="27"/>
    </row>
    <row r="17" spans="1:18" s="23" customFormat="1" ht="20.149999999999999" customHeight="1" x14ac:dyDescent="0.3">
      <c r="A17" s="24" t="s">
        <v>30</v>
      </c>
      <c r="B17" s="10"/>
      <c r="C17" s="10"/>
      <c r="D17" s="91">
        <v>8118</v>
      </c>
      <c r="E17" s="27"/>
      <c r="F17" s="91">
        <v>12561</v>
      </c>
      <c r="G17" s="27"/>
      <c r="H17" s="91">
        <v>8213</v>
      </c>
      <c r="I17" s="27"/>
      <c r="J17" s="91">
        <v>8118</v>
      </c>
      <c r="K17" s="27"/>
      <c r="L17" s="91">
        <v>12561</v>
      </c>
      <c r="M17" s="27"/>
      <c r="N17" s="91">
        <v>8213</v>
      </c>
    </row>
    <row r="18" spans="1:18" s="23" customFormat="1" ht="20.149999999999999" customHeight="1" x14ac:dyDescent="0.3">
      <c r="A18" s="13" t="s">
        <v>31</v>
      </c>
      <c r="B18" s="10"/>
      <c r="C18" s="10"/>
      <c r="D18" s="91">
        <v>2703</v>
      </c>
      <c r="E18" s="27"/>
      <c r="F18" s="91">
        <v>4581</v>
      </c>
      <c r="G18" s="27"/>
      <c r="H18" s="91">
        <v>4050</v>
      </c>
      <c r="I18" s="27"/>
      <c r="J18" s="91">
        <v>2577</v>
      </c>
      <c r="K18" s="27"/>
      <c r="L18" s="91">
        <v>4378</v>
      </c>
      <c r="M18" s="27"/>
      <c r="N18" s="91">
        <v>3950</v>
      </c>
    </row>
    <row r="19" spans="1:18" s="23" customFormat="1" ht="20.149999999999999" customHeight="1" x14ac:dyDescent="0.3">
      <c r="A19" s="14" t="s">
        <v>32</v>
      </c>
      <c r="B19" s="10"/>
      <c r="C19" s="10"/>
      <c r="D19" s="134">
        <f>SUM(D12:D18)</f>
        <v>307986</v>
      </c>
      <c r="E19" s="32"/>
      <c r="F19" s="92">
        <f>SUM(F12:F18)</f>
        <v>304494</v>
      </c>
      <c r="G19" s="32"/>
      <c r="H19" s="92">
        <f>SUM(H12:H18)</f>
        <v>299573</v>
      </c>
      <c r="I19" s="32"/>
      <c r="J19" s="134">
        <f>SUM(J12:J18)</f>
        <v>251400</v>
      </c>
      <c r="K19" s="32"/>
      <c r="L19" s="92">
        <f>SUM(L12:L18)</f>
        <v>255841</v>
      </c>
      <c r="M19" s="32"/>
      <c r="N19" s="92">
        <f>SUM(N12:N18)</f>
        <v>252591</v>
      </c>
    </row>
    <row r="20" spans="1:18" s="23" customFormat="1" ht="20.149999999999999" customHeight="1" x14ac:dyDescent="0.3">
      <c r="A20" s="24"/>
      <c r="B20" s="10"/>
      <c r="C20" s="10"/>
      <c r="D20" s="48"/>
      <c r="E20" s="27"/>
      <c r="F20" s="48"/>
      <c r="G20" s="27"/>
      <c r="H20" s="48"/>
      <c r="I20" s="27"/>
      <c r="J20" s="48"/>
      <c r="K20" s="27"/>
      <c r="L20" s="48"/>
      <c r="M20" s="27"/>
      <c r="N20" s="48"/>
      <c r="Q20" s="28"/>
      <c r="R20" s="29"/>
    </row>
    <row r="21" spans="1:18" s="23" customFormat="1" ht="20.149999999999999" customHeight="1" x14ac:dyDescent="0.3">
      <c r="A21" s="12" t="s">
        <v>33</v>
      </c>
      <c r="B21" s="10"/>
      <c r="C21" s="10"/>
      <c r="D21" s="48"/>
      <c r="E21" s="27"/>
      <c r="F21" s="48"/>
      <c r="G21" s="27"/>
      <c r="H21" s="48"/>
      <c r="I21" s="27"/>
      <c r="J21" s="48"/>
      <c r="K21" s="27"/>
      <c r="L21" s="48"/>
      <c r="M21" s="27"/>
      <c r="N21" s="48"/>
    </row>
    <row r="22" spans="1:18" s="23" customFormat="1" ht="20.149999999999999" customHeight="1" x14ac:dyDescent="0.3">
      <c r="A22" s="24" t="s">
        <v>34</v>
      </c>
      <c r="B22" s="10">
        <v>7</v>
      </c>
      <c r="C22" s="10"/>
      <c r="D22" s="150">
        <v>10</v>
      </c>
      <c r="E22" s="86"/>
      <c r="F22" s="150">
        <v>645</v>
      </c>
      <c r="G22" s="86"/>
      <c r="H22" s="150">
        <v>106840</v>
      </c>
      <c r="I22" s="86"/>
      <c r="J22" s="150">
        <v>0</v>
      </c>
      <c r="K22" s="150"/>
      <c r="L22" s="150">
        <v>0</v>
      </c>
      <c r="M22" s="150"/>
      <c r="N22" s="150">
        <v>91119</v>
      </c>
    </row>
    <row r="23" spans="1:18" s="23" customFormat="1" ht="20.149999999999999" customHeight="1" x14ac:dyDescent="0.3">
      <c r="A23" s="23" t="s">
        <v>35</v>
      </c>
      <c r="B23" s="10">
        <v>7</v>
      </c>
      <c r="C23" s="10"/>
      <c r="D23" s="86">
        <v>59406</v>
      </c>
      <c r="E23" s="86"/>
      <c r="F23" s="86">
        <v>49842</v>
      </c>
      <c r="G23" s="86"/>
      <c r="H23" s="86">
        <v>58634</v>
      </c>
      <c r="I23" s="86"/>
      <c r="J23" s="86">
        <v>22397</v>
      </c>
      <c r="K23" s="86"/>
      <c r="L23" s="86">
        <v>28867</v>
      </c>
      <c r="M23" s="86"/>
      <c r="N23" s="86">
        <v>22965</v>
      </c>
    </row>
    <row r="24" spans="1:18" s="23" customFormat="1" ht="20.149999999999999" customHeight="1" x14ac:dyDescent="0.3">
      <c r="A24" s="23" t="s">
        <v>125</v>
      </c>
      <c r="B24" s="10">
        <v>3</v>
      </c>
      <c r="C24" s="10"/>
      <c r="D24" s="150">
        <v>13373</v>
      </c>
      <c r="E24" s="86"/>
      <c r="F24" s="150">
        <v>12844</v>
      </c>
      <c r="G24" s="86"/>
      <c r="H24" s="150">
        <v>9557</v>
      </c>
      <c r="I24" s="86"/>
      <c r="J24" s="150">
        <v>0</v>
      </c>
      <c r="K24" s="150"/>
      <c r="L24" s="150">
        <v>133</v>
      </c>
      <c r="M24" s="150"/>
      <c r="N24" s="150">
        <v>0</v>
      </c>
    </row>
    <row r="25" spans="1:18" s="23" customFormat="1" ht="20.149999999999999" customHeight="1" x14ac:dyDescent="0.3">
      <c r="A25" s="23" t="s">
        <v>36</v>
      </c>
      <c r="B25" s="10"/>
      <c r="C25" s="10"/>
      <c r="D25" s="86">
        <v>22787</v>
      </c>
      <c r="E25" s="86"/>
      <c r="F25" s="86">
        <v>20431</v>
      </c>
      <c r="G25" s="86"/>
      <c r="H25" s="86">
        <v>22265</v>
      </c>
      <c r="I25" s="86"/>
      <c r="J25" s="86">
        <v>19197</v>
      </c>
      <c r="K25" s="86"/>
      <c r="L25" s="86">
        <v>17178</v>
      </c>
      <c r="M25" s="86"/>
      <c r="N25" s="86">
        <v>18108</v>
      </c>
    </row>
    <row r="26" spans="1:18" s="23" customFormat="1" ht="20.149999999999999" customHeight="1" x14ac:dyDescent="0.3">
      <c r="A26" s="24" t="s">
        <v>37</v>
      </c>
      <c r="B26" s="10"/>
      <c r="C26" s="10"/>
      <c r="D26" s="86">
        <v>5297</v>
      </c>
      <c r="E26" s="86"/>
      <c r="F26" s="86">
        <v>5297</v>
      </c>
      <c r="G26" s="86"/>
      <c r="H26" s="86">
        <v>5297</v>
      </c>
      <c r="I26" s="86"/>
      <c r="J26" s="86">
        <v>5297</v>
      </c>
      <c r="K26" s="86"/>
      <c r="L26" s="86">
        <v>5297</v>
      </c>
      <c r="M26" s="86"/>
      <c r="N26" s="86">
        <v>5297</v>
      </c>
    </row>
    <row r="27" spans="1:18" s="23" customFormat="1" ht="20.149999999999999" customHeight="1" x14ac:dyDescent="0.3">
      <c r="A27" s="13" t="s">
        <v>38</v>
      </c>
      <c r="B27" s="10"/>
      <c r="C27" s="10"/>
      <c r="D27" s="86">
        <v>7617</v>
      </c>
      <c r="E27" s="86"/>
      <c r="F27" s="86">
        <v>6512</v>
      </c>
      <c r="G27" s="86"/>
      <c r="H27" s="86">
        <v>4837</v>
      </c>
      <c r="I27" s="86"/>
      <c r="J27" s="86">
        <v>7617</v>
      </c>
      <c r="K27" s="86"/>
      <c r="L27" s="86">
        <v>6513</v>
      </c>
      <c r="M27" s="86"/>
      <c r="N27" s="86">
        <v>6352</v>
      </c>
    </row>
    <row r="28" spans="1:18" s="23" customFormat="1" ht="20.149999999999999" customHeight="1" x14ac:dyDescent="0.3">
      <c r="A28" s="14" t="s">
        <v>39</v>
      </c>
      <c r="B28" s="10"/>
      <c r="C28" s="10"/>
      <c r="D28" s="134">
        <f>SUM(D22:D27)</f>
        <v>108490</v>
      </c>
      <c r="E28" s="32"/>
      <c r="F28" s="92">
        <f>SUM(F22:F27)</f>
        <v>95571</v>
      </c>
      <c r="G28" s="32"/>
      <c r="H28" s="92">
        <f>SUM(H22:H27)</f>
        <v>207430</v>
      </c>
      <c r="I28" s="32"/>
      <c r="J28" s="134">
        <f>SUM(J22:J27)</f>
        <v>54508</v>
      </c>
      <c r="K28" s="32"/>
      <c r="L28" s="92">
        <f>SUM(L22:L27)</f>
        <v>57988</v>
      </c>
      <c r="M28" s="32"/>
      <c r="N28" s="92">
        <f>SUM(N22:N27)</f>
        <v>143841</v>
      </c>
    </row>
    <row r="29" spans="1:18" s="23" customFormat="1" ht="20.149999999999999" customHeight="1" x14ac:dyDescent="0.3">
      <c r="A29" s="11"/>
      <c r="B29" s="10"/>
      <c r="C29" s="10"/>
      <c r="D29" s="85"/>
      <c r="E29" s="32"/>
      <c r="F29" s="93"/>
      <c r="G29" s="32"/>
      <c r="H29" s="93"/>
      <c r="I29" s="32"/>
      <c r="J29" s="85"/>
      <c r="K29" s="32"/>
      <c r="L29" s="93"/>
      <c r="M29" s="32"/>
      <c r="N29" s="93"/>
    </row>
    <row r="30" spans="1:18" s="23" customFormat="1" ht="20.25" customHeight="1" x14ac:dyDescent="0.3">
      <c r="A30" s="15" t="s">
        <v>40</v>
      </c>
      <c r="B30" s="10"/>
      <c r="C30" s="10"/>
      <c r="D30" s="135">
        <f>D28+D19</f>
        <v>416476</v>
      </c>
      <c r="E30" s="32"/>
      <c r="F30" s="95">
        <f>F28+F19</f>
        <v>400065</v>
      </c>
      <c r="G30" s="32"/>
      <c r="H30" s="95">
        <f>H28+H19</f>
        <v>507003</v>
      </c>
      <c r="I30" s="32"/>
      <c r="J30" s="135">
        <f>J28+J19</f>
        <v>305908</v>
      </c>
      <c r="K30" s="32"/>
      <c r="L30" s="95">
        <f>L28+L19</f>
        <v>313829</v>
      </c>
      <c r="M30" s="32"/>
      <c r="N30" s="95">
        <f>N28+N19</f>
        <v>396432</v>
      </c>
    </row>
    <row r="31" spans="1:18" s="23" customFormat="1" ht="20.149999999999999" customHeight="1" x14ac:dyDescent="0.3">
      <c r="A31" s="11"/>
      <c r="B31" s="26"/>
      <c r="C31" s="10"/>
      <c r="D31" s="38"/>
      <c r="E31" s="15"/>
      <c r="F31" s="38"/>
      <c r="G31" s="15"/>
      <c r="H31" s="38"/>
      <c r="I31" s="15"/>
      <c r="J31" s="85"/>
      <c r="K31" s="15"/>
      <c r="L31" s="38"/>
      <c r="M31" s="15"/>
      <c r="N31" s="38"/>
    </row>
    <row r="32" spans="1:18" s="23" customFormat="1" ht="23.25" customHeight="1" x14ac:dyDescent="0.3">
      <c r="A32" s="35" t="s">
        <v>41</v>
      </c>
      <c r="B32" s="26"/>
      <c r="C32" s="10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5" s="23" customFormat="1" ht="20.149999999999999" customHeight="1" x14ac:dyDescent="0.3">
      <c r="A33" s="23" t="s">
        <v>42</v>
      </c>
      <c r="B33" s="84"/>
      <c r="C33" s="1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5" s="23" customFormat="1" ht="20.149999999999999" customHeight="1" thickBot="1" x14ac:dyDescent="0.35">
      <c r="A34" s="13" t="s">
        <v>43</v>
      </c>
      <c r="B34" s="10"/>
      <c r="C34" s="10"/>
      <c r="D34" s="96">
        <v>340000</v>
      </c>
      <c r="E34" s="27"/>
      <c r="F34" s="96">
        <v>340000</v>
      </c>
      <c r="G34" s="27"/>
      <c r="H34" s="96">
        <v>340000</v>
      </c>
      <c r="I34" s="27"/>
      <c r="J34" s="96">
        <v>340000</v>
      </c>
      <c r="K34" s="27"/>
      <c r="L34" s="96">
        <v>340000</v>
      </c>
      <c r="M34" s="27"/>
      <c r="N34" s="96">
        <v>340000</v>
      </c>
    </row>
    <row r="35" spans="1:15" s="23" customFormat="1" ht="20.149999999999999" customHeight="1" thickTop="1" x14ac:dyDescent="0.3">
      <c r="A35" s="13" t="s">
        <v>44</v>
      </c>
      <c r="B35" s="10"/>
      <c r="C35" s="10"/>
      <c r="D35" s="91">
        <f>'SCE-Consol 7'!C38</f>
        <v>340000</v>
      </c>
      <c r="E35" s="27"/>
      <c r="F35" s="91">
        <v>340000</v>
      </c>
      <c r="G35" s="27"/>
      <c r="H35" s="91">
        <v>340000</v>
      </c>
      <c r="I35" s="27"/>
      <c r="J35" s="91">
        <f>'SCE-Separate 8'!C38</f>
        <v>340000</v>
      </c>
      <c r="K35" s="27"/>
      <c r="L35" s="91">
        <v>340000</v>
      </c>
      <c r="M35" s="27"/>
      <c r="N35" s="91">
        <v>340000</v>
      </c>
    </row>
    <row r="36" spans="1:15" s="23" customFormat="1" ht="20.149999999999999" customHeight="1" x14ac:dyDescent="0.3">
      <c r="A36" s="13" t="s">
        <v>119</v>
      </c>
      <c r="B36" s="10"/>
      <c r="C36" s="10"/>
      <c r="D36" s="91">
        <f>'SCE-Consol 7'!E38</f>
        <v>346354</v>
      </c>
      <c r="E36" s="27"/>
      <c r="F36" s="91">
        <v>346354</v>
      </c>
      <c r="G36" s="27"/>
      <c r="H36" s="91">
        <v>346354</v>
      </c>
      <c r="I36" s="27"/>
      <c r="J36" s="91">
        <f>'SCE-Separate 8'!E38</f>
        <v>346354</v>
      </c>
      <c r="K36" s="27"/>
      <c r="L36" s="91">
        <v>346354</v>
      </c>
      <c r="M36" s="27"/>
      <c r="N36" s="91">
        <v>346354</v>
      </c>
    </row>
    <row r="37" spans="1:15" s="23" customFormat="1" ht="20.149999999999999" customHeight="1" x14ac:dyDescent="0.3">
      <c r="A37" s="13" t="s">
        <v>45</v>
      </c>
      <c r="B37" s="10"/>
      <c r="C37" s="10"/>
      <c r="D37" s="91"/>
      <c r="E37" s="27"/>
      <c r="F37" s="91"/>
      <c r="G37" s="27"/>
      <c r="H37" s="91"/>
      <c r="I37" s="27"/>
      <c r="J37" s="91"/>
      <c r="K37" s="27"/>
      <c r="L37" s="91"/>
      <c r="M37" s="27"/>
      <c r="N37" s="91"/>
    </row>
    <row r="38" spans="1:15" s="23" customFormat="1" ht="20.149999999999999" customHeight="1" x14ac:dyDescent="0.3">
      <c r="A38" s="36" t="s">
        <v>46</v>
      </c>
      <c r="B38" s="10"/>
      <c r="C38" s="10"/>
      <c r="D38" s="91"/>
      <c r="E38" s="27"/>
      <c r="F38" s="91"/>
      <c r="G38" s="27"/>
      <c r="H38" s="91"/>
      <c r="I38" s="27"/>
      <c r="J38" s="91"/>
      <c r="K38" s="27"/>
      <c r="L38" s="91"/>
      <c r="M38" s="27"/>
      <c r="N38" s="91"/>
    </row>
    <row r="39" spans="1:15" s="23" customFormat="1" ht="20.149999999999999" customHeight="1" x14ac:dyDescent="0.3">
      <c r="A39" s="36" t="s">
        <v>47</v>
      </c>
      <c r="B39" s="10"/>
      <c r="C39" s="10"/>
      <c r="D39" s="91">
        <f>'SCE-Consol 7'!G38</f>
        <v>34000</v>
      </c>
      <c r="E39" s="27"/>
      <c r="F39" s="91">
        <v>34000</v>
      </c>
      <c r="G39" s="27"/>
      <c r="H39" s="91">
        <v>34000</v>
      </c>
      <c r="I39" s="27"/>
      <c r="J39" s="91">
        <f>'SCE-Separate 8'!G38</f>
        <v>34000</v>
      </c>
      <c r="K39" s="27"/>
      <c r="L39" s="91">
        <v>34000</v>
      </c>
      <c r="M39" s="27"/>
      <c r="N39" s="91">
        <v>34000</v>
      </c>
    </row>
    <row r="40" spans="1:15" s="23" customFormat="1" ht="20.149999999999999" customHeight="1" x14ac:dyDescent="0.3">
      <c r="A40" s="36" t="s">
        <v>48</v>
      </c>
      <c r="B40" s="10">
        <v>3</v>
      </c>
      <c r="C40" s="10"/>
      <c r="D40" s="91">
        <v>167849</v>
      </c>
      <c r="E40" s="27"/>
      <c r="F40" s="91">
        <v>177856</v>
      </c>
      <c r="G40" s="27"/>
      <c r="H40" s="91">
        <v>102687</v>
      </c>
      <c r="I40" s="27"/>
      <c r="J40" s="91">
        <v>120009</v>
      </c>
      <c r="K40" s="27"/>
      <c r="L40" s="91">
        <v>133776</v>
      </c>
      <c r="M40" s="27"/>
      <c r="N40" s="91">
        <v>66392</v>
      </c>
    </row>
    <row r="41" spans="1:15" s="23" customFormat="1" ht="20.149999999999999" customHeight="1" x14ac:dyDescent="0.3">
      <c r="A41" s="15" t="s">
        <v>50</v>
      </c>
      <c r="B41" s="26"/>
      <c r="C41" s="10"/>
      <c r="D41" s="92">
        <f>SUM(D35:D40)</f>
        <v>888203</v>
      </c>
      <c r="E41" s="32"/>
      <c r="F41" s="92">
        <f>SUM(F35:F40)</f>
        <v>898210</v>
      </c>
      <c r="G41" s="32"/>
      <c r="H41" s="92">
        <f>SUM(H35:H40)</f>
        <v>823041</v>
      </c>
      <c r="I41" s="32">
        <v>0</v>
      </c>
      <c r="J41" s="92">
        <f>SUM(J35:J40)</f>
        <v>840363</v>
      </c>
      <c r="K41" s="32">
        <v>0</v>
      </c>
      <c r="L41" s="92">
        <f>SUM(L35:L40)</f>
        <v>854130</v>
      </c>
      <c r="M41" s="32">
        <v>0</v>
      </c>
      <c r="N41" s="92">
        <f>SUM(N35:N40)</f>
        <v>786746</v>
      </c>
    </row>
    <row r="42" spans="1:15" s="23" customFormat="1" ht="20.25" customHeight="1" x14ac:dyDescent="0.3">
      <c r="A42" s="11"/>
      <c r="B42" s="26"/>
      <c r="C42" s="10"/>
      <c r="D42" s="93"/>
      <c r="E42" s="32"/>
      <c r="F42" s="93"/>
      <c r="G42" s="32"/>
      <c r="H42" s="93"/>
      <c r="I42" s="32"/>
      <c r="J42" s="93"/>
      <c r="K42" s="32"/>
      <c r="L42" s="93"/>
      <c r="M42" s="32"/>
      <c r="N42" s="93"/>
    </row>
    <row r="43" spans="1:15" s="23" customFormat="1" ht="20.149999999999999" customHeight="1" thickBot="1" x14ac:dyDescent="0.35">
      <c r="A43" s="15" t="s">
        <v>49</v>
      </c>
      <c r="B43" s="26"/>
      <c r="C43" s="10"/>
      <c r="D43" s="94">
        <f>D41+D30</f>
        <v>1304679</v>
      </c>
      <c r="E43" s="32"/>
      <c r="F43" s="94">
        <f>F41+F30</f>
        <v>1298275</v>
      </c>
      <c r="G43" s="32"/>
      <c r="H43" s="94">
        <f>H41+H30</f>
        <v>1330044</v>
      </c>
      <c r="I43" s="32"/>
      <c r="J43" s="94">
        <f>J41+J30</f>
        <v>1146271</v>
      </c>
      <c r="K43" s="32"/>
      <c r="L43" s="94">
        <f>L41+L30</f>
        <v>1167959</v>
      </c>
      <c r="M43" s="32"/>
      <c r="N43" s="94">
        <f>N41+N30</f>
        <v>1183178</v>
      </c>
    </row>
    <row r="44" spans="1:15" s="23" customFormat="1" ht="22" customHeight="1" thickTop="1" x14ac:dyDescent="0.3">
      <c r="A44" s="11"/>
      <c r="B44" s="26"/>
      <c r="C44" s="10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pans="1:15" s="23" customFormat="1" ht="22" customHeight="1" x14ac:dyDescent="0.3">
      <c r="D45" s="91">
        <f>'BS 3'!D28-'BS 4'!D43</f>
        <v>0</v>
      </c>
      <c r="E45" s="30"/>
      <c r="F45" s="91">
        <f>'BS 3'!F28-'BS 4'!F43</f>
        <v>0</v>
      </c>
      <c r="G45" s="30"/>
      <c r="H45" s="91">
        <f>'BS 3'!H28-'BS 4'!H43</f>
        <v>0</v>
      </c>
      <c r="I45" s="30"/>
      <c r="J45" s="91">
        <f>J43-'BS 3'!J28</f>
        <v>0</v>
      </c>
      <c r="K45" s="30"/>
      <c r="L45" s="91">
        <f>'BS 3'!L28-'BS 4'!L43</f>
        <v>0</v>
      </c>
      <c r="M45" s="30"/>
      <c r="N45" s="91">
        <f>'BS 3'!N28-'BS 4'!N43</f>
        <v>0</v>
      </c>
      <c r="O45" s="28"/>
    </row>
    <row r="46" spans="1:15" s="23" customFormat="1" ht="22" customHeight="1" x14ac:dyDescent="0.3">
      <c r="A46" s="24"/>
      <c r="D46" s="29"/>
      <c r="J46" s="29"/>
    </row>
    <row r="47" spans="1:15" s="23" customFormat="1" ht="22" customHeight="1" x14ac:dyDescent="0.3">
      <c r="A47" s="24"/>
    </row>
    <row r="48" spans="1:15" s="23" customFormat="1" ht="22" customHeight="1" x14ac:dyDescent="0.3">
      <c r="A48" s="24"/>
    </row>
    <row r="49" spans="2:17" s="24" customFormat="1" ht="22" customHeight="1" x14ac:dyDescent="0.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2:17" s="24" customFormat="1" ht="20.149999999999999" customHeight="1" x14ac:dyDescent="0.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2:17" s="24" customFormat="1" ht="20.149999999999999" customHeight="1" x14ac:dyDescent="0.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2:17" s="24" customFormat="1" ht="20.149999999999999" customHeight="1" x14ac:dyDescent="0.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2:17" s="24" customFormat="1" ht="20.149999999999999" customHeight="1" x14ac:dyDescent="0.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2:17" s="24" customFormat="1" ht="20.149999999999999" customHeight="1" x14ac:dyDescent="0.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2:17" s="24" customFormat="1" ht="20.149999999999999" customHeight="1" x14ac:dyDescent="0.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2:17" s="24" customFormat="1" ht="20.149999999999999" customHeight="1" x14ac:dyDescent="0.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2:17" s="24" customFormat="1" ht="20.149999999999999" customHeight="1" x14ac:dyDescent="0.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2:17" s="24" customFormat="1" ht="20.149999999999999" customHeight="1" x14ac:dyDescent="0.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2:17" s="24" customFormat="1" ht="20.149999999999999" customHeight="1" x14ac:dyDescent="0.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2:17" s="24" customFormat="1" ht="20.149999999999999" customHeight="1" x14ac:dyDescent="0.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2:17" s="24" customFormat="1" ht="20.149999999999999" customHeight="1" x14ac:dyDescent="0.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2:17" s="24" customFormat="1" ht="20.149999999999999" customHeight="1" x14ac:dyDescent="0.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2:17" s="24" customFormat="1" ht="20.149999999999999" customHeight="1" x14ac:dyDescent="0.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2:17" s="24" customFormat="1" ht="19.5" customHeight="1" x14ac:dyDescent="0.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2:17" s="24" customFormat="1" ht="20.149999999999999" customHeight="1" x14ac:dyDescent="0.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2:17" s="24" customFormat="1" ht="20.149999999999999" customHeight="1" x14ac:dyDescent="0.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2:17" s="24" customFormat="1" ht="20.149999999999999" customHeight="1" x14ac:dyDescent="0.3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2:17" s="24" customFormat="1" ht="20.149999999999999" customHeight="1" x14ac:dyDescent="0.3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2:17" s="24" customFormat="1" ht="20.149999999999999" customHeight="1" x14ac:dyDescent="0.3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2:17" s="24" customFormat="1" ht="20.149999999999999" customHeight="1" x14ac:dyDescent="0.3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2:17" s="24" customFormat="1" ht="20.149999999999999" customHeight="1" x14ac:dyDescent="0.3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2:17" s="24" customFormat="1" ht="20.149999999999999" customHeight="1" x14ac:dyDescent="0.3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2:17" s="24" customFormat="1" ht="20.149999999999999" customHeight="1" x14ac:dyDescent="0.3"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2:17" s="24" customFormat="1" ht="20.149999999999999" customHeight="1" x14ac:dyDescent="0.3"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2:17" s="24" customFormat="1" ht="20.149999999999999" customHeight="1" x14ac:dyDescent="0.3"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2:17" s="24" customFormat="1" ht="19.5" customHeight="1" x14ac:dyDescent="0.3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2:17" s="24" customFormat="1" ht="19.5" customHeight="1" x14ac:dyDescent="0.3"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2:17" s="24" customFormat="1" ht="19.5" customHeight="1" x14ac:dyDescent="0.3"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2:17" s="18" customFormat="1" ht="19.5" customHeight="1" x14ac:dyDescent="0.4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</row>
    <row r="80" spans="2:17" s="18" customFormat="1" ht="19.5" customHeight="1" x14ac:dyDescent="0.4"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</row>
    <row r="81" spans="2:17" s="18" customFormat="1" ht="19.5" customHeight="1" x14ac:dyDescent="0.4"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</row>
    <row r="82" spans="2:17" s="18" customFormat="1" ht="19.5" customHeight="1" x14ac:dyDescent="0.4"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</row>
    <row r="83" spans="2:17" s="18" customFormat="1" ht="19.5" customHeight="1" x14ac:dyDescent="0.4"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</row>
    <row r="84" spans="2:17" s="18" customFormat="1" ht="19.5" customHeight="1" x14ac:dyDescent="0.4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</row>
    <row r="85" spans="2:17" s="18" customFormat="1" ht="19.5" customHeight="1" x14ac:dyDescent="0.4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</row>
    <row r="86" spans="2:17" s="18" customFormat="1" ht="19.5" customHeight="1" x14ac:dyDescent="0.4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</row>
    <row r="87" spans="2:17" s="18" customFormat="1" ht="19.5" customHeight="1" x14ac:dyDescent="0.4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</row>
    <row r="88" spans="2:17" s="18" customFormat="1" ht="19.5" customHeight="1" x14ac:dyDescent="0.4"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</row>
    <row r="89" spans="2:17" s="18" customFormat="1" ht="19.5" customHeight="1" x14ac:dyDescent="0.4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</row>
    <row r="90" spans="2:17" s="18" customFormat="1" ht="19.5" customHeight="1" x14ac:dyDescent="0.4"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</row>
    <row r="91" spans="2:17" s="18" customFormat="1" ht="20.149999999999999" customHeight="1" x14ac:dyDescent="0.4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</row>
    <row r="92" spans="2:17" s="18" customFormat="1" ht="20.149999999999999" customHeight="1" x14ac:dyDescent="0.4"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</row>
    <row r="93" spans="2:17" s="18" customFormat="1" ht="20.149999999999999" customHeight="1" x14ac:dyDescent="0.4"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</row>
    <row r="94" spans="2:17" s="18" customFormat="1" ht="20.149999999999999" customHeight="1" x14ac:dyDescent="0.4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</row>
    <row r="95" spans="2:17" s="18" customFormat="1" ht="20.149999999999999" customHeight="1" x14ac:dyDescent="0.4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</row>
    <row r="96" spans="2:17" s="18" customFormat="1" ht="20.149999999999999" customHeight="1" x14ac:dyDescent="0.4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</row>
    <row r="97" spans="2:17" s="18" customFormat="1" ht="20.149999999999999" customHeight="1" x14ac:dyDescent="0.4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</row>
    <row r="98" spans="2:17" s="18" customFormat="1" ht="20.149999999999999" customHeight="1" x14ac:dyDescent="0.4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</row>
    <row r="99" spans="2:17" s="18" customFormat="1" ht="20.149999999999999" customHeight="1" x14ac:dyDescent="0.4"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</row>
    <row r="100" spans="2:17" s="18" customFormat="1" ht="20.149999999999999" customHeight="1" x14ac:dyDescent="0.4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2:17" s="18" customFormat="1" ht="20.149999999999999" customHeight="1" x14ac:dyDescent="0.4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2:17" s="18" customFormat="1" ht="20.149999999999999" customHeight="1" x14ac:dyDescent="0.4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2:17" s="18" customFormat="1" ht="19.5" customHeight="1" x14ac:dyDescent="0.4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2:17" s="18" customFormat="1" ht="20.149999999999999" customHeight="1" x14ac:dyDescent="0.4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2:17" s="18" customFormat="1" ht="20.149999999999999" customHeight="1" x14ac:dyDescent="0.4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2:17" s="18" customFormat="1" ht="20.149999999999999" customHeight="1" x14ac:dyDescent="0.4"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2:17" s="18" customFormat="1" ht="19.5" customHeight="1" x14ac:dyDescent="0.4"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2:17" s="18" customFormat="1" ht="20.149999999999999" customHeight="1" x14ac:dyDescent="0.4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2:17" s="18" customFormat="1" ht="20.149999999999999" customHeight="1" x14ac:dyDescent="0.4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2:17" s="18" customFormat="1" ht="19.5" customHeight="1" x14ac:dyDescent="0.4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2:17" s="18" customFormat="1" ht="20.149999999999999" customHeight="1" x14ac:dyDescent="0.4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2:17" s="18" customFormat="1" ht="20.149999999999999" customHeight="1" x14ac:dyDescent="0.4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6" ht="20.149999999999999" customHeight="1" x14ac:dyDescent="0.4"/>
    <row r="116" spans="1:16" s="22" customFormat="1" ht="23.25" customHeight="1" x14ac:dyDescent="0.4">
      <c r="A116" s="18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</row>
  </sheetData>
  <mergeCells count="5">
    <mergeCell ref="D9:N9"/>
    <mergeCell ref="D4:H4"/>
    <mergeCell ref="D5:H5"/>
    <mergeCell ref="J4:N4"/>
    <mergeCell ref="J5:N5"/>
  </mergeCells>
  <pageMargins left="0.7" right="0.7" top="0.48" bottom="0.5" header="0.5" footer="0.5"/>
  <pageSetup paperSize="9" scale="64" firstPageNumber="4" orientation="portrait" useFirstPageNumber="1" r:id="rId1"/>
  <headerFooter alignWithMargins="0">
    <oddFooter xml:space="preserve">&amp;L&amp;"Times New Roman,Regular"&amp;11The accompanying notes form an integral part of the interim financial statements.&amp;15
&amp;"Angsana New,Regular"
&amp;C&amp;"Times New Roman,Regular"&amp;11&amp;P&amp;"Angsana New,Regular"&amp;14
&amp;R
</oddFooter>
  </headerFooter>
  <ignoredErrors>
    <ignoredError sqref="L41 F4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6"/>
  <sheetViews>
    <sheetView zoomScaleNormal="100" zoomScaleSheetLayoutView="85" workbookViewId="0">
      <selection activeCell="J45" sqref="J45"/>
    </sheetView>
  </sheetViews>
  <sheetFormatPr defaultColWidth="9.09765625" defaultRowHeight="18" x14ac:dyDescent="0.4"/>
  <cols>
    <col min="1" max="1" width="46" style="18" customWidth="1"/>
    <col min="2" max="2" width="9.09765625" style="17" customWidth="1"/>
    <col min="3" max="3" width="1.3984375" style="17" customWidth="1"/>
    <col min="4" max="4" width="14" style="17" bestFit="1" customWidth="1"/>
    <col min="5" max="5" width="1.3984375" style="17" customWidth="1"/>
    <col min="6" max="6" width="14" style="17" bestFit="1" customWidth="1"/>
    <col min="7" max="7" width="1.3984375" style="17" customWidth="1"/>
    <col min="8" max="8" width="14" style="17" bestFit="1" customWidth="1"/>
    <col min="9" max="9" width="1.3984375" style="17" customWidth="1"/>
    <col min="10" max="10" width="14" style="17" bestFit="1" customWidth="1"/>
    <col min="11" max="11" width="9.09765625" style="17"/>
    <col min="12" max="12" width="11.3984375" style="17" bestFit="1" customWidth="1"/>
    <col min="13" max="13" width="9.09765625" style="17"/>
    <col min="14" max="14" width="13.3984375" style="17" customWidth="1"/>
    <col min="15" max="15" width="9.09765625" style="17"/>
    <col min="16" max="16" width="13.09765625" style="17" bestFit="1" customWidth="1"/>
    <col min="17" max="16384" width="9.09765625" style="17"/>
  </cols>
  <sheetData>
    <row r="1" spans="1:14" ht="20.25" customHeight="1" x14ac:dyDescent="0.4">
      <c r="A1" s="16" t="s">
        <v>0</v>
      </c>
      <c r="B1" s="20"/>
      <c r="C1" s="20"/>
      <c r="D1" s="21"/>
      <c r="E1" s="21"/>
      <c r="F1" s="21"/>
      <c r="G1" s="21"/>
      <c r="H1" s="21"/>
      <c r="I1" s="21"/>
      <c r="J1" s="21"/>
    </row>
    <row r="2" spans="1:14" ht="20.25" customHeight="1" x14ac:dyDescent="0.4">
      <c r="A2" s="16" t="s">
        <v>115</v>
      </c>
      <c r="B2" s="42"/>
      <c r="C2" s="42"/>
      <c r="D2" s="19"/>
      <c r="E2" s="19"/>
      <c r="F2" s="19"/>
      <c r="G2" s="19"/>
      <c r="H2" s="19"/>
      <c r="I2" s="19"/>
      <c r="J2" s="19"/>
    </row>
    <row r="3" spans="1:14" ht="20.25" customHeight="1" x14ac:dyDescent="0.4">
      <c r="A3" s="16"/>
      <c r="B3" s="42"/>
      <c r="C3" s="42"/>
      <c r="D3" s="19"/>
      <c r="E3" s="19"/>
      <c r="F3" s="19"/>
      <c r="G3" s="19"/>
      <c r="H3" s="19"/>
      <c r="I3" s="19"/>
      <c r="J3" s="19"/>
    </row>
    <row r="4" spans="1:14" s="23" customFormat="1" ht="20.25" customHeight="1" x14ac:dyDescent="0.3">
      <c r="A4" s="11"/>
      <c r="B4" s="7"/>
      <c r="C4" s="7"/>
      <c r="D4" s="158" t="s">
        <v>52</v>
      </c>
      <c r="E4" s="158"/>
      <c r="F4" s="158"/>
      <c r="H4" s="158" t="s">
        <v>54</v>
      </c>
      <c r="I4" s="158"/>
      <c r="J4" s="158"/>
    </row>
    <row r="5" spans="1:14" s="23" customFormat="1" ht="20.25" customHeight="1" x14ac:dyDescent="0.3">
      <c r="A5" s="24"/>
      <c r="B5" s="7"/>
      <c r="C5" s="7"/>
      <c r="D5" s="159" t="s">
        <v>53</v>
      </c>
      <c r="E5" s="159"/>
      <c r="F5" s="159"/>
      <c r="G5" s="25"/>
      <c r="H5" s="158" t="s">
        <v>51</v>
      </c>
      <c r="I5" s="158"/>
      <c r="J5" s="158"/>
    </row>
    <row r="6" spans="1:14" s="23" customFormat="1" ht="20.25" customHeight="1" x14ac:dyDescent="0.3">
      <c r="A6" s="24"/>
      <c r="B6" s="7"/>
      <c r="C6" s="7"/>
      <c r="D6" s="161" t="s">
        <v>142</v>
      </c>
      <c r="E6" s="161"/>
      <c r="F6" s="161"/>
      <c r="G6" s="74"/>
      <c r="H6" s="161" t="s">
        <v>142</v>
      </c>
      <c r="I6" s="161"/>
      <c r="J6" s="161"/>
    </row>
    <row r="7" spans="1:14" s="23" customFormat="1" ht="20.25" customHeight="1" x14ac:dyDescent="0.3">
      <c r="A7" s="24"/>
      <c r="B7" s="7"/>
      <c r="C7" s="7"/>
      <c r="D7" s="162" t="s">
        <v>129</v>
      </c>
      <c r="E7" s="161"/>
      <c r="F7" s="161"/>
      <c r="G7" s="74"/>
      <c r="H7" s="162" t="s">
        <v>129</v>
      </c>
      <c r="I7" s="161"/>
      <c r="J7" s="161"/>
    </row>
    <row r="8" spans="1:14" s="23" customFormat="1" ht="20.25" customHeight="1" x14ac:dyDescent="0.3">
      <c r="A8" s="24"/>
      <c r="B8" s="44" t="s">
        <v>5</v>
      </c>
      <c r="D8" s="58" t="s">
        <v>124</v>
      </c>
      <c r="E8" s="58"/>
      <c r="F8" s="58">
        <v>2023</v>
      </c>
      <c r="G8" s="59"/>
      <c r="H8" s="58" t="s">
        <v>124</v>
      </c>
      <c r="I8" s="58"/>
      <c r="J8" s="58">
        <v>2023</v>
      </c>
    </row>
    <row r="9" spans="1:14" s="23" customFormat="1" ht="20.25" customHeight="1" x14ac:dyDescent="0.3">
      <c r="A9" s="24"/>
      <c r="B9" s="44"/>
      <c r="D9" s="58"/>
      <c r="E9" s="58"/>
      <c r="F9" s="58" t="s">
        <v>153</v>
      </c>
      <c r="G9" s="59"/>
      <c r="H9" s="58"/>
      <c r="I9" s="58"/>
      <c r="J9" s="58" t="s">
        <v>153</v>
      </c>
    </row>
    <row r="10" spans="1:14" s="23" customFormat="1" ht="20.25" customHeight="1" x14ac:dyDescent="0.3">
      <c r="A10" s="11"/>
      <c r="B10" s="10"/>
      <c r="C10" s="10"/>
      <c r="D10" s="160" t="s">
        <v>98</v>
      </c>
      <c r="E10" s="160"/>
      <c r="F10" s="160"/>
      <c r="G10" s="160"/>
      <c r="H10" s="160"/>
      <c r="I10" s="160"/>
      <c r="J10" s="160"/>
    </row>
    <row r="11" spans="1:14" s="23" customFormat="1" ht="20.25" customHeight="1" x14ac:dyDescent="0.3">
      <c r="A11" s="35" t="s">
        <v>56</v>
      </c>
      <c r="B11" s="10">
        <v>8</v>
      </c>
      <c r="C11" s="10"/>
      <c r="D11" s="10"/>
      <c r="E11" s="10"/>
      <c r="F11" s="10"/>
      <c r="G11" s="10"/>
      <c r="H11" s="10"/>
      <c r="I11" s="10"/>
      <c r="J11" s="10"/>
    </row>
    <row r="12" spans="1:14" s="23" customFormat="1" ht="20.25" customHeight="1" x14ac:dyDescent="0.3">
      <c r="A12" s="24" t="s">
        <v>55</v>
      </c>
      <c r="B12" s="10">
        <v>4</v>
      </c>
      <c r="C12" s="10"/>
      <c r="D12" s="97">
        <v>148305</v>
      </c>
      <c r="E12" s="30"/>
      <c r="F12" s="97">
        <v>172661</v>
      </c>
      <c r="G12" s="30"/>
      <c r="H12" s="97">
        <v>148305</v>
      </c>
      <c r="I12" s="30"/>
      <c r="J12" s="97">
        <v>172670</v>
      </c>
    </row>
    <row r="13" spans="1:14" s="23" customFormat="1" ht="20.25" customHeight="1" x14ac:dyDescent="0.3">
      <c r="A13" s="23" t="s">
        <v>57</v>
      </c>
      <c r="B13" s="10">
        <v>4</v>
      </c>
      <c r="C13" s="10"/>
      <c r="D13" s="97">
        <v>85862</v>
      </c>
      <c r="E13" s="30"/>
      <c r="F13" s="97">
        <v>92338</v>
      </c>
      <c r="G13" s="30"/>
      <c r="H13" s="97">
        <v>84895</v>
      </c>
      <c r="I13" s="30"/>
      <c r="J13" s="97">
        <v>90736</v>
      </c>
    </row>
    <row r="14" spans="1:14" s="23" customFormat="1" ht="20.25" customHeight="1" x14ac:dyDescent="0.3">
      <c r="A14" s="11"/>
      <c r="B14" s="10"/>
      <c r="C14" s="10"/>
      <c r="D14" s="46">
        <f>SUM(D12:D13)</f>
        <v>234167</v>
      </c>
      <c r="E14" s="47"/>
      <c r="F14" s="46">
        <f>SUM(F12:F13)</f>
        <v>264999</v>
      </c>
      <c r="G14" s="47"/>
      <c r="H14" s="46">
        <f>SUM(H12:H13)</f>
        <v>233200</v>
      </c>
      <c r="I14" s="47"/>
      <c r="J14" s="98">
        <f>SUM(J12:J13)</f>
        <v>263406</v>
      </c>
      <c r="L14" s="48"/>
      <c r="N14" s="48"/>
    </row>
    <row r="15" spans="1:14" s="23" customFormat="1" ht="20.25" customHeight="1" x14ac:dyDescent="0.3">
      <c r="A15" s="24"/>
      <c r="B15" s="10"/>
      <c r="C15" s="10"/>
      <c r="D15" s="49"/>
      <c r="E15" s="49"/>
      <c r="F15" s="49"/>
      <c r="G15" s="49"/>
      <c r="H15" s="49"/>
      <c r="I15" s="49"/>
      <c r="J15" s="99"/>
      <c r="L15" s="48"/>
    </row>
    <row r="16" spans="1:14" s="23" customFormat="1" ht="20.25" customHeight="1" x14ac:dyDescent="0.3">
      <c r="A16" s="24" t="s">
        <v>58</v>
      </c>
      <c r="B16" s="10">
        <v>4</v>
      </c>
      <c r="C16" s="10"/>
      <c r="D16" s="30">
        <v>-107064</v>
      </c>
      <c r="E16" s="30"/>
      <c r="F16" s="30">
        <v>-111965</v>
      </c>
      <c r="G16" s="30"/>
      <c r="H16" s="30">
        <v>-108503</v>
      </c>
      <c r="I16" s="30"/>
      <c r="J16" s="97">
        <v>-112654</v>
      </c>
    </row>
    <row r="17" spans="1:14" s="23" customFormat="1" ht="20.25" customHeight="1" x14ac:dyDescent="0.3">
      <c r="A17" s="24" t="s">
        <v>59</v>
      </c>
      <c r="B17" s="10">
        <v>4</v>
      </c>
      <c r="C17" s="10"/>
      <c r="D17" s="30">
        <v>-62097</v>
      </c>
      <c r="E17" s="30"/>
      <c r="F17" s="30">
        <v>-72329</v>
      </c>
      <c r="G17" s="30"/>
      <c r="H17" s="30">
        <v>-61557</v>
      </c>
      <c r="I17" s="30"/>
      <c r="J17" s="97">
        <v>-71020</v>
      </c>
    </row>
    <row r="18" spans="1:14" s="23" customFormat="1" ht="20.25" customHeight="1" x14ac:dyDescent="0.3">
      <c r="A18" s="11" t="s">
        <v>60</v>
      </c>
      <c r="B18" s="10"/>
      <c r="C18" s="10"/>
      <c r="D18" s="46">
        <f>D14+SUM(D16:D17)</f>
        <v>65006</v>
      </c>
      <c r="E18" s="46"/>
      <c r="F18" s="46">
        <f>F14+SUM(F16:F17)</f>
        <v>80705</v>
      </c>
      <c r="G18" s="30"/>
      <c r="H18" s="46">
        <f>H14+SUM(H16:H17)</f>
        <v>63140</v>
      </c>
      <c r="I18" s="30"/>
      <c r="J18" s="98">
        <f>J14+SUM(J16:J17)</f>
        <v>79732</v>
      </c>
    </row>
    <row r="19" spans="1:14" s="23" customFormat="1" ht="20.25" customHeight="1" x14ac:dyDescent="0.3">
      <c r="A19" s="11"/>
      <c r="B19" s="10"/>
      <c r="C19" s="10"/>
      <c r="D19" s="49"/>
      <c r="E19" s="49"/>
      <c r="F19" s="49"/>
      <c r="G19" s="49"/>
      <c r="H19" s="49"/>
      <c r="I19" s="49"/>
      <c r="J19" s="49"/>
    </row>
    <row r="20" spans="1:14" s="23" customFormat="1" ht="20.25" customHeight="1" x14ac:dyDescent="0.3">
      <c r="A20" s="24" t="s">
        <v>61</v>
      </c>
      <c r="B20" s="10"/>
      <c r="C20" s="10"/>
      <c r="D20" s="31">
        <v>2394</v>
      </c>
      <c r="E20" s="31"/>
      <c r="F20" s="31">
        <v>3201</v>
      </c>
      <c r="G20" s="31"/>
      <c r="H20" s="31">
        <v>2259</v>
      </c>
      <c r="I20" s="31"/>
      <c r="J20" s="100">
        <v>3127</v>
      </c>
    </row>
    <row r="21" spans="1:14" s="23" customFormat="1" ht="20.25" customHeight="1" x14ac:dyDescent="0.3">
      <c r="A21" s="24" t="s">
        <v>62</v>
      </c>
      <c r="B21" s="10">
        <v>4</v>
      </c>
      <c r="C21" s="10"/>
      <c r="D21" s="30">
        <v>-23311</v>
      </c>
      <c r="E21" s="30"/>
      <c r="F21" s="30">
        <v>-24954</v>
      </c>
      <c r="G21" s="30"/>
      <c r="H21" s="30">
        <v>-24293</v>
      </c>
      <c r="I21" s="30"/>
      <c r="J21" s="97">
        <v>-25467</v>
      </c>
      <c r="N21" s="28"/>
    </row>
    <row r="22" spans="1:14" s="23" customFormat="1" ht="20.25" customHeight="1" x14ac:dyDescent="0.3">
      <c r="A22" s="24" t="s">
        <v>63</v>
      </c>
      <c r="B22" s="10">
        <v>4</v>
      </c>
      <c r="C22" s="10"/>
      <c r="D22" s="30">
        <v>-23998</v>
      </c>
      <c r="E22" s="30"/>
      <c r="F22" s="30">
        <v>-21844</v>
      </c>
      <c r="G22" s="30"/>
      <c r="H22" s="30">
        <v>-23240</v>
      </c>
      <c r="I22" s="30"/>
      <c r="J22" s="97">
        <v>-21041</v>
      </c>
    </row>
    <row r="23" spans="1:14" s="23" customFormat="1" ht="20.25" customHeight="1" x14ac:dyDescent="0.3">
      <c r="A23" s="15" t="s">
        <v>64</v>
      </c>
      <c r="B23" s="10"/>
      <c r="C23" s="10"/>
      <c r="D23" s="46">
        <f>D18+SUM(D20:D22)</f>
        <v>20091</v>
      </c>
      <c r="E23" s="30"/>
      <c r="F23" s="46">
        <f>F18+SUM(F20:F22)</f>
        <v>37108</v>
      </c>
      <c r="G23" s="30"/>
      <c r="H23" s="46">
        <f>H18+SUM(H20:H22)</f>
        <v>17866</v>
      </c>
      <c r="I23" s="30"/>
      <c r="J23" s="98">
        <f>J18+SUM(J20:J22)</f>
        <v>36351</v>
      </c>
    </row>
    <row r="24" spans="1:14" s="23" customFormat="1" ht="20.25" customHeight="1" x14ac:dyDescent="0.3">
      <c r="A24" s="11"/>
      <c r="B24" s="10"/>
      <c r="C24" s="10"/>
      <c r="D24" s="85"/>
      <c r="E24" s="48"/>
      <c r="F24" s="85"/>
      <c r="G24" s="48"/>
      <c r="H24" s="85"/>
      <c r="J24" s="85"/>
    </row>
    <row r="25" spans="1:14" s="23" customFormat="1" ht="20.25" customHeight="1" x14ac:dyDescent="0.3">
      <c r="A25" s="13" t="s">
        <v>65</v>
      </c>
      <c r="B25" s="10"/>
      <c r="C25" s="10"/>
      <c r="D25" s="31">
        <v>-2350</v>
      </c>
      <c r="E25" s="49"/>
      <c r="F25" s="31">
        <v>-2936</v>
      </c>
      <c r="G25" s="49"/>
      <c r="H25" s="31">
        <v>-1335</v>
      </c>
      <c r="I25" s="49"/>
      <c r="J25" s="100">
        <v>-2023</v>
      </c>
    </row>
    <row r="26" spans="1:14" s="23" customFormat="1" ht="20.25" customHeight="1" x14ac:dyDescent="0.3">
      <c r="A26" s="15" t="s">
        <v>66</v>
      </c>
      <c r="B26" s="10"/>
      <c r="C26" s="10"/>
      <c r="D26" s="46">
        <f>SUM(D23:D25)</f>
        <v>17741</v>
      </c>
      <c r="E26" s="49"/>
      <c r="F26" s="46">
        <f>SUM(F23:F25)</f>
        <v>34172</v>
      </c>
      <c r="G26" s="49"/>
      <c r="H26" s="46">
        <f>SUM(H23:H25)</f>
        <v>16531</v>
      </c>
      <c r="I26" s="49"/>
      <c r="J26" s="98">
        <f>SUM(J23:J25)</f>
        <v>34328</v>
      </c>
    </row>
    <row r="27" spans="1:14" s="23" customFormat="1" ht="20.25" customHeight="1" x14ac:dyDescent="0.3">
      <c r="A27" s="23" t="s">
        <v>67</v>
      </c>
      <c r="B27" s="10">
        <v>3</v>
      </c>
      <c r="C27" s="10"/>
      <c r="D27" s="52">
        <v>-3579</v>
      </c>
      <c r="E27" s="31"/>
      <c r="F27" s="52">
        <v>-6504</v>
      </c>
      <c r="G27" s="31"/>
      <c r="H27" s="52">
        <v>-3431</v>
      </c>
      <c r="I27" s="31"/>
      <c r="J27" s="101">
        <v>-6589</v>
      </c>
    </row>
    <row r="28" spans="1:14" s="23" customFormat="1" ht="20.25" customHeight="1" x14ac:dyDescent="0.3">
      <c r="A28" s="15" t="s">
        <v>116</v>
      </c>
      <c r="B28" s="10"/>
      <c r="C28" s="10"/>
      <c r="D28" s="46">
        <f>SUM(D26:D27)</f>
        <v>14162</v>
      </c>
      <c r="E28" s="54"/>
      <c r="F28" s="126">
        <f>SUM(F26:F27)</f>
        <v>27668</v>
      </c>
      <c r="G28" s="54"/>
      <c r="H28" s="46">
        <f>SUM(H26:H27)</f>
        <v>13100</v>
      </c>
      <c r="I28" s="54"/>
      <c r="J28" s="102">
        <f>SUM(J26:J27)</f>
        <v>27739</v>
      </c>
    </row>
    <row r="29" spans="1:14" s="23" customFormat="1" ht="20.25" customHeight="1" x14ac:dyDescent="0.3">
      <c r="A29" s="24"/>
      <c r="B29" s="10"/>
      <c r="C29" s="10"/>
      <c r="D29" s="48"/>
      <c r="F29" s="48"/>
      <c r="H29" s="48"/>
      <c r="J29" s="48"/>
    </row>
    <row r="30" spans="1:14" s="23" customFormat="1" ht="20.25" customHeight="1" x14ac:dyDescent="0.3">
      <c r="A30" s="24" t="s">
        <v>69</v>
      </c>
      <c r="B30" s="10"/>
      <c r="C30" s="10"/>
      <c r="D30" s="120">
        <v>0</v>
      </c>
      <c r="E30" s="28"/>
      <c r="F30" s="121">
        <v>0</v>
      </c>
      <c r="G30" s="28"/>
      <c r="H30" s="120">
        <v>0</v>
      </c>
      <c r="I30" s="28"/>
      <c r="J30" s="120">
        <v>0</v>
      </c>
    </row>
    <row r="31" spans="1:14" s="23" customFormat="1" ht="20.25" customHeight="1" thickBot="1" x14ac:dyDescent="0.35">
      <c r="A31" s="14" t="s">
        <v>103</v>
      </c>
      <c r="B31" s="10"/>
      <c r="C31" s="10"/>
      <c r="D31" s="136">
        <f>D28+D30</f>
        <v>14162</v>
      </c>
      <c r="E31" s="49"/>
      <c r="F31" s="137">
        <f>F28+F30</f>
        <v>27668</v>
      </c>
      <c r="G31" s="49"/>
      <c r="H31" s="136">
        <f>H28+H30</f>
        <v>13100</v>
      </c>
      <c r="I31" s="49"/>
      <c r="J31" s="103">
        <f>J28+J30</f>
        <v>27739</v>
      </c>
      <c r="L31" s="48"/>
    </row>
    <row r="32" spans="1:14" s="23" customFormat="1" ht="20.25" customHeight="1" thickTop="1" x14ac:dyDescent="0.3">
      <c r="A32" s="11"/>
      <c r="B32" s="10"/>
      <c r="C32" s="10"/>
      <c r="D32" s="38"/>
      <c r="E32" s="15"/>
      <c r="F32" s="38"/>
      <c r="G32" s="15"/>
      <c r="H32" s="38"/>
      <c r="I32" s="15"/>
      <c r="J32" s="38"/>
    </row>
    <row r="33" spans="1:10" s="23" customFormat="1" ht="20.25" customHeight="1" thickBot="1" x14ac:dyDescent="0.35">
      <c r="A33" s="14" t="s">
        <v>113</v>
      </c>
      <c r="B33" s="10">
        <v>9</v>
      </c>
      <c r="C33" s="10"/>
      <c r="D33" s="88">
        <f>D31/680000</f>
        <v>2.0826470588235294E-2</v>
      </c>
      <c r="E33" s="29"/>
      <c r="F33" s="88">
        <f>F31/680000</f>
        <v>4.068823529411765E-2</v>
      </c>
      <c r="G33" s="29"/>
      <c r="H33" s="88">
        <f>H31/680000</f>
        <v>1.9264705882352941E-2</v>
      </c>
      <c r="I33" s="29"/>
      <c r="J33" s="88">
        <f>J31/680000</f>
        <v>4.0792647058823531E-2</v>
      </c>
    </row>
    <row r="34" spans="1:10" s="23" customFormat="1" ht="20.25" customHeight="1" thickTop="1" x14ac:dyDescent="0.3">
      <c r="A34" s="11"/>
      <c r="B34" s="10"/>
      <c r="C34" s="10"/>
      <c r="D34" s="14"/>
      <c r="E34" s="14"/>
      <c r="F34" s="14"/>
      <c r="G34" s="14"/>
      <c r="H34" s="14"/>
      <c r="I34" s="14"/>
      <c r="J34" s="14"/>
    </row>
    <row r="46" spans="1:10" x14ac:dyDescent="0.4">
      <c r="D46" s="80"/>
      <c r="F46" s="80"/>
    </row>
  </sheetData>
  <mergeCells count="9">
    <mergeCell ref="D10:J10"/>
    <mergeCell ref="D6:F6"/>
    <mergeCell ref="H6:J6"/>
    <mergeCell ref="D4:F4"/>
    <mergeCell ref="H4:J4"/>
    <mergeCell ref="D5:F5"/>
    <mergeCell ref="H5:J5"/>
    <mergeCell ref="D7:F7"/>
    <mergeCell ref="H7:J7"/>
  </mergeCells>
  <phoneticPr fontId="10" type="noConversion"/>
  <pageMargins left="0.7" right="0.7" top="0.48" bottom="0.5" header="0.5" footer="0.5"/>
  <pageSetup paperSize="9" scale="85" firstPageNumber="5" orientation="portrait" useFirstPageNumber="1" r:id="rId1"/>
  <headerFooter alignWithMargins="0">
    <oddFooter xml:space="preserve">&amp;L&amp;"Times New Roman,Regular"&amp;11The accompanying notes form an integral part of the interim financial statements.
&amp;15
&amp;C&amp;"Times New Roman,Regular"&amp;11&amp;P&amp;"Angsana New,Regular"&amp;14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5"/>
  <sheetViews>
    <sheetView view="pageBreakPreview" topLeftCell="A7" zoomScale="70" zoomScaleNormal="80" zoomScaleSheetLayoutView="70" workbookViewId="0">
      <selection activeCell="H17" sqref="H17"/>
    </sheetView>
  </sheetViews>
  <sheetFormatPr defaultColWidth="9.09765625" defaultRowHeight="18" x14ac:dyDescent="0.4"/>
  <cols>
    <col min="1" max="1" width="53.09765625" style="18" customWidth="1"/>
    <col min="2" max="2" width="10.09765625" style="17" customWidth="1"/>
    <col min="3" max="3" width="1.3984375" style="17" customWidth="1"/>
    <col min="4" max="4" width="14" style="17" bestFit="1" customWidth="1"/>
    <col min="5" max="5" width="1.3984375" style="17" customWidth="1"/>
    <col min="6" max="6" width="14" style="17" bestFit="1" customWidth="1"/>
    <col min="7" max="7" width="1.3984375" style="17" customWidth="1"/>
    <col min="8" max="8" width="14" style="17" bestFit="1" customWidth="1"/>
    <col min="9" max="9" width="1.3984375" style="17" customWidth="1"/>
    <col min="10" max="10" width="14" style="17" bestFit="1" customWidth="1"/>
    <col min="11" max="11" width="9.09765625" style="17"/>
    <col min="12" max="12" width="11.3984375" style="17" bestFit="1" customWidth="1"/>
    <col min="13" max="13" width="9.09765625" style="17"/>
    <col min="14" max="14" width="13.3984375" style="17" customWidth="1"/>
    <col min="15" max="15" width="9.09765625" style="17"/>
    <col min="16" max="16" width="13.09765625" style="17" bestFit="1" customWidth="1"/>
    <col min="17" max="16384" width="9.09765625" style="17"/>
  </cols>
  <sheetData>
    <row r="1" spans="1:14" x14ac:dyDescent="0.4">
      <c r="A1" s="16" t="s">
        <v>0</v>
      </c>
      <c r="B1" s="20"/>
      <c r="C1" s="20"/>
      <c r="D1" s="21"/>
      <c r="E1" s="21"/>
      <c r="F1" s="21"/>
      <c r="G1" s="21"/>
      <c r="H1" s="21"/>
      <c r="I1" s="21"/>
      <c r="J1" s="40"/>
    </row>
    <row r="2" spans="1:14" x14ac:dyDescent="0.4">
      <c r="A2" s="16" t="s">
        <v>102</v>
      </c>
      <c r="B2" s="42"/>
      <c r="C2" s="42"/>
      <c r="D2" s="19"/>
      <c r="E2" s="19"/>
      <c r="F2" s="19"/>
      <c r="G2" s="19"/>
      <c r="H2" s="19"/>
      <c r="I2" s="19"/>
      <c r="J2" s="41"/>
    </row>
    <row r="3" spans="1:14" x14ac:dyDescent="0.4">
      <c r="A3" s="16"/>
      <c r="B3" s="42"/>
      <c r="C3" s="42"/>
      <c r="D3" s="19"/>
      <c r="E3" s="19"/>
      <c r="F3" s="19"/>
      <c r="G3" s="19"/>
      <c r="H3" s="19"/>
      <c r="I3" s="19"/>
      <c r="J3" s="41"/>
    </row>
    <row r="4" spans="1:14" s="23" customFormat="1" ht="20.149999999999999" customHeight="1" x14ac:dyDescent="0.3">
      <c r="A4" s="11"/>
      <c r="B4" s="7"/>
      <c r="C4" s="7"/>
      <c r="D4" s="158" t="s">
        <v>52</v>
      </c>
      <c r="E4" s="158"/>
      <c r="F4" s="158"/>
      <c r="H4" s="158" t="s">
        <v>54</v>
      </c>
      <c r="I4" s="158"/>
      <c r="J4" s="158"/>
    </row>
    <row r="5" spans="1:14" s="23" customFormat="1" ht="20.149999999999999" customHeight="1" x14ac:dyDescent="0.3">
      <c r="A5" s="24"/>
      <c r="B5" s="7"/>
      <c r="C5" s="7"/>
      <c r="D5" s="159" t="s">
        <v>53</v>
      </c>
      <c r="E5" s="159"/>
      <c r="F5" s="159"/>
      <c r="G5" s="25"/>
      <c r="H5" s="158" t="s">
        <v>51</v>
      </c>
      <c r="I5" s="158"/>
      <c r="J5" s="158"/>
    </row>
    <row r="6" spans="1:14" s="23" customFormat="1" ht="20.149999999999999" customHeight="1" x14ac:dyDescent="0.3">
      <c r="A6" s="24"/>
      <c r="B6" s="7"/>
      <c r="C6" s="7"/>
      <c r="D6" s="161" t="s">
        <v>104</v>
      </c>
      <c r="E6" s="161"/>
      <c r="F6" s="161"/>
      <c r="G6" s="74"/>
      <c r="H6" s="161" t="s">
        <v>104</v>
      </c>
      <c r="I6" s="161"/>
      <c r="J6" s="161"/>
    </row>
    <row r="7" spans="1:14" s="23" customFormat="1" ht="20.149999999999999" customHeight="1" x14ac:dyDescent="0.3">
      <c r="A7" s="24"/>
      <c r="B7" s="7"/>
      <c r="C7" s="7"/>
      <c r="D7" s="161" t="s">
        <v>100</v>
      </c>
      <c r="E7" s="161"/>
      <c r="F7" s="161"/>
      <c r="G7" s="74"/>
      <c r="H7" s="161" t="s">
        <v>100</v>
      </c>
      <c r="I7" s="161"/>
      <c r="J7" s="161"/>
    </row>
    <row r="8" spans="1:14" s="23" customFormat="1" ht="20.149999999999999" customHeight="1" x14ac:dyDescent="0.3">
      <c r="A8" s="24"/>
      <c r="B8" s="44" t="s">
        <v>5</v>
      </c>
      <c r="D8" s="58" t="s">
        <v>101</v>
      </c>
      <c r="E8" s="58"/>
      <c r="F8" s="58">
        <v>2020</v>
      </c>
      <c r="G8" s="59"/>
      <c r="H8" s="58" t="s">
        <v>101</v>
      </c>
      <c r="I8" s="58"/>
      <c r="J8" s="58">
        <v>2020</v>
      </c>
    </row>
    <row r="9" spans="1:14" s="23" customFormat="1" ht="20.149999999999999" customHeight="1" x14ac:dyDescent="0.3">
      <c r="A9" s="11"/>
      <c r="B9" s="10"/>
      <c r="C9" s="10"/>
      <c r="D9" s="160" t="s">
        <v>98</v>
      </c>
      <c r="E9" s="160"/>
      <c r="F9" s="160"/>
      <c r="G9" s="160"/>
      <c r="H9" s="160"/>
      <c r="I9" s="160"/>
      <c r="J9" s="160"/>
    </row>
    <row r="10" spans="1:14" s="23" customFormat="1" ht="20.149999999999999" customHeight="1" x14ac:dyDescent="0.3">
      <c r="A10" s="35" t="s">
        <v>56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4" s="23" customFormat="1" ht="20.149999999999999" customHeight="1" x14ac:dyDescent="0.3">
      <c r="A11" s="24" t="s">
        <v>55</v>
      </c>
      <c r="B11" s="10" t="s">
        <v>105</v>
      </c>
      <c r="C11" s="10"/>
      <c r="D11" s="28"/>
      <c r="E11" s="30"/>
      <c r="F11" s="30"/>
      <c r="G11" s="30"/>
      <c r="H11" s="30"/>
      <c r="I11" s="30"/>
      <c r="J11" s="30"/>
    </row>
    <row r="12" spans="1:14" s="23" customFormat="1" ht="20.149999999999999" customHeight="1" x14ac:dyDescent="0.3">
      <c r="A12" s="23" t="s">
        <v>57</v>
      </c>
      <c r="B12" s="10" t="s">
        <v>105</v>
      </c>
      <c r="C12" s="10"/>
      <c r="D12" s="30">
        <v>81720</v>
      </c>
      <c r="E12" s="30"/>
      <c r="F12" s="30">
        <v>71421</v>
      </c>
      <c r="G12" s="30"/>
      <c r="H12" s="30">
        <v>61594</v>
      </c>
      <c r="I12" s="30"/>
      <c r="J12" s="30">
        <v>58000</v>
      </c>
      <c r="L12" s="45"/>
      <c r="N12" s="45"/>
    </row>
    <row r="13" spans="1:14" s="23" customFormat="1" ht="20.149999999999999" customHeight="1" x14ac:dyDescent="0.3">
      <c r="A13" s="11"/>
      <c r="B13" s="10"/>
      <c r="C13" s="10"/>
      <c r="D13" s="46">
        <v>110405</v>
      </c>
      <c r="E13" s="47"/>
      <c r="F13" s="46">
        <v>94211</v>
      </c>
      <c r="G13" s="47"/>
      <c r="H13" s="46">
        <v>116213</v>
      </c>
      <c r="I13" s="47"/>
      <c r="J13" s="46">
        <v>99057</v>
      </c>
      <c r="L13" s="48"/>
      <c r="N13" s="48"/>
    </row>
    <row r="14" spans="1:14" s="23" customFormat="1" ht="20.149999999999999" customHeight="1" x14ac:dyDescent="0.3">
      <c r="A14" s="24"/>
      <c r="B14" s="10"/>
      <c r="C14" s="10"/>
      <c r="D14" s="49">
        <v>21173</v>
      </c>
      <c r="E14" s="49"/>
      <c r="F14" s="49">
        <v>19573</v>
      </c>
      <c r="G14" s="49"/>
      <c r="H14" s="49">
        <v>21173</v>
      </c>
      <c r="I14" s="49"/>
      <c r="J14" s="49">
        <v>19573</v>
      </c>
      <c r="L14" s="50"/>
      <c r="N14" s="45"/>
    </row>
    <row r="15" spans="1:14" s="23" customFormat="1" ht="20.149999999999999" customHeight="1" x14ac:dyDescent="0.3">
      <c r="A15" s="24" t="s">
        <v>58</v>
      </c>
      <c r="B15" s="10">
        <v>3</v>
      </c>
      <c r="C15" s="10"/>
      <c r="D15" s="30">
        <v>94080</v>
      </c>
      <c r="E15" s="30"/>
      <c r="F15" s="30">
        <v>105328</v>
      </c>
      <c r="G15" s="30"/>
      <c r="H15" s="30">
        <v>79358</v>
      </c>
      <c r="I15" s="30"/>
      <c r="J15" s="30">
        <v>86442</v>
      </c>
      <c r="L15" s="45"/>
      <c r="N15" s="45"/>
    </row>
    <row r="16" spans="1:14" s="23" customFormat="1" ht="20.149999999999999" customHeight="1" x14ac:dyDescent="0.3">
      <c r="A16" s="24" t="s">
        <v>59</v>
      </c>
      <c r="B16" s="10"/>
      <c r="C16" s="10"/>
      <c r="D16" s="30">
        <v>23056</v>
      </c>
      <c r="E16" s="30"/>
      <c r="F16" s="30">
        <v>18245</v>
      </c>
      <c r="G16" s="30"/>
      <c r="H16" s="30">
        <v>12020</v>
      </c>
      <c r="I16" s="30"/>
      <c r="J16" s="30">
        <v>10353</v>
      </c>
    </row>
    <row r="17" spans="1:14" s="23" customFormat="1" ht="20.149999999999999" customHeight="1" x14ac:dyDescent="0.3">
      <c r="A17" s="11" t="s">
        <v>60</v>
      </c>
      <c r="B17" s="10"/>
      <c r="C17" s="10"/>
      <c r="D17" s="46">
        <v>5986</v>
      </c>
      <c r="E17" s="30"/>
      <c r="F17" s="46">
        <v>2740</v>
      </c>
      <c r="G17" s="30"/>
      <c r="H17" s="46">
        <v>5986</v>
      </c>
      <c r="I17" s="30"/>
      <c r="J17" s="46">
        <v>2740</v>
      </c>
    </row>
    <row r="18" spans="1:14" s="23" customFormat="1" ht="20.149999999999999" customHeight="1" x14ac:dyDescent="0.3">
      <c r="A18" s="11"/>
      <c r="B18" s="10"/>
      <c r="C18" s="10"/>
      <c r="D18" s="49">
        <v>2659</v>
      </c>
      <c r="E18" s="49"/>
      <c r="F18" s="49">
        <v>1965</v>
      </c>
      <c r="G18" s="49"/>
      <c r="H18" s="49">
        <v>2616</v>
      </c>
      <c r="I18" s="49"/>
      <c r="J18" s="49">
        <v>1864</v>
      </c>
    </row>
    <row r="19" spans="1:14" s="23" customFormat="1" ht="20.149999999999999" customHeight="1" x14ac:dyDescent="0.3">
      <c r="A19" s="24" t="s">
        <v>61</v>
      </c>
      <c r="B19" s="10"/>
      <c r="C19" s="10"/>
      <c r="D19" s="31">
        <f>SUM(D12:D18)</f>
        <v>339079</v>
      </c>
      <c r="E19" s="31"/>
      <c r="F19" s="31">
        <f>SUM(F12:F18)</f>
        <v>313483</v>
      </c>
      <c r="G19" s="31"/>
      <c r="H19" s="31">
        <f>SUM(H12:H18)</f>
        <v>298960</v>
      </c>
      <c r="I19" s="31"/>
      <c r="J19" s="31">
        <f>SUM(J12:J18)</f>
        <v>278029</v>
      </c>
    </row>
    <row r="20" spans="1:14" s="23" customFormat="1" ht="20.149999999999999" customHeight="1" x14ac:dyDescent="0.3">
      <c r="A20" s="24" t="s">
        <v>62</v>
      </c>
      <c r="B20" s="10">
        <v>3</v>
      </c>
      <c r="C20" s="10"/>
      <c r="D20" s="30"/>
      <c r="E20" s="30"/>
      <c r="F20" s="30"/>
      <c r="G20" s="30"/>
      <c r="H20" s="30"/>
      <c r="I20" s="30"/>
      <c r="J20" s="30"/>
      <c r="N20" s="28"/>
    </row>
    <row r="21" spans="1:14" s="23" customFormat="1" ht="20.149999999999999" customHeight="1" x14ac:dyDescent="0.3">
      <c r="A21" s="24" t="s">
        <v>63</v>
      </c>
      <c r="B21" s="10">
        <v>3</v>
      </c>
      <c r="C21" s="10"/>
      <c r="D21" s="30"/>
      <c r="E21" s="30"/>
      <c r="F21" s="30"/>
      <c r="G21" s="30"/>
      <c r="H21" s="30"/>
      <c r="I21" s="30"/>
      <c r="J21" s="30"/>
    </row>
    <row r="22" spans="1:14" s="23" customFormat="1" ht="20.149999999999999" customHeight="1" x14ac:dyDescent="0.3">
      <c r="A22" s="15" t="s">
        <v>64</v>
      </c>
      <c r="B22" s="10"/>
      <c r="C22" s="10"/>
      <c r="D22" s="46">
        <v>267289</v>
      </c>
      <c r="E22" s="30"/>
      <c r="F22" s="46">
        <v>292110</v>
      </c>
      <c r="G22" s="30"/>
      <c r="H22" s="46">
        <v>240254</v>
      </c>
      <c r="I22" s="30"/>
      <c r="J22" s="46">
        <v>261312</v>
      </c>
    </row>
    <row r="23" spans="1:14" s="23" customFormat="1" ht="20.149999999999999" customHeight="1" x14ac:dyDescent="0.3">
      <c r="A23" s="11"/>
      <c r="B23" s="10"/>
      <c r="C23" s="10"/>
      <c r="D23" s="38">
        <v>45370</v>
      </c>
      <c r="F23" s="38">
        <v>34694</v>
      </c>
      <c r="H23" s="38">
        <v>25366</v>
      </c>
      <c r="J23" s="38">
        <v>23108</v>
      </c>
    </row>
    <row r="24" spans="1:14" s="23" customFormat="1" ht="20.149999999999999" customHeight="1" x14ac:dyDescent="0.3">
      <c r="A24" s="13" t="s">
        <v>65</v>
      </c>
      <c r="B24" s="10"/>
      <c r="C24" s="10"/>
      <c r="D24" s="31">
        <v>19852</v>
      </c>
      <c r="E24" s="49"/>
      <c r="F24" s="31">
        <v>18656</v>
      </c>
      <c r="G24" s="49"/>
      <c r="H24" s="31">
        <v>16017</v>
      </c>
      <c r="I24" s="49"/>
      <c r="J24" s="31">
        <v>15026</v>
      </c>
    </row>
    <row r="25" spans="1:14" s="23" customFormat="1" ht="20.149999999999999" customHeight="1" x14ac:dyDescent="0.3">
      <c r="A25" s="15" t="s">
        <v>66</v>
      </c>
      <c r="B25" s="10"/>
      <c r="C25" s="10"/>
      <c r="D25" s="51">
        <v>4275</v>
      </c>
      <c r="E25" s="49"/>
      <c r="F25" s="51">
        <v>4275</v>
      </c>
      <c r="G25" s="49"/>
      <c r="H25" s="51">
        <v>4275</v>
      </c>
      <c r="I25" s="49"/>
      <c r="J25" s="51">
        <v>4275</v>
      </c>
    </row>
    <row r="26" spans="1:14" s="23" customFormat="1" ht="20.149999999999999" customHeight="1" x14ac:dyDescent="0.3">
      <c r="A26" s="23" t="s">
        <v>67</v>
      </c>
      <c r="B26" s="10">
        <v>9</v>
      </c>
      <c r="C26" s="10"/>
      <c r="D26" s="52">
        <v>6768</v>
      </c>
      <c r="E26" s="31"/>
      <c r="F26" s="52">
        <v>6157</v>
      </c>
      <c r="G26" s="31"/>
      <c r="H26" s="52">
        <v>9046</v>
      </c>
      <c r="I26" s="31"/>
      <c r="J26" s="52">
        <v>8435</v>
      </c>
    </row>
    <row r="27" spans="1:14" s="23" customFormat="1" ht="20.149999999999999" customHeight="1" thickBot="1" x14ac:dyDescent="0.35">
      <c r="A27" s="15" t="s">
        <v>68</v>
      </c>
      <c r="B27" s="10"/>
      <c r="C27" s="10"/>
      <c r="D27" s="53">
        <f>SUM(D22:D26)</f>
        <v>343554</v>
      </c>
      <c r="E27" s="54"/>
      <c r="F27" s="53">
        <f>SUM(F22:F26)</f>
        <v>355892</v>
      </c>
      <c r="G27" s="54"/>
      <c r="H27" s="53">
        <f>SUM(H22:H26)</f>
        <v>294958</v>
      </c>
      <c r="I27" s="54"/>
      <c r="J27" s="53">
        <f>SUM(J22:J26)</f>
        <v>312156</v>
      </c>
    </row>
    <row r="28" spans="1:14" s="23" customFormat="1" ht="20.149999999999999" customHeight="1" thickTop="1" x14ac:dyDescent="0.3">
      <c r="A28" s="24"/>
      <c r="B28" s="10"/>
      <c r="C28" s="10"/>
      <c r="D28" s="48"/>
      <c r="F28" s="48"/>
      <c r="H28" s="48"/>
      <c r="J28" s="48"/>
    </row>
    <row r="29" spans="1:14" s="23" customFormat="1" ht="20.149999999999999" customHeight="1" x14ac:dyDescent="0.3">
      <c r="A29" s="24" t="s">
        <v>69</v>
      </c>
      <c r="B29" s="10"/>
      <c r="C29" s="10"/>
      <c r="D29" s="75">
        <f>D19+D27</f>
        <v>682633</v>
      </c>
      <c r="E29" s="28"/>
      <c r="F29" s="75">
        <v>0</v>
      </c>
      <c r="G29" s="28"/>
      <c r="H29" s="75">
        <v>0</v>
      </c>
      <c r="I29" s="28"/>
      <c r="J29" s="75">
        <f>J19+J27</f>
        <v>590185</v>
      </c>
    </row>
    <row r="30" spans="1:14" s="23" customFormat="1" ht="20.149999999999999" customHeight="1" thickBot="1" x14ac:dyDescent="0.35">
      <c r="A30" s="14" t="s">
        <v>103</v>
      </c>
      <c r="B30" s="10"/>
      <c r="C30" s="10"/>
      <c r="D30" s="39">
        <f>D27+D29</f>
        <v>1026187</v>
      </c>
      <c r="E30" s="49"/>
      <c r="F30" s="39">
        <f>F27+F29</f>
        <v>355892</v>
      </c>
      <c r="G30" s="49"/>
      <c r="H30" s="39">
        <f>H27+H29</f>
        <v>294958</v>
      </c>
      <c r="I30" s="49"/>
      <c r="J30" s="39">
        <f>J27+J29</f>
        <v>902341</v>
      </c>
      <c r="L30" s="48"/>
    </row>
    <row r="31" spans="1:14" s="23" customFormat="1" ht="20.149999999999999" customHeight="1" thickTop="1" x14ac:dyDescent="0.3">
      <c r="A31" s="11"/>
      <c r="B31" s="10"/>
      <c r="C31" s="10"/>
      <c r="D31" s="38"/>
      <c r="E31" s="15"/>
      <c r="F31" s="38"/>
      <c r="G31" s="15"/>
      <c r="H31" s="38"/>
      <c r="I31" s="15"/>
      <c r="J31" s="38"/>
    </row>
    <row r="32" spans="1:14" s="23" customFormat="1" ht="20.149999999999999" customHeight="1" thickBot="1" x14ac:dyDescent="0.35">
      <c r="A32" s="14" t="s">
        <v>70</v>
      </c>
      <c r="B32" s="10"/>
      <c r="C32" s="10"/>
      <c r="D32" s="56">
        <f>(D27*1000)/500000000</f>
        <v>0.68710800000000005</v>
      </c>
      <c r="F32" s="56">
        <f>(F27*1000)/500000000</f>
        <v>0.71178399999999997</v>
      </c>
      <c r="H32" s="56">
        <f>(H27*1000)/500000000</f>
        <v>0.589916</v>
      </c>
      <c r="J32" s="56">
        <f>(J27*1000)/500000000</f>
        <v>0.62431199999999998</v>
      </c>
    </row>
    <row r="33" spans="1:14" s="23" customFormat="1" ht="14.5" thickTop="1" x14ac:dyDescent="0.3">
      <c r="A33" s="11"/>
      <c r="B33" s="10"/>
      <c r="C33" s="10"/>
      <c r="D33" s="57"/>
      <c r="E33" s="14"/>
      <c r="F33" s="57"/>
      <c r="G33" s="14"/>
      <c r="H33" s="14"/>
      <c r="I33" s="14"/>
      <c r="J33" s="14"/>
    </row>
    <row r="36" spans="1:14" x14ac:dyDescent="0.4">
      <c r="L36" s="43"/>
      <c r="N36" s="43"/>
    </row>
    <row r="38" spans="1:14" x14ac:dyDescent="0.4">
      <c r="L38" s="43"/>
      <c r="N38" s="43"/>
    </row>
    <row r="39" spans="1:14" x14ac:dyDescent="0.4">
      <c r="D39" s="17">
        <v>34000</v>
      </c>
      <c r="F39" s="17">
        <v>34000</v>
      </c>
      <c r="H39" s="17">
        <v>34000</v>
      </c>
      <c r="J39" s="17">
        <v>34000</v>
      </c>
    </row>
    <row r="40" spans="1:14" x14ac:dyDescent="0.4">
      <c r="F40" s="17">
        <v>149553</v>
      </c>
      <c r="J40" s="17">
        <v>118497</v>
      </c>
    </row>
    <row r="45" spans="1:14" x14ac:dyDescent="0.4">
      <c r="D45" s="80">
        <f>D43-'BS 3'!D28</f>
        <v>-1304679</v>
      </c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25"/>
  <pageSetup paperSize="9" scale="75" firstPageNumber="7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4D772-5212-4852-B582-B3C99357D901}">
  <dimension ref="A1:N46"/>
  <sheetViews>
    <sheetView zoomScale="90" zoomScaleNormal="90" zoomScaleSheetLayoutView="100" workbookViewId="0">
      <selection activeCell="A13" sqref="A13"/>
    </sheetView>
  </sheetViews>
  <sheetFormatPr defaultColWidth="9.09765625" defaultRowHeight="18" x14ac:dyDescent="0.4"/>
  <cols>
    <col min="1" max="1" width="46.59765625" style="18" customWidth="1"/>
    <col min="2" max="2" width="9.09765625" style="17" customWidth="1"/>
    <col min="3" max="3" width="1.3984375" style="17" customWidth="1"/>
    <col min="4" max="4" width="14" style="17" bestFit="1" customWidth="1"/>
    <col min="5" max="5" width="1.3984375" style="17" customWidth="1"/>
    <col min="6" max="6" width="14" style="17" bestFit="1" customWidth="1"/>
    <col min="7" max="7" width="1.3984375" style="17" customWidth="1"/>
    <col min="8" max="8" width="14" style="17" bestFit="1" customWidth="1"/>
    <col min="9" max="9" width="1.3984375" style="17" customWidth="1"/>
    <col min="10" max="10" width="14" style="17" bestFit="1" customWidth="1"/>
    <col min="11" max="11" width="9.09765625" style="17"/>
    <col min="12" max="12" width="11.3984375" style="17" bestFit="1" customWidth="1"/>
    <col min="13" max="13" width="9.09765625" style="17"/>
    <col min="14" max="14" width="13.3984375" style="17" customWidth="1"/>
    <col min="15" max="15" width="9.09765625" style="17"/>
    <col min="16" max="16" width="13.09765625" style="17" bestFit="1" customWidth="1"/>
    <col min="17" max="16384" width="9.09765625" style="17"/>
  </cols>
  <sheetData>
    <row r="1" spans="1:14" ht="20.25" customHeight="1" x14ac:dyDescent="0.4">
      <c r="A1" s="16" t="s">
        <v>0</v>
      </c>
      <c r="B1" s="20"/>
      <c r="C1" s="20"/>
      <c r="D1" s="21"/>
      <c r="E1" s="21"/>
      <c r="F1" s="21"/>
      <c r="G1" s="21"/>
      <c r="H1" s="21"/>
      <c r="I1" s="21"/>
      <c r="J1" s="21"/>
    </row>
    <row r="2" spans="1:14" ht="20.25" customHeight="1" x14ac:dyDescent="0.4">
      <c r="A2" s="16" t="s">
        <v>115</v>
      </c>
      <c r="B2" s="42"/>
      <c r="C2" s="42"/>
      <c r="D2" s="19"/>
      <c r="E2" s="19"/>
      <c r="F2" s="19"/>
      <c r="G2" s="19"/>
      <c r="H2" s="19"/>
      <c r="I2" s="19"/>
      <c r="J2" s="19"/>
    </row>
    <row r="3" spans="1:14" ht="20.25" customHeight="1" x14ac:dyDescent="0.4">
      <c r="A3" s="16"/>
      <c r="B3" s="42"/>
      <c r="C3" s="42"/>
      <c r="D3" s="19"/>
      <c r="E3" s="19"/>
      <c r="F3" s="19"/>
      <c r="G3" s="19"/>
      <c r="H3" s="19"/>
      <c r="I3" s="19"/>
      <c r="J3" s="19"/>
    </row>
    <row r="4" spans="1:14" s="23" customFormat="1" ht="20.25" customHeight="1" x14ac:dyDescent="0.3">
      <c r="A4" s="11"/>
      <c r="B4" s="7"/>
      <c r="C4" s="7"/>
      <c r="D4" s="158" t="s">
        <v>52</v>
      </c>
      <c r="E4" s="158"/>
      <c r="F4" s="158"/>
      <c r="H4" s="158" t="s">
        <v>54</v>
      </c>
      <c r="I4" s="158"/>
      <c r="J4" s="158"/>
    </row>
    <row r="5" spans="1:14" s="23" customFormat="1" ht="20.25" customHeight="1" x14ac:dyDescent="0.3">
      <c r="A5" s="24"/>
      <c r="B5" s="7"/>
      <c r="C5" s="7"/>
      <c r="D5" s="159" t="s">
        <v>53</v>
      </c>
      <c r="E5" s="159"/>
      <c r="F5" s="159"/>
      <c r="G5" s="25"/>
      <c r="H5" s="158" t="s">
        <v>51</v>
      </c>
      <c r="I5" s="158"/>
      <c r="J5" s="158"/>
    </row>
    <row r="6" spans="1:14" s="23" customFormat="1" ht="20.25" customHeight="1" x14ac:dyDescent="0.3">
      <c r="A6" s="24"/>
      <c r="B6" s="7"/>
      <c r="C6" s="7"/>
      <c r="D6" s="163" t="s">
        <v>130</v>
      </c>
      <c r="E6" s="163"/>
      <c r="F6" s="163"/>
      <c r="G6" s="125"/>
      <c r="H6" s="163" t="s">
        <v>130</v>
      </c>
      <c r="I6" s="163"/>
      <c r="J6" s="163"/>
    </row>
    <row r="7" spans="1:14" s="23" customFormat="1" ht="20.25" customHeight="1" x14ac:dyDescent="0.3">
      <c r="A7" s="24"/>
      <c r="B7" s="7"/>
      <c r="C7" s="7"/>
      <c r="D7" s="163" t="s">
        <v>129</v>
      </c>
      <c r="E7" s="163"/>
      <c r="F7" s="163"/>
      <c r="G7" s="125"/>
      <c r="H7" s="163" t="s">
        <v>129</v>
      </c>
      <c r="I7" s="163"/>
      <c r="J7" s="163"/>
    </row>
    <row r="8" spans="1:14" s="23" customFormat="1" ht="20.25" customHeight="1" x14ac:dyDescent="0.3">
      <c r="A8" s="24"/>
      <c r="B8" s="44" t="s">
        <v>5</v>
      </c>
      <c r="D8" s="58" t="s">
        <v>124</v>
      </c>
      <c r="E8" s="58"/>
      <c r="F8" s="58" t="s">
        <v>138</v>
      </c>
      <c r="G8" s="59"/>
      <c r="H8" s="58" t="s">
        <v>124</v>
      </c>
      <c r="I8" s="58"/>
      <c r="J8" s="58" t="s">
        <v>138</v>
      </c>
    </row>
    <row r="9" spans="1:14" s="23" customFormat="1" ht="20.25" customHeight="1" x14ac:dyDescent="0.3">
      <c r="A9" s="24"/>
      <c r="B9" s="44"/>
      <c r="D9" s="58"/>
      <c r="E9" s="58"/>
      <c r="F9" s="58" t="s">
        <v>153</v>
      </c>
      <c r="G9" s="59"/>
      <c r="H9" s="58"/>
      <c r="I9" s="58"/>
      <c r="J9" s="58" t="s">
        <v>153</v>
      </c>
    </row>
    <row r="10" spans="1:14" s="23" customFormat="1" ht="20.25" customHeight="1" x14ac:dyDescent="0.3">
      <c r="A10" s="11"/>
      <c r="B10" s="10"/>
      <c r="C10" s="10"/>
      <c r="D10" s="164" t="s">
        <v>98</v>
      </c>
      <c r="E10" s="164"/>
      <c r="F10" s="164"/>
      <c r="G10" s="164"/>
      <c r="H10" s="164"/>
      <c r="I10" s="164"/>
      <c r="J10" s="164"/>
    </row>
    <row r="11" spans="1:14" s="23" customFormat="1" ht="20.25" customHeight="1" x14ac:dyDescent="0.3">
      <c r="A11" s="35" t="s">
        <v>56</v>
      </c>
      <c r="B11" s="10">
        <v>8</v>
      </c>
      <c r="C11" s="10"/>
      <c r="D11" s="10"/>
      <c r="E11" s="10"/>
      <c r="F11" s="10"/>
      <c r="G11" s="10"/>
      <c r="H11" s="10"/>
      <c r="I11" s="10"/>
      <c r="J11" s="10"/>
    </row>
    <row r="12" spans="1:14" s="23" customFormat="1" ht="20.25" customHeight="1" x14ac:dyDescent="0.3">
      <c r="A12" s="24" t="s">
        <v>55</v>
      </c>
      <c r="B12" s="10">
        <v>4</v>
      </c>
      <c r="C12" s="10"/>
      <c r="D12" s="30">
        <v>346057</v>
      </c>
      <c r="E12" s="30"/>
      <c r="F12" s="30">
        <v>341826</v>
      </c>
      <c r="G12" s="30"/>
      <c r="H12" s="30">
        <v>346067</v>
      </c>
      <c r="I12" s="30"/>
      <c r="J12" s="30">
        <v>341835</v>
      </c>
    </row>
    <row r="13" spans="1:14" s="23" customFormat="1" ht="20.25" customHeight="1" x14ac:dyDescent="0.3">
      <c r="A13" s="23" t="s">
        <v>57</v>
      </c>
      <c r="B13" s="10">
        <v>4</v>
      </c>
      <c r="C13" s="10"/>
      <c r="D13" s="30">
        <v>186248</v>
      </c>
      <c r="E13" s="30"/>
      <c r="F13" s="30">
        <v>194129</v>
      </c>
      <c r="G13" s="30"/>
      <c r="H13" s="30">
        <v>184204</v>
      </c>
      <c r="I13" s="30"/>
      <c r="J13" s="30">
        <v>191138</v>
      </c>
    </row>
    <row r="14" spans="1:14" s="23" customFormat="1" ht="20.25" customHeight="1" x14ac:dyDescent="0.3">
      <c r="A14" s="11"/>
      <c r="B14" s="10"/>
      <c r="C14" s="10"/>
      <c r="D14" s="46">
        <f>SUM(D12:D13)</f>
        <v>532305</v>
      </c>
      <c r="E14" s="47"/>
      <c r="F14" s="46">
        <f>SUM(F12:F13)</f>
        <v>535955</v>
      </c>
      <c r="G14" s="47"/>
      <c r="H14" s="46">
        <f>SUM(H12:H13)</f>
        <v>530271</v>
      </c>
      <c r="I14" s="47"/>
      <c r="J14" s="46">
        <f>SUM(J12:J13)</f>
        <v>532973</v>
      </c>
      <c r="L14" s="48"/>
      <c r="N14" s="48"/>
    </row>
    <row r="15" spans="1:14" s="23" customFormat="1" ht="20.25" customHeight="1" x14ac:dyDescent="0.3">
      <c r="A15" s="24"/>
      <c r="B15" s="10"/>
      <c r="C15" s="10"/>
      <c r="D15" s="49"/>
      <c r="E15" s="49"/>
      <c r="F15" s="49"/>
      <c r="G15" s="49"/>
      <c r="H15" s="49"/>
      <c r="I15" s="49"/>
      <c r="J15" s="49"/>
      <c r="L15" s="48"/>
    </row>
    <row r="16" spans="1:14" s="23" customFormat="1" ht="20.25" customHeight="1" x14ac:dyDescent="0.3">
      <c r="A16" s="24" t="s">
        <v>58</v>
      </c>
      <c r="B16" s="10">
        <v>4</v>
      </c>
      <c r="C16" s="10"/>
      <c r="D16" s="30">
        <v>-243701</v>
      </c>
      <c r="E16" s="30"/>
      <c r="F16" s="30">
        <v>-224192</v>
      </c>
      <c r="G16" s="30"/>
      <c r="H16" s="30">
        <v>-247019</v>
      </c>
      <c r="I16" s="30"/>
      <c r="J16" s="30">
        <v>-226061</v>
      </c>
    </row>
    <row r="17" spans="1:14" s="23" customFormat="1" ht="20.25" customHeight="1" x14ac:dyDescent="0.3">
      <c r="A17" s="24" t="s">
        <v>59</v>
      </c>
      <c r="B17" s="10">
        <v>4</v>
      </c>
      <c r="C17" s="10"/>
      <c r="D17" s="30">
        <v>-134829</v>
      </c>
      <c r="E17" s="30"/>
      <c r="F17" s="30">
        <v>-147671</v>
      </c>
      <c r="G17" s="30"/>
      <c r="H17" s="30">
        <v>-133923</v>
      </c>
      <c r="I17" s="30"/>
      <c r="J17" s="30">
        <v>-147900</v>
      </c>
    </row>
    <row r="18" spans="1:14" s="23" customFormat="1" ht="20.25" customHeight="1" x14ac:dyDescent="0.3">
      <c r="A18" s="11" t="s">
        <v>60</v>
      </c>
      <c r="B18" s="10"/>
      <c r="C18" s="10"/>
      <c r="D18" s="46">
        <f>D14+SUM(D16:D17)</f>
        <v>153775</v>
      </c>
      <c r="E18" s="46"/>
      <c r="F18" s="46">
        <f>F14+SUM(F16:F17)</f>
        <v>164092</v>
      </c>
      <c r="G18" s="30"/>
      <c r="H18" s="46">
        <f>H14+SUM(H16:H17)</f>
        <v>149329</v>
      </c>
      <c r="I18" s="30"/>
      <c r="J18" s="46">
        <f>J14+SUM(J16:J17)</f>
        <v>159012</v>
      </c>
    </row>
    <row r="19" spans="1:14" s="23" customFormat="1" ht="20.25" customHeight="1" x14ac:dyDescent="0.3">
      <c r="A19" s="11"/>
      <c r="B19" s="10"/>
      <c r="C19" s="10"/>
      <c r="D19" s="49"/>
      <c r="E19" s="49"/>
      <c r="F19" s="49"/>
      <c r="G19" s="49"/>
      <c r="H19" s="49"/>
      <c r="I19" s="49"/>
      <c r="J19" s="49"/>
    </row>
    <row r="20" spans="1:14" s="23" customFormat="1" ht="20.25" customHeight="1" x14ac:dyDescent="0.3">
      <c r="A20" s="24" t="s">
        <v>61</v>
      </c>
      <c r="B20" s="10"/>
      <c r="C20" s="10"/>
      <c r="D20" s="31">
        <v>5316</v>
      </c>
      <c r="E20" s="31"/>
      <c r="F20" s="31">
        <v>5984</v>
      </c>
      <c r="G20" s="31"/>
      <c r="H20" s="31">
        <v>5110</v>
      </c>
      <c r="I20" s="31"/>
      <c r="J20" s="31">
        <v>4860</v>
      </c>
    </row>
    <row r="21" spans="1:14" s="23" customFormat="1" ht="20.25" customHeight="1" x14ac:dyDescent="0.3">
      <c r="A21" s="24" t="s">
        <v>62</v>
      </c>
      <c r="B21" s="10">
        <v>4</v>
      </c>
      <c r="C21" s="10"/>
      <c r="D21" s="30">
        <v>-52394</v>
      </c>
      <c r="E21" s="30"/>
      <c r="F21" s="30">
        <v>-49962</v>
      </c>
      <c r="G21" s="30"/>
      <c r="H21" s="30">
        <v>-55546</v>
      </c>
      <c r="I21" s="30"/>
      <c r="J21" s="30">
        <v>-52192</v>
      </c>
      <c r="N21" s="28"/>
    </row>
    <row r="22" spans="1:14" s="23" customFormat="1" ht="20.25" customHeight="1" x14ac:dyDescent="0.3">
      <c r="A22" s="24" t="s">
        <v>63</v>
      </c>
      <c r="B22" s="10">
        <v>4</v>
      </c>
      <c r="C22" s="10"/>
      <c r="D22" s="30">
        <v>-47314</v>
      </c>
      <c r="E22" s="30"/>
      <c r="F22" s="30">
        <v>-44173</v>
      </c>
      <c r="G22" s="30"/>
      <c r="H22" s="30">
        <v>-45699</v>
      </c>
      <c r="I22" s="30"/>
      <c r="J22" s="30">
        <v>-41207</v>
      </c>
    </row>
    <row r="23" spans="1:14" s="23" customFormat="1" ht="20.25" customHeight="1" x14ac:dyDescent="0.3">
      <c r="A23" s="15" t="s">
        <v>64</v>
      </c>
      <c r="B23" s="10"/>
      <c r="C23" s="10"/>
      <c r="D23" s="46">
        <f>D18+SUM(D20:D22)</f>
        <v>59383</v>
      </c>
      <c r="E23" s="30"/>
      <c r="F23" s="46">
        <f>F18+SUM(F20:F22)</f>
        <v>75941</v>
      </c>
      <c r="G23" s="30"/>
      <c r="H23" s="46">
        <f>H18+SUM(H20:H22)</f>
        <v>53194</v>
      </c>
      <c r="I23" s="30"/>
      <c r="J23" s="46">
        <f>J18+SUM(J20:J22)</f>
        <v>70473</v>
      </c>
    </row>
    <row r="24" spans="1:14" s="23" customFormat="1" ht="20.25" customHeight="1" x14ac:dyDescent="0.3">
      <c r="A24" s="11"/>
      <c r="B24" s="10"/>
      <c r="C24" s="10"/>
      <c r="D24" s="38"/>
      <c r="F24" s="38"/>
      <c r="H24" s="38"/>
      <c r="J24" s="38"/>
    </row>
    <row r="25" spans="1:14" s="23" customFormat="1" ht="20.25" customHeight="1" x14ac:dyDescent="0.3">
      <c r="A25" s="13" t="s">
        <v>65</v>
      </c>
      <c r="B25" s="10"/>
      <c r="C25" s="10"/>
      <c r="D25" s="31">
        <v>-4294</v>
      </c>
      <c r="E25" s="49"/>
      <c r="F25" s="31">
        <v>-5939</v>
      </c>
      <c r="G25" s="49"/>
      <c r="H25" s="31">
        <v>-2529</v>
      </c>
      <c r="I25" s="49"/>
      <c r="J25" s="31">
        <v>-4096</v>
      </c>
    </row>
    <row r="26" spans="1:14" s="23" customFormat="1" ht="20.25" customHeight="1" x14ac:dyDescent="0.3">
      <c r="A26" s="15" t="s">
        <v>66</v>
      </c>
      <c r="B26" s="10"/>
      <c r="C26" s="10"/>
      <c r="D26" s="46">
        <f>SUM(D23:D25)</f>
        <v>55089</v>
      </c>
      <c r="E26" s="49"/>
      <c r="F26" s="46">
        <f>SUM(F23:F25)</f>
        <v>70002</v>
      </c>
      <c r="G26" s="49"/>
      <c r="H26" s="46">
        <f>SUM(H23:H25)</f>
        <v>50665</v>
      </c>
      <c r="I26" s="49"/>
      <c r="J26" s="46">
        <f>SUM(J23:J25)</f>
        <v>66377</v>
      </c>
    </row>
    <row r="27" spans="1:14" s="23" customFormat="1" ht="20.25" customHeight="1" x14ac:dyDescent="0.3">
      <c r="A27" s="23" t="s">
        <v>67</v>
      </c>
      <c r="B27" s="10">
        <v>3</v>
      </c>
      <c r="C27" s="10"/>
      <c r="D27" s="52">
        <v>-10696</v>
      </c>
      <c r="E27" s="31"/>
      <c r="F27" s="52">
        <v>-13409</v>
      </c>
      <c r="G27" s="31"/>
      <c r="H27" s="52">
        <v>-10032</v>
      </c>
      <c r="I27" s="31"/>
      <c r="J27" s="52">
        <v>-12833</v>
      </c>
    </row>
    <row r="28" spans="1:14" s="23" customFormat="1" ht="20.25" customHeight="1" x14ac:dyDescent="0.3">
      <c r="A28" s="15" t="s">
        <v>116</v>
      </c>
      <c r="B28" s="10"/>
      <c r="C28" s="10"/>
      <c r="D28" s="46">
        <f>SUM(D26:D27)</f>
        <v>44393</v>
      </c>
      <c r="E28" s="54"/>
      <c r="F28" s="127">
        <f>SUM(F26:F27)</f>
        <v>56593</v>
      </c>
      <c r="G28" s="54"/>
      <c r="H28" s="46">
        <f>SUM(H26:H27)</f>
        <v>40633</v>
      </c>
      <c r="I28" s="54"/>
      <c r="J28" s="126">
        <f>SUM(J26:J27)</f>
        <v>53544</v>
      </c>
    </row>
    <row r="29" spans="1:14" s="23" customFormat="1" ht="20.25" customHeight="1" x14ac:dyDescent="0.3">
      <c r="A29" s="24"/>
      <c r="B29" s="10"/>
      <c r="C29" s="10"/>
      <c r="D29" s="48"/>
      <c r="F29" s="48"/>
      <c r="H29" s="48"/>
      <c r="J29" s="48"/>
    </row>
    <row r="30" spans="1:14" s="23" customFormat="1" ht="20.25" customHeight="1" x14ac:dyDescent="0.3">
      <c r="A30" s="24" t="s">
        <v>69</v>
      </c>
      <c r="B30" s="10"/>
      <c r="C30" s="10"/>
      <c r="D30" s="75">
        <v>0</v>
      </c>
      <c r="E30" s="28"/>
      <c r="F30" s="75">
        <v>0</v>
      </c>
      <c r="G30" s="28"/>
      <c r="H30" s="75">
        <v>0</v>
      </c>
      <c r="I30" s="28"/>
      <c r="J30" s="75">
        <v>0</v>
      </c>
    </row>
    <row r="31" spans="1:14" s="23" customFormat="1" ht="20.25" customHeight="1" thickBot="1" x14ac:dyDescent="0.35">
      <c r="A31" s="14" t="s">
        <v>103</v>
      </c>
      <c r="B31" s="10"/>
      <c r="C31" s="10"/>
      <c r="D31" s="39">
        <f>D28+D30</f>
        <v>44393</v>
      </c>
      <c r="E31" s="49"/>
      <c r="F31" s="39">
        <f>F28+F30</f>
        <v>56593</v>
      </c>
      <c r="G31" s="49"/>
      <c r="H31" s="39">
        <f>H28+H30</f>
        <v>40633</v>
      </c>
      <c r="I31" s="49"/>
      <c r="J31" s="39">
        <f>J28+J30</f>
        <v>53544</v>
      </c>
      <c r="L31" s="48"/>
    </row>
    <row r="32" spans="1:14" s="23" customFormat="1" ht="20.25" customHeight="1" thickTop="1" x14ac:dyDescent="0.3">
      <c r="A32" s="11"/>
      <c r="B32" s="10"/>
      <c r="C32" s="10"/>
      <c r="D32" s="38"/>
      <c r="E32" s="15"/>
      <c r="F32" s="38"/>
      <c r="G32" s="132"/>
      <c r="H32" s="38"/>
      <c r="I32" s="15"/>
      <c r="J32" s="38"/>
    </row>
    <row r="33" spans="1:10" s="23" customFormat="1" ht="20.25" customHeight="1" thickBot="1" x14ac:dyDescent="0.35">
      <c r="A33" s="14" t="s">
        <v>113</v>
      </c>
      <c r="B33" s="10">
        <v>9</v>
      </c>
      <c r="C33" s="10"/>
      <c r="D33" s="128">
        <f>(D28*1000)/680000000</f>
        <v>6.5283823529411769E-2</v>
      </c>
      <c r="E33" s="129"/>
      <c r="F33" s="128">
        <f>(F28*1000)/680000000</f>
        <v>8.3224999999999993E-2</v>
      </c>
      <c r="G33" s="129"/>
      <c r="H33" s="128">
        <f>(H28*1000)/680000000</f>
        <v>5.9754411764705882E-2</v>
      </c>
      <c r="I33" s="129"/>
      <c r="J33" s="128">
        <f>(J28*1000)/680000000</f>
        <v>7.8741176470588231E-2</v>
      </c>
    </row>
    <row r="34" spans="1:10" s="23" customFormat="1" ht="20.25" customHeight="1" thickTop="1" x14ac:dyDescent="0.3">
      <c r="A34" s="11"/>
      <c r="B34" s="10"/>
      <c r="C34" s="10"/>
      <c r="D34" s="57"/>
      <c r="E34" s="14"/>
      <c r="F34" s="57"/>
      <c r="G34" s="14"/>
      <c r="H34" s="14"/>
      <c r="I34" s="14"/>
      <c r="J34" s="14"/>
    </row>
    <row r="46" spans="1:10" x14ac:dyDescent="0.4">
      <c r="D46" s="80"/>
      <c r="F46" s="80"/>
    </row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0"/>
  <sheetViews>
    <sheetView topLeftCell="A34" zoomScale="85" zoomScaleNormal="85" zoomScaleSheetLayoutView="85" workbookViewId="0">
      <selection activeCell="O11" sqref="O11"/>
    </sheetView>
  </sheetViews>
  <sheetFormatPr defaultColWidth="9.09765625" defaultRowHeight="23.25" customHeight="1" x14ac:dyDescent="0.4"/>
  <cols>
    <col min="1" max="1" width="57.296875" style="18" customWidth="1"/>
    <col min="2" max="2" width="9.3984375" style="18" customWidth="1"/>
    <col min="3" max="3" width="15.59765625" style="17" customWidth="1"/>
    <col min="4" max="4" width="1.3984375" style="17" customWidth="1"/>
    <col min="5" max="5" width="15.59765625" style="17" customWidth="1"/>
    <col min="6" max="6" width="1.3984375" style="17" customWidth="1"/>
    <col min="7" max="7" width="15.59765625" style="17" customWidth="1"/>
    <col min="8" max="8" width="1.3984375" style="17" customWidth="1"/>
    <col min="9" max="9" width="15.59765625" style="17" customWidth="1"/>
    <col min="10" max="10" width="1.3984375" style="17" customWidth="1"/>
    <col min="11" max="11" width="15.59765625" style="17" customWidth="1"/>
    <col min="12" max="12" width="1.3984375" style="17" customWidth="1"/>
    <col min="13" max="16384" width="9.09765625" style="17"/>
  </cols>
  <sheetData>
    <row r="1" spans="1:13" ht="21" customHeight="1" x14ac:dyDescent="0.4">
      <c r="A1" s="16" t="s">
        <v>0</v>
      </c>
      <c r="B1" s="16"/>
    </row>
    <row r="2" spans="1:13" ht="21" customHeight="1" x14ac:dyDescent="0.4">
      <c r="A2" s="16" t="s">
        <v>106</v>
      </c>
      <c r="B2" s="16"/>
    </row>
    <row r="3" spans="1:13" ht="21" customHeight="1" x14ac:dyDescent="0.4">
      <c r="A3" s="165"/>
      <c r="B3" s="165"/>
      <c r="C3" s="165"/>
      <c r="D3" s="165"/>
      <c r="E3" s="165"/>
      <c r="F3" s="165"/>
    </row>
    <row r="4" spans="1:13" s="23" customFormat="1" ht="21" customHeight="1" x14ac:dyDescent="0.3">
      <c r="A4" s="24"/>
      <c r="B4" s="24"/>
      <c r="C4" s="158" t="s">
        <v>2</v>
      </c>
      <c r="D4" s="158"/>
      <c r="E4" s="158"/>
      <c r="F4" s="158"/>
      <c r="G4" s="158"/>
      <c r="H4" s="158"/>
      <c r="I4" s="158"/>
      <c r="J4" s="158"/>
      <c r="K4" s="158"/>
      <c r="L4" s="15"/>
    </row>
    <row r="5" spans="1:13" s="23" customFormat="1" ht="21" customHeight="1" x14ac:dyDescent="0.3">
      <c r="A5" s="24"/>
      <c r="B5" s="24"/>
      <c r="F5" s="25"/>
      <c r="G5" s="166" t="s">
        <v>45</v>
      </c>
      <c r="H5" s="166"/>
      <c r="I5" s="166"/>
      <c r="K5" s="25"/>
      <c r="L5" s="25"/>
      <c r="M5" s="25"/>
    </row>
    <row r="6" spans="1:13" ht="21" customHeight="1" x14ac:dyDescent="0.4">
      <c r="C6" s="7" t="s">
        <v>71</v>
      </c>
      <c r="D6" s="7"/>
      <c r="G6" s="42"/>
      <c r="J6" s="42"/>
      <c r="L6" s="42"/>
      <c r="M6" s="42"/>
    </row>
    <row r="7" spans="1:13" ht="21" customHeight="1" x14ac:dyDescent="0.4">
      <c r="C7" s="7" t="s">
        <v>72</v>
      </c>
      <c r="D7" s="7"/>
      <c r="E7" s="7" t="s">
        <v>120</v>
      </c>
      <c r="G7" s="7" t="s">
        <v>74</v>
      </c>
      <c r="H7" s="42"/>
      <c r="I7" s="42"/>
      <c r="J7" s="42"/>
      <c r="K7" s="61" t="s">
        <v>77</v>
      </c>
      <c r="L7" s="42"/>
      <c r="M7" s="42"/>
    </row>
    <row r="8" spans="1:13" ht="21" customHeight="1" x14ac:dyDescent="0.4">
      <c r="B8" s="10" t="s">
        <v>5</v>
      </c>
      <c r="C8" s="7" t="s">
        <v>73</v>
      </c>
      <c r="D8" s="7"/>
      <c r="E8" s="7" t="s">
        <v>121</v>
      </c>
      <c r="G8" s="7" t="s">
        <v>75</v>
      </c>
      <c r="H8" s="42"/>
      <c r="I8" s="61" t="s">
        <v>76</v>
      </c>
      <c r="J8" s="42"/>
      <c r="K8" s="61" t="s">
        <v>78</v>
      </c>
      <c r="L8" s="42"/>
      <c r="M8" s="42"/>
    </row>
    <row r="9" spans="1:13" ht="21" customHeight="1" x14ac:dyDescent="0.4">
      <c r="A9" s="17"/>
      <c r="B9" s="17"/>
      <c r="C9" s="160" t="s">
        <v>98</v>
      </c>
      <c r="D9" s="160"/>
      <c r="E9" s="160"/>
      <c r="F9" s="160"/>
      <c r="G9" s="160"/>
      <c r="H9" s="160"/>
      <c r="I9" s="160"/>
      <c r="J9" s="160"/>
      <c r="K9" s="160"/>
      <c r="L9" s="60"/>
      <c r="M9" s="42"/>
    </row>
    <row r="10" spans="1:13" s="23" customFormat="1" ht="21" customHeight="1" x14ac:dyDescent="0.3">
      <c r="A10" s="11" t="s">
        <v>131</v>
      </c>
      <c r="B10" s="11"/>
    </row>
    <row r="11" spans="1:13" s="23" customFormat="1" ht="21" customHeight="1" x14ac:dyDescent="0.3">
      <c r="A11" s="11" t="s">
        <v>150</v>
      </c>
      <c r="B11" s="11"/>
      <c r="C11" s="68">
        <v>340000</v>
      </c>
      <c r="D11" s="68"/>
      <c r="E11" s="68">
        <v>346354</v>
      </c>
      <c r="F11" s="63"/>
      <c r="G11" s="68">
        <v>34000</v>
      </c>
      <c r="H11" s="64"/>
      <c r="I11" s="64">
        <v>115533</v>
      </c>
      <c r="J11" s="64"/>
      <c r="K11" s="104">
        <f>SUM(C11:I11)</f>
        <v>835887</v>
      </c>
    </row>
    <row r="12" spans="1:13" s="3" customFormat="1" ht="22.5" customHeight="1" x14ac:dyDescent="0.6">
      <c r="A12" s="24" t="s">
        <v>151</v>
      </c>
      <c r="B12" s="10">
        <v>3</v>
      </c>
      <c r="C12" s="149">
        <v>0</v>
      </c>
      <c r="D12" s="149"/>
      <c r="E12" s="149">
        <v>0</v>
      </c>
      <c r="F12" s="149"/>
      <c r="G12" s="149">
        <v>0</v>
      </c>
      <c r="H12" s="149"/>
      <c r="I12" s="86">
        <v>-12846</v>
      </c>
      <c r="J12" s="149"/>
      <c r="K12" s="156">
        <f>SUM(C12:I12)</f>
        <v>-12846</v>
      </c>
    </row>
    <row r="13" spans="1:13" s="3" customFormat="1" ht="22.5" customHeight="1" x14ac:dyDescent="0.6">
      <c r="A13" s="11" t="s">
        <v>155</v>
      </c>
      <c r="B13" s="62"/>
      <c r="C13" s="124">
        <f>SUM(C11:C12)</f>
        <v>340000</v>
      </c>
      <c r="D13" s="70"/>
      <c r="E13" s="124">
        <f>SUM(E11:E12)</f>
        <v>346354</v>
      </c>
      <c r="F13" s="70"/>
      <c r="G13" s="124">
        <f>SUM(G11:G12)</f>
        <v>34000</v>
      </c>
      <c r="H13" s="70"/>
      <c r="I13" s="124">
        <f>SUM(I11:I12)</f>
        <v>102687</v>
      </c>
      <c r="J13" s="70"/>
      <c r="K13" s="124">
        <f>SUM(K11:K12)</f>
        <v>823041</v>
      </c>
    </row>
    <row r="14" spans="1:13" s="23" customFormat="1" ht="20.149999999999999" customHeight="1" x14ac:dyDescent="0.3">
      <c r="A14" s="11"/>
      <c r="B14" s="11"/>
      <c r="C14" s="104"/>
      <c r="D14" s="68"/>
      <c r="E14" s="104"/>
      <c r="F14" s="63"/>
      <c r="G14" s="104"/>
      <c r="H14" s="64"/>
      <c r="I14" s="104"/>
      <c r="J14" s="64"/>
      <c r="K14" s="104"/>
    </row>
    <row r="15" spans="1:13" s="23" customFormat="1" ht="20.149999999999999" customHeight="1" x14ac:dyDescent="0.3">
      <c r="A15" s="11" t="s">
        <v>132</v>
      </c>
      <c r="B15" s="11"/>
      <c r="C15" s="104"/>
      <c r="D15" s="68"/>
      <c r="E15" s="104"/>
      <c r="F15" s="63"/>
      <c r="G15" s="104"/>
      <c r="H15" s="64"/>
      <c r="I15" s="104"/>
      <c r="J15" s="64"/>
      <c r="K15" s="104"/>
    </row>
    <row r="16" spans="1:13" s="23" customFormat="1" ht="20.149999999999999" customHeight="1" x14ac:dyDescent="0.3">
      <c r="A16" s="24" t="s">
        <v>133</v>
      </c>
      <c r="B16" s="10">
        <v>10</v>
      </c>
      <c r="C16" s="138">
        <v>0</v>
      </c>
      <c r="D16" s="49"/>
      <c r="E16" s="49">
        <v>0</v>
      </c>
      <c r="F16" s="70"/>
      <c r="G16" s="139">
        <v>0</v>
      </c>
      <c r="H16" s="64"/>
      <c r="I16" s="66">
        <v>-54387</v>
      </c>
      <c r="J16" s="64"/>
      <c r="K16" s="66">
        <f>C16+G16+I16+E16</f>
        <v>-54387</v>
      </c>
    </row>
    <row r="17" spans="1:12" s="23" customFormat="1" ht="20.149999999999999" customHeight="1" x14ac:dyDescent="0.3">
      <c r="A17" s="11" t="s">
        <v>134</v>
      </c>
      <c r="B17" s="11"/>
      <c r="C17" s="140">
        <f>+C16</f>
        <v>0</v>
      </c>
      <c r="D17" s="69"/>
      <c r="E17" s="140">
        <f>+E16</f>
        <v>0</v>
      </c>
      <c r="F17" s="69"/>
      <c r="G17" s="140">
        <f>+G16</f>
        <v>0</v>
      </c>
      <c r="H17" s="64"/>
      <c r="I17" s="124">
        <f>+I16</f>
        <v>-54387</v>
      </c>
      <c r="J17" s="64"/>
      <c r="K17" s="124">
        <f>+K16</f>
        <v>-54387</v>
      </c>
    </row>
    <row r="18" spans="1:12" s="23" customFormat="1" ht="20.149999999999999" customHeight="1" x14ac:dyDescent="0.3">
      <c r="A18" s="11"/>
      <c r="B18" s="11"/>
      <c r="C18" s="104"/>
      <c r="D18" s="68"/>
      <c r="E18" s="104"/>
      <c r="F18" s="63"/>
      <c r="G18" s="104"/>
      <c r="H18" s="64"/>
      <c r="I18" s="104"/>
      <c r="J18" s="64"/>
      <c r="K18" s="104"/>
    </row>
    <row r="19" spans="1:12" s="23" customFormat="1" ht="21" customHeight="1" x14ac:dyDescent="0.3">
      <c r="A19" s="11" t="s">
        <v>107</v>
      </c>
      <c r="B19" s="11"/>
      <c r="C19" s="70"/>
      <c r="D19" s="70"/>
      <c r="E19" s="70"/>
      <c r="F19" s="70"/>
      <c r="G19" s="70"/>
      <c r="H19" s="64"/>
      <c r="I19" s="70"/>
      <c r="J19" s="64"/>
      <c r="K19" s="70"/>
      <c r="L19" s="27">
        <v>8435</v>
      </c>
    </row>
    <row r="20" spans="1:12" s="23" customFormat="1" ht="21" customHeight="1" x14ac:dyDescent="0.3">
      <c r="A20" s="122" t="s">
        <v>79</v>
      </c>
      <c r="B20" s="71"/>
      <c r="C20" s="131">
        <v>0</v>
      </c>
      <c r="D20" s="131"/>
      <c r="E20" s="131">
        <v>0</v>
      </c>
      <c r="F20" s="118"/>
      <c r="G20" s="131">
        <v>0</v>
      </c>
      <c r="H20" s="64"/>
      <c r="I20" s="97">
        <f>'PL 6M 6'!F28</f>
        <v>56593</v>
      </c>
      <c r="J20" s="64"/>
      <c r="K20" s="97">
        <f>C20+G20+I20</f>
        <v>56593</v>
      </c>
      <c r="L20" s="27">
        <f>SUM(L10:L19)</f>
        <v>8435</v>
      </c>
    </row>
    <row r="21" spans="1:12" s="23" customFormat="1" ht="21" customHeight="1" x14ac:dyDescent="0.3">
      <c r="A21" s="11" t="s">
        <v>103</v>
      </c>
      <c r="B21" s="11"/>
      <c r="C21" s="141">
        <f>SUM(C20)</f>
        <v>0</v>
      </c>
      <c r="D21" s="116"/>
      <c r="E21" s="141">
        <f>SUM(E20)</f>
        <v>0</v>
      </c>
      <c r="F21" s="119"/>
      <c r="G21" s="141">
        <f>SUM(G20)</f>
        <v>0</v>
      </c>
      <c r="H21" s="64"/>
      <c r="I21" s="106">
        <f>SUM(I20)</f>
        <v>56593</v>
      </c>
      <c r="J21" s="64"/>
      <c r="K21" s="106">
        <f>SUM(K20:K20)</f>
        <v>56593</v>
      </c>
      <c r="L21" s="27"/>
    </row>
    <row r="22" spans="1:12" s="23" customFormat="1" ht="20.149999999999999" customHeight="1" x14ac:dyDescent="0.3">
      <c r="A22" s="11"/>
      <c r="B22" s="11"/>
      <c r="C22" s="70"/>
      <c r="D22" s="64"/>
      <c r="E22" s="70"/>
      <c r="F22" s="64"/>
      <c r="G22" s="70"/>
      <c r="H22" s="64"/>
      <c r="I22" s="70"/>
      <c r="J22" s="64"/>
      <c r="K22" s="70"/>
      <c r="L22" s="27" t="e">
        <f>#REF!+L20</f>
        <v>#REF!</v>
      </c>
    </row>
    <row r="23" spans="1:12" s="23" customFormat="1" ht="21" customHeight="1" thickBot="1" x14ac:dyDescent="0.35">
      <c r="A23" s="76" t="s">
        <v>135</v>
      </c>
      <c r="B23" s="76"/>
      <c r="C23" s="107">
        <f>+C21+C11+C17</f>
        <v>340000</v>
      </c>
      <c r="D23" s="63"/>
      <c r="E23" s="107">
        <f>+E21+E11+E17</f>
        <v>346354</v>
      </c>
      <c r="F23" s="69"/>
      <c r="G23" s="107">
        <f>+G21+G11+G17</f>
        <v>34000</v>
      </c>
      <c r="H23" s="65"/>
      <c r="I23" s="107">
        <f>+I21+I13+I17</f>
        <v>104893</v>
      </c>
      <c r="J23" s="65"/>
      <c r="K23" s="107">
        <f>+K21+K13+K17</f>
        <v>825247</v>
      </c>
    </row>
    <row r="24" spans="1:12" ht="23.25" customHeight="1" thickTop="1" x14ac:dyDescent="0.4">
      <c r="I24" s="77"/>
      <c r="K24" s="77"/>
    </row>
    <row r="25" spans="1:12" s="23" customFormat="1" ht="21" customHeight="1" x14ac:dyDescent="0.3">
      <c r="A25" s="11" t="s">
        <v>136</v>
      </c>
      <c r="B25" s="11"/>
    </row>
    <row r="26" spans="1:12" s="23" customFormat="1" ht="21" customHeight="1" x14ac:dyDescent="0.3">
      <c r="A26" s="11" t="s">
        <v>152</v>
      </c>
      <c r="B26" s="11"/>
      <c r="C26" s="104">
        <v>340000</v>
      </c>
      <c r="D26" s="68"/>
      <c r="E26" s="104">
        <v>346354</v>
      </c>
      <c r="F26" s="63"/>
      <c r="G26" s="104">
        <v>34000</v>
      </c>
      <c r="H26" s="70"/>
      <c r="I26" s="104">
        <v>189845</v>
      </c>
      <c r="J26" s="70"/>
      <c r="K26" s="104">
        <f>SUM(C26:I26)</f>
        <v>910199</v>
      </c>
    </row>
    <row r="27" spans="1:12" s="3" customFormat="1" ht="22.5" customHeight="1" x14ac:dyDescent="0.6">
      <c r="A27" s="24" t="s">
        <v>151</v>
      </c>
      <c r="B27" s="10">
        <v>3</v>
      </c>
      <c r="C27" s="149">
        <v>0</v>
      </c>
      <c r="D27" s="149"/>
      <c r="E27" s="149">
        <v>0</v>
      </c>
      <c r="F27" s="149"/>
      <c r="G27" s="149">
        <v>0</v>
      </c>
      <c r="H27" s="149"/>
      <c r="I27" s="86">
        <v>-11989</v>
      </c>
      <c r="J27" s="149"/>
      <c r="K27" s="156">
        <v>-11989</v>
      </c>
    </row>
    <row r="28" spans="1:12" s="3" customFormat="1" ht="22.5" customHeight="1" x14ac:dyDescent="0.6">
      <c r="A28" s="11" t="s">
        <v>156</v>
      </c>
      <c r="B28" s="62"/>
      <c r="C28" s="124">
        <f>SUM(C26:C27)</f>
        <v>340000</v>
      </c>
      <c r="D28" s="70"/>
      <c r="E28" s="124">
        <f>SUM(E26:E27)</f>
        <v>346354</v>
      </c>
      <c r="F28" s="70"/>
      <c r="G28" s="124">
        <f>SUM(G26:G27)</f>
        <v>34000</v>
      </c>
      <c r="H28" s="70"/>
      <c r="I28" s="124">
        <f>SUM(I26:I27)</f>
        <v>177856</v>
      </c>
      <c r="J28" s="70"/>
      <c r="K28" s="124">
        <f>SUM(K26:K27)</f>
        <v>898210</v>
      </c>
    </row>
    <row r="29" spans="1:12" s="23" customFormat="1" ht="20.149999999999999" customHeight="1" x14ac:dyDescent="0.3">
      <c r="A29" s="11"/>
      <c r="B29" s="11"/>
      <c r="C29" s="68"/>
      <c r="D29" s="68"/>
      <c r="E29" s="68"/>
      <c r="F29" s="63"/>
      <c r="G29" s="68"/>
      <c r="H29" s="64"/>
      <c r="I29" s="68"/>
      <c r="J29" s="64"/>
      <c r="K29" s="68"/>
    </row>
    <row r="30" spans="1:12" s="23" customFormat="1" ht="20.149999999999999" customHeight="1" x14ac:dyDescent="0.3">
      <c r="A30" s="11" t="s">
        <v>132</v>
      </c>
      <c r="B30" s="11"/>
      <c r="C30" s="104"/>
      <c r="D30" s="68"/>
      <c r="E30" s="104"/>
      <c r="F30" s="63"/>
      <c r="G30" s="104"/>
      <c r="H30" s="64"/>
      <c r="I30" s="104"/>
      <c r="J30" s="64"/>
      <c r="K30" s="104"/>
    </row>
    <row r="31" spans="1:12" s="23" customFormat="1" ht="20.149999999999999" customHeight="1" x14ac:dyDescent="0.3">
      <c r="A31" s="24" t="s">
        <v>133</v>
      </c>
      <c r="B31" s="10">
        <v>10</v>
      </c>
      <c r="C31" s="138">
        <v>0</v>
      </c>
      <c r="D31" s="49"/>
      <c r="E31" s="49">
        <v>0</v>
      </c>
      <c r="F31" s="70"/>
      <c r="G31" s="139">
        <v>0</v>
      </c>
      <c r="H31" s="64"/>
      <c r="I31" s="66">
        <v>-54400</v>
      </c>
      <c r="J31" s="64"/>
      <c r="K31" s="66">
        <f>C31+G31+I31+E31</f>
        <v>-54400</v>
      </c>
    </row>
    <row r="32" spans="1:12" s="23" customFormat="1" ht="20.149999999999999" customHeight="1" x14ac:dyDescent="0.3">
      <c r="A32" s="11" t="s">
        <v>134</v>
      </c>
      <c r="B32" s="11"/>
      <c r="C32" s="140">
        <f>+C31</f>
        <v>0</v>
      </c>
      <c r="D32" s="69"/>
      <c r="E32" s="140">
        <f>+E31</f>
        <v>0</v>
      </c>
      <c r="F32" s="69"/>
      <c r="G32" s="140">
        <f>+G31</f>
        <v>0</v>
      </c>
      <c r="H32" s="64"/>
      <c r="I32" s="124">
        <f>+I31</f>
        <v>-54400</v>
      </c>
      <c r="J32" s="64"/>
      <c r="K32" s="124">
        <f>+K31</f>
        <v>-54400</v>
      </c>
    </row>
    <row r="33" spans="1:12" s="23" customFormat="1" ht="20.149999999999999" customHeight="1" x14ac:dyDescent="0.3">
      <c r="A33" s="11"/>
      <c r="B33" s="11"/>
      <c r="C33" s="68"/>
      <c r="D33" s="68"/>
      <c r="E33" s="68"/>
      <c r="F33" s="63"/>
      <c r="G33" s="68"/>
      <c r="H33" s="64"/>
      <c r="I33" s="68"/>
      <c r="J33" s="64"/>
      <c r="K33" s="68"/>
    </row>
    <row r="34" spans="1:12" s="23" customFormat="1" ht="21" customHeight="1" x14ac:dyDescent="0.3">
      <c r="A34" s="11" t="s">
        <v>107</v>
      </c>
      <c r="B34" s="11"/>
      <c r="C34" s="70"/>
      <c r="D34" s="70"/>
      <c r="E34" s="70"/>
      <c r="F34" s="70"/>
      <c r="G34" s="70"/>
      <c r="H34" s="64"/>
      <c r="I34" s="70"/>
      <c r="J34" s="64"/>
      <c r="K34" s="70"/>
      <c r="L34" s="27">
        <v>8435</v>
      </c>
    </row>
    <row r="35" spans="1:12" s="23" customFormat="1" ht="21" customHeight="1" x14ac:dyDescent="0.3">
      <c r="A35" s="71" t="s">
        <v>79</v>
      </c>
      <c r="B35" s="71"/>
      <c r="C35" s="142">
        <v>0</v>
      </c>
      <c r="D35" s="131"/>
      <c r="E35" s="142">
        <v>0</v>
      </c>
      <c r="F35" s="118"/>
      <c r="G35" s="142">
        <v>0</v>
      </c>
      <c r="H35" s="64"/>
      <c r="I35" s="123">
        <f>'PL 6M 6'!D28</f>
        <v>44393</v>
      </c>
      <c r="J35" s="70"/>
      <c r="K35" s="123">
        <f>SUM(C35:I35)</f>
        <v>44393</v>
      </c>
      <c r="L35" s="27">
        <f>SUM(L24:L34)</f>
        <v>8435</v>
      </c>
    </row>
    <row r="36" spans="1:12" s="23" customFormat="1" ht="21" customHeight="1" x14ac:dyDescent="0.3">
      <c r="A36" s="11" t="s">
        <v>103</v>
      </c>
      <c r="B36" s="11"/>
      <c r="C36" s="141">
        <f>SUM(C35)</f>
        <v>0</v>
      </c>
      <c r="D36" s="116"/>
      <c r="E36" s="141">
        <f>SUM(E35)</f>
        <v>0</v>
      </c>
      <c r="F36" s="119"/>
      <c r="G36" s="141">
        <f>SUM(G35)</f>
        <v>0</v>
      </c>
      <c r="H36" s="64"/>
      <c r="I36" s="124">
        <f>SUM(I35)</f>
        <v>44393</v>
      </c>
      <c r="J36" s="70"/>
      <c r="K36" s="124">
        <f>SUM(K35:K35)</f>
        <v>44393</v>
      </c>
      <c r="L36" s="27"/>
    </row>
    <row r="37" spans="1:12" s="23" customFormat="1" ht="20.149999999999999" customHeight="1" x14ac:dyDescent="0.3">
      <c r="A37" s="11"/>
      <c r="B37" s="11"/>
      <c r="C37" s="64"/>
      <c r="D37" s="64"/>
      <c r="E37" s="64"/>
      <c r="F37" s="64">
        <f>F21+F35</f>
        <v>0</v>
      </c>
      <c r="G37" s="64"/>
      <c r="H37" s="64"/>
      <c r="I37" s="64"/>
      <c r="J37" s="64"/>
      <c r="K37" s="64"/>
      <c r="L37" s="27">
        <f>L21+L35</f>
        <v>8435</v>
      </c>
    </row>
    <row r="38" spans="1:12" s="23" customFormat="1" ht="21" customHeight="1" thickBot="1" x14ac:dyDescent="0.35">
      <c r="A38" s="76" t="s">
        <v>137</v>
      </c>
      <c r="B38" s="76"/>
      <c r="C38" s="107">
        <f>+C36+C26+C32</f>
        <v>340000</v>
      </c>
      <c r="D38" s="63"/>
      <c r="E38" s="107">
        <f>+E36+E26+E32</f>
        <v>346354</v>
      </c>
      <c r="F38" s="69"/>
      <c r="G38" s="107">
        <f>+G36+G26+G32</f>
        <v>34000</v>
      </c>
      <c r="H38" s="65"/>
      <c r="I38" s="107">
        <f>+I36+I28+I32</f>
        <v>167849</v>
      </c>
      <c r="J38" s="65"/>
      <c r="K38" s="107">
        <f>+K36+K28+K32</f>
        <v>888203</v>
      </c>
    </row>
    <row r="39" spans="1:12" ht="23.25" customHeight="1" thickTop="1" x14ac:dyDescent="0.4">
      <c r="I39" s="77"/>
      <c r="K39" s="77"/>
    </row>
    <row r="40" spans="1:12" ht="23.25" customHeight="1" x14ac:dyDescent="0.4">
      <c r="F40" s="80">
        <f>F38-'BS 3'!D28</f>
        <v>-1304679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F3"/>
    <mergeCell ref="C4:K4"/>
    <mergeCell ref="C9:K9"/>
    <mergeCell ref="G5:I5"/>
  </mergeCells>
  <phoneticPr fontId="0" type="noConversion"/>
  <pageMargins left="0.7" right="0.7" top="0.48" bottom="0.5" header="0.5" footer="0.5"/>
  <pageSetup paperSize="9" scale="64" firstPageNumber="7" orientation="portrait" useFirstPageNumber="1" r:id="rId2"/>
  <headerFooter alignWithMargins="0">
    <oddFooter xml:space="preserve">&amp;L&amp;"Times New Roman,Regular"&amp;11The accompanying notes form an integral part of the interim financial statements.&amp;15
&amp;C&amp;"Times New Roman,Regular"&amp;14&amp;P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0"/>
  <sheetViews>
    <sheetView zoomScale="85" zoomScaleNormal="85" zoomScaleSheetLayoutView="85" workbookViewId="0">
      <selection activeCell="C9" sqref="C9:N9"/>
    </sheetView>
  </sheetViews>
  <sheetFormatPr defaultColWidth="9.09765625" defaultRowHeight="23.25" customHeight="1" x14ac:dyDescent="0.6"/>
  <cols>
    <col min="1" max="1" width="58" style="1" customWidth="1"/>
    <col min="2" max="2" width="9.3984375" style="2" customWidth="1"/>
    <col min="3" max="3" width="15.59765625" style="3" customWidth="1"/>
    <col min="4" max="4" width="1.3984375" style="3" customWidth="1"/>
    <col min="5" max="5" width="15.59765625" style="3" customWidth="1"/>
    <col min="6" max="6" width="1.3984375" style="3" customWidth="1"/>
    <col min="7" max="7" width="15.59765625" style="3" customWidth="1"/>
    <col min="8" max="8" width="1.3984375" style="3" customWidth="1"/>
    <col min="9" max="9" width="15.59765625" style="3" customWidth="1"/>
    <col min="10" max="10" width="1.3984375" style="3" customWidth="1"/>
    <col min="11" max="11" width="15.59765625" style="3" customWidth="1"/>
    <col min="12" max="12" width="1.3984375" style="3" customWidth="1"/>
    <col min="13" max="13" width="9.09765625" style="3"/>
    <col min="14" max="14" width="14.3984375" style="3" bestFit="1" customWidth="1"/>
    <col min="15" max="15" width="12.3984375" style="3" bestFit="1" customWidth="1"/>
    <col min="16" max="16384" width="9.09765625" style="3"/>
  </cols>
  <sheetData>
    <row r="1" spans="1:13" ht="20" x14ac:dyDescent="0.6">
      <c r="A1" s="16" t="s">
        <v>0</v>
      </c>
      <c r="B1" s="60"/>
      <c r="C1" s="17"/>
      <c r="D1" s="17"/>
      <c r="E1" s="17"/>
      <c r="F1" s="17"/>
      <c r="G1" s="17"/>
      <c r="H1" s="17"/>
      <c r="I1" s="17"/>
      <c r="J1" s="17"/>
      <c r="K1" s="17"/>
    </row>
    <row r="2" spans="1:13" ht="20" x14ac:dyDescent="0.6">
      <c r="A2" s="16" t="s">
        <v>106</v>
      </c>
      <c r="B2" s="60"/>
      <c r="C2" s="17"/>
      <c r="D2" s="17"/>
      <c r="E2" s="17"/>
      <c r="F2" s="17"/>
      <c r="G2" s="17"/>
      <c r="H2" s="17"/>
      <c r="I2" s="17"/>
      <c r="J2" s="17"/>
      <c r="K2" s="17"/>
    </row>
    <row r="3" spans="1:13" ht="20.149999999999999" customHeight="1" x14ac:dyDescent="0.65">
      <c r="A3" s="24"/>
      <c r="B3" s="62"/>
      <c r="C3" s="158"/>
      <c r="D3" s="158"/>
      <c r="E3" s="158"/>
      <c r="F3" s="158"/>
      <c r="G3" s="158"/>
      <c r="H3" s="158"/>
      <c r="I3" s="158"/>
      <c r="J3" s="158"/>
      <c r="K3" s="158"/>
      <c r="L3" s="5"/>
    </row>
    <row r="4" spans="1:13" ht="20.149999999999999" customHeight="1" x14ac:dyDescent="0.65">
      <c r="A4" s="24"/>
      <c r="B4" s="62"/>
      <c r="C4" s="158" t="s">
        <v>3</v>
      </c>
      <c r="D4" s="158"/>
      <c r="E4" s="158"/>
      <c r="F4" s="158"/>
      <c r="G4" s="158"/>
      <c r="H4" s="158"/>
      <c r="I4" s="158"/>
      <c r="J4" s="158"/>
      <c r="K4" s="158"/>
      <c r="L4" s="5"/>
    </row>
    <row r="5" spans="1:13" ht="20.149999999999999" customHeight="1" x14ac:dyDescent="0.65">
      <c r="A5" s="24"/>
      <c r="B5" s="24"/>
      <c r="C5" s="23"/>
      <c r="D5" s="23"/>
      <c r="E5" s="23"/>
      <c r="F5" s="25"/>
      <c r="G5" s="166" t="s">
        <v>45</v>
      </c>
      <c r="H5" s="166"/>
      <c r="I5" s="166"/>
      <c r="J5" s="23"/>
      <c r="K5" s="25"/>
      <c r="L5" s="4"/>
      <c r="M5" s="4"/>
    </row>
    <row r="6" spans="1:13" ht="20.149999999999999" customHeight="1" x14ac:dyDescent="0.6">
      <c r="A6" s="24"/>
      <c r="B6" s="7"/>
      <c r="C6" s="7" t="s">
        <v>71</v>
      </c>
      <c r="D6" s="7"/>
      <c r="E6" s="7"/>
      <c r="F6" s="23"/>
      <c r="G6" s="7"/>
      <c r="H6" s="23"/>
      <c r="I6" s="23"/>
      <c r="J6" s="7"/>
      <c r="K6" s="23"/>
      <c r="L6" s="6"/>
      <c r="M6" s="6"/>
    </row>
    <row r="7" spans="1:13" ht="20.149999999999999" customHeight="1" x14ac:dyDescent="0.6">
      <c r="A7" s="24"/>
      <c r="B7" s="7"/>
      <c r="C7" s="7" t="s">
        <v>72</v>
      </c>
      <c r="D7" s="7"/>
      <c r="E7" s="7" t="s">
        <v>120</v>
      </c>
      <c r="F7" s="23"/>
      <c r="G7" s="7" t="s">
        <v>74</v>
      </c>
      <c r="H7" s="7"/>
      <c r="I7" s="7"/>
      <c r="J7" s="7"/>
      <c r="K7" s="61" t="s">
        <v>77</v>
      </c>
      <c r="L7" s="6"/>
      <c r="M7" s="6"/>
    </row>
    <row r="8" spans="1:13" ht="20.149999999999999" customHeight="1" x14ac:dyDescent="0.6">
      <c r="A8" s="24"/>
      <c r="B8" s="10" t="s">
        <v>5</v>
      </c>
      <c r="C8" s="7" t="s">
        <v>73</v>
      </c>
      <c r="D8" s="7"/>
      <c r="E8" s="7" t="s">
        <v>121</v>
      </c>
      <c r="F8" s="23"/>
      <c r="G8" s="7" t="s">
        <v>75</v>
      </c>
      <c r="H8" s="7"/>
      <c r="I8" s="61" t="s">
        <v>76</v>
      </c>
      <c r="J8" s="7"/>
      <c r="K8" s="61" t="s">
        <v>78</v>
      </c>
      <c r="L8" s="6"/>
      <c r="M8" s="6"/>
    </row>
    <row r="9" spans="1:13" ht="20.149999999999999" customHeight="1" x14ac:dyDescent="0.6">
      <c r="A9" s="23"/>
      <c r="B9" s="17"/>
      <c r="C9" s="160" t="s">
        <v>98</v>
      </c>
      <c r="D9" s="160"/>
      <c r="E9" s="160"/>
      <c r="F9" s="160"/>
      <c r="G9" s="160"/>
      <c r="H9" s="160"/>
      <c r="I9" s="160"/>
      <c r="J9" s="160"/>
      <c r="K9" s="160"/>
      <c r="L9" s="2"/>
      <c r="M9" s="6"/>
    </row>
    <row r="10" spans="1:13" ht="20.25" customHeight="1" x14ac:dyDescent="0.6">
      <c r="A10" s="11" t="s">
        <v>139</v>
      </c>
      <c r="B10" s="11"/>
      <c r="C10" s="10"/>
      <c r="D10" s="10"/>
      <c r="E10" s="10"/>
      <c r="F10" s="10"/>
      <c r="G10" s="10"/>
      <c r="H10" s="10"/>
      <c r="I10" s="10"/>
      <c r="J10" s="10"/>
      <c r="K10" s="10"/>
    </row>
    <row r="11" spans="1:13" ht="20.25" customHeight="1" x14ac:dyDescent="0.6">
      <c r="A11" s="11" t="s">
        <v>150</v>
      </c>
      <c r="B11" s="11"/>
      <c r="C11" s="133">
        <v>340000</v>
      </c>
      <c r="D11" s="68"/>
      <c r="E11" s="133">
        <v>346354</v>
      </c>
      <c r="F11" s="70"/>
      <c r="G11" s="133">
        <v>34000</v>
      </c>
      <c r="H11" s="70"/>
      <c r="I11" s="133">
        <v>69298</v>
      </c>
      <c r="J11" s="70"/>
      <c r="K11" s="133">
        <f>SUM(C11:I11)</f>
        <v>789652</v>
      </c>
    </row>
    <row r="12" spans="1:13" ht="20.25" customHeight="1" x14ac:dyDescent="0.6">
      <c r="A12" s="24" t="s">
        <v>151</v>
      </c>
      <c r="B12" s="10">
        <v>3</v>
      </c>
      <c r="C12" s="149">
        <v>0</v>
      </c>
      <c r="D12" s="149"/>
      <c r="E12" s="149">
        <v>0</v>
      </c>
      <c r="F12" s="149"/>
      <c r="G12" s="149">
        <v>0</v>
      </c>
      <c r="H12" s="149"/>
      <c r="I12" s="86">
        <v>-2906</v>
      </c>
      <c r="J12" s="149"/>
      <c r="K12" s="156">
        <v>-2906</v>
      </c>
    </row>
    <row r="13" spans="1:13" ht="20.25" customHeight="1" x14ac:dyDescent="0.6">
      <c r="A13" s="11" t="s">
        <v>155</v>
      </c>
      <c r="B13" s="62"/>
      <c r="C13" s="124">
        <f>SUM(C11:C12)</f>
        <v>340000</v>
      </c>
      <c r="D13" s="70"/>
      <c r="E13" s="124">
        <f>SUM(E11:E12)</f>
        <v>346354</v>
      </c>
      <c r="F13" s="70"/>
      <c r="G13" s="124">
        <f>SUM(G11:G12)</f>
        <v>34000</v>
      </c>
      <c r="H13" s="70"/>
      <c r="I13" s="124">
        <f>SUM(I11:I12)</f>
        <v>66392</v>
      </c>
      <c r="J13" s="70"/>
      <c r="K13" s="124">
        <f>SUM(K11:K12)</f>
        <v>786746</v>
      </c>
    </row>
    <row r="14" spans="1:13" ht="20.25" customHeight="1" x14ac:dyDescent="0.6">
      <c r="A14" s="11"/>
      <c r="B14" s="11"/>
      <c r="C14" s="70"/>
      <c r="D14" s="70"/>
      <c r="E14" s="70"/>
      <c r="F14" s="70"/>
      <c r="G14" s="70"/>
      <c r="H14" s="70"/>
      <c r="I14" s="70"/>
      <c r="J14" s="70"/>
      <c r="K14" s="70"/>
    </row>
    <row r="15" spans="1:13" ht="20.25" customHeight="1" x14ac:dyDescent="0.6">
      <c r="A15" s="11" t="s">
        <v>132</v>
      </c>
      <c r="B15" s="11"/>
      <c r="C15" s="70"/>
      <c r="D15" s="70"/>
      <c r="E15" s="70"/>
      <c r="F15" s="70"/>
      <c r="G15" s="70"/>
      <c r="H15" s="70"/>
      <c r="I15" s="70"/>
      <c r="J15" s="70"/>
      <c r="K15" s="70"/>
    </row>
    <row r="16" spans="1:13" ht="20.25" customHeight="1" x14ac:dyDescent="0.6">
      <c r="A16" s="24" t="s">
        <v>133</v>
      </c>
      <c r="B16" s="10">
        <v>10</v>
      </c>
      <c r="C16" s="131">
        <v>0</v>
      </c>
      <c r="D16" s="131"/>
      <c r="E16" s="131">
        <v>0</v>
      </c>
      <c r="F16" s="65"/>
      <c r="G16" s="143">
        <v>0</v>
      </c>
      <c r="H16" s="64"/>
      <c r="I16" s="66">
        <v>-54387</v>
      </c>
      <c r="J16" s="64"/>
      <c r="K16" s="66">
        <f>SUM(C16:I16)</f>
        <v>-54387</v>
      </c>
    </row>
    <row r="17" spans="1:12" ht="20.25" customHeight="1" x14ac:dyDescent="0.6">
      <c r="A17" s="11" t="s">
        <v>134</v>
      </c>
      <c r="B17" s="11"/>
      <c r="C17" s="140">
        <f>SUM(C16)</f>
        <v>0</v>
      </c>
      <c r="D17" s="69"/>
      <c r="E17" s="140">
        <f>SUM(E16)</f>
        <v>0</v>
      </c>
      <c r="F17" s="65"/>
      <c r="G17" s="140">
        <f>SUM(G16)</f>
        <v>0</v>
      </c>
      <c r="H17" s="64"/>
      <c r="I17" s="124">
        <f>SUM(I16)</f>
        <v>-54387</v>
      </c>
      <c r="J17" s="64"/>
      <c r="K17" s="124">
        <f>SUM(K16)</f>
        <v>-54387</v>
      </c>
    </row>
    <row r="18" spans="1:12" ht="20.25" customHeight="1" x14ac:dyDescent="0.6">
      <c r="A18" s="11"/>
      <c r="B18" s="10"/>
      <c r="C18" s="70"/>
      <c r="D18" s="70"/>
      <c r="E18" s="70"/>
      <c r="F18" s="70"/>
      <c r="G18" s="70"/>
      <c r="H18" s="70"/>
      <c r="I18" s="70"/>
      <c r="J18" s="70"/>
      <c r="K18" s="70"/>
    </row>
    <row r="19" spans="1:12" ht="20.25" customHeight="1" x14ac:dyDescent="0.6">
      <c r="A19" s="11" t="s">
        <v>107</v>
      </c>
      <c r="B19" s="10"/>
      <c r="C19" s="70"/>
      <c r="D19" s="70"/>
      <c r="E19" s="70"/>
      <c r="F19" s="70"/>
      <c r="G19" s="70"/>
      <c r="H19" s="70"/>
      <c r="I19" s="70"/>
      <c r="J19" s="70"/>
      <c r="K19" s="70"/>
    </row>
    <row r="20" spans="1:12" ht="20.25" customHeight="1" x14ac:dyDescent="0.6">
      <c r="A20" s="122" t="s">
        <v>79</v>
      </c>
      <c r="B20" s="10"/>
      <c r="C20" s="142">
        <v>0</v>
      </c>
      <c r="D20" s="131"/>
      <c r="E20" s="142">
        <v>0</v>
      </c>
      <c r="F20" s="118"/>
      <c r="G20" s="142">
        <v>0</v>
      </c>
      <c r="H20" s="70"/>
      <c r="I20" s="105">
        <f>'PL 6M 6'!J28</f>
        <v>53544</v>
      </c>
      <c r="J20" s="70"/>
      <c r="K20" s="105">
        <f>SUM(C20:I20)</f>
        <v>53544</v>
      </c>
    </row>
    <row r="21" spans="1:12" ht="20.25" customHeight="1" x14ac:dyDescent="0.6">
      <c r="A21" s="11" t="s">
        <v>103</v>
      </c>
      <c r="B21" s="55"/>
      <c r="C21" s="140">
        <f>SUM(C20,)</f>
        <v>0</v>
      </c>
      <c r="D21" s="144"/>
      <c r="E21" s="140">
        <f>SUM(E20,)</f>
        <v>0</v>
      </c>
      <c r="F21" s="119"/>
      <c r="G21" s="140">
        <f>SUM(G20,)</f>
        <v>0</v>
      </c>
      <c r="H21" s="70"/>
      <c r="I21" s="124">
        <f>SUM(I20,)</f>
        <v>53544</v>
      </c>
      <c r="J21" s="70"/>
      <c r="K21" s="124">
        <f>SUM(K20,)</f>
        <v>53544</v>
      </c>
    </row>
    <row r="22" spans="1:12" ht="20.25" customHeight="1" x14ac:dyDescent="0.6">
      <c r="A22" s="11"/>
      <c r="B22" s="10"/>
      <c r="C22" s="81"/>
      <c r="D22" s="63"/>
      <c r="E22" s="81"/>
      <c r="F22" s="70"/>
      <c r="G22" s="81"/>
      <c r="H22" s="70"/>
      <c r="I22" s="81"/>
      <c r="J22" s="70"/>
      <c r="K22" s="81"/>
    </row>
    <row r="23" spans="1:12" ht="20.25" customHeight="1" thickBot="1" x14ac:dyDescent="0.65">
      <c r="A23" s="130" t="s">
        <v>135</v>
      </c>
      <c r="B23" s="10"/>
      <c r="C23" s="107">
        <f>+C21+C11+C17</f>
        <v>340000</v>
      </c>
      <c r="D23" s="63"/>
      <c r="E23" s="107">
        <f>+E21+E11+E17</f>
        <v>346354</v>
      </c>
      <c r="F23" s="67"/>
      <c r="G23" s="107">
        <f>+G21+G11+G17</f>
        <v>34000</v>
      </c>
      <c r="H23" s="67"/>
      <c r="I23" s="107">
        <f>+I21+I13+I17</f>
        <v>65549</v>
      </c>
      <c r="J23" s="67"/>
      <c r="K23" s="107">
        <f>+K21+K13+K17</f>
        <v>785903</v>
      </c>
    </row>
    <row r="24" spans="1:12" ht="20.25" customHeight="1" thickTop="1" x14ac:dyDescent="0.6">
      <c r="A24" s="18"/>
      <c r="B24" s="60"/>
      <c r="C24" s="48"/>
      <c r="D24" s="48"/>
      <c r="E24" s="48"/>
      <c r="F24" s="48"/>
      <c r="G24" s="48"/>
      <c r="H24" s="48"/>
      <c r="I24" s="30"/>
      <c r="J24" s="31"/>
      <c r="K24" s="30"/>
    </row>
    <row r="25" spans="1:12" ht="20.25" customHeight="1" x14ac:dyDescent="0.6">
      <c r="A25" s="11" t="s">
        <v>140</v>
      </c>
      <c r="B25" s="11"/>
      <c r="C25" s="87"/>
      <c r="D25" s="87"/>
      <c r="E25" s="87"/>
      <c r="F25" s="87"/>
      <c r="G25" s="87"/>
      <c r="H25" s="87"/>
      <c r="I25" s="87"/>
      <c r="J25" s="87"/>
      <c r="K25" s="87"/>
    </row>
    <row r="26" spans="1:12" ht="20.25" customHeight="1" x14ac:dyDescent="0.6">
      <c r="A26" s="11" t="s">
        <v>152</v>
      </c>
      <c r="B26" s="10"/>
      <c r="C26" s="133">
        <v>340000</v>
      </c>
      <c r="D26" s="63"/>
      <c r="E26" s="133">
        <v>346354</v>
      </c>
      <c r="F26" s="63"/>
      <c r="G26" s="133">
        <v>34000</v>
      </c>
      <c r="H26" s="70"/>
      <c r="I26" s="133">
        <v>136315</v>
      </c>
      <c r="J26" s="70"/>
      <c r="K26" s="133">
        <f>SUM(C26:I26)</f>
        <v>856669</v>
      </c>
      <c r="L26" s="23"/>
    </row>
    <row r="27" spans="1:12" ht="20.25" customHeight="1" x14ac:dyDescent="0.6">
      <c r="A27" s="24" t="s">
        <v>151</v>
      </c>
      <c r="B27" s="10">
        <v>3</v>
      </c>
      <c r="C27" s="149">
        <v>0</v>
      </c>
      <c r="D27" s="149"/>
      <c r="E27" s="149">
        <v>0</v>
      </c>
      <c r="F27" s="149"/>
      <c r="G27" s="149">
        <v>0</v>
      </c>
      <c r="H27" s="149"/>
      <c r="I27" s="86">
        <v>-2539</v>
      </c>
      <c r="J27" s="149"/>
      <c r="K27" s="156">
        <v>-2539</v>
      </c>
    </row>
    <row r="28" spans="1:12" ht="20.25" customHeight="1" x14ac:dyDescent="0.6">
      <c r="A28" s="11" t="s">
        <v>156</v>
      </c>
      <c r="B28" s="62"/>
      <c r="C28" s="124">
        <f>SUM(C26:C27)</f>
        <v>340000</v>
      </c>
      <c r="D28" s="70"/>
      <c r="E28" s="124">
        <f>SUM(E26:E27)</f>
        <v>346354</v>
      </c>
      <c r="F28" s="70"/>
      <c r="G28" s="124">
        <f>SUM(G26:G27)</f>
        <v>34000</v>
      </c>
      <c r="H28" s="70"/>
      <c r="I28" s="124">
        <f>SUM(I26:I27)</f>
        <v>133776</v>
      </c>
      <c r="J28" s="70"/>
      <c r="K28" s="124">
        <f>SUM(K26:K27)</f>
        <v>854130</v>
      </c>
    </row>
    <row r="29" spans="1:12" ht="20.25" customHeight="1" x14ac:dyDescent="0.6">
      <c r="A29" s="11"/>
      <c r="B29" s="10"/>
      <c r="C29" s="70"/>
      <c r="D29" s="70"/>
      <c r="E29" s="70"/>
      <c r="F29" s="70"/>
      <c r="G29" s="70"/>
      <c r="H29" s="70"/>
      <c r="I29" s="70"/>
      <c r="J29" s="70"/>
      <c r="K29" s="70"/>
    </row>
    <row r="30" spans="1:12" ht="20.25" customHeight="1" x14ac:dyDescent="0.6">
      <c r="A30" s="11" t="s">
        <v>132</v>
      </c>
      <c r="B30" s="11"/>
      <c r="C30" s="70"/>
      <c r="D30" s="70"/>
      <c r="E30" s="70"/>
      <c r="F30" s="70"/>
      <c r="G30" s="70"/>
      <c r="H30" s="70"/>
      <c r="I30" s="70"/>
      <c r="J30" s="70"/>
      <c r="K30" s="70"/>
    </row>
    <row r="31" spans="1:12" ht="20.25" customHeight="1" x14ac:dyDescent="0.6">
      <c r="A31" s="24" t="s">
        <v>133</v>
      </c>
      <c r="B31" s="10">
        <v>10</v>
      </c>
      <c r="C31" s="131">
        <v>0</v>
      </c>
      <c r="D31" s="131"/>
      <c r="E31" s="131">
        <v>0</v>
      </c>
      <c r="F31" s="64"/>
      <c r="G31" s="143">
        <v>0</v>
      </c>
      <c r="H31" s="64"/>
      <c r="I31" s="66">
        <v>-54400</v>
      </c>
      <c r="J31" s="64"/>
      <c r="K31" s="66">
        <f>SUM(C31:I31)</f>
        <v>-54400</v>
      </c>
    </row>
    <row r="32" spans="1:12" ht="20.25" customHeight="1" x14ac:dyDescent="0.6">
      <c r="A32" s="11" t="s">
        <v>134</v>
      </c>
      <c r="B32" s="11"/>
      <c r="C32" s="140">
        <f>SUM(C31)</f>
        <v>0</v>
      </c>
      <c r="D32" s="69"/>
      <c r="E32" s="140">
        <f>SUM(E31)</f>
        <v>0</v>
      </c>
      <c r="F32" s="65"/>
      <c r="G32" s="140">
        <f>SUM(G31)</f>
        <v>0</v>
      </c>
      <c r="H32" s="64"/>
      <c r="I32" s="124">
        <f>SUM(I31)</f>
        <v>-54400</v>
      </c>
      <c r="J32" s="64"/>
      <c r="K32" s="124">
        <f>SUM(K31)</f>
        <v>-54400</v>
      </c>
    </row>
    <row r="33" spans="1:11" ht="20.25" customHeight="1" x14ac:dyDescent="0.6">
      <c r="A33" s="11"/>
      <c r="B33" s="10"/>
      <c r="C33" s="70"/>
      <c r="D33" s="70"/>
      <c r="E33" s="70"/>
      <c r="F33" s="70"/>
      <c r="G33" s="70"/>
      <c r="H33" s="70"/>
      <c r="I33" s="70"/>
      <c r="J33" s="70"/>
      <c r="K33" s="70"/>
    </row>
    <row r="34" spans="1:11" ht="20.25" customHeight="1" x14ac:dyDescent="0.6">
      <c r="A34" s="11" t="s">
        <v>107</v>
      </c>
      <c r="B34" s="10"/>
      <c r="C34" s="70"/>
      <c r="D34" s="70"/>
      <c r="E34" s="70"/>
      <c r="F34" s="70"/>
      <c r="G34" s="70"/>
      <c r="H34" s="70"/>
      <c r="I34" s="70"/>
      <c r="J34" s="70"/>
      <c r="K34" s="70"/>
    </row>
    <row r="35" spans="1:11" ht="20.25" customHeight="1" x14ac:dyDescent="0.6">
      <c r="A35" s="71" t="s">
        <v>79</v>
      </c>
      <c r="B35" s="10"/>
      <c r="C35" s="142">
        <v>0</v>
      </c>
      <c r="D35" s="131"/>
      <c r="E35" s="142">
        <v>0</v>
      </c>
      <c r="F35" s="118"/>
      <c r="G35" s="142">
        <v>0</v>
      </c>
      <c r="H35" s="70"/>
      <c r="I35" s="123">
        <f>'PL 6M 6'!H28</f>
        <v>40633</v>
      </c>
      <c r="J35" s="70"/>
      <c r="K35" s="123">
        <f>SUM(C35:I35)</f>
        <v>40633</v>
      </c>
    </row>
    <row r="36" spans="1:11" ht="20.25" customHeight="1" x14ac:dyDescent="0.6">
      <c r="A36" s="11" t="s">
        <v>103</v>
      </c>
      <c r="B36" s="55"/>
      <c r="C36" s="141">
        <f>SUM(C35)</f>
        <v>0</v>
      </c>
      <c r="D36" s="144"/>
      <c r="E36" s="141">
        <f>SUM(E35)</f>
        <v>0</v>
      </c>
      <c r="F36" s="119"/>
      <c r="G36" s="141">
        <f>SUM(G35)</f>
        <v>0</v>
      </c>
      <c r="H36" s="70"/>
      <c r="I36" s="124">
        <f>SUM(I35)</f>
        <v>40633</v>
      </c>
      <c r="J36" s="70"/>
      <c r="K36" s="124">
        <f>SUM(K35)</f>
        <v>40633</v>
      </c>
    </row>
    <row r="37" spans="1:11" ht="20.25" customHeight="1" x14ac:dyDescent="0.6">
      <c r="A37" s="11"/>
      <c r="B37" s="10"/>
      <c r="C37" s="81"/>
      <c r="D37" s="63"/>
      <c r="E37" s="81"/>
      <c r="F37" s="70"/>
      <c r="G37" s="81"/>
      <c r="H37" s="70"/>
      <c r="I37" s="81"/>
      <c r="J37" s="70"/>
      <c r="K37" s="81"/>
    </row>
    <row r="38" spans="1:11" ht="20.25" customHeight="1" thickBot="1" x14ac:dyDescent="0.65">
      <c r="A38" s="76" t="s">
        <v>137</v>
      </c>
      <c r="B38" s="10"/>
      <c r="C38" s="107">
        <f>+C36+C26</f>
        <v>340000</v>
      </c>
      <c r="D38" s="63"/>
      <c r="E38" s="107">
        <f>+E36+E26</f>
        <v>346354</v>
      </c>
      <c r="F38" s="69"/>
      <c r="G38" s="107">
        <f>+G36+G26</f>
        <v>34000</v>
      </c>
      <c r="H38" s="69"/>
      <c r="I38" s="107">
        <f>+I36+I28+I32</f>
        <v>120009</v>
      </c>
      <c r="J38" s="69"/>
      <c r="K38" s="107">
        <f>+K36+K28+K32</f>
        <v>840363</v>
      </c>
    </row>
    <row r="39" spans="1:11" ht="23.25" customHeight="1" thickTop="1" x14ac:dyDescent="0.6">
      <c r="A39" s="18"/>
      <c r="B39" s="60"/>
      <c r="C39" s="23"/>
      <c r="D39" s="23"/>
      <c r="E39" s="23"/>
      <c r="F39" s="23"/>
      <c r="G39" s="23"/>
      <c r="H39" s="23"/>
      <c r="I39" s="23"/>
      <c r="J39" s="23"/>
      <c r="K39" s="23"/>
    </row>
    <row r="40" spans="1:11" ht="23.25" customHeight="1" x14ac:dyDescent="0.6">
      <c r="C40" s="79"/>
      <c r="D40" s="79"/>
      <c r="E40" s="79"/>
    </row>
  </sheetData>
  <mergeCells count="4">
    <mergeCell ref="C3:K3"/>
    <mergeCell ref="G5:I5"/>
    <mergeCell ref="C9:K9"/>
    <mergeCell ref="C4:K4"/>
  </mergeCells>
  <pageMargins left="0.7" right="0.7" top="0.48" bottom="0.5" header="0.5" footer="0.5"/>
  <pageSetup paperSize="9" scale="66" firstPageNumber="8" orientation="portrait" useFirstPageNumber="1" r:id="rId1"/>
  <headerFooter alignWithMargins="0">
    <oddFooter xml:space="preserve">&amp;L&amp;"Times New Roman,Regular"&amp;11The accompanying notes form an integral part of the interim financial statements.&amp;15
&amp;C&amp;"Times New Roman,Regular"&amp;11&amp;P&amp;14
&amp;R
</oddFooter>
  </headerFooter>
  <ignoredErrors>
    <ignoredError sqref="K31 K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5"/>
  <sheetViews>
    <sheetView zoomScale="80" zoomScaleNormal="80" zoomScaleSheetLayoutView="70" workbookViewId="0">
      <selection activeCell="K14" sqref="K14"/>
    </sheetView>
  </sheetViews>
  <sheetFormatPr defaultColWidth="35" defaultRowHeight="23.25" customHeight="1" x14ac:dyDescent="0.65"/>
  <cols>
    <col min="1" max="1" width="60.296875" style="23" customWidth="1"/>
    <col min="2" max="2" width="13.19921875" style="7" customWidth="1"/>
    <col min="3" max="3" width="1.3984375" style="23" customWidth="1"/>
    <col min="4" max="4" width="13.19921875" style="65" customWidth="1"/>
    <col min="5" max="5" width="1.3984375" style="23" customWidth="1"/>
    <col min="6" max="6" width="13.19921875" style="65" customWidth="1"/>
    <col min="7" max="7" width="1.3984375" style="23" customWidth="1"/>
    <col min="8" max="8" width="13.19921875" style="23" customWidth="1"/>
    <col min="9" max="9" width="1.3984375" style="23" customWidth="1"/>
    <col min="10" max="10" width="13.19921875" style="23" customWidth="1"/>
    <col min="11" max="16384" width="35" style="8"/>
  </cols>
  <sheetData>
    <row r="1" spans="1:11" s="3" customFormat="1" ht="22" customHeight="1" x14ac:dyDescent="0.6">
      <c r="A1" s="16" t="s">
        <v>0</v>
      </c>
      <c r="B1" s="42"/>
      <c r="C1" s="17"/>
      <c r="D1" s="78"/>
      <c r="E1" s="17"/>
      <c r="F1" s="78"/>
      <c r="G1" s="17"/>
      <c r="H1" s="17"/>
      <c r="I1" s="17"/>
      <c r="J1" s="17"/>
    </row>
    <row r="2" spans="1:11" s="3" customFormat="1" ht="22" customHeight="1" x14ac:dyDescent="0.6">
      <c r="A2" s="37" t="s">
        <v>108</v>
      </c>
      <c r="B2" s="42"/>
      <c r="C2" s="17"/>
      <c r="D2" s="78"/>
      <c r="E2" s="17"/>
      <c r="F2" s="78"/>
      <c r="G2" s="17"/>
      <c r="H2" s="17"/>
      <c r="I2" s="17"/>
      <c r="J2" s="17"/>
    </row>
    <row r="3" spans="1:11" ht="22" customHeight="1" x14ac:dyDescent="0.65">
      <c r="A3" s="15"/>
    </row>
    <row r="4" spans="1:11" ht="20.149999999999999" customHeight="1" x14ac:dyDescent="0.65">
      <c r="D4" s="158" t="s">
        <v>52</v>
      </c>
      <c r="E4" s="158"/>
      <c r="F4" s="158"/>
      <c r="H4" s="158" t="s">
        <v>54</v>
      </c>
      <c r="I4" s="158"/>
      <c r="J4" s="158"/>
    </row>
    <row r="5" spans="1:11" ht="20.149999999999999" customHeight="1" x14ac:dyDescent="0.65">
      <c r="D5" s="159" t="s">
        <v>53</v>
      </c>
      <c r="E5" s="159"/>
      <c r="F5" s="159"/>
      <c r="G5" s="25"/>
      <c r="H5" s="158" t="s">
        <v>51</v>
      </c>
      <c r="I5" s="158"/>
      <c r="J5" s="158"/>
    </row>
    <row r="6" spans="1:11" ht="20.149999999999999" customHeight="1" x14ac:dyDescent="0.65">
      <c r="D6" s="168" t="s">
        <v>130</v>
      </c>
      <c r="E6" s="168"/>
      <c r="F6" s="168"/>
      <c r="G6" s="25"/>
      <c r="H6" s="168" t="s">
        <v>130</v>
      </c>
      <c r="I6" s="168"/>
      <c r="J6" s="168"/>
    </row>
    <row r="7" spans="1:11" ht="20.149999999999999" customHeight="1" x14ac:dyDescent="0.65">
      <c r="D7" s="169" t="s">
        <v>129</v>
      </c>
      <c r="E7" s="168"/>
      <c r="F7" s="168"/>
      <c r="G7" s="25"/>
      <c r="H7" s="169" t="s">
        <v>129</v>
      </c>
      <c r="I7" s="168"/>
      <c r="J7" s="168"/>
    </row>
    <row r="8" spans="1:11" ht="20.149999999999999" customHeight="1" x14ac:dyDescent="0.65">
      <c r="B8" s="10" t="s">
        <v>5</v>
      </c>
      <c r="C8" s="58"/>
      <c r="D8" s="7">
        <v>2024</v>
      </c>
      <c r="E8" s="58"/>
      <c r="F8" s="58">
        <v>2023</v>
      </c>
      <c r="G8" s="59"/>
      <c r="H8" s="7">
        <v>2024</v>
      </c>
      <c r="I8" s="58"/>
      <c r="J8" s="58">
        <v>2023</v>
      </c>
    </row>
    <row r="9" spans="1:11" ht="20.149999999999999" customHeight="1" x14ac:dyDescent="0.65">
      <c r="B9" s="10"/>
      <c r="C9" s="58"/>
      <c r="D9" s="7"/>
      <c r="E9" s="58"/>
      <c r="F9" s="58" t="s">
        <v>153</v>
      </c>
      <c r="G9" s="59"/>
      <c r="H9" s="7"/>
      <c r="I9" s="58"/>
      <c r="J9" s="58" t="s">
        <v>153</v>
      </c>
    </row>
    <row r="10" spans="1:11" ht="20.149999999999999" customHeight="1" x14ac:dyDescent="0.65">
      <c r="D10" s="167" t="s">
        <v>98</v>
      </c>
      <c r="E10" s="167"/>
      <c r="F10" s="167"/>
      <c r="G10" s="167"/>
      <c r="H10" s="167"/>
      <c r="I10" s="167"/>
      <c r="J10" s="167"/>
    </row>
    <row r="11" spans="1:11" ht="20.149999999999999" customHeight="1" x14ac:dyDescent="0.65">
      <c r="A11" s="34" t="s">
        <v>80</v>
      </c>
      <c r="C11" s="27"/>
      <c r="E11" s="27"/>
      <c r="G11" s="27"/>
      <c r="H11" s="27"/>
      <c r="I11" s="27"/>
      <c r="J11" s="27"/>
    </row>
    <row r="12" spans="1:11" ht="20.149999999999999" customHeight="1" x14ac:dyDescent="0.65">
      <c r="A12" s="23" t="s">
        <v>116</v>
      </c>
      <c r="B12" s="151">
        <v>3</v>
      </c>
      <c r="C12" s="66"/>
      <c r="D12" s="66">
        <v>44393</v>
      </c>
      <c r="E12" s="66"/>
      <c r="F12" s="66">
        <v>56593</v>
      </c>
      <c r="G12" s="66"/>
      <c r="H12" s="66">
        <v>40633</v>
      </c>
      <c r="I12" s="66"/>
      <c r="J12" s="108">
        <v>53544</v>
      </c>
    </row>
    <row r="13" spans="1:11" ht="20.149999999999999" customHeight="1" x14ac:dyDescent="0.65">
      <c r="A13" s="62" t="s">
        <v>81</v>
      </c>
      <c r="B13" s="151"/>
      <c r="C13" s="30"/>
      <c r="D13" s="30"/>
      <c r="E13" s="30"/>
      <c r="F13" s="30"/>
      <c r="G13" s="30"/>
      <c r="H13" s="30"/>
      <c r="I13" s="30"/>
      <c r="J13" s="97"/>
    </row>
    <row r="14" spans="1:11" ht="20.149999999999999" customHeight="1" x14ac:dyDescent="0.65">
      <c r="A14" s="23" t="s">
        <v>67</v>
      </c>
      <c r="B14" s="151">
        <v>3</v>
      </c>
      <c r="C14" s="66"/>
      <c r="D14" s="66">
        <v>10696</v>
      </c>
      <c r="E14" s="66"/>
      <c r="F14" s="66">
        <v>13409</v>
      </c>
      <c r="G14" s="66"/>
      <c r="H14" s="66">
        <v>10032</v>
      </c>
      <c r="I14" s="66"/>
      <c r="J14" s="108">
        <v>12833</v>
      </c>
      <c r="K14"/>
    </row>
    <row r="15" spans="1:11" ht="20.149999999999999" customHeight="1" x14ac:dyDescent="0.65">
      <c r="A15" s="24" t="s">
        <v>65</v>
      </c>
      <c r="B15" s="152"/>
      <c r="C15" s="66"/>
      <c r="D15" s="66">
        <v>4294</v>
      </c>
      <c r="E15" s="66"/>
      <c r="F15" s="66">
        <v>5939</v>
      </c>
      <c r="G15" s="66"/>
      <c r="H15" s="66">
        <v>2529</v>
      </c>
      <c r="I15" s="66"/>
      <c r="J15" s="108">
        <v>4096</v>
      </c>
      <c r="K15"/>
    </row>
    <row r="16" spans="1:11" ht="20.149999999999999" customHeight="1" x14ac:dyDescent="0.65">
      <c r="A16" s="23" t="s">
        <v>82</v>
      </c>
      <c r="B16" s="152"/>
      <c r="C16" s="30"/>
      <c r="D16" s="30">
        <v>35085</v>
      </c>
      <c r="E16" s="30"/>
      <c r="F16" s="30">
        <v>29065</v>
      </c>
      <c r="G16" s="30"/>
      <c r="H16" s="30">
        <v>26770</v>
      </c>
      <c r="I16" s="30"/>
      <c r="J16" s="97">
        <v>23234</v>
      </c>
      <c r="K16"/>
    </row>
    <row r="17" spans="1:11" ht="20.149999999999999" customHeight="1" x14ac:dyDescent="0.65">
      <c r="A17" s="23" t="s">
        <v>109</v>
      </c>
      <c r="B17" s="152"/>
      <c r="C17" s="30"/>
      <c r="D17" s="30">
        <v>-6</v>
      </c>
      <c r="E17" s="30"/>
      <c r="F17" s="30">
        <v>977</v>
      </c>
      <c r="G17" s="30"/>
      <c r="H17" s="30">
        <v>-49</v>
      </c>
      <c r="I17" s="30"/>
      <c r="J17" s="97">
        <v>-243</v>
      </c>
      <c r="K17"/>
    </row>
    <row r="18" spans="1:11" ht="20.149999999999999" customHeight="1" x14ac:dyDescent="0.65">
      <c r="A18" s="23" t="s">
        <v>117</v>
      </c>
      <c r="B18" s="152"/>
      <c r="C18" s="30"/>
      <c r="D18" s="30">
        <v>105</v>
      </c>
      <c r="E18" s="30"/>
      <c r="F18" s="30">
        <v>50</v>
      </c>
      <c r="G18" s="30"/>
      <c r="H18" s="30">
        <v>105</v>
      </c>
      <c r="I18" s="30"/>
      <c r="J18" s="30">
        <v>50</v>
      </c>
      <c r="K18"/>
    </row>
    <row r="19" spans="1:11" ht="20.149999999999999" customHeight="1" x14ac:dyDescent="0.65">
      <c r="A19" s="23" t="s">
        <v>126</v>
      </c>
      <c r="B19" s="152"/>
      <c r="C19" s="30"/>
      <c r="D19" s="30">
        <v>1337</v>
      </c>
      <c r="E19" s="30"/>
      <c r="F19" s="30">
        <v>-1310</v>
      </c>
      <c r="G19" s="30"/>
      <c r="H19" s="30">
        <v>1373</v>
      </c>
      <c r="I19" s="30"/>
      <c r="J19" s="97">
        <v>-1320</v>
      </c>
      <c r="K19"/>
    </row>
    <row r="20" spans="1:11" ht="20.149999999999999" customHeight="1" x14ac:dyDescent="0.65">
      <c r="A20" s="24" t="s">
        <v>118</v>
      </c>
      <c r="B20" s="152"/>
      <c r="C20" s="30"/>
      <c r="D20" s="66">
        <v>-602</v>
      </c>
      <c r="E20" s="30"/>
      <c r="F20" s="66">
        <v>-381</v>
      </c>
      <c r="G20" s="30"/>
      <c r="H20" s="66">
        <v>-602</v>
      </c>
      <c r="I20" s="30"/>
      <c r="J20" s="108">
        <v>-381</v>
      </c>
      <c r="K20"/>
    </row>
    <row r="21" spans="1:11" ht="20.149999999999999" customHeight="1" x14ac:dyDescent="0.65">
      <c r="A21" s="24" t="s">
        <v>83</v>
      </c>
      <c r="B21" s="152"/>
      <c r="C21" s="30"/>
      <c r="D21" s="123">
        <v>-331</v>
      </c>
      <c r="E21" s="30"/>
      <c r="F21" s="123">
        <v>-431</v>
      </c>
      <c r="G21" s="30"/>
      <c r="H21" s="123">
        <v>-304</v>
      </c>
      <c r="I21" s="30"/>
      <c r="J21" s="105">
        <v>-393</v>
      </c>
      <c r="K21"/>
    </row>
    <row r="22" spans="1:11" ht="20.149999999999999" customHeight="1" x14ac:dyDescent="0.65">
      <c r="C22" s="48"/>
      <c r="D22" s="67">
        <f>SUM(D12:D21)</f>
        <v>94971</v>
      </c>
      <c r="E22" s="48"/>
      <c r="F22" s="67">
        <f>SUM(F12:F21)</f>
        <v>103911</v>
      </c>
      <c r="G22" s="48"/>
      <c r="H22" s="67">
        <f>SUM(H12:H21)</f>
        <v>80487</v>
      </c>
      <c r="I22" s="48"/>
      <c r="J22" s="109">
        <f>SUM(J12:J21)</f>
        <v>91420</v>
      </c>
    </row>
    <row r="23" spans="1:11" ht="20.149999999999999" customHeight="1" x14ac:dyDescent="0.65">
      <c r="A23" s="72" t="s">
        <v>84</v>
      </c>
      <c r="C23" s="48"/>
      <c r="D23" s="48"/>
      <c r="E23" s="48"/>
      <c r="F23" s="48"/>
      <c r="G23" s="48"/>
      <c r="H23" s="48"/>
      <c r="I23" s="48"/>
      <c r="J23" s="48"/>
    </row>
    <row r="24" spans="1:11" ht="20.149999999999999" customHeight="1" x14ac:dyDescent="0.65">
      <c r="A24" s="23" t="s">
        <v>111</v>
      </c>
      <c r="B24" s="152"/>
      <c r="C24" s="27"/>
      <c r="D24" s="97">
        <v>-4013</v>
      </c>
      <c r="E24" s="27"/>
      <c r="F24" s="97">
        <v>9976</v>
      </c>
      <c r="G24" s="48"/>
      <c r="H24" s="97">
        <v>-4038</v>
      </c>
      <c r="I24" s="48"/>
      <c r="J24" s="97">
        <v>9443</v>
      </c>
    </row>
    <row r="25" spans="1:11" ht="20.149999999999999" customHeight="1" x14ac:dyDescent="0.65">
      <c r="A25" s="23" t="s">
        <v>9</v>
      </c>
      <c r="B25" s="152"/>
      <c r="C25" s="27"/>
      <c r="D25" s="97">
        <v>-5190</v>
      </c>
      <c r="E25" s="27"/>
      <c r="F25" s="97">
        <v>-4169</v>
      </c>
      <c r="G25" s="48"/>
      <c r="H25" s="97">
        <v>-5190</v>
      </c>
      <c r="I25" s="48"/>
      <c r="J25" s="97">
        <v>-4169</v>
      </c>
    </row>
    <row r="26" spans="1:11" ht="20.149999999999999" customHeight="1" x14ac:dyDescent="0.65">
      <c r="A26" s="23" t="s">
        <v>10</v>
      </c>
      <c r="B26" s="152"/>
      <c r="C26" s="27"/>
      <c r="D26" s="97">
        <v>8666</v>
      </c>
      <c r="E26" s="27"/>
      <c r="F26" s="97">
        <v>-13911</v>
      </c>
      <c r="G26" s="48"/>
      <c r="H26" s="97">
        <v>10069</v>
      </c>
      <c r="I26" s="48"/>
      <c r="J26" s="97">
        <v>-12034</v>
      </c>
    </row>
    <row r="27" spans="1:11" ht="20.149999999999999" customHeight="1" x14ac:dyDescent="0.65">
      <c r="A27" s="23" t="s">
        <v>11</v>
      </c>
      <c r="B27" s="152"/>
      <c r="C27" s="27"/>
      <c r="D27" s="97">
        <v>-761</v>
      </c>
      <c r="E27" s="27"/>
      <c r="F27" s="97">
        <v>2335</v>
      </c>
      <c r="G27" s="48"/>
      <c r="H27" s="97">
        <v>211</v>
      </c>
      <c r="I27" s="48"/>
      <c r="J27" s="97">
        <v>-183</v>
      </c>
    </row>
    <row r="28" spans="1:11" ht="20.149999999999999" customHeight="1" x14ac:dyDescent="0.65">
      <c r="A28" s="23" t="s">
        <v>19</v>
      </c>
      <c r="B28" s="152"/>
      <c r="C28" s="27"/>
      <c r="D28" s="97">
        <v>387</v>
      </c>
      <c r="E28" s="27"/>
      <c r="F28" s="97">
        <v>-5710</v>
      </c>
      <c r="G28" s="48"/>
      <c r="H28" s="97">
        <v>86</v>
      </c>
      <c r="I28" s="48"/>
      <c r="J28" s="97">
        <v>-3823</v>
      </c>
    </row>
    <row r="29" spans="1:11" ht="20.149999999999999" customHeight="1" x14ac:dyDescent="0.65">
      <c r="A29" s="23" t="s">
        <v>112</v>
      </c>
      <c r="B29" s="152"/>
      <c r="C29" s="27"/>
      <c r="D29" s="97">
        <v>-7271</v>
      </c>
      <c r="E29" s="27"/>
      <c r="F29" s="97">
        <v>22244</v>
      </c>
      <c r="G29" s="48"/>
      <c r="H29" s="97">
        <v>-6426</v>
      </c>
      <c r="I29" s="48"/>
      <c r="J29" s="97">
        <v>20821</v>
      </c>
    </row>
    <row r="30" spans="1:11" ht="20.149999999999999" customHeight="1" x14ac:dyDescent="0.65">
      <c r="A30" s="23" t="s">
        <v>27</v>
      </c>
      <c r="B30" s="152"/>
      <c r="C30" s="27"/>
      <c r="D30" s="97">
        <v>-9470</v>
      </c>
      <c r="E30" s="27"/>
      <c r="F30" s="97">
        <v>5183</v>
      </c>
      <c r="G30" s="48"/>
      <c r="H30" s="97">
        <v>-9470</v>
      </c>
      <c r="I30" s="48"/>
      <c r="J30" s="97">
        <v>5183</v>
      </c>
    </row>
    <row r="31" spans="1:11" ht="20.149999999999999" customHeight="1" x14ac:dyDescent="0.65">
      <c r="A31" s="23" t="s">
        <v>36</v>
      </c>
      <c r="B31" s="152"/>
      <c r="C31" s="27"/>
      <c r="D31" s="97">
        <v>2512</v>
      </c>
      <c r="E31" s="27"/>
      <c r="F31" s="97">
        <v>2562</v>
      </c>
      <c r="G31" s="48"/>
      <c r="H31" s="97">
        <v>2019</v>
      </c>
      <c r="I31" s="48"/>
      <c r="J31" s="97">
        <v>2094</v>
      </c>
    </row>
    <row r="32" spans="1:11" ht="20.149999999999999" customHeight="1" x14ac:dyDescent="0.65">
      <c r="A32" s="23" t="s">
        <v>31</v>
      </c>
      <c r="B32" s="152"/>
      <c r="C32" s="27"/>
      <c r="D32" s="97">
        <v>-1589</v>
      </c>
      <c r="E32" s="27"/>
      <c r="F32" s="97">
        <v>72</v>
      </c>
      <c r="G32" s="48"/>
      <c r="H32" s="97">
        <v>-1529</v>
      </c>
      <c r="I32" s="48"/>
      <c r="J32" s="97">
        <v>93</v>
      </c>
    </row>
    <row r="33" spans="1:10" ht="20.149999999999999" customHeight="1" x14ac:dyDescent="0.65">
      <c r="A33" s="23" t="s">
        <v>38</v>
      </c>
      <c r="B33" s="152"/>
      <c r="C33" s="27"/>
      <c r="D33" s="105">
        <v>1105</v>
      </c>
      <c r="E33" s="27"/>
      <c r="F33" s="105">
        <v>1617</v>
      </c>
      <c r="G33" s="48"/>
      <c r="H33" s="105">
        <v>1104</v>
      </c>
      <c r="I33" s="48"/>
      <c r="J33" s="105">
        <v>1502</v>
      </c>
    </row>
    <row r="34" spans="1:10" ht="20.149999999999999" customHeight="1" x14ac:dyDescent="0.65">
      <c r="A34" s="24" t="s">
        <v>96</v>
      </c>
      <c r="C34" s="48"/>
      <c r="D34" s="67">
        <f>SUM(D22:D33)</f>
        <v>79347</v>
      </c>
      <c r="E34" s="48"/>
      <c r="F34" s="67">
        <f>SUM(F22:F33)</f>
        <v>124110</v>
      </c>
      <c r="G34" s="48"/>
      <c r="H34" s="67">
        <f>SUM(H22:H33)</f>
        <v>67323</v>
      </c>
      <c r="I34" s="48"/>
      <c r="J34" s="109">
        <f>SUM(J22:J33)</f>
        <v>110347</v>
      </c>
    </row>
    <row r="35" spans="1:10" ht="20.149999999999999" customHeight="1" x14ac:dyDescent="0.65">
      <c r="A35" s="23" t="s">
        <v>97</v>
      </c>
      <c r="B35" s="152"/>
      <c r="C35" s="48"/>
      <c r="D35" s="30">
        <v>-14899</v>
      </c>
      <c r="E35" s="48"/>
      <c r="F35" s="30">
        <v>-10902</v>
      </c>
      <c r="G35" s="48"/>
      <c r="H35" s="30">
        <v>-14882</v>
      </c>
      <c r="I35" s="48"/>
      <c r="J35" s="97">
        <v>-10885</v>
      </c>
    </row>
    <row r="36" spans="1:10" ht="20.149999999999999" customHeight="1" x14ac:dyDescent="0.65">
      <c r="A36" s="11" t="s">
        <v>85</v>
      </c>
      <c r="B36" s="25"/>
      <c r="C36" s="85"/>
      <c r="D36" s="145">
        <f>SUM(D34:D35)</f>
        <v>64448</v>
      </c>
      <c r="E36" s="85"/>
      <c r="F36" s="145">
        <f>SUM(F34:F35)</f>
        <v>113208</v>
      </c>
      <c r="G36" s="85"/>
      <c r="H36" s="145">
        <f>SUM(H34:H35)</f>
        <v>52441</v>
      </c>
      <c r="I36" s="85"/>
      <c r="J36" s="110">
        <f>SUM(J34:J35)</f>
        <v>99462</v>
      </c>
    </row>
    <row r="37" spans="1:10" ht="22" customHeight="1" x14ac:dyDescent="0.65">
      <c r="A37" s="11"/>
      <c r="B37" s="25"/>
      <c r="C37" s="32"/>
      <c r="D37" s="64"/>
      <c r="E37" s="32"/>
      <c r="F37" s="70"/>
      <c r="G37" s="85"/>
      <c r="H37" s="85"/>
      <c r="I37" s="85"/>
      <c r="J37" s="85"/>
    </row>
    <row r="38" spans="1:10" ht="22" customHeight="1" x14ac:dyDescent="0.65">
      <c r="A38" s="11"/>
      <c r="B38" s="25"/>
      <c r="C38" s="32"/>
      <c r="D38" s="64"/>
      <c r="E38" s="32"/>
      <c r="F38" s="64"/>
      <c r="G38" s="32"/>
      <c r="H38" s="32"/>
      <c r="I38" s="32"/>
      <c r="J38" s="32"/>
    </row>
    <row r="39" spans="1:10" s="3" customFormat="1" ht="21.75" customHeight="1" x14ac:dyDescent="0.6">
      <c r="A39" s="16" t="s">
        <v>0</v>
      </c>
      <c r="B39" s="42"/>
      <c r="C39" s="17"/>
      <c r="D39" s="78"/>
      <c r="E39" s="17"/>
      <c r="F39" s="78"/>
      <c r="G39" s="17"/>
      <c r="H39" s="17"/>
      <c r="I39" s="17"/>
      <c r="J39" s="17"/>
    </row>
    <row r="40" spans="1:10" s="3" customFormat="1" ht="22" customHeight="1" x14ac:dyDescent="0.6">
      <c r="A40" s="37" t="str">
        <f>A2</f>
        <v>Statement of cash flows (Unaudited)</v>
      </c>
      <c r="B40" s="42"/>
      <c r="C40" s="17"/>
      <c r="D40" s="78"/>
      <c r="E40" s="17"/>
      <c r="F40" s="78"/>
      <c r="G40" s="17"/>
      <c r="H40" s="17"/>
      <c r="I40" s="17"/>
      <c r="J40" s="17"/>
    </row>
    <row r="41" spans="1:10" ht="22" customHeight="1" x14ac:dyDescent="0.65">
      <c r="A41" s="15"/>
    </row>
    <row r="42" spans="1:10" ht="20.149999999999999" customHeight="1" x14ac:dyDescent="0.65">
      <c r="D42" s="158" t="s">
        <v>52</v>
      </c>
      <c r="E42" s="158"/>
      <c r="F42" s="158"/>
      <c r="H42" s="158" t="s">
        <v>54</v>
      </c>
      <c r="I42" s="158"/>
      <c r="J42" s="158"/>
    </row>
    <row r="43" spans="1:10" ht="20.149999999999999" customHeight="1" x14ac:dyDescent="0.65">
      <c r="D43" s="159" t="s">
        <v>53</v>
      </c>
      <c r="E43" s="159"/>
      <c r="F43" s="159"/>
      <c r="G43" s="25"/>
      <c r="H43" s="158" t="s">
        <v>51</v>
      </c>
      <c r="I43" s="158"/>
      <c r="J43" s="158"/>
    </row>
    <row r="44" spans="1:10" ht="20.149999999999999" customHeight="1" x14ac:dyDescent="0.65">
      <c r="D44" s="168" t="s">
        <v>130</v>
      </c>
      <c r="E44" s="168"/>
      <c r="F44" s="168"/>
      <c r="G44" s="25"/>
      <c r="H44" s="168" t="s">
        <v>130</v>
      </c>
      <c r="I44" s="168"/>
      <c r="J44" s="168"/>
    </row>
    <row r="45" spans="1:10" ht="20.149999999999999" customHeight="1" x14ac:dyDescent="0.65">
      <c r="D45" s="169" t="s">
        <v>129</v>
      </c>
      <c r="E45" s="168"/>
      <c r="F45" s="168"/>
      <c r="G45" s="25"/>
      <c r="H45" s="169" t="s">
        <v>129</v>
      </c>
      <c r="I45" s="168"/>
      <c r="J45" s="168"/>
    </row>
    <row r="46" spans="1:10" ht="20.149999999999999" customHeight="1" x14ac:dyDescent="0.65">
      <c r="C46" s="58"/>
      <c r="D46" s="7">
        <v>2024</v>
      </c>
      <c r="E46" s="58"/>
      <c r="F46" s="58">
        <v>2023</v>
      </c>
      <c r="G46" s="59"/>
      <c r="H46" s="7">
        <v>2024</v>
      </c>
      <c r="I46" s="58"/>
      <c r="J46" s="58">
        <v>2023</v>
      </c>
    </row>
    <row r="47" spans="1:10" ht="20.149999999999999" customHeight="1" x14ac:dyDescent="0.65">
      <c r="D47" s="167" t="s">
        <v>98</v>
      </c>
      <c r="E47" s="167"/>
      <c r="F47" s="167"/>
      <c r="G47" s="167"/>
      <c r="H47" s="167"/>
      <c r="I47" s="167"/>
      <c r="J47" s="167"/>
    </row>
    <row r="48" spans="1:10" ht="20.149999999999999" customHeight="1" x14ac:dyDescent="0.65">
      <c r="A48" s="34" t="s">
        <v>86</v>
      </c>
      <c r="C48" s="27"/>
      <c r="E48" s="27"/>
      <c r="G48" s="27"/>
      <c r="H48" s="27"/>
      <c r="I48" s="27"/>
      <c r="J48" s="27"/>
    </row>
    <row r="49" spans="1:10" ht="20.149999999999999" customHeight="1" x14ac:dyDescent="0.65">
      <c r="A49" s="23" t="s">
        <v>145</v>
      </c>
      <c r="B49" s="153"/>
      <c r="C49" s="27"/>
      <c r="D49" s="111">
        <v>1590</v>
      </c>
      <c r="E49" s="27"/>
      <c r="F49" s="146">
        <v>0</v>
      </c>
      <c r="G49" s="48"/>
      <c r="H49" s="111">
        <v>1590</v>
      </c>
      <c r="I49" s="48"/>
      <c r="J49" s="146">
        <v>0</v>
      </c>
    </row>
    <row r="50" spans="1:10" ht="20.149999999999999" customHeight="1" x14ac:dyDescent="0.65">
      <c r="A50" s="23" t="s">
        <v>87</v>
      </c>
      <c r="B50" s="153"/>
      <c r="C50" s="27"/>
      <c r="D50" s="111">
        <v>1283</v>
      </c>
      <c r="E50" s="27"/>
      <c r="F50" s="111">
        <v>2043</v>
      </c>
      <c r="G50" s="48"/>
      <c r="H50" s="111">
        <v>284</v>
      </c>
      <c r="I50" s="48"/>
      <c r="J50" s="111">
        <v>814</v>
      </c>
    </row>
    <row r="51" spans="1:10" ht="20.149999999999999" customHeight="1" x14ac:dyDescent="0.65">
      <c r="A51" s="23" t="s">
        <v>88</v>
      </c>
      <c r="B51" s="153"/>
      <c r="C51" s="27"/>
      <c r="D51" s="112">
        <v>-14388</v>
      </c>
      <c r="E51" s="27"/>
      <c r="F51" s="112">
        <v>-87663</v>
      </c>
      <c r="G51" s="48"/>
      <c r="H51" s="112">
        <v>-12836</v>
      </c>
      <c r="I51" s="48"/>
      <c r="J51" s="112">
        <v>-87174</v>
      </c>
    </row>
    <row r="52" spans="1:10" ht="20.149999999999999" customHeight="1" x14ac:dyDescent="0.65">
      <c r="A52" s="23" t="s">
        <v>89</v>
      </c>
      <c r="B52" s="154"/>
      <c r="C52" s="48"/>
      <c r="D52" s="118">
        <v>0</v>
      </c>
      <c r="E52" s="48"/>
      <c r="F52" s="112">
        <v>-213</v>
      </c>
      <c r="G52" s="48"/>
      <c r="H52" s="118">
        <v>0</v>
      </c>
      <c r="I52" s="48"/>
      <c r="J52" s="112">
        <v>-213</v>
      </c>
    </row>
    <row r="53" spans="1:10" ht="20.149999999999999" customHeight="1" x14ac:dyDescent="0.65">
      <c r="A53" s="23" t="s">
        <v>90</v>
      </c>
      <c r="B53" s="153"/>
      <c r="C53" s="27"/>
      <c r="D53" s="111">
        <v>316</v>
      </c>
      <c r="E53" s="27"/>
      <c r="F53" s="111">
        <v>439</v>
      </c>
      <c r="G53" s="48"/>
      <c r="H53" s="111">
        <v>292</v>
      </c>
      <c r="I53" s="48"/>
      <c r="J53" s="111">
        <v>421</v>
      </c>
    </row>
    <row r="54" spans="1:10" ht="20.149999999999999" customHeight="1" x14ac:dyDescent="0.65">
      <c r="A54" s="11" t="s">
        <v>114</v>
      </c>
      <c r="B54" s="25"/>
      <c r="C54" s="85"/>
      <c r="D54" s="145">
        <f>SUM(D49:D53)</f>
        <v>-11199</v>
      </c>
      <c r="E54" s="85"/>
      <c r="F54" s="145">
        <f>SUM(F49:F53)</f>
        <v>-85394</v>
      </c>
      <c r="G54" s="85"/>
      <c r="H54" s="145">
        <f>SUM(H49:H53)</f>
        <v>-10670</v>
      </c>
      <c r="I54" s="85"/>
      <c r="J54" s="110">
        <f>SUM(J49:J53)</f>
        <v>-86152</v>
      </c>
    </row>
    <row r="55" spans="1:10" ht="20.149999999999999" customHeight="1" x14ac:dyDescent="0.65">
      <c r="A55" s="11"/>
      <c r="B55" s="25"/>
      <c r="C55" s="32"/>
      <c r="D55" s="64"/>
      <c r="E55" s="32"/>
      <c r="F55" s="70"/>
      <c r="G55" s="85"/>
      <c r="H55" s="85"/>
      <c r="I55" s="85"/>
      <c r="J55" s="85"/>
    </row>
    <row r="56" spans="1:10" ht="20.149999999999999" customHeight="1" x14ac:dyDescent="0.65">
      <c r="A56" s="34" t="s">
        <v>91</v>
      </c>
      <c r="C56" s="27"/>
      <c r="E56" s="27"/>
      <c r="F56" s="67"/>
      <c r="G56" s="48"/>
      <c r="H56" s="48"/>
      <c r="I56" s="48"/>
      <c r="J56" s="48"/>
    </row>
    <row r="57" spans="1:10" ht="20.149999999999999" customHeight="1" x14ac:dyDescent="0.65">
      <c r="A57" s="23" t="s">
        <v>146</v>
      </c>
      <c r="B57" s="153"/>
      <c r="C57" s="27"/>
      <c r="D57" s="86"/>
      <c r="E57" s="27"/>
      <c r="F57" s="86"/>
      <c r="G57" s="48"/>
      <c r="H57" s="86"/>
      <c r="I57" s="48"/>
      <c r="J57" s="86"/>
    </row>
    <row r="58" spans="1:10" ht="20.149999999999999" customHeight="1" x14ac:dyDescent="0.65">
      <c r="A58" s="23" t="s">
        <v>26</v>
      </c>
      <c r="B58" s="153"/>
      <c r="C58" s="27"/>
      <c r="D58" s="111">
        <v>52747</v>
      </c>
      <c r="E58" s="27"/>
      <c r="F58" s="111">
        <v>-5818</v>
      </c>
      <c r="G58" s="48"/>
      <c r="H58" s="111">
        <v>44975</v>
      </c>
      <c r="I58" s="48"/>
      <c r="J58" s="111">
        <v>-10000</v>
      </c>
    </row>
    <row r="59" spans="1:10" ht="20.149999999999999" customHeight="1" x14ac:dyDescent="0.65">
      <c r="A59" s="23" t="s">
        <v>92</v>
      </c>
      <c r="B59" s="153"/>
      <c r="C59" s="27"/>
      <c r="D59" s="111">
        <v>-34921</v>
      </c>
      <c r="E59" s="27"/>
      <c r="F59" s="111">
        <v>-62800</v>
      </c>
      <c r="G59" s="48"/>
      <c r="H59" s="111">
        <v>-27342</v>
      </c>
      <c r="I59" s="48"/>
      <c r="J59" s="111">
        <v>-55303</v>
      </c>
    </row>
    <row r="60" spans="1:10" ht="20.149999999999999" customHeight="1" x14ac:dyDescent="0.65">
      <c r="A60" s="23" t="s">
        <v>141</v>
      </c>
      <c r="B60" s="153"/>
      <c r="C60" s="27"/>
      <c r="D60" s="111">
        <v>-54400</v>
      </c>
      <c r="E60" s="27"/>
      <c r="F60" s="111">
        <v>-54364</v>
      </c>
      <c r="G60" s="48"/>
      <c r="H60" s="111">
        <v>-54400</v>
      </c>
      <c r="I60" s="48"/>
      <c r="J60" s="111">
        <v>-54364</v>
      </c>
    </row>
    <row r="61" spans="1:10" ht="20.149999999999999" customHeight="1" x14ac:dyDescent="0.65">
      <c r="A61" s="23" t="s">
        <v>110</v>
      </c>
      <c r="B61" s="152"/>
      <c r="C61" s="27"/>
      <c r="D61" s="97">
        <v>-21140</v>
      </c>
      <c r="E61" s="27"/>
      <c r="F61" s="97">
        <v>-19433</v>
      </c>
      <c r="G61" s="48"/>
      <c r="H61" s="97">
        <v>-9219</v>
      </c>
      <c r="I61" s="48"/>
      <c r="J61" s="97">
        <v>-9168</v>
      </c>
    </row>
    <row r="62" spans="1:10" ht="20.149999999999999" customHeight="1" x14ac:dyDescent="0.65">
      <c r="A62" s="23" t="s">
        <v>93</v>
      </c>
      <c r="B62" s="153"/>
      <c r="C62" s="27"/>
      <c r="D62" s="112">
        <v>-2385</v>
      </c>
      <c r="E62" s="27"/>
      <c r="F62" s="112">
        <v>-4276</v>
      </c>
      <c r="G62" s="48"/>
      <c r="H62" s="112">
        <v>-1723</v>
      </c>
      <c r="I62" s="48"/>
      <c r="J62" s="112">
        <v>-3412</v>
      </c>
    </row>
    <row r="63" spans="1:10" ht="20.149999999999999" customHeight="1" x14ac:dyDescent="0.65">
      <c r="A63" s="15" t="s">
        <v>127</v>
      </c>
      <c r="B63" s="154"/>
      <c r="C63" s="85"/>
      <c r="D63" s="147">
        <f>SUM(D57:D62)</f>
        <v>-60099</v>
      </c>
      <c r="E63" s="85"/>
      <c r="F63" s="147">
        <f>SUM(F57:F62)</f>
        <v>-146691</v>
      </c>
      <c r="G63" s="85"/>
      <c r="H63" s="147">
        <f>SUM(H57:H62)</f>
        <v>-47709</v>
      </c>
      <c r="I63" s="85"/>
      <c r="J63" s="113">
        <f>SUM(J57:J62)</f>
        <v>-132247</v>
      </c>
    </row>
    <row r="64" spans="1:10" ht="20.149999999999999" customHeight="1" x14ac:dyDescent="0.65">
      <c r="A64" s="11"/>
      <c r="B64" s="25"/>
      <c r="C64" s="32"/>
      <c r="D64" s="93"/>
      <c r="E64" s="32"/>
      <c r="F64" s="93"/>
      <c r="G64" s="85"/>
      <c r="H64" s="93"/>
      <c r="I64" s="85"/>
      <c r="J64" s="93"/>
    </row>
    <row r="65" spans="1:10" ht="20.149999999999999" customHeight="1" x14ac:dyDescent="0.65">
      <c r="A65" s="11" t="s">
        <v>128</v>
      </c>
      <c r="B65" s="154"/>
      <c r="C65" s="85"/>
      <c r="D65" s="148">
        <f>SUM(D63,D54,D36)</f>
        <v>-6850</v>
      </c>
      <c r="E65" s="85"/>
      <c r="F65" s="148">
        <f>F36+F54+F63</f>
        <v>-118877</v>
      </c>
      <c r="G65" s="85"/>
      <c r="H65" s="148">
        <f>SUM(H63,H54,H36)</f>
        <v>-5938</v>
      </c>
      <c r="I65" s="85"/>
      <c r="J65" s="114">
        <f>SUM(J63,J54,J36)</f>
        <v>-118937</v>
      </c>
    </row>
    <row r="66" spans="1:10" ht="20.149999999999999" customHeight="1" x14ac:dyDescent="0.65">
      <c r="A66" s="24" t="s">
        <v>94</v>
      </c>
      <c r="B66" s="153"/>
      <c r="C66" s="27"/>
      <c r="D66" s="111">
        <f>'BS 3'!F11</f>
        <v>51037</v>
      </c>
      <c r="E66" s="27"/>
      <c r="F66" s="111">
        <v>153864</v>
      </c>
      <c r="G66" s="48"/>
      <c r="H66" s="111">
        <f>'BS 3'!L11</f>
        <v>50051</v>
      </c>
      <c r="I66" s="48"/>
      <c r="J66" s="111">
        <v>153750</v>
      </c>
    </row>
    <row r="67" spans="1:10" ht="20.149999999999999" customHeight="1" thickBot="1" x14ac:dyDescent="0.7">
      <c r="A67" s="11" t="s">
        <v>143</v>
      </c>
      <c r="B67" s="154"/>
      <c r="C67" s="32"/>
      <c r="D67" s="115">
        <f>SUM(D65:D66)</f>
        <v>44187</v>
      </c>
      <c r="E67" s="32"/>
      <c r="F67" s="115">
        <f>SUM(F65:F66)</f>
        <v>34987</v>
      </c>
      <c r="G67" s="85"/>
      <c r="H67" s="115">
        <f>SUM(H65:H66)</f>
        <v>44113</v>
      </c>
      <c r="I67" s="85"/>
      <c r="J67" s="115">
        <f>SUM(J65:J66)</f>
        <v>34813</v>
      </c>
    </row>
    <row r="68" spans="1:10" ht="20.149999999999999" customHeight="1" thickTop="1" x14ac:dyDescent="0.65">
      <c r="C68" s="27"/>
      <c r="E68" s="27"/>
      <c r="F68" s="30"/>
      <c r="G68" s="30"/>
      <c r="H68" s="30"/>
      <c r="I68" s="30"/>
      <c r="J68" s="30"/>
    </row>
    <row r="69" spans="1:10" ht="20.149999999999999" customHeight="1" x14ac:dyDescent="0.65">
      <c r="A69" s="35" t="s">
        <v>95</v>
      </c>
      <c r="F69" s="30"/>
      <c r="G69" s="30"/>
      <c r="H69" s="30"/>
      <c r="I69" s="30"/>
      <c r="J69" s="48"/>
    </row>
    <row r="70" spans="1:10" ht="22" customHeight="1" x14ac:dyDescent="0.65">
      <c r="A70" s="24" t="s">
        <v>35</v>
      </c>
      <c r="B70" s="153"/>
      <c r="C70" s="86"/>
      <c r="D70" s="111">
        <v>36829</v>
      </c>
      <c r="E70" s="86"/>
      <c r="F70" s="111">
        <v>91064</v>
      </c>
      <c r="G70" s="86"/>
      <c r="H70" s="111">
        <v>2238</v>
      </c>
      <c r="I70" s="86"/>
      <c r="J70" s="111">
        <v>46184</v>
      </c>
    </row>
    <row r="71" spans="1:10" ht="22" customHeight="1" x14ac:dyDescent="0.65">
      <c r="A71" s="24" t="s">
        <v>144</v>
      </c>
      <c r="B71" s="153"/>
      <c r="C71" s="86"/>
      <c r="D71" s="111">
        <v>1214</v>
      </c>
      <c r="E71" s="86"/>
      <c r="F71" s="111">
        <v>2128</v>
      </c>
      <c r="G71" s="86"/>
      <c r="H71" s="111">
        <v>1073</v>
      </c>
      <c r="I71" s="86"/>
      <c r="J71" s="111">
        <v>2125</v>
      </c>
    </row>
    <row r="72" spans="1:10" ht="21.5" hidden="1" customHeight="1" x14ac:dyDescent="0.65">
      <c r="A72" s="23" t="s">
        <v>123</v>
      </c>
      <c r="B72" s="153"/>
      <c r="D72" s="111"/>
      <c r="F72" s="111"/>
      <c r="H72" s="111"/>
      <c r="J72" s="111"/>
    </row>
    <row r="73" spans="1:10" ht="23.25" customHeight="1" x14ac:dyDescent="0.65">
      <c r="A73" s="23" t="s">
        <v>122</v>
      </c>
      <c r="B73" s="153"/>
      <c r="C73" s="155"/>
      <c r="D73" s="111">
        <v>6444</v>
      </c>
      <c r="E73" s="155"/>
      <c r="F73" s="111">
        <v>3213</v>
      </c>
      <c r="G73" s="155"/>
      <c r="H73" s="111">
        <v>4670</v>
      </c>
      <c r="I73" s="155"/>
      <c r="J73" s="111">
        <v>3213</v>
      </c>
    </row>
    <row r="74" spans="1:10" ht="23.25" customHeight="1" x14ac:dyDescent="0.65">
      <c r="A74" s="90"/>
      <c r="B74" s="153"/>
      <c r="D74" s="111"/>
      <c r="F74" s="111"/>
      <c r="H74" s="111"/>
      <c r="J74" s="111"/>
    </row>
    <row r="75" spans="1:10" ht="23.25" customHeight="1" x14ac:dyDescent="0.65">
      <c r="B75" s="153"/>
      <c r="C75" s="3"/>
      <c r="D75" s="111">
        <f>D67-'BS 3'!D11</f>
        <v>0</v>
      </c>
      <c r="E75" s="3"/>
      <c r="F75" s="111"/>
      <c r="G75" s="89"/>
      <c r="H75" s="111"/>
      <c r="J75" s="11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8">
    <mergeCell ref="D4:F4"/>
    <mergeCell ref="H4:J4"/>
    <mergeCell ref="D10:J10"/>
    <mergeCell ref="D42:F42"/>
    <mergeCell ref="H42:J42"/>
    <mergeCell ref="H5:J5"/>
    <mergeCell ref="D5:F5"/>
    <mergeCell ref="D47:J47"/>
    <mergeCell ref="D6:F6"/>
    <mergeCell ref="H6:J6"/>
    <mergeCell ref="D45:F45"/>
    <mergeCell ref="H45:J45"/>
    <mergeCell ref="D43:F43"/>
    <mergeCell ref="H43:J43"/>
    <mergeCell ref="D7:F7"/>
    <mergeCell ref="H7:J7"/>
    <mergeCell ref="D44:F44"/>
    <mergeCell ref="H44:J44"/>
  </mergeCells>
  <phoneticPr fontId="0" type="noConversion"/>
  <pageMargins left="0.7" right="0.7" top="0.48" bottom="0.5" header="0.5" footer="0.5"/>
  <pageSetup paperSize="9" scale="76" firstPageNumber="9" orientation="portrait" useFirstPageNumber="1" r:id="rId2"/>
  <headerFooter alignWithMargins="0">
    <oddFooter xml:space="preserve">&amp;L&amp;"Times New Roman,Regular"&amp;11The accompanying notes form an integral part of the interim financial statements.&amp;15
&amp;C&amp;"Times New Roman,Regular"&amp;11&amp;P&amp;"Angsana New,Regular"&amp;14
&amp;R
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7F629B85F60B4788E7163ABA38FD2B" ma:contentTypeVersion="10" ma:contentTypeDescription="Create a new document." ma:contentTypeScope="" ma:versionID="62a45b1e4d716c7cf58698a6163a19d2">
  <xsd:schema xmlns:xsd="http://www.w3.org/2001/XMLSchema" xmlns:xs="http://www.w3.org/2001/XMLSchema" xmlns:p="http://schemas.microsoft.com/office/2006/metadata/properties" xmlns:ns2="437d1f28-edbe-4708-a5cc-1f799fd56e97" xmlns:ns3="2c939c42-c577-4719-b854-1b58970828b5" targetNamespace="http://schemas.microsoft.com/office/2006/metadata/properties" ma:root="true" ma:fieldsID="4f64d978896c08b62b0589f81f3cc06e" ns2:_="" ns3:_="">
    <xsd:import namespace="437d1f28-edbe-4708-a5cc-1f799fd56e97"/>
    <xsd:import namespace="2c939c42-c577-4719-b854-1b58970828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1f28-edbe-4708-a5cc-1f799fd56e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39c42-c577-4719-b854-1b58970828b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598ABC-7F78-481F-9C27-5A807DA581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7d1f28-edbe-4708-a5cc-1f799fd56e97"/>
    <ds:schemaRef ds:uri="2c939c42-c577-4719-b854-1b58970828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3F99FC-1837-47D1-A3C7-93915E1F54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B2418E-91C7-4526-A4C0-FDB360AD47AD}">
  <ds:schemaRefs>
    <ds:schemaRef ds:uri="http://schemas.microsoft.com/office/2006/documentManagement/types"/>
    <ds:schemaRef ds:uri="2c939c42-c577-4719-b854-1b58970828b5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437d1f28-edbe-4708-a5cc-1f799fd56e9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9</vt:i4>
      </vt:variant>
    </vt:vector>
  </HeadingPairs>
  <TitlesOfParts>
    <vt:vector size="17" baseType="lpstr">
      <vt:lpstr>BS 3</vt:lpstr>
      <vt:lpstr>BS 4</vt:lpstr>
      <vt:lpstr>PL 3M 5</vt:lpstr>
      <vt:lpstr>PL 9M</vt:lpstr>
      <vt:lpstr>PL 6M 6</vt:lpstr>
      <vt:lpstr>SCE-Consol 7</vt:lpstr>
      <vt:lpstr>SCE-Separate 8</vt:lpstr>
      <vt:lpstr>CF 9-10</vt:lpstr>
      <vt:lpstr>'CF 9-10'!_Hlk120336604</vt:lpstr>
      <vt:lpstr>'BS 3'!Print_Area</vt:lpstr>
      <vt:lpstr>'BS 4'!Print_Area</vt:lpstr>
      <vt:lpstr>'CF 9-10'!Print_Area</vt:lpstr>
      <vt:lpstr>'PL 3M 5'!Print_Area</vt:lpstr>
      <vt:lpstr>'PL 6M 6'!Print_Area</vt:lpstr>
      <vt:lpstr>'PL 9M'!Print_Area</vt:lpstr>
      <vt:lpstr>'SCE-Consol 7'!Print_Area</vt:lpstr>
      <vt:lpstr>'SCE-Separate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2024-08-08T09:08:32Z</cp:lastPrinted>
  <dcterms:created xsi:type="dcterms:W3CDTF">2006-01-06T08:39:44Z</dcterms:created>
  <dcterms:modified xsi:type="dcterms:W3CDTF">2024-08-09T04:56:55Z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0x0101007E7F629B85F60B4788E7163ABA38FD2B</vt:lpwstr>
  </property>
  <property fmtid="{D5CDD505-2E9C-101B-9397-08002B2CF9AE}" pid="5" name="MediaServiceImageTags">
    <vt:lpwstr/>
  </property>
</Properties>
</file>