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pcdeloitte-my.sharepoint.com/personal/tthanyasait_deloitte_com/Documents/Desktop/DTC Q'2 2024/งบตลาด/"/>
    </mc:Choice>
  </mc:AlternateContent>
  <xr:revisionPtr revIDLastSave="1" documentId="13_ncr:1_{A7085DF6-EF34-4E5E-9AE3-0108CCFA60F0}" xr6:coauthVersionLast="47" xr6:coauthVersionMax="47" xr10:uidLastSave="{F20E7523-95FA-4837-87B4-BAE3EF948903}"/>
  <bookViews>
    <workbookView xWindow="-120" yWindow="-120" windowWidth="29040" windowHeight="15525" tabRatio="769" xr2:uid="{B7A88AA0-A53F-40CB-B738-10B145E4E2D4}"/>
  </bookViews>
  <sheets>
    <sheet name="สินทรัพย์" sheetId="1" r:id="rId1"/>
    <sheet name="หนี้สิน" sheetId="7" r:id="rId2"/>
    <sheet name="กำไรขาดทุน(3M)" sheetId="2" r:id="rId3"/>
    <sheet name="กำไรขาดทุน(6M)" sheetId="9" r:id="rId4"/>
    <sheet name="ส่วนของผู้ถือหุ้น (งบรวม)" sheetId="4" r:id="rId5"/>
    <sheet name="(9M)" sheetId="3" state="hidden" r:id="rId6"/>
    <sheet name="ส่วนของผู้ถือหุ้น (งบเฉพาะ)" sheetId="5" r:id="rId7"/>
    <sheet name="กระแสเงินสด" sheetId="6" r:id="rId8"/>
  </sheets>
  <definedNames>
    <definedName name="______________a1">{"'Sheet1'!$L$16"}</definedName>
    <definedName name="______________xlfn.BAHTTEXT">#NAME?</definedName>
    <definedName name="_____________a1">{"'Sheet1'!$L$16"}</definedName>
    <definedName name="_____________xlfn.BAHTTEXT">#NAME?</definedName>
    <definedName name="____________a1">{"'Sheet1'!$L$16"}</definedName>
    <definedName name="____________xlfn.BAHTTEXT">#NAME?</definedName>
    <definedName name="___________a1">{"'Sheet1'!$L$16"}</definedName>
    <definedName name="___________xlfn.BAHTTEXT">#NAME?</definedName>
    <definedName name="__________a1">{"'Sheet1'!$L$16"}</definedName>
    <definedName name="__________xlfn.BAHTTEXT">#NAME?</definedName>
    <definedName name="_________a1">{"'Sheet1'!$L$16"}</definedName>
    <definedName name="_________xlfn.BAHTTEXT">#NAME?</definedName>
    <definedName name="________a1">{"'Sheet1'!$L$16"}</definedName>
    <definedName name="________xlfn.BAHTTEXT">#NAME?</definedName>
    <definedName name="_______a1">{"'Sheet1'!$L$16"}</definedName>
    <definedName name="_______xlfn.BAHTTEXT">#NAME?</definedName>
    <definedName name="______a1">{"'Sheet1'!$L$16"}</definedName>
    <definedName name="______xlfn.BAHTTEXT">#NAME?</definedName>
    <definedName name="_____xlfn.BAHTTEXT">#NAME?</definedName>
    <definedName name="____xlfn.BAHTTEXT">#NAME?</definedName>
    <definedName name="___NSO2">{"'Sheet1'!$L$16"}</definedName>
    <definedName name="___xlc_DefaultDisplayOption___">"caption"</definedName>
    <definedName name="___xlc_DisplayNullValues___">TRUE</definedName>
    <definedName name="___xlc_DisplayNullValuesAs___">"___xlc_DisplayNullValuesAs_empty___"</definedName>
    <definedName name="___xlc_PromptForInsertOnDrill___">FALSE</definedName>
    <definedName name="___xlc_SuppressNULLSOnDrill___">TRUE</definedName>
    <definedName name="___xlc_SuppressZerosOnDrill___">FALSE</definedName>
    <definedName name="___xlfn.BAHTTEXT">#NAME?</definedName>
    <definedName name="__b2">{"'Summary'!$A$5:$H$42"}</definedName>
    <definedName name="__b6">{"'Summary'!$A$5:$H$42"}</definedName>
    <definedName name="__FDS_HYPERLINK_TOGGLE_STATE__">"ON"</definedName>
    <definedName name="__H3">{"'Sell_Office'!$C$5:$D$6"}</definedName>
    <definedName name="__IntlFixup">TRUE</definedName>
    <definedName name="__nn2">{"'Model'!$A$1:$N$53"}</definedName>
    <definedName name="__Tic30">{"'Eng (page2)'!$A$1:$D$52"}</definedName>
    <definedName name="__X2">{"'Eng (page2)'!$A$1:$D$52"}</definedName>
    <definedName name="__xlfn.BAHTTEXT">#NAME?</definedName>
    <definedName name="__xlfn.RTD">#NAME?</definedName>
    <definedName name="__ZC301">{"'Eng (page2)'!$A$1:$D$52"}</definedName>
    <definedName name="_10Excel_BuiltIn_Print_Titles_13_1_4_1">"$#REF.$A$1:$CA$2"</definedName>
    <definedName name="_11Excel_BuiltIn_Print_Titles_13_1_6_1">"$#REF.$A$1:$CA$2"</definedName>
    <definedName name="_12Excel_BuiltIn_Print_Titles_13_1_8_1">"$#REF.$A$1:$CA$2"</definedName>
    <definedName name="_13Excel_BuiltIn_Print_Titles_14_1_1_1">"$#REF.$A$6:$B$8"</definedName>
    <definedName name="_15Excel_BuiltIn_Print_Titles_22_1_10_1">"$#REF.$A$1:$DY$2"</definedName>
    <definedName name="_17Excel_BuiltIn_Print_Titles_22_1_4_1">"$#REF.$A$1:$CI$2"</definedName>
    <definedName name="_18Excel_BuiltIn_Print_Titles_22_1_6_1">"$#REF.$A$1:$EH$2"</definedName>
    <definedName name="_19Excel_BuiltIn_Print_Titles_22_1_8_1">"$#REF.$A$1:$EG$2"</definedName>
    <definedName name="_1Excel_BuiltIn__FilterDatabase_14_1_1_1">"$#REF.$A$6:$B$28"</definedName>
    <definedName name="_1Excel_BuiltIn_Print_Area_13_1_1_1">"$#REF.$B$6:$B$36"</definedName>
    <definedName name="_2Excel_BuiltIn_Print_Area_12_1_1">"$#REF.$#REF$#REF:$#REF$#REF"</definedName>
    <definedName name="_2Excel_BuiltIn_Print_Area_14_1_1_1">"$#REF.$B$6:$B$34"</definedName>
    <definedName name="_3Excel_BuiltIn_Print_Titles_11_1_1_10_1">"$#REF.$A$1:$BX$2"</definedName>
    <definedName name="_3Excel_BuiltIn_Print_Titles_11_1_1_6_1">"$#REF.$A$1:$CA$2"</definedName>
    <definedName name="_4Excel_BuiltIn_Print_Titles_11_1_1_8_1">"$#REF.$A$1:$CA$2"</definedName>
    <definedName name="_5Excel_BuiltIn_Print_Titles_11_1_1_4_1">"$#REF.$A$1:$CA$2"</definedName>
    <definedName name="_5Excel_BuiltIn_Print_Titles_13_1_6_1">"$#REF.$A$1:$CA$2"</definedName>
    <definedName name="_6Excel_BuiltIn_Print_Titles_11_1_1_6_1">"$#REF.$A$1:$CA$2"</definedName>
    <definedName name="_6Excel_BuiltIn_Print_Titles_13_1_8_1">"$#REF.$A$1:$CA$2"</definedName>
    <definedName name="_7Excel_BuiltIn_Print_Titles_11_1_1_8_1">"$#REF.$A$1:$CA$2"</definedName>
    <definedName name="_7Excel_BuiltIn_Print_Titles_14_1_1_1">"$#REF.$A$6:$B$8"</definedName>
    <definedName name="_8Excel_BuiltIn_Print_Titles_13_1_10_1">"$#REF.$A$1:$BX$2"</definedName>
    <definedName name="_8Excel_BuiltIn_Print_Titles_22_1_6_1">"$#REF.$A$1:$EH$2"</definedName>
    <definedName name="_9.17436">"table "</definedName>
    <definedName name="_9Excel_BuiltIn_Print_Titles_22_1_8_1">"$#REF.$A$1:$EG$2"</definedName>
    <definedName name="_GSRATES_1">"CT30000120000728        "</definedName>
    <definedName name="_GSRATES_COUNT">1</definedName>
    <definedName name="_H3">{"'Sell_Office'!$C$5:$D$6"}</definedName>
    <definedName name="_K306">{"'Eng (page2)'!$A$1:$D$52"}</definedName>
    <definedName name="_nn2">{"'Model'!$A$1:$N$53"}</definedName>
    <definedName name="_NSO2">{"'Sheet1'!$L$16"}</definedName>
    <definedName name="_Order1">0</definedName>
    <definedName name="_Order2">255</definedName>
    <definedName name="_PL11" localSheetId="3">Scheduled_Payment+Extra_Payment</definedName>
    <definedName name="_PL11">Scheduled_Payment+Extra_Payment</definedName>
    <definedName name="_Regression_Int">1</definedName>
    <definedName name="_Report">"Sensitivity Table"</definedName>
    <definedName name="_Tic30">{"'Eng (page2)'!$A$1:$D$52"}</definedName>
    <definedName name="_X2">{"'Eng (page2)'!$A$1:$D$52"}</definedName>
    <definedName name="_ZC301">{"'Eng (page2)'!$A$1:$D$52"}</definedName>
    <definedName name="AAA_DOCTOPS">"AAA_SET"</definedName>
    <definedName name="AAA_duser">"OFF"</definedName>
    <definedName name="Aaaa234">{"'Model'!$A$1:$N$53"}</definedName>
    <definedName name="aaaaaaaaaa">{"'Model'!$A$1:$N$53"}</definedName>
    <definedName name="Aaaaaaaaaaaaa">{"'Model'!$A$1:$N$53"}</definedName>
    <definedName name="AAB_Addin5">"AAB_Description for addin 5,Description for addin 5,Description for addin 5,Description for addin 5,Description for addin 5,Description for addin 5"</definedName>
    <definedName name="AAB_GSPPG">"AAB_Goldman Sachs PPG Chart Utilities 1.0g"</definedName>
    <definedName name="abcde" localSheetId="3">BlankMacro1</definedName>
    <definedName name="abcde">BlankMacro1</definedName>
    <definedName name="Access_Button">"recSPC1_Sheet9_List"</definedName>
    <definedName name="AccessDatabase">"C:\lek1\ms_excel\ฐานข้อมูล.mdb"</definedName>
    <definedName name="accounting">{"'Eng (page2)'!$A$1:$D$52"}</definedName>
    <definedName name="adas">{"'Model'!$A$1:$N$53"}</definedName>
    <definedName name="aefa">{2}</definedName>
    <definedName name="afds">{"Project Paperboy"}</definedName>
    <definedName name="ALI">{"'Feb 99'!$A$1:$G$30"}</definedName>
    <definedName name="AllTables">{4}</definedName>
    <definedName name="AllTables1">{18}</definedName>
    <definedName name="anphong">{"'Sheet1'!$L$16"}</definedName>
    <definedName name="anscount">1</definedName>
    <definedName name="aoe">{"'Model'!$A$1:$N$53"}</definedName>
    <definedName name="Apps.Chg">10</definedName>
    <definedName name="arhred" localSheetId="3">BlankMacro1</definedName>
    <definedName name="arhred">BlankMacro1</definedName>
    <definedName name="ART_COLOUR_DESIGN_CO_.LTD.">"ART COLOUR DESIGN CO.,LTD."</definedName>
    <definedName name="as">"c2895"</definedName>
    <definedName name="AS2DocOpenMode">"AS2DocumentEdit"</definedName>
    <definedName name="AS2HasNoAutoHeaderFooter">"OFF"</definedName>
    <definedName name="AS2ReportLS">1</definedName>
    <definedName name="AS2SyncStepLS">0</definedName>
    <definedName name="AS2VersionLS">300</definedName>
    <definedName name="asdfa">{"Client Name or Project Name"}</definedName>
    <definedName name="assssssa">{"'Sell_Office'!$C$5:$D$6"}</definedName>
    <definedName name="atyr">{"'Eng (page2)'!$A$1:$D$52"}</definedName>
    <definedName name="aweaf">{"Client Name or Project Name"}</definedName>
    <definedName name="awse">{"'Eng (page2)'!$A$1:$D$52"}</definedName>
    <definedName name="balance_type">1</definedName>
    <definedName name="bb">{"'1561-Factory Equipments '!$A$5:$AH$196"}</definedName>
    <definedName name="bd">{"'Model'!$A$1:$N$53"}</definedName>
    <definedName name="beau">{"'Model'!$A$1:$N$53"}</definedName>
    <definedName name="beau1">{"'Summary'!$A$5:$H$42"}</definedName>
    <definedName name="beau2">{"'Summary'!$A$5:$H$42"}</definedName>
    <definedName name="beau3">{"'Summary'!$A$5:$H$42"}</definedName>
    <definedName name="beau4">{"'Summary'!$A$5:$H$42"}</definedName>
    <definedName name="BG_Del">15</definedName>
    <definedName name="BG_Ins">4</definedName>
    <definedName name="BG_Mod">6</definedName>
    <definedName name="BigNo">"N/M "</definedName>
    <definedName name="Bol">"AFEGNL5D2O7OZHEWOTMOAX1I0"</definedName>
    <definedName name="BookType">1</definedName>
    <definedName name="br">{"'Model'!$A$1:$N$53"}</definedName>
    <definedName name="bsd">{"'Model'!$A$1:$N$53"}</definedName>
    <definedName name="BuiltIn_Database___0">"$"</definedName>
    <definedName name="BuiltIn_Database___1">"$"</definedName>
    <definedName name="BuiltIn_Database___2">"$"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tton_1">"MAT_PRICE_Sheet1_List"</definedName>
    <definedName name="Button_23">"M_report45_leave_List"</definedName>
    <definedName name="Button_24">"M_report45_leave_List1"</definedName>
    <definedName name="Button_3">"TOTAL_STOCK_2001_SHIFT_FORK_List"</definedName>
    <definedName name="Button_4">"Forecast_Nov_98_Dec98_List"</definedName>
    <definedName name="Button_5">"TOTAL_STOCK_2001_SHIFT_FORK_List"</definedName>
    <definedName name="C_note">{"'Eng (page2)'!$A$1:$D$52"}</definedName>
    <definedName name="calc">2</definedName>
    <definedName name="CAP_Type.List" localSheetId="3">OFFSET(CAP_Type.Plus.ALL,1,0,ROWS(CAP_Type.Plus.ALL)-1)</definedName>
    <definedName name="CAP_Type.List">OFFSET(CAP_Type.Plus.ALL,1,0,ROWS(CAP_Type.Plus.ALL)-1)</definedName>
    <definedName name="cb_Add_CalloutChart_24_opts">"1, 9, 1, False, 2, False, False, , 0, False, False, 1, 1"</definedName>
    <definedName name="cb_Add_CalloutChart_25_opts">"1, 10, 1, False, 2, False, False, , 0, False, True, 1, 1"</definedName>
    <definedName name="cb_Add_CalloutChart_26_opts">"1, 9, 1, False, 2, False, False, , 0, False, True, 1, 1"</definedName>
    <definedName name="cb_ALT_STACKED_COLUMNChart_22_opts">"1, 3, 1, False, 2, True, False, , 0, False, True, 1, 2"</definedName>
    <definedName name="cb_ALT_STACKED_COLUMNChart_23_opts">"1, 3, 1, False, 2, True, False, , 0, False, True, 1, 2"</definedName>
    <definedName name="cb_bChart9876793_opts">"1, 2, 1, False, 2, False, False, , 0, False, False, 2, 2"</definedName>
    <definedName name="cb_Chart_1_opts">"1, 5, 1, False, 2, True, False, , 0, False, False, 1, 1"</definedName>
    <definedName name="cb_Chart_10_opts">"1, 8, 1, False, 2, False, False, , 0, False, False, 2, 2"</definedName>
    <definedName name="cb_Chart_100032_opts">"1, 10, 1, False, 2, True, False, , 0, False, False, 2, 2"</definedName>
    <definedName name="cb_Chart_10104_opts">"1, 5, 1, False, 2, True, False, , 0, True, False, 2, 1"</definedName>
    <definedName name="cb_Chart_10401_opts">"1, 5, 1, False, 2, False, False, , 0, True, False, 2, 1"</definedName>
    <definedName name="cb_Chart_10736_opts">"1, 10, 1, False, 2, False, False, , 0, False, False, 2, 2"</definedName>
    <definedName name="cb_Chart_11_opts">"1, 1, 1, False, 2, False, False, , 0, False, False, 2, 2"</definedName>
    <definedName name="cb_Chart_12_opts">"1, 8, 1, False, 2, False, False, , 0, False, False, 2, 2"</definedName>
    <definedName name="cb_Chart_13_opts">"1, 8, 1, False, 2, False, False, , 0, False, False, 2, 2"</definedName>
    <definedName name="cb_Chart_14_opts">"1, 8, 1, False, 2, False, False, , 0, False, False, 2, 2"</definedName>
    <definedName name="cb_Chart_15_opts">"2, 1, 2, True, 2, False, False, , 0, False, True, 1, 2"</definedName>
    <definedName name="cb_Chart_1501_opts">"1, 10, 1, False, 2, True, False, , 0, False, False, 2, 2"</definedName>
    <definedName name="cb_Chart_16_opts">"1, 8, 1, False, 2, False, False, , 0, False, False, 2, 2"</definedName>
    <definedName name="cb_Chart_1670_opts">"1, 5, 1, False, 2, True, False, , 0, False, False, 2, 1"</definedName>
    <definedName name="cb_Chart_17_opts">"1, 6, 1, False, 2, False, False, , 0, False, True, 2, 2"</definedName>
    <definedName name="cb_Chart_18_opts">"1, 9, 1, False, 2, False, False, , 0, False, False, 1, 1"</definedName>
    <definedName name="cb_Chart_19_opts">"1, 2, 1, False, 2, True, False, , 0, True, False, 2, 1"</definedName>
    <definedName name="cb_Chart_2_opts">"1, 1, 1, False, 2, False, False, , 0, False, False, 1, 1"</definedName>
    <definedName name="cb_Chart_20_opts">"1, 9, 1, False, 2, False, False, , 0, False, False, 1, 1"</definedName>
    <definedName name="cb_Chart_21_opts">"1, 2, 1, False, 2, False, False, , 0, False, False, 2, 1"</definedName>
    <definedName name="cb_Chart_22_opts">"1, 2, 1, False, 2, True, False, , 0, False, False, 2, 1"</definedName>
    <definedName name="cb_Chart_22784_opts">"1, 9, 1, False, 2, False, False, , 0, False, True, 1, 2"</definedName>
    <definedName name="cb_Chart_23_opts">"1, 9, 1, False, 2, False, False, , 0, False, False, 1, 1"</definedName>
    <definedName name="cb_Chart_24_opts">"1, 2, 1, False, 2, False, False, , 0, False, False, 2, 1"</definedName>
    <definedName name="cb_Chart_24490_opts">"1, 10, 1, False, 2, True, False, , 0, False, False, 2, 2"</definedName>
    <definedName name="cb_Chart_25_opts">"1, 3, 1, False, 2, False, False, , 0, True, True, 1, 2"</definedName>
    <definedName name="cb_Chart_26_opts">"1, 8, 1, False, 2, False, False, , 0, False, False, 2, 2"</definedName>
    <definedName name="cb_Chart_26476_opts">"1, 1, 1, False, 2, True, False, , 0, False, False, 1, 2"</definedName>
    <definedName name="cb_Chart_27_opts">"1, 1, 1, False, 2, True, False, , 0, False, True, 1, 2"</definedName>
    <definedName name="cb_Chart_28_opts">"1, 3, 1, False, 2, True, False, , 0, False, True, 1, 2"</definedName>
    <definedName name="cb_Chart_28031_opts">"1, 1, 1, False, 2, True, False, , 0, False, False, 1, 2"</definedName>
    <definedName name="cb_Chart_28545_opts">"1, 5, 1, False, 2, True, False, , 0, False, True, 2, 1"</definedName>
    <definedName name="cb_Chart_29_opts">"1, 3, 1, False, 2, False, False, , 0, False, False, 1, 1"</definedName>
    <definedName name="cb_Chart_29053_opts">"1, 10, 1, False, 2, True, False, , 0, False, False, 2, 2"</definedName>
    <definedName name="cb_Chart_29913_opts">"1, 1, 1, False, 2, False, False, , 0, False, False, 1, 1"</definedName>
    <definedName name="cb_Chart_3_opts">"1, 1, 1, False, 2, False, False, , 0, False, False, 1, 1"</definedName>
    <definedName name="cb_Chart_30_opts">"1, 3, 1, False, 2, True, False, , 0, False, True, 1, 2"</definedName>
    <definedName name="cb_Chart_30292_opts">"1, 1, 1, False, 2, False, False, , 0, False, False, 1, 2"</definedName>
    <definedName name="cb_Chart_31_opts">"1, 1, 1, False, 2, True, False, , 0, True, True, 2, 2"</definedName>
    <definedName name="cb_Chart_32_opts">"1, 1, 1, False, 2, True, False, , 0, False, False, 2, 2"</definedName>
    <definedName name="cb_Chart_33_opts">"1, 1, 1, False, 2, True, False, , 0, False, True, 3, 2"</definedName>
    <definedName name="cb_Chart_34_opts">"1, 3, 1, False, 2, True, False, , 0, False, True, 2, 1"</definedName>
    <definedName name="cb_Chart_36498_opts">"1, 1, 1, False, 2, True, False, , 0, False, False, 1, 2"</definedName>
    <definedName name="cb_Chart_37450_opts">"1, 10, 1, False, 2, True, False, , 0, False, False, 2, 2"</definedName>
    <definedName name="cb_Chart_4_opts">"1, 7, 1, False, 2, False, False, , 0, False, True, 1, 2"</definedName>
    <definedName name="cb_Chart_40_opts">"1, 1, 1, False, 2, False, False, , 0, False, False, 3, 2"</definedName>
    <definedName name="cb_Chart_41_opts">"1, 10, 1, False, 2, True, False, , 0, False, False, 2, 1"</definedName>
    <definedName name="cb_Chart_41499_opts">"1, 10, 1, False, 2, True, False, , 0, False, False, 2, 2"</definedName>
    <definedName name="cb_Chart_42_opts">"1, 3, 1, False, 2, True, False, , 0, False, True, 1, 2"</definedName>
    <definedName name="cb_Chart_43_opts">"1, 10, 1, False, 2, True, False, , 0, False, False, 2, 1"</definedName>
    <definedName name="cb_Chart_4634_opts">"1, 10, 1, False, 2, True, False, , 0, False, False, 2, 2"</definedName>
    <definedName name="cb_Chart_4664_opts">"1, 5, 1, False, 2, True, False, , 0, False, True, 1, 2"</definedName>
    <definedName name="cb_Chart_46965_opts">"1, 1, 1, False, 2, False, False, , 0, False, False, 1, 1"</definedName>
    <definedName name="cb_Chart_5_opts">"1, 8, 1, False, 2, False, False, , 0, False, False, 1, 2"</definedName>
    <definedName name="cb_Chart_51_opts">"1, 2, 1, False, 2, False, False, , 0, False, False, 2, 1"</definedName>
    <definedName name="cb_Chart_52_opts">"1, 2, 1, False, 2, False, False, , 0, False, False, 2, 1"</definedName>
    <definedName name="cb_Chart_52582_opts">"1, 1, 1, False, 2, False, False, , 0, False, False, 1, 2"</definedName>
    <definedName name="cb_Chart_53437_opts">"1, 10, 1, False, 2, True, False, , 0, False, False, 2, 2"</definedName>
    <definedName name="cb_Chart_53482_opts">"1, 10, 1, False, 2, True, False, , 0, False, False, 2, 2"</definedName>
    <definedName name="cb_Chart_54_opts">"1, 2, 1, False, 2, False, False, , 0, False, False, 2, 1"</definedName>
    <definedName name="cb_Chart_5449_opts">"1, 1, 1, False, 2, False, False, , 0, False, False, 1, 1"</definedName>
    <definedName name="cb_Chart_55_opts">"1, 7, 1, False, 2, False, False, , 0, False, True, 2, 2"</definedName>
    <definedName name="cb_Chart_5723_opts">"1, 1, 1, False, 2, True, False, , 0, False, True, 1, 2"</definedName>
    <definedName name="cb_Chart_57613_opts">"1, 5, 1, False, 2, True, False, , 0, False, True, 2, 1"</definedName>
    <definedName name="cb_Chart_58046_opts">"1, 10, 1, False, 2, True, False, , 0, False, False, 2, 2"</definedName>
    <definedName name="cb_Chart_59010_opts">"1, 2, 1, False, 2, False, False, , 0, False, False, 2, 1"</definedName>
    <definedName name="cb_Chart_59340_opts">"1, 1, 1, False, 2, False, False, , 0, False, False, 1, 1"</definedName>
    <definedName name="cb_Chart_6_opts">"1, 10, 1, False, 2, True, False, , 0, False, False, 2, 2"</definedName>
    <definedName name="cb_Chart_62364_opts">"1, 1, 1, False, 2, True, False, , 0, False, False, 1, 2"</definedName>
    <definedName name="cb_Chart_64876_opts">"1, 1, 1, False, 2, True, False, , 0, False, False, 1, 2"</definedName>
    <definedName name="cb_Chart_66_opts">"1, 1, 1, False, 2, False, False, , 0, False, False, 1, 1"</definedName>
    <definedName name="cb_Chart_67711_opts">"1, 10, 1, False, 2, True, False, , 0, False, False, 2, 2"</definedName>
    <definedName name="cb_Chart_69605_opts">"1, 2, 1, False, 2, False, False, , 0, False, False, 2, 1"</definedName>
    <definedName name="cb_Chart_7_opts">"2, 1, 2, True, 2, False, False, , 0, False, True, 1, 2"</definedName>
    <definedName name="cb_Chart_70_opts">"1, 10, 1, False, 2, True, False, , 0, False, False, 1, 1"</definedName>
    <definedName name="cb_Chart_70648_opts">"1, 1, 1, False, 2, True, False, , 0, False, False, 2, 2"</definedName>
    <definedName name="cb_Chart_70997_opts">"1, 10, 1, False, 2, False, False, , 0, False, False, 1, 1"</definedName>
    <definedName name="cb_Chart_71_opts">"1, 10, 1, False, 2, False, False, , 0, False, False, 1, 1"</definedName>
    <definedName name="cb_Chart_72_opts">"1, 10, 1, False, 2, True, False, , 0, False, False, 1, 1"</definedName>
    <definedName name="cb_Chart_73_opts">"1, 10, 1, False, 2, False, False, , 0, False, False, 1, 1"</definedName>
    <definedName name="cb_Chart_76165_opts">"1, 10, 1, False, 2, True, False, , 0, False, False, 2, 2"</definedName>
    <definedName name="cb_Chart_76804_opts">"1, 1, 1, False, 2, False, False, , 0, False, False, 1, 1"</definedName>
    <definedName name="cb_Chart_77567_opts">"1, 10, 1, False, 2, False, False, , 0, False, False, 1, 1"</definedName>
    <definedName name="cb_Chart_79140_opts">"1, 10, 1, False, 2, True, False, , 0, False, False, 2, 2"</definedName>
    <definedName name="cb_Chart_79981_opts">"1, 5, 1, False, 2, True, False, , 0, True, False, 2, 1"</definedName>
    <definedName name="cb_Chart_8_opts">"1, 7, 1, False, 2, False, False, , 0, False, True, 2, 2"</definedName>
    <definedName name="cb_Chart_81541_opts">"1, 10, 1, False, 2, True, False, , 0, False, False, 2, 2"</definedName>
    <definedName name="cb_Chart_82552_opts">"1, 1, 1, False, 2, True, False, , 0, False, False, 1, 2"</definedName>
    <definedName name="cb_Chart_83072_opts">"1, 1, 1, False, 2, True, False, , 0, False, False, 1, 2"</definedName>
    <definedName name="cb_Chart_86354_opts">"1, 10, 1, False, 2, False, False, , 0, False, False, 1, 1"</definedName>
    <definedName name="cb_Chart_87236_opts">"1, 1, 1, False, 2, True, False, , 0, False, False, 1, 2"</definedName>
    <definedName name="cb_Chart_9_opts">"1, 8, 1, False, 2, False, False, , 0, False, False, 1, 1"</definedName>
    <definedName name="cb_Chart_91188_opts">"1, 8, 1, False, 2, False, False, , 0, False, False, 1, 2"</definedName>
    <definedName name="cb_Chart_95047_opts">"1, 1, 1, False, 2, False, False, , 0, False, False, 1, 2"</definedName>
    <definedName name="cb_Chart_96286_opts">"1, 10, 1, False, 2, True, False, , 0, False, False, 2, 2"</definedName>
    <definedName name="cb_Chart_98091_opts">"1, 2, 1, False, 2, False, False, , 0, False, False, 2, 1"</definedName>
    <definedName name="cb_Chart_98700_opts">"1, 8, 1, False, 2, False, False, , 0, False, False, 1, 2"</definedName>
    <definedName name="cb_Copy_Chart_w_New_DataChart_10_opts">"2, 1, 1, True, 4, False, False, , 0, False, False, 2, 2"</definedName>
    <definedName name="cb_Copy_Chart_w_New_DataChart_7_opts">"2, 1, 1, True, 4, False, False, , 0, False, False, 2, 2"</definedName>
    <definedName name="cb_Copy_Chart_w_New_DataChart_8_opts">"2, 1, 1, True, 4, False, False, , 0, False, False, 2, 2"</definedName>
    <definedName name="cb_Copy_Chart_w_New_DataChart_9_opts">"2, 1, 1, True, 4, False, False, , 0, False, False, 2, 2"</definedName>
    <definedName name="cb_Dimension_Pie_ChartsChart_1_opts">"1, 1, 1, False, 2, True, False, , 0, False, False, 2, 2"</definedName>
    <definedName name="cb_Dimension_Pie_ChartsChart_2_opts">"1, 10, 1, False, 2, True, False, , 0, False, False, 2, 2"</definedName>
    <definedName name="cb_Export_LegendChart_14_opts">"1, 10, 1, False, 2, True, False, , 0, False, False, 2, 2"</definedName>
    <definedName name="cb_Export_LegendChart_15_opts">"1, 10, 1, False, 2, True, False, , 0, False, False, 2, 2"</definedName>
    <definedName name="cb_PieChart_16_opts">"1, 10, 1, False, 2, True, False, , 0, False, False, 2, 2"</definedName>
    <definedName name="cb_sChart_1501_opts">"1, 1, 1, False, 2, True, False, , 0, False, False, 1, 2"</definedName>
    <definedName name="cb_sChart_26476_opts">"1, 4, 1, False, 2, True, False, , 0, False, False, 1, 2"</definedName>
    <definedName name="cb_sChart_28031_opts">"1, 4, 1, False, 2, True, False, , 0, False, False, 1, 1"</definedName>
    <definedName name="cb_sChart_29053_opts">"1, 2, 1, False, 2, False, False, , 0, False, False, 2, 1"</definedName>
    <definedName name="cb_sChart_29913_opts">"1, 3, 1, False, 2, False, False, , 0, False, True, 2, 2"</definedName>
    <definedName name="cb_sChart_30292_opts">"1, 1, 1, False, 2, True, False, , 0, False, False, 1, 2"</definedName>
    <definedName name="cb_sChart_36498_opts">"1, 3, 1, False, 2, False, False, , 0, False, False, 1, 2"</definedName>
    <definedName name="cb_sChart_37450_opts">"1, 5, 1, False, 2, True, False, , 0, False, True, 2, 1"</definedName>
    <definedName name="cb_sChart_41499_opts">"1, 2, 1, False, 2, False, False, , 0, False, False, 2, 1"</definedName>
    <definedName name="cb_sChart_4634_opts">"1, 2, 1, False, 2, False, False, , 0, False, False, 2, 1"</definedName>
    <definedName name="cb_sChart_46965_opts">"1, 1, 1, False, 2, False, False, , 0, False, False, 1, 1"</definedName>
    <definedName name="cb_sChart_52582_opts">"1, 5, 1, False, 2, False, False, , 0, False, True, 1, 2"</definedName>
    <definedName name="cb_sChart_53437_opts">"1, 9, 1, False, 2, False, False, , 0, False, True, 2, 2"</definedName>
    <definedName name="cb_sChart_5449_opts">"1, 3, 1, False, 2, False, False, , 0, False, True, 2, 2"</definedName>
    <definedName name="cb_sChart_5723_opts">"1, 3, 1, False, 2, False, False, , 0, False, True, 2, 2"</definedName>
    <definedName name="cb_sChart_58046_opts">"1, 9, 1, False, 2, False, False, , 0, False, True, 2, 2"</definedName>
    <definedName name="cb_sChart_59010_opts">"1, 5, 1, False, 2, True, False, , 0, False, False, 2, 1"</definedName>
    <definedName name="cb_sChart_59340_opts">"1, 3, 1, False, 2, False, False, , 0, False, True, 2, 2"</definedName>
    <definedName name="cb_sChart_62364_opts">"1, 3, 1, False, 2, False, False, , 0, False, True, 2, 2"</definedName>
    <definedName name="cb_sChart_64876_opts">"1, 5, 1, False, 2, True, False, , 0, False, False, 2, 2"</definedName>
    <definedName name="cb_sChart_70648_opts">"1, 8, 1, False, 2, False, False, , 0, False, False, 2, 2"</definedName>
    <definedName name="cb_sChart_70997_opts">"1, 2, 1, False, 2, False, False, , 0, False, False, 2, 1"</definedName>
    <definedName name="cb_sChart_76165_opts">"1, 2, 1, False, 2, False, False, , 0, False, False, 2, 1"</definedName>
    <definedName name="cb_sChart_76804_opts">"1, 3, 1, False, 2, False, False, , 0, False, True, 2, 2"</definedName>
    <definedName name="cb_sChart_77567_opts">"1, 1, 1, False, 2, True, False, , 0, False, False, 1, 2"</definedName>
    <definedName name="cb_sChart_79140_opts">"1, 5, 1, False, 2, False, False, , 0, False, True, 2, 1"</definedName>
    <definedName name="cb_sChart_81541_opts">"1, 2, 1, False, 2, False, False, , 0, False, False, 2, 1"</definedName>
    <definedName name="cb_sChart_82552_opts">"1, 4, 1, False, 2, True, False, , 0, False, False, 2, 1"</definedName>
    <definedName name="cb_sChart_83072_opts">"1, 4, 1, False, 2, True, False, , 0, False, False, 2, 1"</definedName>
    <definedName name="cb_sChart_86354_opts">"1, 4, 1, False, 2, True, False, , 0, False, False, 1, 1"</definedName>
    <definedName name="cb_sChart_87236_opts">"1, 1, 1, False, 2, False, False, , 0, False, False, 1, 1"</definedName>
    <definedName name="cb_sChart_95047_opts">"1, 6, 1, False, 2, False, False, , 0, False, True, 2, 2"</definedName>
    <definedName name="cb_sChart_96286_opts">"1, 2, 1, False, 2, False, False, , 0, False, False, 2, 1"</definedName>
    <definedName name="cb_sChart105F0196_opts">"1, 2, 1, False, 2, False, False, , 1, False, False, 2, 1"</definedName>
    <definedName name="cb_sChart10D6460A_opts">"1, 1, 1, False, 2, True, False, , 0, False, False, 1, 1"</definedName>
    <definedName name="cb_sChart10D65256_opts">"1, 1, 1, False, 2, True, False, , 0, False, False, 1, 1"</definedName>
    <definedName name="cb_sChart10D653EB_opts">"1, 1, 1, False, 2, True, False, , 0, False, False, 1, 1"</definedName>
    <definedName name="cb_sChart10D65893_opts">"1, 1, 1, False, 2, True, False, , 0, False, False, 1, 1"</definedName>
    <definedName name="cb_sChart12595BBC_opts">"1, 1, 1, False, 2, True, False, , 0, False, False, 2, 2"</definedName>
    <definedName name="cb_sChart12595E44_opts">"1, 3, 1, False, 2, True, False, , 0, True, False, 2, 2"</definedName>
    <definedName name="cb_sChart1392F7EF_opts">"1, 1, 1, False, 2, False, False, , 0, False, False, 1, 1"</definedName>
    <definedName name="cb_sChart1392FB30_opts">"1, 1, 1, False, 2, False, False, , 0, False, False, 1, 1"</definedName>
    <definedName name="cb_sChart1392FCDC_opts">"1, 1, 1, False, 2, False, False, , 0, False, False, 1, 1"</definedName>
    <definedName name="cb_sChart1392FDFD_opts">"1, 1, 1, False, 2, False, False, , 0, False, False, 1, 1"</definedName>
    <definedName name="cb_sChart13936FE1_opts">"1, 1, 1, False, 2, False, False, , 0, False, False, 1, 1"</definedName>
    <definedName name="cb_sChart1489E789_opts">"2, 1, 2, True, 2, False, False, , 0, False, True, 2, 2"</definedName>
    <definedName name="cb_sChart1489EC54_opts">"2, 1, 2, True, 2, False, False, , 0, False, True, 2, 2"</definedName>
    <definedName name="cb_sChart14E6EA1E_opts">"1, 9, 1, False, 2, False, False, , 0, False, False, 1, 2"</definedName>
    <definedName name="cb_sChart14E6EB91_opts">"1, 9, 1, False, 2, False, False, , 0, False, False, 1, 1"</definedName>
    <definedName name="cb_sChart14E6ED99_opts">"1, 9, 1, False, 2, False, False, , 0, False, False, 1, 1"</definedName>
    <definedName name="cb_sChart14E6F3EE_opts">"1, 9, 1, False, 2, False, False, , 0, False, False, 1, 1"</definedName>
    <definedName name="cb_sChart14E81502_opts">"1, 9, 1, False, 2, False, False, , 0, False, False, 1, 2"</definedName>
    <definedName name="cb_sChart14E81DF6_opts">"1, 9, 1, False, 2, False, False, , 0, False, False, 1, 2"</definedName>
    <definedName name="cb_sChart14E82800_opts">"1, 9, 1, False, 2, False, False, , 0, False, False, 1, 2"</definedName>
    <definedName name="cb_sChart14E83288_opts">"1, 9, 1, False, 2, False, False, , 0, False, False, 1, 2"</definedName>
    <definedName name="cb_sChart14E8F629_opts">"1, 9, 1, False, 2, False, False, , 0, False, False, 1, 2"</definedName>
    <definedName name="cb_sChart14F787E8_opts">"1, 9, 1, False, 2, False, False, , 0, False, False, 1, 2"</definedName>
    <definedName name="cb_sChart14F7947A_opts">"1, 9, 1, False, 2, False, False, , 0, False, False, 1, 2"</definedName>
    <definedName name="cb_sChart14F79A09_opts">"1, 9, 1, False, 2, False, False, , 0, False, False, 1, 2"</definedName>
    <definedName name="cb_sChart14FA60AB_opts">"1, 9, 1, False, 2, False, False, , 0, False, False, 1, 2"</definedName>
    <definedName name="cb_sChart14FA650D_opts">"1, 9, 1, False, 2, False, False, , 0, False, False, 1, 2"</definedName>
    <definedName name="cb_sChart1501ACE3_opts">"1, 8, 1, False, 2, False, False, , 0, False, False, 1, 2"</definedName>
    <definedName name="cb_sChart1501AEF7_opts">"1, 9, 1, False, 2, False, False, , 0, False, False, 1, 2"</definedName>
    <definedName name="cb_sChart1501DCE6_opts">"1, 9, 1, False, 2, False, False, , 0, False, False, 1, 2"</definedName>
    <definedName name="cb_sChart1501EF92_opts">"1, 9, 1, False, 2, False, False, , 0, False, False, 1, 2"</definedName>
    <definedName name="cb_sChart1501F8CB_opts">"1, 9, 1, False, 2, False, False, , 0, False, False, 1, 2"</definedName>
    <definedName name="cb_sChart150208AA_opts">"1, 9, 1, False, 2, False, False, , 0, False, False, 1, 2"</definedName>
    <definedName name="cb_sChart15020EC4_opts">"1, 9, 1, False, 2, False, False, , 0, False, False, 1, 2"</definedName>
    <definedName name="cb_sChart150212BF_opts">"1, 9, 1, False, 2, False, False, , 0, False, False, 1, 2"</definedName>
    <definedName name="cb_sChart15021F68_opts">"1, 9, 1, False, 2, False, False, , 0, False, False, 1, 1"</definedName>
    <definedName name="cb_sChart15022484_opts">"1, 9, 1, False, 2, False, False, , 0, False, False, 1, 2"</definedName>
    <definedName name="cb_sChart150226F5_opts">"1, 9, 1, False, 2, False, False, , 0, False, False, 1, 2"</definedName>
    <definedName name="cb_sChart15144595_opts">"1, 9, 1, False, 2, False, False, , 0, False, False, 1, 2"</definedName>
    <definedName name="cb_sChart15145615_opts">"1, 9, 1, False, 2, False, False, , 0, False, False, 1, 2"</definedName>
    <definedName name="cb_sChart151464B0_opts">"1, 9, 1, False, 2, False, False, , 0, False, False, 1, 2"</definedName>
    <definedName name="cb_sChart15146FA1_opts">"1, 9, 1, False, 2, False, False, , 0, False, False, 1, 2"</definedName>
    <definedName name="cb_sChart15149A94_opts">"1, 9, 1, False, 2, False, False, , 0, False, False, 1, 2"</definedName>
    <definedName name="cb_sChart1514EEC3_opts">"1, 9, 1, False, 2, False, False, , 0, False, False, 1, 2"</definedName>
    <definedName name="cb_sChart1514F2E0_opts">"1, 9, 1, False, 2, False, False, , 0, False, False, 1, 2"</definedName>
    <definedName name="cb_sChart151510A0_opts">"1, 9, 1, False, 2, False, False, , 0, False, False, 1, 2"</definedName>
    <definedName name="cb_sChart15154C37_opts">"1, 9, 1, False, 2, False, False, , 0, False, False, 1, 2"</definedName>
    <definedName name="cb_sChart15157034_opts">"1, 9, 1, False, 2, False, False, , 0, False, False, 1, 2"</definedName>
    <definedName name="cb_sChart1515F81B_opts">"1, 9, 1, False, 2, False, False, , 0, False, False, 1, 2"</definedName>
    <definedName name="cb_sChart1515F9EA_opts">"1, 9, 1, False, 2, False, False, , 0, False, False, 1, 2"</definedName>
    <definedName name="cb_sChart15161029_opts">"1, 9, 1, False, 2, False, False, , 0, False, False, 1, 2"</definedName>
    <definedName name="cb_sChart15163773_opts">"1, 9, 1, False, 2, False, False, , 0, False, False, 1, 2"</definedName>
    <definedName name="cb_sChart15164F8C_opts">"1, 9, 1, False, 2, False, False, , 0, False, False, 1, 2"</definedName>
    <definedName name="cb_sChart15165265_opts">"1, 9, 1, False, 2, False, False, , 0, False, False, 1, 2"</definedName>
    <definedName name="cb_sChart15166173_opts">"1, 9, 1, False, 2, False, False, , 0, False, False, 1, 2"</definedName>
    <definedName name="cb_sChart1516A84C_opts">"1, 9, 1, False, 2, False, False, , 0, False, False, 1, 2"</definedName>
    <definedName name="cb_sChart16EBA7BA_opts">"1, 1, 1, False, 2, True, False, , 0, False, True, 1, 2"</definedName>
    <definedName name="cb_sChart181056D9_opts">"1, 1, 1, False, 2, True, False, , 0, False, False, 1, 2"</definedName>
    <definedName name="cb_sChart181DCCD8_opts">"1, 9, 1, False, 2, False, False, , 0, False, True, 1, 2"</definedName>
    <definedName name="cb_sChart181DCFF7_opts">"1, 3, 1, False, 2, True, False, , 0, True, True, 2, 1"</definedName>
    <definedName name="cb_sChart181DDD93_opts">"1, 3, 1, False, 2, True, False, , 0, True, True, 2, 1"</definedName>
    <definedName name="cb_sChart181DDEEE_opts">"1, 3, 1, False, 2, True, False, , 0, True, True, 2, 1"</definedName>
    <definedName name="cb_sChart181DE1C7_opts">"1, 10, 1, False, 2, True, False, , 0, False, True, 2, 1"</definedName>
    <definedName name="cb_sChart181E8791_opts">"2, 1, 2, True, 2, True, False, , 0, False, True, 1, 2"</definedName>
    <definedName name="cb_sChart181E96D9_opts">"1, 9, 1, False, 2, False, False, , 0, False, True, 1, 2"</definedName>
    <definedName name="cb_sChart181F8633_opts">"1, 1, 1, False, 2, False, False, , 0, False, True, 1, 1"</definedName>
    <definedName name="cb_sChart19550B88_opts">"1, 1, 1, False, 2, False, False, , 0, False, False, 1, 1"</definedName>
    <definedName name="cb_sChart1955183C_opts">"2, 1, 1, True, 2, False, False, , 0, False, False, 1, 1"</definedName>
    <definedName name="cb_sChart19551C4E_opts">"2, 1, 1, True, 2, True, False, , 0, False, False, 1, 1"</definedName>
    <definedName name="cb_sChart1955C01A_opts">"2, 1, 1, False, 2, False, False, , 0, False, True, 1, 1"</definedName>
    <definedName name="cb_sChart1955C1C7_opts">"2, 1, 1, True, 2, False, False, , 0, False, True, 1, 1"</definedName>
    <definedName name="cb_sChart19EB7A17_opts">"1, 3, 1, False, 2, False, False, , 0, False, True, 1, 1"</definedName>
    <definedName name="cb_sChart19EB7D70_opts">"1, 5, 1, False, 2, False, False, , 0, False, True, 1, 1"</definedName>
    <definedName name="cb_sChart19EB7F61_opts">"1, 3, 1, False, 2, False, False, , 0, False, True, 1, 1"</definedName>
    <definedName name="cb_sChart1AC0211C_opts">"1, 1, 1, False, 2, False, False, , 0, False, False, 2, 2"</definedName>
    <definedName name="cb_sChart1AC021B3_opts">"1, 1, 1, False, 2, False, False, , 0, False, False, 2, 2"</definedName>
    <definedName name="cb_sChart1AC02226_opts">"1, 1, 1, False, 2, False, False, , 0, False, False, 2, 2"</definedName>
    <definedName name="cb_sChart1AC02446_opts">"1, 1, 1, False, 2, True, False, , 0, False, True, 2, 2"</definedName>
    <definedName name="cb_sChart1AC02765_opts">"1, 1, 1, False, 2, True, False, , 0, False, True, 2, 2"</definedName>
    <definedName name="cb_sChart1AC027D9_opts">"1, 1, 1, False, 2, True, False, , 0, False, True, 2, 2"</definedName>
    <definedName name="cb_sChart1B9A4AFE_opts">"1, 9, 1, False, 2, False, False, , 0, False, False, 1, 2"</definedName>
    <definedName name="cb_sChart1BA1DC3F_opts">"1, 9, 1, False, 2, False, False, , 0, False, False, 1, 2"</definedName>
    <definedName name="cb_sChart1BA8AA_opts">"1, 1, 1, False, 2, False, False, , 0, False, False, 1, 2"</definedName>
    <definedName name="cb_sChart1BADD1_opts">"1, 1, 1, False, 2, False, False, , 0, False, False, 2, 2"</definedName>
    <definedName name="cb_sChart1C94B61D_opts">"1, 9, 3, False, 2, False, False, , 0, False, True, 1, 1"</definedName>
    <definedName name="cb_sChart1C94BA0C_opts">"1, 1, 1, False, 2, True, False, , 0, False, True, 1, 1"</definedName>
    <definedName name="cb_sChart1C94BFE1_opts">"1, 9, 1, False, 2, False, False, , 0, False, True, 1, 1"</definedName>
    <definedName name="cb_sChart1CAAAF_opts">"1, 1, 1, False, 2, False, False, , 0, False, False, 3, 2"</definedName>
    <definedName name="cb_sChart1DA03A_opts">"2, 1, 1, True, 3, False, False, , 0, False, True, 1, 2"</definedName>
    <definedName name="cb_sChart1DA590_opts">"2, 1, 1, True, 3, False, False, , 0, False, True, 2, 2"</definedName>
    <definedName name="cb_sChart1DBAAD_opts">"2, 1, 2, True, 2, False, False, , 0, False, True, 1, 2"</definedName>
    <definedName name="cb_sChart1DBB89_opts">"2, 1, 2, True, 2, False, False, , 0, False, True, 1, 1"</definedName>
    <definedName name="cb_sChart1DCA97_opts">"2, 1, 1, True, 2, False, False, , 0, False, True, 2, 1"</definedName>
    <definedName name="cb_sChart1DCCF1_opts">"2, 1, 1, True, 2, False, False, , 0, False, True, 1, 2"</definedName>
    <definedName name="cb_sChart1E1206_opts">"2, 1, 3, False, 2, False, False, , 0, False, True, 2, 2"</definedName>
    <definedName name="cb_sChart1E17F2_opts">"1, 9, 1, False, 2, False, False, , 0, False, True, 1, 1"</definedName>
    <definedName name="cb_sChart1E2D49_opts">"1, 10, 1, False, 2, True, False, , 0, False, False, 3, 2"</definedName>
    <definedName name="cb_sChart1E2DEB_opts">"1, 10, 1, False, 2, True, False, , 0, False, False, 2, 2"</definedName>
    <definedName name="cb_sChart1E3944_opts">"1, 10, 1, False, 2, True, False, , 0, False, False, 2, 2"</definedName>
    <definedName name="cb_sChart1E3BE4_opts">"1, 10, 1, False, 2, True, False, , 0, False, False, 2, 2"</definedName>
    <definedName name="cb_sChart1E3E3D_opts">"1, 10, 1, False, 2, True, False, , 0, False, False, 1, 2"</definedName>
    <definedName name="cb_sChart1E4314_opts">"1, 10, 1, False, 2, True, False, , 0, False, False, 2, 2"</definedName>
    <definedName name="cb_sChart1E4E56_opts">"1, 1, 1, False, 2, False, False, , 0, False, False, 2, 2"</definedName>
    <definedName name="cb_sChart1E5372_opts">"1, 1, 1, False, 2, True, False, , 0, False, True, 2, 2"</definedName>
    <definedName name="cb_sChart1E5975_opts">"2, 1, 2, True, 2, False, False, , 0, False, True, 1, 2"</definedName>
    <definedName name="cb_sChart1E5C43_opts">"2, 1, 2, True, 2, False, False, , 0, False, True, 2, 2"</definedName>
    <definedName name="cb_sChart1E5F4A_opts">"2, 1, 2, True, 2, False, False, , 0, False, True, 1, 2"</definedName>
    <definedName name="cb_sChart463330_opts">"2, 1, 2, True, 2, False, False, , 0, False, True, 1, 2"</definedName>
    <definedName name="cb_sChart4665D3_opts">"1, 9, 1, False, 2, False, False, , 0, False, True, 2, 2"</definedName>
    <definedName name="cb_sChart4680DD_opts">"1, 10, 1, False, 2, True, False, , 0, False, False, 2, 2"</definedName>
    <definedName name="cb_sChart468801_opts">"1, 10, 1, False, 2, True, False, , 0, False, False, 2, 2"</definedName>
    <definedName name="cb_sChart46BC0B_opts">"2, 1, 2, True, 2, False, False, , 0, False, True, 1, 2"</definedName>
    <definedName name="cb_sChart4828C3_opts">"1, 1, 1, False, 2, False, False, , 0, False, False, 1, 2"</definedName>
    <definedName name="cb_sChart482D03_opts">"1, 1, 1, False, 2, False, False, , 0, False, False, 1, 2"</definedName>
    <definedName name="cb_sChart74E984_opts">"1, 1, 1, False, 2, False, False, , 0, False, False, 2, 2"</definedName>
    <definedName name="cb_sChartD086F3E_opts">"1, 1, 1, False, 2, False, False, , 1, False, True, 2, 2"</definedName>
    <definedName name="cb_sChartD0876B3_opts">"2, 2, 2, True, 2, False, False, , 1, False, True, 2, 2"</definedName>
    <definedName name="cb_sChartEB337E1_opts">"1, 10, 1, False, 2, False, False, , 1, False, True, 2, 2"</definedName>
    <definedName name="cb_sChartEB33A80_opts">"1, 10, 1, False, 2, False, False, , 1, False, True, 2, 2"</definedName>
    <definedName name="cb_sChartEB33EA9_opts">"1, 10, 1, False, 2, False, False, , 1, False, True, 2, 2"</definedName>
    <definedName name="cb_sChartEB340BD_opts">"1, 10, 1, False, 2, False, False, , 1, False, True, 2, 2"</definedName>
    <definedName name="cb_sChartEB344DA_opts">"1, 10, 1, False, 2, False, False, , 1, False, False, 2, 2"</definedName>
    <definedName name="cb_sChartEB3479C_opts">"1, 1, 1, False, 2, False, False, , 1, False, True, 2, 1"</definedName>
    <definedName name="cb_sChartEB34833_opts">"1, 10, 1, False, 2, False, False, , 1, False, True, 2, 1"</definedName>
    <definedName name="cb_sChartEB34DCE_opts">"1, 10, 1, False, 2, False, False, , 1, False, True, 2, 1"</definedName>
    <definedName name="cb_sChartEB36CAF_opts">"1, 9, 1, False, 2, False, False, , 1, False, True, 1, 2"</definedName>
    <definedName name="cb_sChartEB38838_opts">"1, 9, 1, False, 2, False, False, , 1, False, True, 2, 2"</definedName>
    <definedName name="cb_sChartEB38E8C_opts">"1, 10, 1, False, 2, False, False, , 1, False, True, 2, 2"</definedName>
    <definedName name="cb_sChartEB3980B_opts">"1, 2, 1, False, 2, False, False, , 1, False, False, 2, 1"</definedName>
    <definedName name="cb_sChartEB39C1C_opts">"1, 2, 1, False, 2, False, False, , 1, False, False, 2, 1"</definedName>
    <definedName name="cb_sChartEE4CE1B_opts">"1, 4, 1, False, 2, False, False, , 0, False, False, 1, 1"</definedName>
    <definedName name="cb_sChartEE4CF99_opts">"1, 1, 1, False, 2, False, False, , 0, False, False, 1, 1"</definedName>
    <definedName name="cb_sChartEE4DD06_opts">"1, 1, 1, False, 2, False, False, , 0, False, False, 1, 2"</definedName>
    <definedName name="cb_sChartEE4E93B_opts">"1, 1, 1, False, 2, False, False, , 0, False, False, 1, 1"</definedName>
    <definedName name="cb_sChartEE51E95_opts">"1, 1, 1, False, 2, False, False, , 0, False, False, 1, 1"</definedName>
    <definedName name="cb_sChartEED7645_opts">"1, 1, 1, False, 2, False, False, , 0, False, False, 1, 1"</definedName>
    <definedName name="cb_sChartEEDA195_opts">"1, 1, 1, False, 2, False, False, , 0, False, False, 1, 1"</definedName>
    <definedName name="cb_sChartEEDC338_opts">"1, 1, 1, False, 2, False, False, , 0, False, False, 1, 1"</definedName>
    <definedName name="cb_sChartEEDEDB8_opts">"1, 1, 1, False, 2, False, False, , 0, False, True, 1, 1"</definedName>
    <definedName name="cb_sChartEEDEE5A_opts">"1, 3, 1, False, 2, True, False, , 0, False, True, 1, 1"</definedName>
    <definedName name="cb_sChartEEDF178_opts">"1, 3, 1, False, 2, False, False, , 0, False, True, 1, 1"</definedName>
    <definedName name="cb_sChartF0FF3D7_opts">"1, 8, 1, False, 2, False, False, , 1, False, True, 1, 2"</definedName>
    <definedName name="cb_sChartF1BF8C8_opts">"1, 8, 1, False, 2, False, False, , 1, False, True, 1, 2"</definedName>
    <definedName name="cb_sChartF1C057C_opts">"1, 2, 1, False, 2, False, False, , 1, False, False, 2, 1"</definedName>
    <definedName name="cb_sChartF1C0A0D_opts">"1, 8, 1, False, 2, False, False, , 1, False, True, 1, 1"</definedName>
    <definedName name="cb_sChartF1C9DF0_opts">"1, 8, 1, False, 2, False, False, , 1, False, True, 1, 2"</definedName>
    <definedName name="cb_sChartF1F24F5_opts">"1, 8, 1, False, 2, False, False, , 1, False, True, 1, 2"</definedName>
    <definedName name="cb_sChartF6A6B11_opts">"1, 1, 1, False, 2, True, False, , 0, False, False, 1, 1"</definedName>
    <definedName name="cb_sChartFD191DC_opts">"1, 3, 1, False, 2, True, False, , 0, False, True, 1, 1"</definedName>
    <definedName name="cb_sChartFD1A245_opts">"1, 3, 1, False, 2, True, False, , 0, False, True, 1, 1"</definedName>
    <definedName name="cb_sChartFD3F0E9_opts">"1, 3, 1, False, 2, True, False, , 0, False, False, 1, 1"</definedName>
    <definedName name="cb_sChartFD3F27E_opts">"1, 3, 1, False, 2, True, False, , 0, False, True, 1, 1"</definedName>
    <definedName name="cb_sChartFD58483_opts">"1, 1, 1, False, 2, True, False, , 0, False, False, 1, 1"</definedName>
    <definedName name="cb_sChartFD5C4CD_opts">"1, 1, 1, False, 2, True, False, , 0, False, False, 1, 1"</definedName>
    <definedName name="cb_sChartFD5D4CE_opts">"1, 1, 1, False, 2, True, False, , 0, False, False, 1, 1"</definedName>
    <definedName name="cb_sChartFD5DF34_opts">"1, 1, 1, False, 2, True, False, , 0, False, False, 1, 1"</definedName>
    <definedName name="cb_sChartFD5EFC0_opts">"1, 1, 1, False, 2, True, False, , 0, False, False, 1, 1"</definedName>
    <definedName name="cb_sChartFD5FDB9_opts">"1, 1, 1, False, 2, True, False, , 0, False, False, 1, 1"</definedName>
    <definedName name="cb_sChartFE54712_opts">"1, 3, 1, False, 2, True, False, , 0, False, True, 1, 1"</definedName>
    <definedName name="cb_Size_by_height_and_widthChart_16_opts">"1, 4, 1, False, 2, False, False, , 0, False, False, 1, 1"</definedName>
    <definedName name="cb_Size_by_height_and_widthChart_7_opts">"1, 4, 1, False, 2, False, False, , 0, False, False, 1, 1"</definedName>
    <definedName name="cb_Size_by_height_and_widthChart_8_opts">"1, 4, 1, False, 2, False, False, , 0, False, False, 1, 1"</definedName>
    <definedName name="CIQWBGuid">"DCF Pics_10.1.12.xls"</definedName>
    <definedName name="claims" localSheetId="3">OFFSET(RefCell,0,0,cRow,cColumn)</definedName>
    <definedName name="claims">OFFSET(RefCell,0,0,cRow,cColumn)</definedName>
    <definedName name="Claims_Key" localSheetId="3">OFFSET(RefCell,0,0,cRow,1)</definedName>
    <definedName name="Claims_Key">OFFSET(RefCell,0,0,cRow,1)</definedName>
    <definedName name="CLVC3">0.1</definedName>
    <definedName name="Component">"Group (Segmented)"</definedName>
    <definedName name="ComponentFullName">"UTC"</definedName>
    <definedName name="Converted_NPV">"BassNPV_Converted"</definedName>
    <definedName name="cp">550</definedName>
    <definedName name="CPNMB">"1"</definedName>
    <definedName name="CPPC2001">{"'Model'!$A$1:$N$53"}</definedName>
    <definedName name="csdcd">{"'Model'!$A$1:$N$53"}</definedName>
    <definedName name="csDesignMode">1</definedName>
    <definedName name="Cutoff">9.99</definedName>
    <definedName name="cvcxvsvad">{"'Model'!$A$1:$N$53"}</definedName>
    <definedName name="da">{"'1561-Factory Equipments '!$A$5:$AH$196"}</definedName>
    <definedName name="daa">{"'Model'!$A$1:$N$53"}</definedName>
    <definedName name="dcds">{"'Model'!$A$1:$N$53"}</definedName>
    <definedName name="DCFRevenuesOther">0</definedName>
    <definedName name="dd">{"'1561-Factory Equipments '!$A$5:$AH$196"}</definedName>
    <definedName name="dddd">{"'Model'!$A$1:$N$53"}</definedName>
    <definedName name="Decisions">1</definedName>
    <definedName name="deferincome">{"'Sell_Office'!$C$5:$D$6"}</definedName>
    <definedName name="dfdfd">{"'Eng (page2)'!$A$1:$D$52"}</definedName>
    <definedName name="djsks" localSheetId="3">BlankMacro1</definedName>
    <definedName name="djsks">BlankMacro1</definedName>
    <definedName name="Document_array">{"Book1","PT-YL-12-2004.xls"}</definedName>
    <definedName name="dsad">{"'Model'!$A$1:$N$53"}</definedName>
    <definedName name="dscds">{"'Model'!$A$1:$N$53"}</definedName>
    <definedName name="DVNAM">""</definedName>
    <definedName name="DVTYP">"PRINTER"</definedName>
    <definedName name="efafeawfa">{"Client Name or Project Name"}</definedName>
    <definedName name="EISFinalStatus">FALSE</definedName>
    <definedName name="EISProcessingMonth">2</definedName>
    <definedName name="EISProcessingYear">2003</definedName>
    <definedName name="EISPublishStatus">"supplemental"</definedName>
    <definedName name="EISReportType">"Financial Performance"</definedName>
    <definedName name="epf">{"'Model'!$A$1:$N$53"}</definedName>
    <definedName name="eqwew">{"Doi chieu 04-05 tai Mien Nam.xls","Sheet1"}</definedName>
    <definedName name="ev.Calculation">-4135</definedName>
    <definedName name="ev.Initialized">FALSE</definedName>
    <definedName name="EV__EVCOM_OPTIONS__">8</definedName>
    <definedName name="EV__EXPOPTIONS__">0</definedName>
    <definedName name="EV__LASTREFTIME__">39829.3561342593</definedName>
    <definedName name="EV__MAXEXPCOLS__">100</definedName>
    <definedName name="EV__MAXEXPROWS__">1000</definedName>
    <definedName name="EV__MEMORYCVW__">0</definedName>
    <definedName name="EV__WBEVMODE__">0</definedName>
    <definedName name="EV__WBREFOPTIONS__">134217732</definedName>
    <definedName name="EV__WBVERSION__">0</definedName>
    <definedName name="ew">{"'Model'!$A$1:$N$53"}</definedName>
    <definedName name="ewg">{"'Model'!$A$1:$N$53"}</definedName>
    <definedName name="ex_rate">8.32</definedName>
    <definedName name="ExactAddinReports">1</definedName>
    <definedName name="exc">{"'Eng (page2)'!$A$1:$D$52"}</definedName>
    <definedName name="Excel_BuiltIn__FilterDatabase_10_1">"$#REF.$A$6:$B$34"</definedName>
    <definedName name="Excel_BuiltIn__FilterDatabase_11_1">"$#REF.$A$6:$B$32"</definedName>
    <definedName name="Excel_BuiltIn__FilterDatabase_12_1">"$#REF.$A$6:$B$27"</definedName>
    <definedName name="Excel_BuiltIn__FilterDatabase_13_1">"$#REF.$A$6:$B$31"</definedName>
    <definedName name="Excel_BuiltIn__FilterDatabase_14_1_1_1">"$#REF.$A$1:$ALV$95"</definedName>
    <definedName name="Excel_BuiltIn__FilterDatabase_14_1_1_1_1">"$#REF.$A$6:$B$28"</definedName>
    <definedName name="Excel_BuiltIn__FilterDatabase_14_1_1_1_1_1">"$#REF.$A$6:$B$28"</definedName>
    <definedName name="Excel_BuiltIn__FilterDatabase_14_1_1_1_1_1_1">"$#REF.$A$6:$B$28"</definedName>
    <definedName name="Excel_BuiltIn__FilterDatabase_14_1_1_1_1_1_1_1">"$#REF.$A$6:$B$28"</definedName>
    <definedName name="Excel_BuiltIn__FilterDatabase_14_1_3">"$#REF.$A$1:$IT$109"</definedName>
    <definedName name="Excel_BuiltIn__FilterDatabase_15_1">"$#REF.$A$6:$B$31"</definedName>
    <definedName name="Excel_BuiltIn__FilterDatabase_2_1">"$#REF.$A$6:$B$63495"</definedName>
    <definedName name="Excel_BuiltIn__FilterDatabase_2_1_1">"$#REF.$A$6:$B$63495"</definedName>
    <definedName name="Excel_BuiltIn__FilterDatabase_2_1_1_1">"$#REF.$A$6:$B$63495"</definedName>
    <definedName name="Excel_BuiltIn__FilterDatabase_2_1_1_1_1">"$#REF.$A$6:$B$63495"</definedName>
    <definedName name="Excel_BuiltIn__FilterDatabase_2_1_2">"$#REF.$A$6:$B$63495"</definedName>
    <definedName name="Excel_BuiltIn__FilterDatabase_21_9">"$#REF.$A$1:$DP$64286"</definedName>
    <definedName name="Excel_BuiltIn_Print_Area_1_1_1_1">"$#REF.$B$60:$S$80"</definedName>
    <definedName name="Excel_BuiltIn_Print_Area_1_1_1_1_1">"$#REF.$B$61:$S$87"</definedName>
    <definedName name="Excel_BuiltIn_Print_Area_1_1_1_1_1_1">"$#REF.$B$2:$R$58"</definedName>
    <definedName name="Excel_BuiltIn_Print_Area_1_1_1_1_1_1_1">"$#REF.$B$133:$R$167"</definedName>
    <definedName name="Excel_BuiltIn_Print_Area_1_1_1_1_1_1_1_1">"$#REF.$A$97:$E$100"</definedName>
    <definedName name="Excel_BuiltIn_Print_Area_1_1_1_1_1_1_1_1_1">"$#REF.$B$133:$R$167"</definedName>
    <definedName name="Excel_BuiltIn_Print_Area_1_1_3">"$#REF.$B$142:$Q$174"</definedName>
    <definedName name="Excel_BuiltIn_Print_Area_10_1">"$#REF.$B$6:$B$38"</definedName>
    <definedName name="Excel_BuiltIn_Print_Area_11_1_1">"$#REF.$B$6:$B$34"</definedName>
    <definedName name="Excel_BuiltIn_Print_Area_11_1_1_1_1">"$#REF.$B$6:$B$34"</definedName>
    <definedName name="Excel_BuiltIn_Print_Area_12_1_1_1">"$#REF.$#REF$#REF:$#REF$#REF"</definedName>
    <definedName name="Excel_BuiltIn_Print_Area_12_1_1_1_1_1">"$#REF.$#REF$#REF:$#REF$#REF"</definedName>
    <definedName name="Excel_BuiltIn_Print_Area_12_1_1_2">"$#REF.$#REF$#REF:$#REF$#REF"</definedName>
    <definedName name="Excel_BuiltIn_Print_Area_12_1_3">"$#REF.$B$1:$AD$116"</definedName>
    <definedName name="Excel_BuiltIn_Print_Area_13_1">"$#REF.$B$54:$F$77"</definedName>
    <definedName name="Excel_BuiltIn_Print_Area_13_1_1">"$#REF.$B$6:$B$36"</definedName>
    <definedName name="Excel_BuiltIn_Print_Area_13_1_1_1">"$#REF.$B$6:$B$36"</definedName>
    <definedName name="Excel_BuiltIn_Print_Area_13_1_1_1_1_1">"$#REF.$B$6:$B$36"</definedName>
    <definedName name="Excel_BuiltIn_Print_Area_13_1_1_1_1_1_1_1">"$#REF.$B$6:$B$36"</definedName>
    <definedName name="Excel_BuiltIn_Print_Area_13_1_1_3">"$#REF.$B$60:$R$89"</definedName>
    <definedName name="Excel_BuiltIn_Print_Area_14_1">"$#REF.$B$1:$R$95"</definedName>
    <definedName name="Excel_BuiltIn_Print_Area_14_1_1">"$#REF.$B$6:$B$34"</definedName>
    <definedName name="Excel_BuiltIn_Print_Area_14_1_1_1">"$#REF.$B$6:$B$34"</definedName>
    <definedName name="Excel_BuiltIn_Print_Area_14_1_1_1_1_1">"$#REF.$B$6:$B$34"</definedName>
    <definedName name="Excel_BuiltIn_Print_Area_14_1_1_1_1_1_1_1">"$#REF.$B$6:$B$34"</definedName>
    <definedName name="Excel_BuiltIn_Print_Area_14_1_1_3">"$#REF.$B$1:$AD$107"</definedName>
    <definedName name="Excel_BuiltIn_Print_Area_20_1_1">"$#REF.$A$82:$E$95"</definedName>
    <definedName name="Excel_BuiltIn_Print_Area_20_1_1_1">"$#REF.$#REF$#REF:$#REF$#REF"</definedName>
    <definedName name="Excel_BuiltIn_Print_Area_21_1_1">"$#REF.$A$2:$E$65"</definedName>
    <definedName name="Excel_BuiltIn_Print_Area_21_9">"$#REF.$A$1:$J$91"</definedName>
    <definedName name="Excel_BuiltIn_Print_Titles">NA()</definedName>
    <definedName name="Excel_BuiltIn_Print_Titles_1_1_1">NA()</definedName>
    <definedName name="Excel_BuiltIn_Print_Titles_10_1">"$#REF.$A$2:$CH$3"</definedName>
    <definedName name="Excel_BuiltIn_Print_Titles_10_1_1">"$#REF.$A$6:$B$8"</definedName>
    <definedName name="Excel_BuiltIn_Print_Titles_11_1_1_1">"$#REF.$A$1:$IG$2"</definedName>
    <definedName name="Excel_BuiltIn_Print_Titles_11_1_1_1_1">"$#REF.$A$6:$B$8"</definedName>
    <definedName name="Excel_BuiltIn_Print_Titles_11_1_1_1_1_1">"$#REF.$A$6:$B$8"</definedName>
    <definedName name="Excel_BuiltIn_Print_Titles_11_1_1_10_3">"$#REF.$A$1:$BX$2"</definedName>
    <definedName name="Excel_BuiltIn_Print_Titles_11_1_1_2_1">"$#REF.$A$1:$CA$2"</definedName>
    <definedName name="Excel_BuiltIn_Print_Titles_11_1_1_4_3">"$#REF.$A$1:$CA$2"</definedName>
    <definedName name="Excel_BuiltIn_Print_Titles_11_1_1_6_3">"$#REF.$A$1:$CA$2"</definedName>
    <definedName name="Excel_BuiltIn_Print_Titles_11_1_1_8_3">"$#REF.$A$1:$CA$2"</definedName>
    <definedName name="Excel_BuiltIn_Print_Titles_12_1">"$#REF.$A$6:$B$8"</definedName>
    <definedName name="Excel_BuiltIn_Print_Titles_13_1_1">"$#REF.$A$6:$B$8"</definedName>
    <definedName name="Excel_BuiltIn_Print_Titles_13_1_1_1">"$#REF.$A$6:$B$8"</definedName>
    <definedName name="Excel_BuiltIn_Print_Titles_13_1_1_1_1">"$#REF.$A$6:$B$8"</definedName>
    <definedName name="Excel_BuiltIn_Print_Titles_13_1_10_3">"$#REF.$A$1:$BX$2"</definedName>
    <definedName name="Excel_BuiltIn_Print_Titles_13_1_2_1">"$#REF.$A$1:$CA$2"</definedName>
    <definedName name="Excel_BuiltIn_Print_Titles_13_1_4_3">"$#REF.$A$1:$CA$2"</definedName>
    <definedName name="Excel_BuiltIn_Print_Titles_13_1_6_3">"$#REF.$A$1:$CA$2"</definedName>
    <definedName name="Excel_BuiltIn_Print_Titles_13_1_8_3">"$#REF.$A$1:$CA$2"</definedName>
    <definedName name="Excel_BuiltIn_Print_Titles_14_1">"$#REF.$A$1:$ALV$2"</definedName>
    <definedName name="Excel_BuiltIn_Print_Titles_14_1_1">"$#REF.$A$6:$B$8"</definedName>
    <definedName name="Excel_BuiltIn_Print_Titles_14_1_1_1">"$#REF.$A$6:$B$8"</definedName>
    <definedName name="Excel_BuiltIn_Print_Titles_14_1_1_1_1_1">"$#REF.$A$6:$B$8"</definedName>
    <definedName name="Excel_BuiltIn_Print_Titles_14_1_1_1_1_1_1_1">"$#REF.$A$6:$B$8"</definedName>
    <definedName name="Excel_BuiltIn_Print_Titles_14_1_1_3">"$#REF.$A$1:$IT$2"</definedName>
    <definedName name="Excel_BuiltIn_Print_Titles_15_1">"$#REF.$A$6:$B$8"</definedName>
    <definedName name="Excel_BuiltIn_Print_Titles_2_1">"$#REF.$A$1:$FL$2"</definedName>
    <definedName name="Excel_BuiltIn_Print_Titles_2_1_1">"$#REF.$#REF$#REF:$#REF$#REF"</definedName>
    <definedName name="Excel_BuiltIn_Print_Titles_2_1_1_1">"$#REF.$#REF$#REF:$#REF$#REF"</definedName>
    <definedName name="Excel_BuiltIn_Print_Titles_21_1_1_1">"$#REF.$A$2:$CT$3"</definedName>
    <definedName name="Excel_BuiltIn_Print_Titles_21_9">"$#REF.$A$1:$DP$2"</definedName>
    <definedName name="Excel_BuiltIn_Print_Titles_22_1_10_1_3">"$#REF.$A$1:$CC$2"</definedName>
    <definedName name="Excel_BuiltIn_Print_Titles_22_1_10_3">"$#REF.$A$1:$DY$2"</definedName>
    <definedName name="Excel_BuiltIn_Print_Titles_22_1_2_1">"$#REF.$A$1:$CI$2"</definedName>
    <definedName name="Excel_BuiltIn_Print_Titles_22_1_2_1_1">"$#REF.$A$1:$CI$2"</definedName>
    <definedName name="Excel_BuiltIn_Print_Titles_22_1_4_1">"$#REF.$A$1:$CI$2"</definedName>
    <definedName name="Excel_BuiltIn_Print_Titles_22_1_4_1_3">"$#REF.$A$1:$CI$2"</definedName>
    <definedName name="Excel_BuiltIn_Print_Titles_22_1_4_3">"$#REF.$A$1:$CI$2"</definedName>
    <definedName name="Excel_BuiltIn_Print_Titles_22_1_6_1_3">"$#REF.$A$1:$CL$2"</definedName>
    <definedName name="Excel_BuiltIn_Print_Titles_22_1_6_3">"$#REF.$A$1:$EH$2"</definedName>
    <definedName name="Excel_BuiltIn_Print_Titles_22_1_8_1_3">"$#REF.$A$1:$CK$2"</definedName>
    <definedName name="Excel_BuiltIn_Print_Titles_22_1_8_3">"$#REF.$A$1:$EG$2"</definedName>
    <definedName name="Excel_BuiltIn_Print_Titles_4_1_1">"$#REF.$A$1:$IF$2"</definedName>
    <definedName name="Excel_BuiltIn_Print_Titles_9_1">"$#REF.$A$1:$IF$2"</definedName>
    <definedName name="fbf">{"'Model'!$A$1:$N$53"}</definedName>
    <definedName name="fdfdfdfdfdfgfgffg">{"'Sell_Office'!$C$5:$D$6"}</definedName>
    <definedName name="Features">"List Box 16"</definedName>
    <definedName name="FF.." localSheetId="3">Scheduled_Payment+Extra_Payment</definedName>
    <definedName name="FF..">Scheduled_Payment+Extra_Payment</definedName>
    <definedName name="fft">{"'Model'!$A$1:$N$53"}</definedName>
    <definedName name="fgfgffgfgfg">{"'Sell_Office'!$C$5:$D$6"}</definedName>
    <definedName name="fgt">{"'Model'!$A$1:$N$53"}</definedName>
    <definedName name="FIT" localSheetId="3">BlankMacro1</definedName>
    <definedName name="FIT">BlankMacro1</definedName>
    <definedName name="FITT2" localSheetId="3">BlankMacro1</definedName>
    <definedName name="FITT2">BlankMacro1</definedName>
    <definedName name="FITTING2" localSheetId="3">BlankMacro1</definedName>
    <definedName name="FITTING2">BlankMacro1</definedName>
    <definedName name="Fix">{"'Model'!$A$1:$N$53"}</definedName>
    <definedName name="FLG" localSheetId="3">BlankMacro1</definedName>
    <definedName name="FLG">BlankMacro1</definedName>
    <definedName name="FMTYP">"*STD"</definedName>
    <definedName name="fse">{"'Model'!$A$1:$N$53"}</definedName>
    <definedName name="FY">2000</definedName>
    <definedName name="FYMonthNo" localSheetId="3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FYMonthNo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gaeg">{"'Model'!$A$1:$N$53"}</definedName>
    <definedName name="galsas">{"'Feb 99'!$A$1:$G$30"}</definedName>
    <definedName name="gbh">{"'Model'!$A$1:$N$53"}</definedName>
    <definedName name="gdfgd" localSheetId="3">BlankMacro1</definedName>
    <definedName name="gdfgd">BlankMacro1</definedName>
    <definedName name="ges">{"'Model'!$A$1:$N$53"}</definedName>
    <definedName name="goi" localSheetId="3">Scheduled_Payment+Extra_Payment</definedName>
    <definedName name="goi">Scheduled_Payment+Extra_Payment</definedName>
    <definedName name="gw">{"'Model'!$A$1:$N$53"}</definedName>
    <definedName name="Heä_soá_laép_xaø_H">1.7</definedName>
    <definedName name="hg">{"'Model'!$A$1:$N$53"}</definedName>
    <definedName name="HH." localSheetId="3">Scheduled_Payment+Extra_Payment</definedName>
    <definedName name="HH.">Scheduled_Payment+Extra_Payment</definedName>
    <definedName name="hjhgjhgjh" localSheetId="3">BlankMacro1</definedName>
    <definedName name="hjhgjhgjh">BlankMacro1</definedName>
    <definedName name="hn.ModelVersion">1</definedName>
    <definedName name="hn.NoUpload">0</definedName>
    <definedName name="HSCT3">0.1</definedName>
    <definedName name="HSDN">2.5</definedName>
    <definedName name="ht">{"'Model'!$A$1:$N$53"}</definedName>
    <definedName name="hter">{"'Model'!$A$1:$N$53"}</definedName>
    <definedName name="HTML">{"'Eng (page2)'!$A$1:$D$52"}</definedName>
    <definedName name="HTML_CodePage">874</definedName>
    <definedName name="HTML_Control">{"'Model'!$A$1:$N$53"}</definedName>
    <definedName name="HTML_Control_1">{"'Sheet1'!$A$1:$AA$147"}</definedName>
    <definedName name="HTML_Control_2_1">{"'Summary'!$A$5:$H$42"}</definedName>
    <definedName name="HTML_Control_2_2">{"'Summary'!$A$5:$H$42"}</definedName>
    <definedName name="HTML_Control2">{"'Eng (page2)'!$A$1:$D$52"}</definedName>
    <definedName name="HTML_Description">""</definedName>
    <definedName name="HTML_Email">""</definedName>
    <definedName name="HTML_Header">"Model"</definedName>
    <definedName name="HTML_LastUpdate">"31/7/01"</definedName>
    <definedName name="HTML_LineAfter">FALSE</definedName>
    <definedName name="HTML_LineBefore">FALSE</definedName>
    <definedName name="HTML_Name">"Bundit Sanguanprasert"</definedName>
    <definedName name="HTML_OBDlg2">TRUE</definedName>
    <definedName name="HTML_OBDlg3">TRUE</definedName>
    <definedName name="HTML_OBDlg4">TRUE</definedName>
    <definedName name="HTML_OS">0</definedName>
    <definedName name="HTML_PathFile">"C:\My Documents\TPS project\Carried Loss\SCC2.htm"</definedName>
    <definedName name="HTML_PathTemplate">"\\Der2\vol1\DATABANK\DOWNLOAD\HEAD6-1.HTM"</definedName>
    <definedName name="HTML_Title">"Model SCC"</definedName>
    <definedName name="HTML1_10">""</definedName>
    <definedName name="HTML1_11">1</definedName>
    <definedName name="HTML1_12">"C:\WINDOWS\DESKTOP\dallas.htm"</definedName>
    <definedName name="HTML1_2">1</definedName>
    <definedName name="HTML1_3">"BSC-MTX Equipment"</definedName>
    <definedName name="HTML1_4">"Materials List - Dallas Switch"</definedName>
    <definedName name="HTML1_5">""</definedName>
    <definedName name="HTML1_6">1</definedName>
    <definedName name="HTML1_7">1</definedName>
    <definedName name="HTML1_8">"2/10/97"</definedName>
    <definedName name="HTML1_9">"Nortel - CDMA Network Planning"</definedName>
    <definedName name="HTML10_10">""</definedName>
    <definedName name="HTML10_11">1</definedName>
    <definedName name="HTML10_12">"C:\My Documents\98년\영업현황\일일현황-98.2.6.htm"</definedName>
    <definedName name="HTML10_2">1</definedName>
    <definedName name="HTML10_3">""</definedName>
    <definedName name="HTML10_4">""</definedName>
    <definedName name="HTML10_5">""</definedName>
    <definedName name="HTML10_6">-4146</definedName>
    <definedName name="HTML10_7">-4146</definedName>
    <definedName name="HTML10_8">""</definedName>
    <definedName name="HTML10_9">""</definedName>
    <definedName name="HTML11_10">""</definedName>
    <definedName name="HTML11_11">1</definedName>
    <definedName name="HTML11_12">"C:\My Documents\98년\영업현황\일일현황-98.2.12.htm"</definedName>
    <definedName name="HTML11_2">1</definedName>
    <definedName name="HTML11_3">""</definedName>
    <definedName name="HTML11_4">""</definedName>
    <definedName name="HTML11_5">""</definedName>
    <definedName name="HTML11_6">-4146</definedName>
    <definedName name="HTML11_7">-4146</definedName>
    <definedName name="HTML11_8">""</definedName>
    <definedName name="HTML11_9">""</definedName>
    <definedName name="HTML12_10">""</definedName>
    <definedName name="HTML12_11">1</definedName>
    <definedName name="HTML12_12">"C:\My Documents\98년\영업현황\일일현황-98.2.13.htm"</definedName>
    <definedName name="HTML12_2">1</definedName>
    <definedName name="HTML12_3">""</definedName>
    <definedName name="HTML12_4">""</definedName>
    <definedName name="HTML12_5">""</definedName>
    <definedName name="HTML12_6">-4146</definedName>
    <definedName name="HTML12_7">-4146</definedName>
    <definedName name="HTML12_8">""</definedName>
    <definedName name="HTML12_9">""</definedName>
    <definedName name="HTML13_10">""</definedName>
    <definedName name="HTML13_11">1</definedName>
    <definedName name="HTML13_12">"C:\My Documents\98년\영업현황\일일현황-98.2.12.htm"</definedName>
    <definedName name="HTML13_2">1</definedName>
    <definedName name="HTML13_3">""</definedName>
    <definedName name="HTML13_4">""</definedName>
    <definedName name="HTML13_5">""</definedName>
    <definedName name="HTML13_6">-4146</definedName>
    <definedName name="HTML13_7">-4146</definedName>
    <definedName name="HTML13_8">""</definedName>
    <definedName name="HTML13_9">""</definedName>
    <definedName name="HTML14_10">""</definedName>
    <definedName name="HTML14_11">1</definedName>
    <definedName name="HTML14_12">"C:\My Documents\98년\영업현황\일일현황-98.2.9.htm"</definedName>
    <definedName name="HTML14_2">1</definedName>
    <definedName name="HTML14_3">""</definedName>
    <definedName name="HTML14_4">""</definedName>
    <definedName name="HTML14_5">""</definedName>
    <definedName name="HTML14_6">-4146</definedName>
    <definedName name="HTML14_7">-4146</definedName>
    <definedName name="HTML14_8">""</definedName>
    <definedName name="HTML14_9">""</definedName>
    <definedName name="HTML15_10">""</definedName>
    <definedName name="HTML15_11">1</definedName>
    <definedName name="HTML15_12">"C:\My Documents\98년\영업현황\일일현황-98.2.16.htm"</definedName>
    <definedName name="HTML15_2">1</definedName>
    <definedName name="HTML15_3">""</definedName>
    <definedName name="HTML15_4">""</definedName>
    <definedName name="HTML15_5">""</definedName>
    <definedName name="HTML15_6">-4146</definedName>
    <definedName name="HTML15_7">-4146</definedName>
    <definedName name="HTML15_8">""</definedName>
    <definedName name="HTML15_9">""</definedName>
    <definedName name="HTML16_10">""</definedName>
    <definedName name="HTML16_11">1</definedName>
    <definedName name="HTML16_12">"C:\My Documents\98년\영업현황\일일현황-98.2.25.htm"</definedName>
    <definedName name="HTML16_2">1</definedName>
    <definedName name="HTML16_3">""</definedName>
    <definedName name="HTML16_4">""</definedName>
    <definedName name="HTML16_5">""</definedName>
    <definedName name="HTML16_6">-4146</definedName>
    <definedName name="HTML16_7">-4146</definedName>
    <definedName name="HTML16_8">""</definedName>
    <definedName name="HTML16_9">""</definedName>
    <definedName name="HTML17_10">""</definedName>
    <definedName name="HTML17_11">1</definedName>
    <definedName name="HTML17_12">"C:\My Documents\98년\영업현황\1월 수주현황.htm"</definedName>
    <definedName name="HTML17_2">1</definedName>
    <definedName name="HTML17_3">""</definedName>
    <definedName name="HTML17_4">""</definedName>
    <definedName name="HTML17_5">""</definedName>
    <definedName name="HTML17_6">-4146</definedName>
    <definedName name="HTML17_7">-4146</definedName>
    <definedName name="HTML17_8">""</definedName>
    <definedName name="HTML17_9">""</definedName>
    <definedName name="HTML18_10">""</definedName>
    <definedName name="HTML18_11">1</definedName>
    <definedName name="HTML18_12">"C:\My Documents\98년\영업현황\2월 수주현황(2월25일 현재).htm"</definedName>
    <definedName name="HTML18_2">1</definedName>
    <definedName name="HTML18_3">""</definedName>
    <definedName name="HTML18_4">""</definedName>
    <definedName name="HTML18_5">""</definedName>
    <definedName name="HTML18_6">-4146</definedName>
    <definedName name="HTML18_7">-4146</definedName>
    <definedName name="HTML18_8">""</definedName>
    <definedName name="HTML18_9">""</definedName>
    <definedName name="HTML19_10">""</definedName>
    <definedName name="HTML19_11">1</definedName>
    <definedName name="HTML19_12">"C:\My Documents\98년\영업현황\월별현황(2월25일 현재).htm"</definedName>
    <definedName name="HTML19_2">1</definedName>
    <definedName name="HTML19_3">""</definedName>
    <definedName name="HTML19_4">""</definedName>
    <definedName name="HTML19_5">""</definedName>
    <definedName name="HTML19_6">-4146</definedName>
    <definedName name="HTML19_7">-4146</definedName>
    <definedName name="HTML19_8">""</definedName>
    <definedName name="HTML19_9">""</definedName>
    <definedName name="HTML2_10">""</definedName>
    <definedName name="HTML2_11">1</definedName>
    <definedName name="HTML2_12">"C:\WINDOWS\DESKTOP\dallas.htm"</definedName>
    <definedName name="HTML2_2">1</definedName>
    <definedName name="HTML2_3">"BSC-MTX Tool 4"</definedName>
    <definedName name="HTML2_4">"Materials List"</definedName>
    <definedName name="HTML2_5">""</definedName>
    <definedName name="HTML2_6">-4146</definedName>
    <definedName name="HTML2_7">-4146</definedName>
    <definedName name="HTML2_8">"2/10/97"</definedName>
    <definedName name="HTML2_9">"Nortel"</definedName>
    <definedName name="HTML20_10">""</definedName>
    <definedName name="HTML20_11">1</definedName>
    <definedName name="HTML20_12">"C:\My Documents\98년\영업현황\월별현황(2월 마감분).htm"</definedName>
    <definedName name="HTML20_2">1</definedName>
    <definedName name="HTML20_3">""</definedName>
    <definedName name="HTML20_4">""</definedName>
    <definedName name="HTML20_5">""</definedName>
    <definedName name="HTML20_6">-4146</definedName>
    <definedName name="HTML20_7">-4146</definedName>
    <definedName name="HTML20_8">""</definedName>
    <definedName name="HTML20_9">""</definedName>
    <definedName name="HTML21_10">""</definedName>
    <definedName name="HTML21_11">1</definedName>
    <definedName name="HTML21_12">"C:\My Documents\98년\영업현황\1월 수주현황(1월 마감분).htm"</definedName>
    <definedName name="HTML21_2">1</definedName>
    <definedName name="HTML21_3">""</definedName>
    <definedName name="HTML21_4">""</definedName>
    <definedName name="HTML21_5">""</definedName>
    <definedName name="HTML21_6">-4146</definedName>
    <definedName name="HTML21_7">-4146</definedName>
    <definedName name="HTML21_8">""</definedName>
    <definedName name="HTML21_9">""</definedName>
    <definedName name="HTML22_10">""</definedName>
    <definedName name="HTML22_11">1</definedName>
    <definedName name="HTML22_12">"C:\My Documents\98년\영업현황\1월 수주현황(2월 마감분).htm"</definedName>
    <definedName name="HTML22_2">1</definedName>
    <definedName name="HTML22_3">""</definedName>
    <definedName name="HTML22_4">""</definedName>
    <definedName name="HTML22_5">""</definedName>
    <definedName name="HTML22_6">-4146</definedName>
    <definedName name="HTML22_7">-4146</definedName>
    <definedName name="HTML22_8">""</definedName>
    <definedName name="HTML22_9">""</definedName>
    <definedName name="HTML23_10">""</definedName>
    <definedName name="HTML23_11">1</definedName>
    <definedName name="HTML23_12">"C:\My Documents\98년\영업현황\2월 수주현황(2월 마감분).htm"</definedName>
    <definedName name="HTML23_2">1</definedName>
    <definedName name="HTML23_3">""</definedName>
    <definedName name="HTML23_4">""</definedName>
    <definedName name="HTML23_5">""</definedName>
    <definedName name="HTML23_6">-4146</definedName>
    <definedName name="HTML23_7">-4146</definedName>
    <definedName name="HTML23_8">""</definedName>
    <definedName name="HTML23_9">""</definedName>
    <definedName name="HTML24_10">""</definedName>
    <definedName name="HTML24_11">1</definedName>
    <definedName name="HTML24_12">"C:\My Documents\98년\영업현황\월별현황(2월 마감분).htm"</definedName>
    <definedName name="HTML24_2">1</definedName>
    <definedName name="HTML24_3">""</definedName>
    <definedName name="HTML24_4">""</definedName>
    <definedName name="HTML24_5">""</definedName>
    <definedName name="HTML24_6">-4146</definedName>
    <definedName name="HTML24_7">-4146</definedName>
    <definedName name="HTML24_8">""</definedName>
    <definedName name="HTML24_9">""</definedName>
    <definedName name="HTML25_10">""</definedName>
    <definedName name="HTML25_11">1</definedName>
    <definedName name="HTML25_12">"C:\My Documents\98년\영업현황\1월 수주현황(1월 마감분).htm"</definedName>
    <definedName name="HTML25_2">1</definedName>
    <definedName name="HTML25_3">""</definedName>
    <definedName name="HTML25_4">""</definedName>
    <definedName name="HTML25_5">""</definedName>
    <definedName name="HTML25_6">-4146</definedName>
    <definedName name="HTML25_7">-4146</definedName>
    <definedName name="HTML25_8">""</definedName>
    <definedName name="HTML25_9">""</definedName>
    <definedName name="HTML26_10">""</definedName>
    <definedName name="HTML26_11">1</definedName>
    <definedName name="HTML26_12">"C:\My Documents\98년\영업현황\2월 수주현황(2월 마감분).htm"</definedName>
    <definedName name="HTML26_2">1</definedName>
    <definedName name="HTML26_3">""</definedName>
    <definedName name="HTML26_4">""</definedName>
    <definedName name="HTML26_5">""</definedName>
    <definedName name="HTML26_6">-4146</definedName>
    <definedName name="HTML26_7">-4146</definedName>
    <definedName name="HTML26_8">""</definedName>
    <definedName name="HTML26_9">""</definedName>
    <definedName name="HTML27_10">""</definedName>
    <definedName name="HTML27_11">1</definedName>
    <definedName name="HTML27_12">"C:\My Documents\98년\영업현황\월별현황(2월 마감분).htm"</definedName>
    <definedName name="HTML27_2">1</definedName>
    <definedName name="HTML27_3">""</definedName>
    <definedName name="HTML27_4">""</definedName>
    <definedName name="HTML27_5">""</definedName>
    <definedName name="HTML27_6">-4146</definedName>
    <definedName name="HTML27_7">-4146</definedName>
    <definedName name="HTML27_8">""</definedName>
    <definedName name="HTML27_9">""</definedName>
    <definedName name="HTML28_10">""</definedName>
    <definedName name="HTML28_11">1</definedName>
    <definedName name="HTML28_12">"C:\My Documents\98년\영업현황\월별현황(2월 마감분).htm"</definedName>
    <definedName name="HTML28_2">1</definedName>
    <definedName name="HTML28_3">""</definedName>
    <definedName name="HTML28_4">""</definedName>
    <definedName name="HTML28_5">""</definedName>
    <definedName name="HTML28_6">-4146</definedName>
    <definedName name="HTML28_7">-4146</definedName>
    <definedName name="HTML28_8">""</definedName>
    <definedName name="HTML28_9">""</definedName>
    <definedName name="HTML29_10">""</definedName>
    <definedName name="HTML29_11">1</definedName>
    <definedName name="HTML29_12">"C:\My Documents\98년\영업현황\2월 수주현황(2월 마감분).htm"</definedName>
    <definedName name="HTML29_2">1</definedName>
    <definedName name="HTML29_3">""</definedName>
    <definedName name="HTML29_4">""</definedName>
    <definedName name="HTML29_5">""</definedName>
    <definedName name="HTML29_6">-4146</definedName>
    <definedName name="HTML29_7">-4146</definedName>
    <definedName name="HTML29_8">""</definedName>
    <definedName name="HTML29_9">""</definedName>
    <definedName name="HTML3_10">""</definedName>
    <definedName name="HTML3_11">1</definedName>
    <definedName name="HTML3_12">"C:\WINDOWS\DESKTOP\MyHTML.htm"</definedName>
    <definedName name="HTML3_2">1</definedName>
    <definedName name="HTML3_3">"BSC-MTX Tool 4"</definedName>
    <definedName name="HTML3_4">"Materials List"</definedName>
    <definedName name="HTML3_5">""</definedName>
    <definedName name="HTML3_6">1</definedName>
    <definedName name="HTML3_7">1</definedName>
    <definedName name="HTML3_8">"2/10/97"</definedName>
    <definedName name="HTML3_9">"Nortel"</definedName>
    <definedName name="HTML30_10">""</definedName>
    <definedName name="HTML30_11">1</definedName>
    <definedName name="HTML30_12">"C:\My Documents\98년\영업현황\일일현황-98.3.12.htm"</definedName>
    <definedName name="HTML30_2">1</definedName>
    <definedName name="HTML30_3">""</definedName>
    <definedName name="HTML30_4">""</definedName>
    <definedName name="HTML30_5">""</definedName>
    <definedName name="HTML30_6">-4146</definedName>
    <definedName name="HTML30_7">-4146</definedName>
    <definedName name="HTML30_8">""</definedName>
    <definedName name="HTML30_9">""</definedName>
    <definedName name="HTML4_10">""</definedName>
    <definedName name="HTML4_11">1</definedName>
    <definedName name="HTML4_12">"C:\My Documents\MyHTML.htm"</definedName>
    <definedName name="HTML4_2">1</definedName>
    <definedName name="HTML4_3">"BSC-MTX Tool 4"</definedName>
    <definedName name="HTML4_4">"BSC Order Tool"</definedName>
    <definedName name="HTML4_5">""</definedName>
    <definedName name="HTML4_6">-4146</definedName>
    <definedName name="HTML4_7">-4146</definedName>
    <definedName name="HTML4_8">"2/10/97"</definedName>
    <definedName name="HTML4_9">"Nortel"</definedName>
    <definedName name="HTML5_10">""</definedName>
    <definedName name="HTML5_11">1</definedName>
    <definedName name="HTML5_12">"C:\My Documents\MyHTML.htm"</definedName>
    <definedName name="HTML5_2">1</definedName>
    <definedName name="HTML5_3">"BSC-MTX Tool 4"</definedName>
    <definedName name="HTML5_4">"Materials List"</definedName>
    <definedName name="HTML5_5">""</definedName>
    <definedName name="HTML5_6">1</definedName>
    <definedName name="HTML5_7">1</definedName>
    <definedName name="HTML5_8">"2/10/97"</definedName>
    <definedName name="HTML5_9">"Nortel"</definedName>
    <definedName name="HTML6_10">""</definedName>
    <definedName name="HTML6_11">1</definedName>
    <definedName name="HTML6_12">"C:\WINDOWS\DESKTOP\NetDesigns\KSCY02.htm"</definedName>
    <definedName name="HTML6_2">1</definedName>
    <definedName name="HTML6_3">"BSC-MTX Tool 4"</definedName>
    <definedName name="HTML6_4">"Materials List"</definedName>
    <definedName name="HTML6_5">""</definedName>
    <definedName name="HTML6_6">1</definedName>
    <definedName name="HTML6_7">1</definedName>
    <definedName name="HTML6_8">"2/11/97"</definedName>
    <definedName name="HTML6_9">"Nortel - CDMA Network Planning"</definedName>
    <definedName name="HTML7_10">""</definedName>
    <definedName name="HTML7_11">1</definedName>
    <definedName name="HTML7_12">"C:\My Documents\98년\영업현황\일일현황-98.1.31.htm"</definedName>
    <definedName name="HTML7_2">1</definedName>
    <definedName name="HTML7_3">""</definedName>
    <definedName name="HTML7_4">""</definedName>
    <definedName name="HTML7_5">""</definedName>
    <definedName name="HTML7_6">-4146</definedName>
    <definedName name="HTML7_7">-4146</definedName>
    <definedName name="HTML7_8">""</definedName>
    <definedName name="HTML7_9">""</definedName>
    <definedName name="HTML8_10">""</definedName>
    <definedName name="HTML8_11">1</definedName>
    <definedName name="HTML8_12">"C:\My Documents\98년\영업현황\일일현황-98.1.31.htm"</definedName>
    <definedName name="HTML8_2">1</definedName>
    <definedName name="HTML8_3">""</definedName>
    <definedName name="HTML8_4">""</definedName>
    <definedName name="HTML8_5">""</definedName>
    <definedName name="HTML8_6">-4146</definedName>
    <definedName name="HTML8_7">-4146</definedName>
    <definedName name="HTML8_8">""</definedName>
    <definedName name="HTML8_9">""</definedName>
    <definedName name="HTML9_10">""</definedName>
    <definedName name="HTML9_11">1</definedName>
    <definedName name="HTML9_12">"C:\My Documents\98년\영업현황\일일현황-98.2.10.htm"</definedName>
    <definedName name="HTML9_2">1</definedName>
    <definedName name="HTML9_3">""</definedName>
    <definedName name="HTML9_4">""</definedName>
    <definedName name="HTML9_5">""</definedName>
    <definedName name="HTML9_6">-4146</definedName>
    <definedName name="HTML9_7">-4146</definedName>
    <definedName name="HTML9_8">""</definedName>
    <definedName name="HTML9_9">""</definedName>
    <definedName name="HTMLCount">6</definedName>
    <definedName name="huy">{"'Sheet1'!$L$16"}</definedName>
    <definedName name="If_idle_mult">20</definedName>
    <definedName name="If_used_mult">10</definedName>
    <definedName name="invert_e">{"'SCBMF'!$A$1:$I$51","'SCBDA'!$A$1:$I$45","'SCBBA'!$A$1:$I$37"}</definedName>
    <definedName name="io">{"'Model'!$A$1:$N$53"}</definedName>
    <definedName name="iopo">{"'Model'!$A$1:$N$53"}</definedName>
    <definedName name="IQ_ACCOUNT_CHANGE">"c1449"</definedName>
    <definedName name="IQ_ACCOUNTING_STANDARD">"c4539"</definedName>
    <definedName name="IQ_ACCOUNTS_PAY">"c1343"</definedName>
    <definedName name="IQ_ACCR_INT_PAY">"c1"</definedName>
    <definedName name="IQ_ACCR_INT_PAY_CF">"c2"</definedName>
    <definedName name="IQ_ACCR_INT_RECEIV">"c3"</definedName>
    <definedName name="IQ_ACCR_INT_RECEIV_CF">"c4"</definedName>
    <definedName name="IQ_ACCRUED_EXP">"c1341"</definedName>
    <definedName name="IQ_ACCT_RECV_10YR_ANN_GROWTH">"c1924"</definedName>
    <definedName name="IQ_ACCT_RECV_1YR_ANN_GROWTH">"c1919"</definedName>
    <definedName name="IQ_ACCT_RECV_2YR_ANN_GROWTH">"c1920"</definedName>
    <definedName name="IQ_ACCT_RECV_3YR_ANN_GROWTH">"c1921"</definedName>
    <definedName name="IQ_ACCT_RECV_5YR_ANN_GROWTH">"c1922"</definedName>
    <definedName name="IQ_ACCT_RECV_7YR_ANN_GROWTH">"c1923"</definedName>
    <definedName name="IQ_ACCUM_DEP">"c1340"</definedName>
    <definedName name="IQ_ACCUMULATED_PENSION_OBLIGATION">"c2244"</definedName>
    <definedName name="IQ_ACCUMULATED_PENSION_OBLIGATION_DOMESTIC">"c2657"</definedName>
    <definedName name="IQ_ACCUMULATED_PENSION_OBLIGATION_FOREIGN">"c2665"</definedName>
    <definedName name="IQ_ACQ_COST_SUB">"c2125"</definedName>
    <definedName name="IQ_ACQ_COSTS_CAPITALIZED">"c5"</definedName>
    <definedName name="IQ_ACQUIRE_REAL_ESTATE_CF">"c6"</definedName>
    <definedName name="IQ_ACQUISITION_RE_ASSETS">"c1628"</definedName>
    <definedName name="IQ_AD">"c7"</definedName>
    <definedName name="IQ_ADD_PAID_IN">"c1344"</definedName>
    <definedName name="IQ_ADDIN">"AUTO"</definedName>
    <definedName name="IQ_ADJ_AVG_BANK_ASSETS">"c2671"</definedName>
    <definedName name="IQ_ADMIN_RATIO">"c2784"</definedName>
    <definedName name="IQ_ADVERTISING">"c2246"</definedName>
    <definedName name="IQ_ADVERTISING_MARKETING">"c1566"</definedName>
    <definedName name="IQ_AE">"c8"</definedName>
    <definedName name="IQ_AE_BNK">"c9"</definedName>
    <definedName name="IQ_AE_BR">"c10"</definedName>
    <definedName name="IQ_AE_FIN">"c11"</definedName>
    <definedName name="IQ_AE_INS">"c12"</definedName>
    <definedName name="IQ_AE_REIT">"c13"</definedName>
    <definedName name="IQ_AE_UTI">"c14"</definedName>
    <definedName name="IQ_AH_EARNED">"c2744"</definedName>
    <definedName name="IQ_AH_POLICY_BENEFITS_EXP">"c2789"</definedName>
    <definedName name="IQ_AIR_AIRPLANES_NOT_IN_SERVICE">"c2842"</definedName>
    <definedName name="IQ_AIR_AIRPLANES_SUBLEASED">"c2841"</definedName>
    <definedName name="IQ_AIR_ASK">"c2813"</definedName>
    <definedName name="IQ_AIR_ASK_INCREASE">"c2826"</definedName>
    <definedName name="IQ_AIR_ASM">"c2812"</definedName>
    <definedName name="IQ_AIR_ASM_INCREASE">"c2825"</definedName>
    <definedName name="IQ_AIR_AVG_AGE">"c2843"</definedName>
    <definedName name="IQ_AIR_BREAK_EVEN_FACTOR">"c2822"</definedName>
    <definedName name="IQ_AIR_CAPITAL_LEASE">"c2833"</definedName>
    <definedName name="IQ_AIR_COMPLETION_FACTOR">"c2824"</definedName>
    <definedName name="IQ_AIR_ENPLANED_PSGRS">"c2809"</definedName>
    <definedName name="IQ_AIR_FUEL_CONSUMED">"c2806"</definedName>
    <definedName name="IQ_AIR_FUEL_CONSUMED_L">"c2807"</definedName>
    <definedName name="IQ_AIR_FUEL_COST">"c2803"</definedName>
    <definedName name="IQ_AIR_FUEL_COST_L">"c2804"</definedName>
    <definedName name="IQ_AIR_FUEL_EXP">"c2802"</definedName>
    <definedName name="IQ_AIR_FUEL_EXP_PERCENT">"c2805"</definedName>
    <definedName name="IQ_AIR_LEASED">"c2835"</definedName>
    <definedName name="IQ_AIR_LOAD_FACTOR">"c2823"</definedName>
    <definedName name="IQ_AIR_NEW_AIRPLANES">"c2839"</definedName>
    <definedName name="IQ_AIR_OPER_EXP_ASK">"c2821"</definedName>
    <definedName name="IQ_AIR_OPER_EXP_ASM">"c2820"</definedName>
    <definedName name="IQ_AIR_OPER_LEASE">"c2834"</definedName>
    <definedName name="IQ_AIR_OPER_REV_YIELD_ASK">"c2819"</definedName>
    <definedName name="IQ_AIR_OPER_REV_YIELD_ASM">"c2818"</definedName>
    <definedName name="IQ_AIR_OPTIONS">"c2837"</definedName>
    <definedName name="IQ_AIR_ORDERS">"c2836"</definedName>
    <definedName name="IQ_AIR_OWNED">"c2832"</definedName>
    <definedName name="IQ_AIR_PSGR_REV_YIELD_ASK">"c2817"</definedName>
    <definedName name="IQ_AIR_PSGR_REV_YIELD_ASM">"c2816"</definedName>
    <definedName name="IQ_AIR_PSGR_REV_YIELD_RPK">"c2815"</definedName>
    <definedName name="IQ_AIR_PSGR_REV_YIELD_RPM">"c2814"</definedName>
    <definedName name="IQ_AIR_PURCHASE_RIGHTS">"c2838"</definedName>
    <definedName name="IQ_AIR_RETIRED_AIRPLANES">"c2840"</definedName>
    <definedName name="IQ_AIR_REV_PSGRS_CARRIED">"c2808"</definedName>
    <definedName name="IQ_AIR_REV_SCHEDULED_SERVICE">"c2830"</definedName>
    <definedName name="IQ_AIR_RPK">"c2811"</definedName>
    <definedName name="IQ_AIR_RPM">"c2810"</definedName>
    <definedName name="IQ_AIR_STAGE_LENGTH">"c2828"</definedName>
    <definedName name="IQ_AIR_STAGE_LENGTH_KM">"c2829"</definedName>
    <definedName name="IQ_AIR_TOTAL">"c2831"</definedName>
    <definedName name="IQ_AIR_UTILIZATION">"c2827"</definedName>
    <definedName name="IQ_ALLOW_BORROW_CONST">"c15"</definedName>
    <definedName name="IQ_ALLOW_CONST">"c1342"</definedName>
    <definedName name="IQ_ALLOW_DOUBT_ACCT">"c2092"</definedName>
    <definedName name="IQ_ALLOW_EQUITY_CONST">"c16"</definedName>
    <definedName name="IQ_ALLOW_LL">"c17"</definedName>
    <definedName name="IQ_ALLOWANCE_10YR_ANN_GROWTH">"c18"</definedName>
    <definedName name="IQ_ALLOWANCE_1YR_ANN_GROWTH">"c19"</definedName>
    <definedName name="IQ_ALLOWANCE_2YR_ANN_GROWTH">"c20"</definedName>
    <definedName name="IQ_ALLOWANCE_3YR_ANN_GROWTH">"c21"</definedName>
    <definedName name="IQ_ALLOWANCE_5YR_ANN_GROWTH">"c22"</definedName>
    <definedName name="IQ_ALLOWANCE_7YR_ANN_GROWTH">"c23"</definedName>
    <definedName name="IQ_ALLOWANCE_CHARGE_OFFS">"c24"</definedName>
    <definedName name="IQ_ALLOWANCE_NON_PERF_LOANS">"c25"</definedName>
    <definedName name="IQ_ALLOWANCE_TOTAL_LOANS">"c26"</definedName>
    <definedName name="IQ_AMORTIZATION">"c1591"</definedName>
    <definedName name="IQ_AMT_OUT">"c2145"</definedName>
    <definedName name="IQ_ANNU_DISTRIBUTION_UNIT">"c3004"</definedName>
    <definedName name="IQ_ANNUALIZED_DIVIDEND">"c1579"</definedName>
    <definedName name="IQ_ANNUITY_LIAB">"c27"</definedName>
    <definedName name="IQ_ANNUITY_PAY">"c28"</definedName>
    <definedName name="IQ_ANNUITY_POLICY_EXP">"c29"</definedName>
    <definedName name="IQ_ANNUITY_REC">"c30"</definedName>
    <definedName name="IQ_ANNUITY_REV">"c31"</definedName>
    <definedName name="IQ_AP">"c32"</definedName>
    <definedName name="IQ_AP_BNK">"c33"</definedName>
    <definedName name="IQ_AP_BR">"c34"</definedName>
    <definedName name="IQ_AP_FIN">"c35"</definedName>
    <definedName name="IQ_AP_INS">"c36"</definedName>
    <definedName name="IQ_AP_REIT">"c37"</definedName>
    <definedName name="IQ_AP_UTI">"c38"</definedName>
    <definedName name="IQ_APIC">"c39"</definedName>
    <definedName name="IQ_AR">"c40"</definedName>
    <definedName name="IQ_AR_BR">"c41"</definedName>
    <definedName name="IQ_AR_LT">"c42"</definedName>
    <definedName name="IQ_AR_REIT">"c43"</definedName>
    <definedName name="IQ_AR_TURNS">"c44"</definedName>
    <definedName name="IQ_AR_UTI">"c45"</definedName>
    <definedName name="IQ_ARPU">"c2126"</definedName>
    <definedName name="IQ_ASSET_MGMT_FEE">"c46"</definedName>
    <definedName name="IQ_ASSET_TURNS">"c47"</definedName>
    <definedName name="IQ_ASSET_WRITEDOWN">"c48"</definedName>
    <definedName name="IQ_ASSET_WRITEDOWN_BNK">"c49"</definedName>
    <definedName name="IQ_ASSET_WRITEDOWN_BR">"c50"</definedName>
    <definedName name="IQ_ASSET_WRITEDOWN_CF">"c51"</definedName>
    <definedName name="IQ_ASSET_WRITEDOWN_CF_BNK">"c52"</definedName>
    <definedName name="IQ_ASSET_WRITEDOWN_CF_BR">"c53"</definedName>
    <definedName name="IQ_ASSET_WRITEDOWN_CF_FIN">"c54"</definedName>
    <definedName name="IQ_ASSET_WRITEDOWN_CF_INS">"c55"</definedName>
    <definedName name="IQ_ASSET_WRITEDOWN_CF_REIT">"c56"</definedName>
    <definedName name="IQ_ASSET_WRITEDOWN_CF_UTI">"c57"</definedName>
    <definedName name="IQ_ASSET_WRITEDOWN_FIN">"c58"</definedName>
    <definedName name="IQ_ASSET_WRITEDOWN_INS">"c59"</definedName>
    <definedName name="IQ_ASSET_WRITEDOWN_REIT">"c60"</definedName>
    <definedName name="IQ_ASSET_WRITEDOWN_UTI">"c61"</definedName>
    <definedName name="IQ_ASSETS_CAP_LEASE_DEPR">"c2068"</definedName>
    <definedName name="IQ_ASSETS_CAP_LEASE_GROSS">"c2069"</definedName>
    <definedName name="IQ_ASSETS_OPER_LEASE_DEPR">"c2070"</definedName>
    <definedName name="IQ_ASSETS_OPER_LEASE_GROSS">"c2071"</definedName>
    <definedName name="IQ_ASSUMED_AH_EARNED">"c2741"</definedName>
    <definedName name="IQ_ASSUMED_EARNED">"c2731"</definedName>
    <definedName name="IQ_ASSUMED_LIFE_EARNED">"c2736"</definedName>
    <definedName name="IQ_ASSUMED_LIFE_IN_FORCE">"c2766"</definedName>
    <definedName name="IQ_ASSUMED_PC_EARNED">"c2746"</definedName>
    <definedName name="IQ_ASSUMED_WRITTEN">"c2725"</definedName>
    <definedName name="IQ_AUDITOR_NAME">"c1539"</definedName>
    <definedName name="IQ_AUDITOR_OPINION">"c1540"</definedName>
    <definedName name="IQ_AUTO_WRITTEN">"c62"</definedName>
    <definedName name="IQ_AVG_BANK_ASSETS">"c2072"</definedName>
    <definedName name="IQ_AVG_BANK_LOANS">"c2073"</definedName>
    <definedName name="IQ_AVG_BROKER_REC">"c63"</definedName>
    <definedName name="IQ_AVG_BROKER_REC_NO">"c64"</definedName>
    <definedName name="IQ_AVG_BROKER_REC_NO_REUT">"c5315"</definedName>
    <definedName name="IQ_AVG_BROKER_REC_REUT">"c3630"</definedName>
    <definedName name="IQ_AVG_DAILY_VOL">"c65"</definedName>
    <definedName name="IQ_AVG_INDUSTRY_REC">"c4455"</definedName>
    <definedName name="IQ_AVG_INDUSTRY_REC_NO">"c4454"</definedName>
    <definedName name="IQ_AVG_INT_BEAR_LIAB">"c66"</definedName>
    <definedName name="IQ_AVG_INT_BEAR_LIAB_10YR_ANN_GROWTH">"c67"</definedName>
    <definedName name="IQ_AVG_INT_BEAR_LIAB_1YR_ANN_GROWTH">"c68"</definedName>
    <definedName name="IQ_AVG_INT_BEAR_LIAB_2YR_ANN_GROWTH">"c69"</definedName>
    <definedName name="IQ_AVG_INT_BEAR_LIAB_3YR_ANN_GROWTH">"c70"</definedName>
    <definedName name="IQ_AVG_INT_BEAR_LIAB_5YR_ANN_GROWTH">"c71"</definedName>
    <definedName name="IQ_AVG_INT_BEAR_LIAB_7YR_ANN_GROWTH">"c72"</definedName>
    <definedName name="IQ_AVG_INT_EARN_ASSETS">"c73"</definedName>
    <definedName name="IQ_AVG_INT_EARN_ASSETS_10YR_ANN_GROWTH">"c74"</definedName>
    <definedName name="IQ_AVG_INT_EARN_ASSETS_1YR_ANN_GROWTH">"c75"</definedName>
    <definedName name="IQ_AVG_INT_EARN_ASSETS_2YR_ANN_GROWTH">"c76"</definedName>
    <definedName name="IQ_AVG_INT_EARN_ASSETS_3YR_ANN_GROWTH">"c77"</definedName>
    <definedName name="IQ_AVG_INT_EARN_ASSETS_5YR_ANN_GROWTH">"c78"</definedName>
    <definedName name="IQ_AVG_INT_EARN_ASSETS_7YR_ANN_GROWTH">"c79"</definedName>
    <definedName name="IQ_AVG_MKTCAP">"c80"</definedName>
    <definedName name="IQ_AVG_PRICE">"c81"</definedName>
    <definedName name="IQ_AVG_PRICE_TARGET">"c82"</definedName>
    <definedName name="IQ_AVG_SHAREOUTSTANDING">"c83"</definedName>
    <definedName name="IQ_AVG_TEV">"c84"</definedName>
    <definedName name="IQ_AVG_VOLUME">"c1346"</definedName>
    <definedName name="IQ_BANK_DEBT">"c2544"</definedName>
    <definedName name="IQ_BANK_DEBT_PCT">"c2545"</definedName>
    <definedName name="IQ_BASIC_EPS_EXCL">"c85"</definedName>
    <definedName name="IQ_BASIC_EPS_INCL">"c86"</definedName>
    <definedName name="IQ_BASIC_NORMAL_EPS">"c1592"</definedName>
    <definedName name="IQ_BASIC_OUTSTANDING_CURRENT_EST">"c4128"</definedName>
    <definedName name="IQ_BASIC_OUTSTANDING_CURRENT_HIGH_EST">"c4129"</definedName>
    <definedName name="IQ_BASIC_OUTSTANDING_CURRENT_LOW_EST">"c4130"</definedName>
    <definedName name="IQ_BASIC_OUTSTANDING_CURRENT_MEDIAN_EST">"c4131"</definedName>
    <definedName name="IQ_BASIC_OUTSTANDING_CURRENT_NUM_EST">"c4132"</definedName>
    <definedName name="IQ_BASIC_OUTSTANDING_CURRENT_STDDEV_EST">"c4133"</definedName>
    <definedName name="IQ_BASIC_OUTSTANDING_EST">"c4134"</definedName>
    <definedName name="IQ_BASIC_OUTSTANDING_HIGH_EST">"c4135"</definedName>
    <definedName name="IQ_BASIC_OUTSTANDING_LOW_EST">"c4136"</definedName>
    <definedName name="IQ_BASIC_OUTSTANDING_MEDIAN_EST">"c4137"</definedName>
    <definedName name="IQ_BASIC_OUTSTANDING_NUM_EST">"c4138"</definedName>
    <definedName name="IQ_BASIC_OUTSTANDING_STDDEV_EST">"c4139"</definedName>
    <definedName name="IQ_BASIC_WEIGHT">"c87"</definedName>
    <definedName name="IQ_BASIC_WEIGHT_EST">"c4140"</definedName>
    <definedName name="IQ_BASIC_WEIGHT_GUIDANCE">"c4141"</definedName>
    <definedName name="IQ_BASIC_WEIGHT_HIGH_EST">"c4142"</definedName>
    <definedName name="IQ_BASIC_WEIGHT_LOW_EST">"c4143"</definedName>
    <definedName name="IQ_BASIC_WEIGHT_MEDIAN_EST">"c4144"</definedName>
    <definedName name="IQ_BASIC_WEIGHT_NUM_EST">"c4145"</definedName>
    <definedName name="IQ_BASIC_WEIGHT_STDDEV_EST">"c4146"</definedName>
    <definedName name="IQ_BENCHMARK_SECURITY">"c2154"</definedName>
    <definedName name="IQ_BENCHMARK_SPRD">"c2153"</definedName>
    <definedName name="IQ_BETA">"c2133"</definedName>
    <definedName name="IQ_BETA_1YR">"c1966"</definedName>
    <definedName name="IQ_BETA_1YR_RSQ">"c2132"</definedName>
    <definedName name="IQ_BETA_2YR">"c1965"</definedName>
    <definedName name="IQ_BETA_2YR_RSQ">"c2131"</definedName>
    <definedName name="IQ_BETA_5YR">"c88"</definedName>
    <definedName name="IQ_BETA_5YR_RSQ">"c2130"</definedName>
    <definedName name="IQ_BIG_INT_BEAR_CD">"c89"</definedName>
    <definedName name="IQ_BOARD_MEMBER">"c96"</definedName>
    <definedName name="IQ_BOARD_MEMBER_BACKGROUND">"c2101"</definedName>
    <definedName name="IQ_BOARD_MEMBER_TITLE">"c97"</definedName>
    <definedName name="IQ_BOND_COUPON">"c2183"</definedName>
    <definedName name="IQ_BOND_COUPON_TYPE">"c2184"</definedName>
    <definedName name="IQ_BOND_PRICE">"c2162"</definedName>
    <definedName name="IQ_BROK_COMISSION">"c98"</definedName>
    <definedName name="IQ_BROK_COMMISSION">"c3514"</definedName>
    <definedName name="IQ_BUILDINGS">"c99"</definedName>
    <definedName name="IQ_BUS_SEG_ASSETS">"c4067"</definedName>
    <definedName name="IQ_BUS_SEG_ASSETS_ABS">"c4089"</definedName>
    <definedName name="IQ_BUS_SEG_ASSETS_TOTAL">"c4112"</definedName>
    <definedName name="IQ_BUS_SEG_CAPEX">"c4079"</definedName>
    <definedName name="IQ_BUS_SEG_CAPEX_ABS">"c4101"</definedName>
    <definedName name="IQ_BUS_SEG_CAPEX_TOTAL">"c4116"</definedName>
    <definedName name="IQ_BUS_SEG_DA">"c4078"</definedName>
    <definedName name="IQ_BUS_SEG_DA_ABS">"c4100"</definedName>
    <definedName name="IQ_BUS_SEG_DA_TOTAL">"c4115"</definedName>
    <definedName name="IQ_BUS_SEG_EARNINGS_OP">"c4063"</definedName>
    <definedName name="IQ_BUS_SEG_EARNINGS_OP_ABS">"c4085"</definedName>
    <definedName name="IQ_BUS_SEG_EARNINGS_OP_TOTAL">"c4108"</definedName>
    <definedName name="IQ_BUS_SEG_EBT">"c4064"</definedName>
    <definedName name="IQ_BUS_SEG_EBT_ABS">"c4086"</definedName>
    <definedName name="IQ_BUS_SEG_EBT_TOTAL">"c4110"</definedName>
    <definedName name="IQ_BUS_SEG_GP">"c4066"</definedName>
    <definedName name="IQ_BUS_SEG_GP_ABS">"c4088"</definedName>
    <definedName name="IQ_BUS_SEG_GP_TOTAL">"c4109"</definedName>
    <definedName name="IQ_BUS_SEG_INC_TAX">"c4077"</definedName>
    <definedName name="IQ_BUS_SEG_INC_TAX_ABS">"c4099"</definedName>
    <definedName name="IQ_BUS_SEG_INC_TAX_TOTAL">"c4114"</definedName>
    <definedName name="IQ_BUS_SEG_INTEREST_EXP">"c4076"</definedName>
    <definedName name="IQ_BUS_SEG_INTEREST_EXP_ABS">"c4098"</definedName>
    <definedName name="IQ_BUS_SEG_INTEREST_EXP_TOTAL">"c4113"</definedName>
    <definedName name="IQ_BUS_SEG_NAME">"c5482"</definedName>
    <definedName name="IQ_BUS_SEG_NAME_ABS">"c5483"</definedName>
    <definedName name="IQ_BUS_SEG_NI">"c4065"</definedName>
    <definedName name="IQ_BUS_SEG_NI_ABS">"c4087"</definedName>
    <definedName name="IQ_BUS_SEG_NI_TOTAL">"c4111"</definedName>
    <definedName name="IQ_BUS_SEG_OPER_INC">"c4062"</definedName>
    <definedName name="IQ_BUS_SEG_OPER_INC_ABS">"c4084"</definedName>
    <definedName name="IQ_BUS_SEG_OPER_INC_TOTAL">"c4107"</definedName>
    <definedName name="IQ_BUS_SEG_REV">"c4068"</definedName>
    <definedName name="IQ_BUS_SEG_REV_ABS">"c4090"</definedName>
    <definedName name="IQ_BUS_SEG_REV_TOTAL">"c4106"</definedName>
    <definedName name="IQ_BUSINESS_DESCRIPTION">"c322"</definedName>
    <definedName name="IQ_BV_EST">"c5624"</definedName>
    <definedName name="IQ_BV_HIGH_EST">"c5626"</definedName>
    <definedName name="IQ_BV_LOW_EST">"c5627"</definedName>
    <definedName name="IQ_BV_MEDIAN_EST">"c5625"</definedName>
    <definedName name="IQ_BV_NUM_EST">"c5628"</definedName>
    <definedName name="IQ_BV_OVER_SHARES">"c1349"</definedName>
    <definedName name="IQ_BV_SHARE">"c100"</definedName>
    <definedName name="IQ_BV_SHARE_ACT_OR_EST">"c3587"</definedName>
    <definedName name="IQ_BV_SHARE_ACT_OR_EST_REUT">"c5477"</definedName>
    <definedName name="IQ_BV_SHARE_EST">"c3541"</definedName>
    <definedName name="IQ_BV_SHARE_EST_REUT">"c5439"</definedName>
    <definedName name="IQ_BV_SHARE_HIGH_EST">"c3542"</definedName>
    <definedName name="IQ_BV_SHARE_HIGH_EST_REUT">"c5441"</definedName>
    <definedName name="IQ_BV_SHARE_LOW_EST">"c3543"</definedName>
    <definedName name="IQ_BV_SHARE_LOW_EST_REUT">"c5442"</definedName>
    <definedName name="IQ_BV_SHARE_MEDIAN_EST">"c3544"</definedName>
    <definedName name="IQ_BV_SHARE_MEDIAN_EST_REUT">"c5440"</definedName>
    <definedName name="IQ_BV_SHARE_NUM_EST">"c3539"</definedName>
    <definedName name="IQ_BV_SHARE_NUM_EST_REUT">"c5443"</definedName>
    <definedName name="IQ_BV_SHARE_STDDEV_EST">"c3540"</definedName>
    <definedName name="IQ_BV_SHARE_STDDEV_EST_REUT">"c5444"</definedName>
    <definedName name="IQ_BV_STDDEV_EST">"c5629"</definedName>
    <definedName name="IQ_CABLE_ARPU">"c2869"</definedName>
    <definedName name="IQ_CABLE_ARPU_ANALOG">"c2864"</definedName>
    <definedName name="IQ_CABLE_ARPU_BASIC">"c2866"</definedName>
    <definedName name="IQ_CABLE_ARPU_BBAND">"c2867"</definedName>
    <definedName name="IQ_CABLE_ARPU_DIG">"c2865"</definedName>
    <definedName name="IQ_CABLE_ARPU_PHONE">"c2868"</definedName>
    <definedName name="IQ_CABLE_BASIC_PENETRATION">"c2850"</definedName>
    <definedName name="IQ_CABLE_BBAND_PENETRATION">"c2852"</definedName>
    <definedName name="IQ_CABLE_BBAND_PENETRATION_THP">"c2851"</definedName>
    <definedName name="IQ_CABLE_CHURN">"c2874"</definedName>
    <definedName name="IQ_CABLE_CHURN_BASIC">"c2871"</definedName>
    <definedName name="IQ_CABLE_CHURN_BBAND">"c2872"</definedName>
    <definedName name="IQ_CABLE_CHURN_DIG">"c2870"</definedName>
    <definedName name="IQ_CABLE_CHURN_PHONE">"c2873"</definedName>
    <definedName name="IQ_CABLE_HOMES_PER_MILE">"c2849"</definedName>
    <definedName name="IQ_CABLE_HP_BBAND">"c2845"</definedName>
    <definedName name="IQ_CABLE_HP_DIG">"c2844"</definedName>
    <definedName name="IQ_CABLE_HP_PHONE">"c2846"</definedName>
    <definedName name="IQ_CABLE_MILES_PASSED">"c2848"</definedName>
    <definedName name="IQ_CABLE_OTHER_REV">"c2882"</definedName>
    <definedName name="IQ_CABLE_PHONE_PENETRATION">"c2853"</definedName>
    <definedName name="IQ_CABLE_PROGRAMMING_COSTS">"c2884"</definedName>
    <definedName name="IQ_CABLE_REV_ADVERT">"c2880"</definedName>
    <definedName name="IQ_CABLE_REV_ANALOG">"c2875"</definedName>
    <definedName name="IQ_CABLE_REV_BASIC">"c2877"</definedName>
    <definedName name="IQ_CABLE_REV_BBAND">"c2878"</definedName>
    <definedName name="IQ_CABLE_REV_COMMERCIAL">"c2881"</definedName>
    <definedName name="IQ_CABLE_REV_DIG">"c2876"</definedName>
    <definedName name="IQ_CABLE_REV_PHONE">"c2879"</definedName>
    <definedName name="IQ_CABLE_RGU">"c2863"</definedName>
    <definedName name="IQ_CABLE_SUBS_ANALOG">"c2855"</definedName>
    <definedName name="IQ_CABLE_SUBS_BASIC">"c2857"</definedName>
    <definedName name="IQ_CABLE_SUBS_BBAND">"c2858"</definedName>
    <definedName name="IQ_CABLE_SUBS_BUNDLED">"c2861"</definedName>
    <definedName name="IQ_CABLE_SUBS_DIG">"c2856"</definedName>
    <definedName name="IQ_CABLE_SUBS_NON_VIDEO">"c2860"</definedName>
    <definedName name="IQ_CABLE_SUBS_PHONE">"c2859"</definedName>
    <definedName name="IQ_CABLE_SUBS_TOTAL">"c2862"</definedName>
    <definedName name="IQ_CABLE_THP">"c2847"</definedName>
    <definedName name="IQ_CABLE_TOTAL_PENETRATION">"c2854"</definedName>
    <definedName name="IQ_CABLE_TOTAL_REV">"c2883"</definedName>
    <definedName name="IQ_CAL_Q">"c101"</definedName>
    <definedName name="IQ_CAL_Y">"c102"</definedName>
    <definedName name="IQ_CALC_TYPE_BS">"c3086"</definedName>
    <definedName name="IQ_CALC_TYPE_CF">"c3085"</definedName>
    <definedName name="IQ_CALC_TYPE_IS">"c3084"</definedName>
    <definedName name="IQ_CALL_DATE_SCHEDULE">"c2481"</definedName>
    <definedName name="IQ_CALL_FEATURE">"c2197"</definedName>
    <definedName name="IQ_CALL_PRICE_SCHEDULE">"c2482"</definedName>
    <definedName name="IQ_CALLABLE">"c2196"</definedName>
    <definedName name="IQ_CAP_LOSS_CF_1YR">"c3474"</definedName>
    <definedName name="IQ_CAP_LOSS_CF_2YR">"c3475"</definedName>
    <definedName name="IQ_CAP_LOSS_CF_3YR">"c3476"</definedName>
    <definedName name="IQ_CAP_LOSS_CF_4YR">"c3477"</definedName>
    <definedName name="IQ_CAP_LOSS_CF_5YR">"c3478"</definedName>
    <definedName name="IQ_CAP_LOSS_CF_AFTER_FIVE">"c3479"</definedName>
    <definedName name="IQ_CAP_LOSS_CF_MAX_YEAR">"c3482"</definedName>
    <definedName name="IQ_CAP_LOSS_CF_NO_EXP">"c3480"</definedName>
    <definedName name="IQ_CAP_LOSS_CF_TOTAL">"c3481"</definedName>
    <definedName name="IQ_CAPEX">"c103"</definedName>
    <definedName name="IQ_CAPEX_10YR_ANN_GROWTH">"c104"</definedName>
    <definedName name="IQ_CAPEX_1YR_ANN_GROWTH">"c105"</definedName>
    <definedName name="IQ_CAPEX_2YR_ANN_GROWTH">"c106"</definedName>
    <definedName name="IQ_CAPEX_3YR_ANN_GROWTH">"c107"</definedName>
    <definedName name="IQ_CAPEX_5YR_ANN_GROWTH">"c108"</definedName>
    <definedName name="IQ_CAPEX_7YR_ANN_GROWTH">"c109"</definedName>
    <definedName name="IQ_CAPEX_ACT_OR_EST">"c3584"</definedName>
    <definedName name="IQ_CAPEX_ACT_OR_EST_REUT">"c5474"</definedName>
    <definedName name="IQ_CAPEX_BNK">"c110"</definedName>
    <definedName name="IQ_CAPEX_BR">"c111"</definedName>
    <definedName name="IQ_CAPEX_EST">"c3523"</definedName>
    <definedName name="IQ_CAPEX_EST_REUT">"c3969"</definedName>
    <definedName name="IQ_CAPEX_FIN">"c112"</definedName>
    <definedName name="IQ_CAPEX_GUIDANCE">"c4150"</definedName>
    <definedName name="IQ_CAPEX_HIGH_EST">"c3524"</definedName>
    <definedName name="IQ_CAPEX_HIGH_EST_REUT">"c3971"</definedName>
    <definedName name="IQ_CAPEX_HIGH_GUIDANCE">"c4180"</definedName>
    <definedName name="IQ_CAPEX_INS">"c113"</definedName>
    <definedName name="IQ_CAPEX_LOW_EST">"c3525"</definedName>
    <definedName name="IQ_CAPEX_LOW_EST_REUT">"c3972"</definedName>
    <definedName name="IQ_CAPEX_LOW_GUIDANCE">"c4220"</definedName>
    <definedName name="IQ_CAPEX_MEDIAN_EST">"c3526"</definedName>
    <definedName name="IQ_CAPEX_MEDIAN_EST_REUT">"c3970"</definedName>
    <definedName name="IQ_CAPEX_NUM_EST">"c3521"</definedName>
    <definedName name="IQ_CAPEX_NUM_EST_REUT">"c3973"</definedName>
    <definedName name="IQ_CAPEX_STDDEV_EST">"c3522"</definedName>
    <definedName name="IQ_CAPEX_STDDEV_EST_REUT">"c3974"</definedName>
    <definedName name="IQ_CAPEX_UTI">"c114"</definedName>
    <definedName name="IQ_CAPITAL_LEASE">"c1350"</definedName>
    <definedName name="IQ_CAPITAL_LEASES">"c115"</definedName>
    <definedName name="IQ_CAPITAL_LEASES_TOTAL">"c3031"</definedName>
    <definedName name="IQ_CAPITAL_LEASES_TOTAL_PCT">"c2506"</definedName>
    <definedName name="IQ_CAPITALIZED_INTEREST">"c2076"</definedName>
    <definedName name="IQ_CAPITALIZED_INTEREST_BOP">"c3459"</definedName>
    <definedName name="IQ_CAPITALIZED_INTEREST_EOP">"c3464"</definedName>
    <definedName name="IQ_CAPITALIZED_INTEREST_EXP">"c3461"</definedName>
    <definedName name="IQ_CAPITALIZED_INTEREST_OTHER_ADJ">"c3463"</definedName>
    <definedName name="IQ_CAPITALIZED_INTEREST_WRITE_OFF">"c3462"</definedName>
    <definedName name="IQ_CASH">"c1458"</definedName>
    <definedName name="IQ_CASH_ACQUIRE_CF">"c1630"</definedName>
    <definedName name="IQ_CASH_CONVERSION">"c117"</definedName>
    <definedName name="IQ_CASH_DUE_BANKS">"c1351"</definedName>
    <definedName name="IQ_CASH_EPS_ACT_OR_EST">"c5638"</definedName>
    <definedName name="IQ_CASH_EPS_EST">"c5631"</definedName>
    <definedName name="IQ_CASH_EPS_HIGH_EST">"c5633"</definedName>
    <definedName name="IQ_CASH_EPS_LOW_EST">"c5634"</definedName>
    <definedName name="IQ_CASH_EPS_MEDIAN_EST">"c5632"</definedName>
    <definedName name="IQ_CASH_EPS_NUM_EST">"c5635"</definedName>
    <definedName name="IQ_CASH_EPS_STDDEV_EST">"c5636"</definedName>
    <definedName name="IQ_CASH_EQUIV">"c118"</definedName>
    <definedName name="IQ_CASH_FINAN">"c119"</definedName>
    <definedName name="IQ_CASH_FLOW_ACT_OR_EST">"c4154"</definedName>
    <definedName name="IQ_CASH_FLOW_EST">"c4153"</definedName>
    <definedName name="IQ_CASH_FLOW_GUIDANCE">"c4155"</definedName>
    <definedName name="IQ_CASH_FLOW_HIGH_EST">"c4156"</definedName>
    <definedName name="IQ_CASH_FLOW_HIGH_GUIDANCE">"c4201"</definedName>
    <definedName name="IQ_CASH_FLOW_LOW_EST">"c4157"</definedName>
    <definedName name="IQ_CASH_FLOW_LOW_GUIDANCE">"c4241"</definedName>
    <definedName name="IQ_CASH_FLOW_MEDIAN_EST">"c4158"</definedName>
    <definedName name="IQ_CASH_FLOW_NUM_EST">"c4159"</definedName>
    <definedName name="IQ_CASH_FLOW_STDDEV_EST">"c4160"</definedName>
    <definedName name="IQ_CASH_INTEREST">"c120"</definedName>
    <definedName name="IQ_CASH_INVEST">"c121"</definedName>
    <definedName name="IQ_CASH_OPER">"c122"</definedName>
    <definedName name="IQ_CASH_OPER_ACT_OR_EST">"c4164"</definedName>
    <definedName name="IQ_CASH_OPER_EST">"c4163"</definedName>
    <definedName name="IQ_CASH_OPER_GUIDANCE">"c4165"</definedName>
    <definedName name="IQ_CASH_OPER_HIGH_EST">"c4166"</definedName>
    <definedName name="IQ_CASH_OPER_HIGH_GUIDANCE">"c4185"</definedName>
    <definedName name="IQ_CASH_OPER_LOW_EST">"c4244"</definedName>
    <definedName name="IQ_CASH_OPER_LOW_GUIDANCE">"c4225"</definedName>
    <definedName name="IQ_CASH_OPER_MEDIAN_EST">"c4245"</definedName>
    <definedName name="IQ_CASH_OPER_NUM_EST">"c4246"</definedName>
    <definedName name="IQ_CASH_OPER_STDDEV_EST">"c4247"</definedName>
    <definedName name="IQ_CASH_SEGREG">"c123"</definedName>
    <definedName name="IQ_CASH_SHARE">"c1911"</definedName>
    <definedName name="IQ_CASH_ST">"c1355"</definedName>
    <definedName name="IQ_CASH_ST_INVEST">"c124"</definedName>
    <definedName name="IQ_CASH_ST_INVEST_EST">"c4249"</definedName>
    <definedName name="IQ_CASH_ST_INVEST_GUIDANCE">"c4250"</definedName>
    <definedName name="IQ_CASH_ST_INVEST_HIGH_EST">"c4251"</definedName>
    <definedName name="IQ_CASH_ST_INVEST_HIGH_GUIDANCE">"c4195"</definedName>
    <definedName name="IQ_CASH_ST_INVEST_LOW_EST">"c4252"</definedName>
    <definedName name="IQ_CASH_ST_INVEST_LOW_GUIDANCE">"c4235"</definedName>
    <definedName name="IQ_CASH_ST_INVEST_MEDIAN_EST">"c4253"</definedName>
    <definedName name="IQ_CASH_ST_INVEST_NUM_EST">"c4254"</definedName>
    <definedName name="IQ_CASH_ST_INVEST_STDDEV_EST">"c4255"</definedName>
    <definedName name="IQ_CASH_TAXES">"c125"</definedName>
    <definedName name="IQ_CEDED_AH_EARNED">"c2743"</definedName>
    <definedName name="IQ_CEDED_CLAIM_EXP_INCUR">"c2756"</definedName>
    <definedName name="IQ_CEDED_CLAIM_EXP_PAID">"c2759"</definedName>
    <definedName name="IQ_CEDED_CLAIM_EXP_RES">"c2753"</definedName>
    <definedName name="IQ_CEDED_EARNED">"c2733"</definedName>
    <definedName name="IQ_CEDED_LIFE_EARNED">"c2738"</definedName>
    <definedName name="IQ_CEDED_LIFE_IN_FORCE">"c2768"</definedName>
    <definedName name="IQ_CEDED_PC_EARNED">"c2748"</definedName>
    <definedName name="IQ_CEDED_WRITTEN">"c2727"</definedName>
    <definedName name="IQ_CFO_10YR_ANN_GROWTH">"c126"</definedName>
    <definedName name="IQ_CFO_1YR_ANN_GROWTH">"c127"</definedName>
    <definedName name="IQ_CFO_2YR_ANN_GROWTH">"c128"</definedName>
    <definedName name="IQ_CFO_3YR_ANN_GROWTH">"c129"</definedName>
    <definedName name="IQ_CFO_5YR_ANN_GROWTH">"c130"</definedName>
    <definedName name="IQ_CFO_7YR_ANN_GROWTH">"c131"</definedName>
    <definedName name="IQ_CFO_CURRENT_LIAB">"c132"</definedName>
    <definedName name="IQ_CFPS_ACT_OR_EST">"c2217"</definedName>
    <definedName name="IQ_CFPS_ACT_OR_EST_REUT">"c5463"</definedName>
    <definedName name="IQ_CFPS_EST">"c1667"</definedName>
    <definedName name="IQ_CFPS_EST_REUT">"c3844"</definedName>
    <definedName name="IQ_CFPS_GUIDANCE">"c4256"</definedName>
    <definedName name="IQ_CFPS_HIGH_EST">"c1669"</definedName>
    <definedName name="IQ_CFPS_HIGH_EST_REUT">"c3846"</definedName>
    <definedName name="IQ_CFPS_HIGH_GUIDANCE">"c4167"</definedName>
    <definedName name="IQ_CFPS_LOW_EST">"c1670"</definedName>
    <definedName name="IQ_CFPS_LOW_EST_REUT">"c3847"</definedName>
    <definedName name="IQ_CFPS_LOW_GUIDANCE">"c4207"</definedName>
    <definedName name="IQ_CFPS_MEDIAN_EST">"c1668"</definedName>
    <definedName name="IQ_CFPS_MEDIAN_EST_REUT">"c3845"</definedName>
    <definedName name="IQ_CFPS_NUM_EST">"c1671"</definedName>
    <definedName name="IQ_CFPS_NUM_EST_REUT">"c3848"</definedName>
    <definedName name="IQ_CFPS_STDDEV_EST">"c1672"</definedName>
    <definedName name="IQ_CFPS_STDDEV_EST_REUT">"c3849"</definedName>
    <definedName name="IQ_CH">110000</definedName>
    <definedName name="IQ_CHANGE_AP">"c133"</definedName>
    <definedName name="IQ_CHANGE_AP_BNK">"c134"</definedName>
    <definedName name="IQ_CHANGE_AP_BR">"c135"</definedName>
    <definedName name="IQ_CHANGE_AP_FIN">"c136"</definedName>
    <definedName name="IQ_CHANGE_AP_INS">"c137"</definedName>
    <definedName name="IQ_CHANGE_AP_REIT">"c138"</definedName>
    <definedName name="IQ_CHANGE_AP_UTI">"c139"</definedName>
    <definedName name="IQ_CHANGE_AR">"c140"</definedName>
    <definedName name="IQ_CHANGE_AR_BNK">"c141"</definedName>
    <definedName name="IQ_CHANGE_AR_BR">"c142"</definedName>
    <definedName name="IQ_CHANGE_AR_FIN">"c143"</definedName>
    <definedName name="IQ_CHANGE_AR_INS">"c144"</definedName>
    <definedName name="IQ_CHANGE_AR_REIT">"c145"</definedName>
    <definedName name="IQ_CHANGE_AR_UTI">"c146"</definedName>
    <definedName name="IQ_CHANGE_DEF_TAX">"c147"</definedName>
    <definedName name="IQ_CHANGE_DEPOSIT_ACCT">"c148"</definedName>
    <definedName name="IQ_CHANGE_INC_TAX">"c149"</definedName>
    <definedName name="IQ_CHANGE_INS_RES_LIAB">"c150"</definedName>
    <definedName name="IQ_CHANGE_INVENTORY">"c151"</definedName>
    <definedName name="IQ_CHANGE_NET_OPER_ASSETS">"c3592"</definedName>
    <definedName name="IQ_CHANGE_NET_WORKING_CAPITAL">"c1909"</definedName>
    <definedName name="IQ_CHANGE_OTHER_NET_OPER_ASSETS">"c3593"</definedName>
    <definedName name="IQ_CHANGE_OTHER_NET_OPER_ASSETS_BNK">"c3594"</definedName>
    <definedName name="IQ_CHANGE_OTHER_NET_OPER_ASSETS_BR">"c3595"</definedName>
    <definedName name="IQ_CHANGE_OTHER_NET_OPER_ASSETS_FIN">"c3596"</definedName>
    <definedName name="IQ_CHANGE_OTHER_NET_OPER_ASSETS_INS">"c3597"</definedName>
    <definedName name="IQ_CHANGE_OTHER_NET_OPER_ASSETS_REIT">"c3598"</definedName>
    <definedName name="IQ_CHANGE_OTHER_NET_OPER_ASSETS_UTI">"c3599"</definedName>
    <definedName name="IQ_CHANGE_OTHER_WORK_CAP">"c152"</definedName>
    <definedName name="IQ_CHANGE_OTHER_WORK_CAP_BNK">"c153"</definedName>
    <definedName name="IQ_CHANGE_OTHER_WORK_CAP_BR">"c154"</definedName>
    <definedName name="IQ_CHANGE_OTHER_WORK_CAP_FIN">"c155"</definedName>
    <definedName name="IQ_CHANGE_OTHER_WORK_CAP_INS">"c156"</definedName>
    <definedName name="IQ_CHANGE_OTHER_WORK_CAP_REIT">"c157"</definedName>
    <definedName name="IQ_CHANGE_OTHER_WORK_CAP_UTI">"c158"</definedName>
    <definedName name="IQ_CHANGE_TRADING_ASSETS">"c159"</definedName>
    <definedName name="IQ_CHANGE_UNEARN_REV">"c160"</definedName>
    <definedName name="IQ_CHANGE_WORK_CAP">"c161"</definedName>
    <definedName name="IQ_CHANGES_WORK_CAP">"c1357"</definedName>
    <definedName name="IQ_CHARGE_OFFS_GROSS">"c162"</definedName>
    <definedName name="IQ_CHARGE_OFFS_NET">"c163"</definedName>
    <definedName name="IQ_CHARGE_OFFS_RECOVERED">"c164"</definedName>
    <definedName name="IQ_CHARGE_OFFS_TOTAL_AVG_LOANS">"c165"</definedName>
    <definedName name="IQ_CITY">"c166"</definedName>
    <definedName name="IQ_CL_DUE_AFTER_FIVE">"c167"</definedName>
    <definedName name="IQ_CL_DUE_CY">"c168"</definedName>
    <definedName name="IQ_CL_DUE_CY1">"c169"</definedName>
    <definedName name="IQ_CL_DUE_CY2">"c170"</definedName>
    <definedName name="IQ_CL_DUE_CY3">"c171"</definedName>
    <definedName name="IQ_CL_DUE_CY4">"c172"</definedName>
    <definedName name="IQ_CL_DUE_NEXT_FIVE">"c173"</definedName>
    <definedName name="IQ_CL_OBLIGATION_IMMEDIATE">"c2253"</definedName>
    <definedName name="IQ_CLASSA_OPTIONS_BEG_OS">"c2679"</definedName>
    <definedName name="IQ_CLASSA_OPTIONS_CANCELLED">"c2682"</definedName>
    <definedName name="IQ_CLASSA_OPTIONS_END_OS">"c2683"</definedName>
    <definedName name="IQ_CLASSA_OPTIONS_EXERCISED">"c2681"</definedName>
    <definedName name="IQ_CLASSA_OPTIONS_GRANTED">"c2680"</definedName>
    <definedName name="IQ_CLASSA_OPTIONS_STRIKE_PRICE_OS">"c2684"</definedName>
    <definedName name="IQ_CLASSA_OUTSTANDING_BS_DATE">"c1971"</definedName>
    <definedName name="IQ_CLASSA_OUTSTANDING_FILING_DATE">"c1973"</definedName>
    <definedName name="IQ_CLASSA_STRIKE_PRICE_GRANTED">"c2685"</definedName>
    <definedName name="IQ_CLASSA_WARRANTS_BEG_OS">"c2705"</definedName>
    <definedName name="IQ_CLASSA_WARRANTS_CANCELLED">"c2708"</definedName>
    <definedName name="IQ_CLASSA_WARRANTS_END_OS">"c2709"</definedName>
    <definedName name="IQ_CLASSA_WARRANTS_EXERCISED">"c2707"</definedName>
    <definedName name="IQ_CLASSA_WARRANTS_ISSUED">"c2706"</definedName>
    <definedName name="IQ_CLASSA_WARRANTS_STRIKE_PRICE_ISSUED">"c2711"</definedName>
    <definedName name="IQ_CLASSA_WARRANTS_STRIKE_PRICE_OS">"c2710"</definedName>
    <definedName name="IQ_CLOSEPRICE">"c174"</definedName>
    <definedName name="IQ_CLOSEPRICE_ADJ">"c2115"</definedName>
    <definedName name="IQ_COGS">"c175"</definedName>
    <definedName name="IQ_COMBINED_RATIO">"c176"</definedName>
    <definedName name="IQ_COMMERCIAL_DOM">"c177"</definedName>
    <definedName name="IQ_COMMERCIAL_FIRE_WRITTEN">"c178"</definedName>
    <definedName name="IQ_COMMERCIAL_MORT">"c179"</definedName>
    <definedName name="IQ_COMMISS_FEES">"c180"</definedName>
    <definedName name="IQ_COMMISSION_DEF">"c181"</definedName>
    <definedName name="IQ_COMMON">"c182"</definedName>
    <definedName name="IQ_COMMON_APIC">"c183"</definedName>
    <definedName name="IQ_COMMON_APIC_BNK">"c184"</definedName>
    <definedName name="IQ_COMMON_APIC_BR">"c185"</definedName>
    <definedName name="IQ_COMMON_APIC_FIN">"c186"</definedName>
    <definedName name="IQ_COMMON_APIC_INS">"c187"</definedName>
    <definedName name="IQ_COMMON_APIC_REIT">"c188"</definedName>
    <definedName name="IQ_COMMON_APIC_UTI">"c189"</definedName>
    <definedName name="IQ_COMMON_DIV">"c3006"</definedName>
    <definedName name="IQ_COMMON_DIV_CF">"c190"</definedName>
    <definedName name="IQ_COMMON_EQUITY_10YR_ANN_GROWTH">"c191"</definedName>
    <definedName name="IQ_COMMON_EQUITY_1YR_ANN_GROWTH">"c192"</definedName>
    <definedName name="IQ_COMMON_EQUITY_2YR_ANN_GROWTH">"c193"</definedName>
    <definedName name="IQ_COMMON_EQUITY_3YR_ANN_GROWTH">"c194"</definedName>
    <definedName name="IQ_COMMON_EQUITY_5YR_ANN_GROWTH">"c195"</definedName>
    <definedName name="IQ_COMMON_EQUITY_7YR_ANN_GROWTH">"c196"</definedName>
    <definedName name="IQ_COMMON_ISSUED">"c197"</definedName>
    <definedName name="IQ_COMMON_ISSUED_BNK">"c198"</definedName>
    <definedName name="IQ_COMMON_ISSUED_BR">"c199"</definedName>
    <definedName name="IQ_COMMON_ISSUED_FIN">"c200"</definedName>
    <definedName name="IQ_COMMON_ISSUED_INS">"c201"</definedName>
    <definedName name="IQ_COMMON_ISSUED_REIT">"c202"</definedName>
    <definedName name="IQ_COMMON_ISSUED_UTI">"c203"</definedName>
    <definedName name="IQ_COMMON_PER_ADR">"c204"</definedName>
    <definedName name="IQ_COMMON_PREF_DIV_CF">"c205"</definedName>
    <definedName name="IQ_COMMON_REP">"c206"</definedName>
    <definedName name="IQ_COMMON_REP_BNK">"c207"</definedName>
    <definedName name="IQ_COMMON_REP_BR">"c208"</definedName>
    <definedName name="IQ_COMMON_REP_FIN">"c209"</definedName>
    <definedName name="IQ_COMMON_REP_INS">"c210"</definedName>
    <definedName name="IQ_COMMON_REP_REIT">"c211"</definedName>
    <definedName name="IQ_COMMON_REP_UTI">"c212"</definedName>
    <definedName name="IQ_COMMON_STOCK">"c1358"</definedName>
    <definedName name="IQ_COMP_BENEFITS">"c213"</definedName>
    <definedName name="IQ_COMPANY_ADDRESS">"c214"</definedName>
    <definedName name="IQ_COMPANY_ID">"c3513"</definedName>
    <definedName name="IQ_COMPANY_NAME">"c215"</definedName>
    <definedName name="IQ_COMPANY_NAME_LONG">"c1585"</definedName>
    <definedName name="IQ_COMPANY_PHONE">"c216"</definedName>
    <definedName name="IQ_COMPANY_STATUS">"c2097"</definedName>
    <definedName name="IQ_COMPANY_STREET1">"c217"</definedName>
    <definedName name="IQ_COMPANY_STREET2">"c218"</definedName>
    <definedName name="IQ_COMPANY_TICKER">"c219"</definedName>
    <definedName name="IQ_COMPANY_TYPE">"c2096"</definedName>
    <definedName name="IQ_COMPANY_WEBSITE">"c220"</definedName>
    <definedName name="IQ_COMPANY_ZIP">"c221"</definedName>
    <definedName name="IQ_CONSTRUCTION_LOANS">"c222"</definedName>
    <definedName name="IQ_CONSUMER_LOANS">"c223"</definedName>
    <definedName name="IQ_CONV_DATE">"c2191"</definedName>
    <definedName name="IQ_CONV_EXP_DATE">"c3043"</definedName>
    <definedName name="IQ_CONV_PREMIUM">"c2195"</definedName>
    <definedName name="IQ_CONV_PRICE">"c2193"</definedName>
    <definedName name="IQ_CONV_RATE">"c2192"</definedName>
    <definedName name="IQ_CONV_RATIO">"c2192"</definedName>
    <definedName name="IQ_CONV_SECURITY">"c2189"</definedName>
    <definedName name="IQ_CONV_SECURITY_ISSUER">"c2190"</definedName>
    <definedName name="IQ_CONV_SECURITY_PRICE">"c2194"</definedName>
    <definedName name="IQ_CONVERT">"c2536"</definedName>
    <definedName name="IQ_CONVERT_PCT">"c2537"</definedName>
    <definedName name="IQ_CONVEXITY">"c2182"</definedName>
    <definedName name="IQ_COST_BORROWING">"c2936"</definedName>
    <definedName name="IQ_COST_BORROWINGS">"c225"</definedName>
    <definedName name="IQ_COST_REV">"c226"</definedName>
    <definedName name="IQ_COST_REVENUE">"c1359"</definedName>
    <definedName name="IQ_COST_SAVINGS">"c227"</definedName>
    <definedName name="IQ_COST_SERVICE">"c228"</definedName>
    <definedName name="IQ_COST_TOTAL_BORROWINGS">"c229"</definedName>
    <definedName name="IQ_COUNTRY_NAME">"c230"</definedName>
    <definedName name="IQ_COVERED_POPS">"c2124"</definedName>
    <definedName name="IQ_CP">"c2495"</definedName>
    <definedName name="IQ_CP_PCT">"c2496"</definedName>
    <definedName name="IQ_CQ">5000</definedName>
    <definedName name="IQ_CREDIT_CARD_FEE_BNK">"c231"</definedName>
    <definedName name="IQ_CREDIT_CARD_FEE_FIN">"c1583"</definedName>
    <definedName name="IQ_CREDIT_LOSS_CF">"c232"</definedName>
    <definedName name="IQ_CUMULATIVE_SPLIT_FACTOR">"c2094"</definedName>
    <definedName name="IQ_CURR_DOMESTIC_TAXES">"c2074"</definedName>
    <definedName name="IQ_CURR_FOREIGN_TAXES">"c2075"</definedName>
    <definedName name="IQ_CURRENCY_FACTOR_BS">"c233"</definedName>
    <definedName name="IQ_CURRENCY_FACTOR_IS">"c234"</definedName>
    <definedName name="IQ_CURRENCY_GAIN">"c235"</definedName>
    <definedName name="IQ_CURRENCY_GAIN_BR">"c236"</definedName>
    <definedName name="IQ_CURRENCY_GAIN_FIN">"c237"</definedName>
    <definedName name="IQ_CURRENCY_GAIN_INS">"c238"</definedName>
    <definedName name="IQ_CURRENCY_GAIN_REIT">"c239"</definedName>
    <definedName name="IQ_CURRENCY_GAIN_UTI">"c240"</definedName>
    <definedName name="IQ_CURRENT_PORT">"c241"</definedName>
    <definedName name="IQ_CURRENT_PORT_BNK">"c242"</definedName>
    <definedName name="IQ_CURRENT_PORT_DEBT">"c243"</definedName>
    <definedName name="IQ_CURRENT_PORT_DEBT_BNK">"c244"</definedName>
    <definedName name="IQ_CURRENT_PORT_DEBT_BR">"c1567"</definedName>
    <definedName name="IQ_CURRENT_PORT_DEBT_FIN">"c1568"</definedName>
    <definedName name="IQ_CURRENT_PORT_DEBT_INS">"c1569"</definedName>
    <definedName name="IQ_CURRENT_PORT_DEBT_REIT">"c1570"</definedName>
    <definedName name="IQ_CURRENT_PORT_DEBT_UTI">"c1571"</definedName>
    <definedName name="IQ_CURRENT_PORT_FHLB_DEBT">"c5657"</definedName>
    <definedName name="IQ_CURRENT_PORT_LEASES">"c245"</definedName>
    <definedName name="IQ_CURRENT_PORT_PCT">"c2541"</definedName>
    <definedName name="IQ_CURRENT_RATIO">"c246"</definedName>
    <definedName name="IQ_CUSIP">"c2245"</definedName>
    <definedName name="IQ_CY">10000</definedName>
    <definedName name="IQ_DA">"c247"</definedName>
    <definedName name="IQ_DA_BR">"c248"</definedName>
    <definedName name="IQ_DA_CF">"c249"</definedName>
    <definedName name="IQ_DA_CF_BNK">"c250"</definedName>
    <definedName name="IQ_DA_CF_BR">"c251"</definedName>
    <definedName name="IQ_DA_CF_FIN">"c252"</definedName>
    <definedName name="IQ_DA_CF_INS">"c253"</definedName>
    <definedName name="IQ_DA_CF_REIT">"c254"</definedName>
    <definedName name="IQ_DA_CF_UTI">"c255"</definedName>
    <definedName name="IQ_DA_EBITDA">"c5528"</definedName>
    <definedName name="IQ_DA_FIN">"c256"</definedName>
    <definedName name="IQ_DA_INS">"c257"</definedName>
    <definedName name="IQ_DA_REIT">"c258"</definedName>
    <definedName name="IQ_DA_SUPPL">"c259"</definedName>
    <definedName name="IQ_DA_SUPPL_BR">"c260"</definedName>
    <definedName name="IQ_DA_SUPPL_CF">"c261"</definedName>
    <definedName name="IQ_DA_SUPPL_CF_BNK">"c262"</definedName>
    <definedName name="IQ_DA_SUPPL_CF_BR">"c263"</definedName>
    <definedName name="IQ_DA_SUPPL_CF_FIN">"c264"</definedName>
    <definedName name="IQ_DA_SUPPL_CF_INS">"c265"</definedName>
    <definedName name="IQ_DA_SUPPL_CF_REIT">"c266"</definedName>
    <definedName name="IQ_DA_SUPPL_CF_UTI">"c267"</definedName>
    <definedName name="IQ_DA_SUPPL_FIN">"c268"</definedName>
    <definedName name="IQ_DA_SUPPL_INS">"c269"</definedName>
    <definedName name="IQ_DA_SUPPL_REIT">"c270"</definedName>
    <definedName name="IQ_DA_SUPPL_UTI">"c271"</definedName>
    <definedName name="IQ_DA_UTI">"c272"</definedName>
    <definedName name="IQ_DAILY">500000</definedName>
    <definedName name="IQ_DATED_DATE">"c2185"</definedName>
    <definedName name="IQ_DAY_COUNT">"c2161"</definedName>
    <definedName name="IQ_DAYS_COVER_SHORT">"c1578"</definedName>
    <definedName name="IQ_DAYS_INVENTORY_OUT">"c273"</definedName>
    <definedName name="IQ_DAYS_PAY_OUTST">"c1362"</definedName>
    <definedName name="IQ_DAYS_PAYABLE_OUT">"c274"</definedName>
    <definedName name="IQ_DAYS_SALES_OUT">"c275"</definedName>
    <definedName name="IQ_DAYS_SALES_OUTST">"c1363"</definedName>
    <definedName name="IQ_DEBT_ADJ">"c2515"</definedName>
    <definedName name="IQ_DEBT_ADJ_PCT">"c2516"</definedName>
    <definedName name="IQ_DEBT_EQUITY_EST">"c4257"</definedName>
    <definedName name="IQ_DEBT_EQUITY_HIGH_EST">"c4258"</definedName>
    <definedName name="IQ_DEBT_EQUITY_LOW_EST">"c4259"</definedName>
    <definedName name="IQ_DEBT_EQUITY_MEDIAN_EST">"c4260"</definedName>
    <definedName name="IQ_DEBT_EQUITY_NUM_EST">"c4261"</definedName>
    <definedName name="IQ_DEBT_EQUITY_STDDEV_EST">"c4262"</definedName>
    <definedName name="IQ_DEBT_EQUIV_NET_PBO">"c2938"</definedName>
    <definedName name="IQ_DEBT_EQUIV_OPER_LEASE">"c2935"</definedName>
    <definedName name="IQ_DEF_ACQ_CST">"c1364"</definedName>
    <definedName name="IQ_DEF_AMORT">"c276"</definedName>
    <definedName name="IQ_DEF_AMORT_BNK">"c277"</definedName>
    <definedName name="IQ_DEF_AMORT_BR">"c278"</definedName>
    <definedName name="IQ_DEF_AMORT_FIN">"c279"</definedName>
    <definedName name="IQ_DEF_AMORT_INS">"c280"</definedName>
    <definedName name="IQ_DEF_AMORT_REIT">"c281"</definedName>
    <definedName name="IQ_DEF_AMORT_UTI">"c282"</definedName>
    <definedName name="IQ_DEF_BENEFIT_INTEREST_COST">"c283"</definedName>
    <definedName name="IQ_DEF_BENEFIT_INTEREST_COST_DOMESTIC">"c2652"</definedName>
    <definedName name="IQ_DEF_BENEFIT_INTEREST_COST_FOREIGN">"c2660"</definedName>
    <definedName name="IQ_DEF_BENEFIT_OTHER_COST">"c284"</definedName>
    <definedName name="IQ_DEF_BENEFIT_OTHER_COST_DOMESTIC">"c2654"</definedName>
    <definedName name="IQ_DEF_BENEFIT_OTHER_COST_FOREIGN">"c2662"</definedName>
    <definedName name="IQ_DEF_BENEFIT_ROA">"c285"</definedName>
    <definedName name="IQ_DEF_BENEFIT_ROA_DOMESTIC">"c2653"</definedName>
    <definedName name="IQ_DEF_BENEFIT_ROA_FOREIGN">"c2661"</definedName>
    <definedName name="IQ_DEF_BENEFIT_SERVICE_COST">"c286"</definedName>
    <definedName name="IQ_DEF_BENEFIT_SERVICE_COST_DOMESTIC">"c2651"</definedName>
    <definedName name="IQ_DEF_BENEFIT_SERVICE_COST_FOREIGN">"c2659"</definedName>
    <definedName name="IQ_DEF_BENEFIT_TOTAL_COST">"c287"</definedName>
    <definedName name="IQ_DEF_BENEFIT_TOTAL_COST_DOMESTIC">"c2655"</definedName>
    <definedName name="IQ_DEF_BENEFIT_TOTAL_COST_FOREIGN">"c2663"</definedName>
    <definedName name="IQ_DEF_CHARGES_BR">"c288"</definedName>
    <definedName name="IQ_DEF_CHARGES_CF">"c289"</definedName>
    <definedName name="IQ_DEF_CHARGES_FIN">"c290"</definedName>
    <definedName name="IQ_DEF_CHARGES_INS">"c291"</definedName>
    <definedName name="IQ_DEF_CHARGES_LT">"c292"</definedName>
    <definedName name="IQ_DEF_CHARGES_LT_BNK">"c293"</definedName>
    <definedName name="IQ_DEF_CHARGES_LT_BR">"c294"</definedName>
    <definedName name="IQ_DEF_CHARGES_LT_FIN">"c295"</definedName>
    <definedName name="IQ_DEF_CHARGES_LT_INS">"c296"</definedName>
    <definedName name="IQ_DEF_CHARGES_LT_REIT">"c297"</definedName>
    <definedName name="IQ_DEF_CHARGES_LT_UTI">"c298"</definedName>
    <definedName name="IQ_DEF_CHARGES_REIT">"c299"</definedName>
    <definedName name="IQ_DEF_CONTRIBUTION_TOTAL_COST">"c300"</definedName>
    <definedName name="IQ_DEF_INC_TAX">"c1365"</definedName>
    <definedName name="IQ_DEF_POLICY_ACQ_COSTS">"c301"</definedName>
    <definedName name="IQ_DEF_POLICY_ACQ_COSTS_CF">"c302"</definedName>
    <definedName name="IQ_DEF_POLICY_AMORT">"c303"</definedName>
    <definedName name="IQ_DEF_TAX_ASSET_LT_BR">"c304"</definedName>
    <definedName name="IQ_DEF_TAX_ASSET_LT_FIN">"c305"</definedName>
    <definedName name="IQ_DEF_TAX_ASSET_LT_INS">"c306"</definedName>
    <definedName name="IQ_DEF_TAX_ASSET_LT_REIT">"c307"</definedName>
    <definedName name="IQ_DEF_TAX_ASSET_LT_UTI">"c308"</definedName>
    <definedName name="IQ_DEF_TAX_ASSETS_CURRENT">"c309"</definedName>
    <definedName name="IQ_DEF_TAX_ASSETS_LT">"c310"</definedName>
    <definedName name="IQ_DEF_TAX_ASSETS_LT_BNK">"c311"</definedName>
    <definedName name="IQ_DEF_TAX_LIAB_CURRENT">"c312"</definedName>
    <definedName name="IQ_DEF_TAX_LIAB_LT">"c313"</definedName>
    <definedName name="IQ_DEF_TAX_LIAB_LT_BNK">"c314"</definedName>
    <definedName name="IQ_DEF_TAX_LIAB_LT_BR">"c315"</definedName>
    <definedName name="IQ_DEF_TAX_LIAB_LT_FIN">"c316"</definedName>
    <definedName name="IQ_DEF_TAX_LIAB_LT_INS">"c317"</definedName>
    <definedName name="IQ_DEF_TAX_LIAB_LT_REIT">"c318"</definedName>
    <definedName name="IQ_DEF_TAX_LIAB_LT_UTI">"c319"</definedName>
    <definedName name="IQ_DEFERRED_DOMESTIC_TAXES">"c2077"</definedName>
    <definedName name="IQ_DEFERRED_FOREIGN_TAXES">"c2078"</definedName>
    <definedName name="IQ_DEFERRED_INC_TAX">"c1447"</definedName>
    <definedName name="IQ_DEFERRED_TAXES">"c1356"</definedName>
    <definedName name="IQ_DEMAND_DEP">"c320"</definedName>
    <definedName name="IQ_DEPOSITS_FIN">"c321"</definedName>
    <definedName name="IQ_DEPOSITS_INTEREST_SECURITIES">"c5509"</definedName>
    <definedName name="IQ_DEPRE_AMORT">"c1360"</definedName>
    <definedName name="IQ_DEPRE_AMORT_SUPPL">"c1593"</definedName>
    <definedName name="IQ_DEPRE_DEPLE">"c1361"</definedName>
    <definedName name="IQ_DEPRE_SUPP">"c1443"</definedName>
    <definedName name="IQ_DESCRIPTION_LONG">"c1520"</definedName>
    <definedName name="IQ_DEVELOP_LAND">"c323"</definedName>
    <definedName name="IQ_DIFF_LASTCLOSE_TARGET_PRICE">"c1854"</definedName>
    <definedName name="IQ_DIFF_LASTCLOSE_TARGET_PRICE_REUT">"c5436"</definedName>
    <definedName name="IQ_DILUT_ADJUST">"c1621"</definedName>
    <definedName name="IQ_DILUT_EPS_EXCL">"c324"</definedName>
    <definedName name="IQ_DILUT_EPS_INCL">"c325"</definedName>
    <definedName name="IQ_DILUT_EPS_NORM">"c1903"</definedName>
    <definedName name="IQ_DILUT_NI">"c2079"</definedName>
    <definedName name="IQ_DILUT_NORMAL_EPS">"c1594"</definedName>
    <definedName name="IQ_DILUT_OUTSTANDING_CURRENT_EST">"c4263"</definedName>
    <definedName name="IQ_DILUT_OUTSTANDING_CURRENT_HIGH_EST">"c4264"</definedName>
    <definedName name="IQ_DILUT_OUTSTANDING_CURRENT_LOW_EST">"c4265"</definedName>
    <definedName name="IQ_DILUT_OUTSTANDING_CURRENT_MEDIAN_EST">"c4266"</definedName>
    <definedName name="IQ_DILUT_OUTSTANDING_CURRENT_NUM_EST">"c4267"</definedName>
    <definedName name="IQ_DILUT_OUTSTANDING_CURRENT_STDDEV_EST">"c4268"</definedName>
    <definedName name="IQ_DILUT_WEIGHT">"c326"</definedName>
    <definedName name="IQ_DILUT_WEIGHT_EST">"c4269"</definedName>
    <definedName name="IQ_DILUT_WEIGHT_GUIDANCE">"c4270"</definedName>
    <definedName name="IQ_DILUT_WEIGHT_HIGH_EST">"c4271"</definedName>
    <definedName name="IQ_DILUT_WEIGHT_LOW_EST">"c4272"</definedName>
    <definedName name="IQ_DILUT_WEIGHT_MEDIAN_EST">"c4273"</definedName>
    <definedName name="IQ_DILUT_WEIGHT_NUM_EST">"c4274"</definedName>
    <definedName name="IQ_DILUT_WEIGHT_STDDEV_EST">"c4275"</definedName>
    <definedName name="IQ_DIRECT_AH_EARNED">"c2740"</definedName>
    <definedName name="IQ_DIRECT_EARNED">"c2730"</definedName>
    <definedName name="IQ_DIRECT_LIFE_EARNED">"c2735"</definedName>
    <definedName name="IQ_DIRECT_LIFE_IN_FORCE">"c2765"</definedName>
    <definedName name="IQ_DIRECT_PC_EARNED">"c2745"</definedName>
    <definedName name="IQ_DIRECT_WRITTEN">"c2724"</definedName>
    <definedName name="IQ_DISCONT_OPER">"c1367"</definedName>
    <definedName name="IQ_DISCOUNT_RATE_PENSION_DOMESTIC">"c327"</definedName>
    <definedName name="IQ_DISCOUNT_RATE_PENSION_FOREIGN">"c328"</definedName>
    <definedName name="IQ_DISTR_EXCESS_EARN">"c329"</definedName>
    <definedName name="IQ_DISTRIBUTABLE_CASH">"c3002"</definedName>
    <definedName name="IQ_DISTRIBUTABLE_CASH_ACT_OR_EST">"c4278"</definedName>
    <definedName name="IQ_DISTRIBUTABLE_CASH_EST">"c4277"</definedName>
    <definedName name="IQ_DISTRIBUTABLE_CASH_GUIDANCE">"c4279"</definedName>
    <definedName name="IQ_DISTRIBUTABLE_CASH_HIGH_EST">"c4280"</definedName>
    <definedName name="IQ_DISTRIBUTABLE_CASH_HIGH_GUIDANCE">"c4198"</definedName>
    <definedName name="IQ_DISTRIBUTABLE_CASH_LOW_EST">"c4281"</definedName>
    <definedName name="IQ_DISTRIBUTABLE_CASH_LOW_GUIDANCE">"c4238"</definedName>
    <definedName name="IQ_DISTRIBUTABLE_CASH_MEDIAN_EST">"c4282"</definedName>
    <definedName name="IQ_DISTRIBUTABLE_CASH_NUM_EST">"c4283"</definedName>
    <definedName name="IQ_DISTRIBUTABLE_CASH_PAYOUT">"c3005"</definedName>
    <definedName name="IQ_DISTRIBUTABLE_CASH_SHARE">"c3003"</definedName>
    <definedName name="IQ_DISTRIBUTABLE_CASH_SHARE_ACT_OR_EST">"c4286"</definedName>
    <definedName name="IQ_DISTRIBUTABLE_CASH_SHARE_EST">"c4285"</definedName>
    <definedName name="IQ_DISTRIBUTABLE_CASH_SHARE_GUIDANCE">"c4287"</definedName>
    <definedName name="IQ_DISTRIBUTABLE_CASH_SHARE_HIGH_EST">"c4288"</definedName>
    <definedName name="IQ_DISTRIBUTABLE_CASH_SHARE_HIGH_GUIDANCE">"c4199"</definedName>
    <definedName name="IQ_DISTRIBUTABLE_CASH_SHARE_LOW_EST">"c4289"</definedName>
    <definedName name="IQ_DISTRIBUTABLE_CASH_SHARE_LOW_GUIDANCE">"c4239"</definedName>
    <definedName name="IQ_DISTRIBUTABLE_CASH_SHARE_MEDIAN_EST">"c4290"</definedName>
    <definedName name="IQ_DISTRIBUTABLE_CASH_SHARE_NUM_EST">"c4291"</definedName>
    <definedName name="IQ_DISTRIBUTABLE_CASH_SHARE_STDDEV_EST">"c4292"</definedName>
    <definedName name="IQ_DISTRIBUTABLE_CASH_STDDEV_EST">"c4294"</definedName>
    <definedName name="IQ_DIV_AMOUNT">"c3041"</definedName>
    <definedName name="IQ_DIV_PAYMENT_DATE">"c2106"</definedName>
    <definedName name="IQ_DIV_RECORD_DATE">"c2105"</definedName>
    <definedName name="IQ_DIV_SHARE">"c330"</definedName>
    <definedName name="IQ_DIVEST_CF">"c331"</definedName>
    <definedName name="IQ_DIVID_SHARE">"c1366"</definedName>
    <definedName name="IQ_DIVIDEND_EST">"c4296"</definedName>
    <definedName name="IQ_DIVIDEND_HIGH_EST">"c4297"</definedName>
    <definedName name="IQ_DIVIDEND_LOW_EST">"c4298"</definedName>
    <definedName name="IQ_DIVIDEND_MEDIAN_EST">"c4299"</definedName>
    <definedName name="IQ_DIVIDEND_NUM_EST">"c4300"</definedName>
    <definedName name="IQ_DIVIDEND_STDDEV_EST">"c4301"</definedName>
    <definedName name="IQ_DIVIDEND_YIELD">"c332"</definedName>
    <definedName name="IQ_DNTM">700000</definedName>
    <definedName name="IQ_DO">"c333"</definedName>
    <definedName name="IQ_DO_ASSETS_CURRENT">"c334"</definedName>
    <definedName name="IQ_DO_ASSETS_LT">"c335"</definedName>
    <definedName name="IQ_DO_CF">"c336"</definedName>
    <definedName name="IQ_DPAC_ACC">"c2799"</definedName>
    <definedName name="IQ_DPAC_AMORT">"c2795"</definedName>
    <definedName name="IQ_DPAC_BEG">"c2791"</definedName>
    <definedName name="IQ_DPAC_COMMISSIONS">"c2792"</definedName>
    <definedName name="IQ_DPAC_END">"c2801"</definedName>
    <definedName name="IQ_DPAC_FX">"c2798"</definedName>
    <definedName name="IQ_DPAC_OTHER_ADJ">"c2800"</definedName>
    <definedName name="IQ_DPAC_OTHERS">"c2793"</definedName>
    <definedName name="IQ_DPAC_PERIOD">"c2794"</definedName>
    <definedName name="IQ_DPAC_REAL_GAIN">"c2797"</definedName>
    <definedName name="IQ_DPAC_UNREAL_GAIN">"c2796"</definedName>
    <definedName name="IQ_DPS_10YR_ANN_GROWTH">"c337"</definedName>
    <definedName name="IQ_DPS_1YR_ANN_GROWTH">"c338"</definedName>
    <definedName name="IQ_DPS_2YR_ANN_GROWTH">"c339"</definedName>
    <definedName name="IQ_DPS_3YR_ANN_GROWTH">"c340"</definedName>
    <definedName name="IQ_DPS_5YR_ANN_GROWTH">"c341"</definedName>
    <definedName name="IQ_DPS_7YR_ANN_GROWTH">"c342"</definedName>
    <definedName name="IQ_DPS_ACT_OR_EST">"c2218"</definedName>
    <definedName name="IQ_DPS_ACT_OR_EST_REUT">"c5464"</definedName>
    <definedName name="IQ_DPS_EST">"c1674"</definedName>
    <definedName name="IQ_DPS_EST_BOTTOM_UP">"c5493"</definedName>
    <definedName name="IQ_DPS_EST_BOTTOM_UP_REUT">"c5501"</definedName>
    <definedName name="IQ_DPS_EST_REUT">"c3851"</definedName>
    <definedName name="IQ_DPS_GUIDANCE">"c4302"</definedName>
    <definedName name="IQ_DPS_HIGH_EST">"c1676"</definedName>
    <definedName name="IQ_DPS_HIGH_EST_REUT">"c3853"</definedName>
    <definedName name="IQ_DPS_HIGH_GUIDANCE">"c4168"</definedName>
    <definedName name="IQ_DPS_LOW_EST">"c1677"</definedName>
    <definedName name="IQ_DPS_LOW_EST_REUT">"c3854"</definedName>
    <definedName name="IQ_DPS_LOW_GUIDANCE">"c4208"</definedName>
    <definedName name="IQ_DPS_MEDIAN_EST">"c1675"</definedName>
    <definedName name="IQ_DPS_MEDIAN_EST_REUT">"c3852"</definedName>
    <definedName name="IQ_DPS_NUM_EST">"c1678"</definedName>
    <definedName name="IQ_DPS_NUM_EST_REUT">"c3855"</definedName>
    <definedName name="IQ_DPS_STDDEV_EST">"c1679"</definedName>
    <definedName name="IQ_DPS_STDDEV_EST_REUT">"c3856"</definedName>
    <definedName name="IQ_DURATION">"c2181"</definedName>
    <definedName name="IQ_EARNING_ASSET_YIELD">"c343"</definedName>
    <definedName name="IQ_EARNING_CO">"c344"</definedName>
    <definedName name="IQ_EARNING_CO_10YR_ANN_GROWTH">"c345"</definedName>
    <definedName name="IQ_EARNING_CO_1YR_ANN_GROWTH">"c346"</definedName>
    <definedName name="IQ_EARNING_CO_2YR_ANN_GROWTH">"c347"</definedName>
    <definedName name="IQ_EARNING_CO_3YR_ANN_GROWTH">"c348"</definedName>
    <definedName name="IQ_EARNING_CO_5YR_ANN_GROWTH">"c349"</definedName>
    <definedName name="IQ_EARNING_CO_7YR_ANN_GROWTH">"c350"</definedName>
    <definedName name="IQ_EARNING_CO_MARGIN">"c351"</definedName>
    <definedName name="IQ_EARNINGS_ANNOUNCE_DATE">"c1649"</definedName>
    <definedName name="IQ_EARNINGS_ANNOUNCE_DATE_REUT">"c5314"</definedName>
    <definedName name="IQ_EBIT">"c352"</definedName>
    <definedName name="IQ_EBIT_10YR_ANN_GROWTH">"c353"</definedName>
    <definedName name="IQ_EBIT_1YR_ANN_GROWTH">"c354"</definedName>
    <definedName name="IQ_EBIT_2YR_ANN_GROWTH">"c355"</definedName>
    <definedName name="IQ_EBIT_3YR_ANN_GROWTH">"c356"</definedName>
    <definedName name="IQ_EBIT_5YR_ANN_GROWTH">"c357"</definedName>
    <definedName name="IQ_EBIT_7YR_ANN_GROWTH">"c358"</definedName>
    <definedName name="IQ_EBIT_ACT_OR_EST">"c2219"</definedName>
    <definedName name="IQ_EBIT_ACT_OR_EST_REUT">"c5465"</definedName>
    <definedName name="IQ_EBIT_EQ_INC">"c3498"</definedName>
    <definedName name="IQ_EBIT_EQ_INC_EXCL_SBC">"c3502"</definedName>
    <definedName name="IQ_EBIT_EST">"c1681"</definedName>
    <definedName name="IQ_EBIT_EST_REUT">"c5333"</definedName>
    <definedName name="IQ_EBIT_EXCL_SBC">"c3082"</definedName>
    <definedName name="IQ_EBIT_GUIDANCE">"c4303"</definedName>
    <definedName name="IQ_EBIT_GW_ACT_OR_EST">"c4306"</definedName>
    <definedName name="IQ_EBIT_GW_EST">"c4305"</definedName>
    <definedName name="IQ_EBIT_GW_GUIDANCE">"c4307"</definedName>
    <definedName name="IQ_EBIT_GW_HIGH_EST">"c4308"</definedName>
    <definedName name="IQ_EBIT_GW_HIGH_GUIDANCE">"c4171"</definedName>
    <definedName name="IQ_EBIT_GW_LOW_EST">"c4309"</definedName>
    <definedName name="IQ_EBIT_GW_LOW_GUIDANCE">"c4211"</definedName>
    <definedName name="IQ_EBIT_GW_MEDIAN_EST">"c4310"</definedName>
    <definedName name="IQ_EBIT_GW_NUM_EST">"c4311"</definedName>
    <definedName name="IQ_EBIT_GW_STDDEV_EST">"c4312"</definedName>
    <definedName name="IQ_EBIT_HIGH_EST">"c1683"</definedName>
    <definedName name="IQ_EBIT_HIGH_EST_REUT">"c5335"</definedName>
    <definedName name="IQ_EBIT_HIGH_GUIDANCE">"c4172"</definedName>
    <definedName name="IQ_EBIT_INT">"c360"</definedName>
    <definedName name="IQ_EBIT_LOW_EST">"c1684"</definedName>
    <definedName name="IQ_EBIT_LOW_EST_REUT">"c5336"</definedName>
    <definedName name="IQ_EBIT_LOW_GUIDANCE">"c4212"</definedName>
    <definedName name="IQ_EBIT_MARGIN">"c359"</definedName>
    <definedName name="IQ_EBIT_MEDIAN_EST">"c1682"</definedName>
    <definedName name="IQ_EBIT_MEDIAN_EST_REUT">"c5334"</definedName>
    <definedName name="IQ_EBIT_NUM_EST">"c1685"</definedName>
    <definedName name="IQ_EBIT_NUM_EST_REUT">"c5337"</definedName>
    <definedName name="IQ_EBIT_OVER_IE">"c1369"</definedName>
    <definedName name="IQ_EBIT_SBC_ACT_OR_EST">"c4316"</definedName>
    <definedName name="IQ_EBIT_SBC_EST">"c4315"</definedName>
    <definedName name="IQ_EBIT_SBC_GUIDANCE">"c4317"</definedName>
    <definedName name="IQ_EBIT_SBC_GW_ACT_OR_EST">"c4320"</definedName>
    <definedName name="IQ_EBIT_SBC_GW_EST">"c4319"</definedName>
    <definedName name="IQ_EBIT_SBC_GW_GUIDANCE">"c4321"</definedName>
    <definedName name="IQ_EBIT_SBC_GW_HIGH_EST">"c4322"</definedName>
    <definedName name="IQ_EBIT_SBC_GW_HIGH_GUIDANCE">"c4193"</definedName>
    <definedName name="IQ_EBIT_SBC_GW_LOW_EST">"c4323"</definedName>
    <definedName name="IQ_EBIT_SBC_GW_LOW_GUIDANCE">"c4233"</definedName>
    <definedName name="IQ_EBIT_SBC_GW_MEDIAN_EST">"c4324"</definedName>
    <definedName name="IQ_EBIT_SBC_GW_NUM_EST">"c4325"</definedName>
    <definedName name="IQ_EBIT_SBC_GW_STDDEV_EST">"c4326"</definedName>
    <definedName name="IQ_EBIT_SBC_HIGH_EST">"c4328"</definedName>
    <definedName name="IQ_EBIT_SBC_HIGH_GUIDANCE">"c4192"</definedName>
    <definedName name="IQ_EBIT_SBC_LOW_EST">"c4329"</definedName>
    <definedName name="IQ_EBIT_SBC_LOW_GUIDANCE">"c4232"</definedName>
    <definedName name="IQ_EBIT_SBC_MEDIAN_EST">"c4330"</definedName>
    <definedName name="IQ_EBIT_SBC_NUM_EST">"c4331"</definedName>
    <definedName name="IQ_EBIT_SBC_STDDEV_EST">"c4332"</definedName>
    <definedName name="IQ_EBIT_STDDEV_EST">"c1686"</definedName>
    <definedName name="IQ_EBIT_STDDEV_EST_REUT">"c5338"</definedName>
    <definedName name="IQ_EBITA">"c1910"</definedName>
    <definedName name="IQ_EBITA_10YR_ANN_GROWTH">"c1954"</definedName>
    <definedName name="IQ_EBITA_1YR_ANN_GROWTH">"c1949"</definedName>
    <definedName name="IQ_EBITA_2YR_ANN_GROWTH">"c1950"</definedName>
    <definedName name="IQ_EBITA_3YR_ANN_GROWTH">"c1951"</definedName>
    <definedName name="IQ_EBITA_5YR_ANN_GROWTH">"c1952"</definedName>
    <definedName name="IQ_EBITA_7YR_ANN_GROWTH">"c1953"</definedName>
    <definedName name="IQ_EBITA_EQ_INC">"c3497"</definedName>
    <definedName name="IQ_EBITA_EQ_INC_EXCL_SBC">"c3501"</definedName>
    <definedName name="IQ_EBITA_EXCL_SBC">"c3080"</definedName>
    <definedName name="IQ_EBITA_MARGIN">"c1963"</definedName>
    <definedName name="IQ_EBITDA">"c361"</definedName>
    <definedName name="IQ_EBITDA_10YR_ANN_GROWTH">"c362"</definedName>
    <definedName name="IQ_EBITDA_1YR_ANN_GROWTH">"c363"</definedName>
    <definedName name="IQ_EBITDA_2YR_ANN_GROWTH">"c364"</definedName>
    <definedName name="IQ_EBITDA_3YR_ANN_GROWTH">"c365"</definedName>
    <definedName name="IQ_EBITDA_5YR_ANN_GROWTH">"c366"</definedName>
    <definedName name="IQ_EBITDA_7YR_ANN_GROWTH">"c367"</definedName>
    <definedName name="IQ_EBITDA_ACT_OR_EST">"c2215"</definedName>
    <definedName name="IQ_EBITDA_ACT_OR_EST_REUT">"c5462"</definedName>
    <definedName name="IQ_EBITDA_CAPEX_INT">"c368"</definedName>
    <definedName name="IQ_EBITDA_CAPEX_OVER_TOTAL_IE">"c1370"</definedName>
    <definedName name="IQ_EBITDA_EQ_INC">"c3496"</definedName>
    <definedName name="IQ_EBITDA_EQ_INC_EXCL_SBC">"c3500"</definedName>
    <definedName name="IQ_EBITDA_EST">"c369"</definedName>
    <definedName name="IQ_EBITDA_EST_REUT">"c3640"</definedName>
    <definedName name="IQ_EBITDA_EXCL_SBC">"c3081"</definedName>
    <definedName name="IQ_EBITDA_GUIDANCE">"c4334"</definedName>
    <definedName name="IQ_EBITDA_HIGH_EST">"c370"</definedName>
    <definedName name="IQ_EBITDA_HIGH_EST_REUT">"c3642"</definedName>
    <definedName name="IQ_EBITDA_HIGH_GUIDANCE">"c4170"</definedName>
    <definedName name="IQ_EBITDA_INT">"c373"</definedName>
    <definedName name="IQ_EBITDA_LOW_EST">"c371"</definedName>
    <definedName name="IQ_EBITDA_LOW_EST_REUT">"c3643"</definedName>
    <definedName name="IQ_EBITDA_LOW_GUIDANCE">"c4210"</definedName>
    <definedName name="IQ_EBITDA_MARGIN">"c372"</definedName>
    <definedName name="IQ_EBITDA_MEDIAN_EST">"c1663"</definedName>
    <definedName name="IQ_EBITDA_MEDIAN_EST_REUT">"c3641"</definedName>
    <definedName name="IQ_EBITDA_NUM_EST">"c374"</definedName>
    <definedName name="IQ_EBITDA_NUM_EST_REUT">"c3644"</definedName>
    <definedName name="IQ_EBITDA_OVER_TOTAL_IE">"c1371"</definedName>
    <definedName name="IQ_EBITDA_SBC_ACT_OR_EST">"c4337"</definedName>
    <definedName name="IQ_EBITDA_SBC_EST">"c4336"</definedName>
    <definedName name="IQ_EBITDA_SBC_GUIDANCE">"c4338"</definedName>
    <definedName name="IQ_EBITDA_SBC_HIGH_EST">"c4339"</definedName>
    <definedName name="IQ_EBITDA_SBC_HIGH_GUIDANCE">"c4194"</definedName>
    <definedName name="IQ_EBITDA_SBC_LOW_EST">"c4340"</definedName>
    <definedName name="IQ_EBITDA_SBC_LOW_GUIDANCE">"c4234"</definedName>
    <definedName name="IQ_EBITDA_SBC_MEDIAN_EST">"c4341"</definedName>
    <definedName name="IQ_EBITDA_SBC_NUM_EST">"c4342"</definedName>
    <definedName name="IQ_EBITDA_SBC_STDDEV_EST">"c4343"</definedName>
    <definedName name="IQ_EBITDA_STDDEV_EST">"c375"</definedName>
    <definedName name="IQ_EBITDA_STDDEV_EST_REUT">"c3645"</definedName>
    <definedName name="IQ_EBITDAR">"c2989"</definedName>
    <definedName name="IQ_EBITDAR_EQ_INC">"c3499"</definedName>
    <definedName name="IQ_EBITDAR_EQ_INC_EXCL_SBC">"c3503"</definedName>
    <definedName name="IQ_EBITDAR_EXCL_SBC">"c3083"</definedName>
    <definedName name="IQ_EBT">"c376"</definedName>
    <definedName name="IQ_EBT_BNK">"c377"</definedName>
    <definedName name="IQ_EBT_BR">"c378"</definedName>
    <definedName name="IQ_EBT_EXCL">"c379"</definedName>
    <definedName name="IQ_EBT_EXCL_BNK">"c380"</definedName>
    <definedName name="IQ_EBT_EXCL_BR">"c381"</definedName>
    <definedName name="IQ_EBT_EXCL_FIN">"c382"</definedName>
    <definedName name="IQ_EBT_EXCL_INS">"c383"</definedName>
    <definedName name="IQ_EBT_EXCL_MARGIN">"c1462"</definedName>
    <definedName name="IQ_EBT_EXCL_REIT">"c384"</definedName>
    <definedName name="IQ_EBT_EXCL_UTI">"c385"</definedName>
    <definedName name="IQ_EBT_FIN">"c386"</definedName>
    <definedName name="IQ_EBT_GAAP_GUIDANCE">"c4345"</definedName>
    <definedName name="IQ_EBT_GAAP_HIGH_GUIDANCE">"c4174"</definedName>
    <definedName name="IQ_EBT_GAAP_LOW_GUIDANCE">"c4214"</definedName>
    <definedName name="IQ_EBT_GUIDANCE">"c4346"</definedName>
    <definedName name="IQ_EBT_GW_GUIDANCE">"c4347"</definedName>
    <definedName name="IQ_EBT_GW_HIGH_GUIDANCE">"c4175"</definedName>
    <definedName name="IQ_EBT_GW_LOW_GUIDANCE">"c4215"</definedName>
    <definedName name="IQ_EBT_HIGH_GUIDANCE">"c4173"</definedName>
    <definedName name="IQ_EBT_INCL_MARGIN">"c387"</definedName>
    <definedName name="IQ_EBT_INS">"c388"</definedName>
    <definedName name="IQ_EBT_LOW_GUIDANCE">"c4213"</definedName>
    <definedName name="IQ_EBT_REIT">"c389"</definedName>
    <definedName name="IQ_EBT_SBC_ACT_OR_EST">"c4350"</definedName>
    <definedName name="IQ_EBT_SBC_EST">"c4349"</definedName>
    <definedName name="IQ_EBT_SBC_GUIDANCE">"c4351"</definedName>
    <definedName name="IQ_EBT_SBC_GW_ACT_OR_EST">"c4354"</definedName>
    <definedName name="IQ_EBT_SBC_GW_EST">"c4353"</definedName>
    <definedName name="IQ_EBT_SBC_GW_GUIDANCE">"c4355"</definedName>
    <definedName name="IQ_EBT_SBC_GW_HIGH_EST">"c4356"</definedName>
    <definedName name="IQ_EBT_SBC_GW_HIGH_GUIDANCE">"c4191"</definedName>
    <definedName name="IQ_EBT_SBC_GW_LOW_EST">"c4357"</definedName>
    <definedName name="IQ_EBT_SBC_GW_LOW_GUIDANCE">"c4231"</definedName>
    <definedName name="IQ_EBT_SBC_GW_MEDIAN_EST">"c4358"</definedName>
    <definedName name="IQ_EBT_SBC_GW_NUM_EST">"c4359"</definedName>
    <definedName name="IQ_EBT_SBC_GW_STDDEV_EST">"c4360"</definedName>
    <definedName name="IQ_EBT_SBC_HIGH_EST">"c4362"</definedName>
    <definedName name="IQ_EBT_SBC_HIGH_GUIDANCE">"c4190"</definedName>
    <definedName name="IQ_EBT_SBC_LOW_EST">"c4363"</definedName>
    <definedName name="IQ_EBT_SBC_LOW_GUIDANCE">"c4230"</definedName>
    <definedName name="IQ_EBT_SBC_MEDIAN_EST">"c4364"</definedName>
    <definedName name="IQ_EBT_SBC_NUM_EST">"c4365"</definedName>
    <definedName name="IQ_EBT_SBC_STDDEV_EST">"c4366"</definedName>
    <definedName name="IQ_EBT_UTI">"c390"</definedName>
    <definedName name="IQ_ECS_AUTHORIZED_SHARES">"c5583"</definedName>
    <definedName name="IQ_ECS_AUTHORIZED_SHARES_ABS">"c5597"</definedName>
    <definedName name="IQ_ECS_CONVERT_FACTOR">"c5581"</definedName>
    <definedName name="IQ_ECS_CONVERT_FACTOR_ABS">"c5595"</definedName>
    <definedName name="IQ_ECS_CONVERT_INTO">"c5580"</definedName>
    <definedName name="IQ_ECS_CONVERT_INTO_ABS">"c5594"</definedName>
    <definedName name="IQ_ECS_CONVERT_TYPE">"c5579"</definedName>
    <definedName name="IQ_ECS_CONVERT_TYPE_ABS">"c5593"</definedName>
    <definedName name="IQ_ECS_INACTIVE_DATE">"c5576"</definedName>
    <definedName name="IQ_ECS_INACTIVE_DATE_ABS">"c5590"</definedName>
    <definedName name="IQ_ECS_NAME">"c5571"</definedName>
    <definedName name="IQ_ECS_NAME_ABS">"c5585"</definedName>
    <definedName name="IQ_ECS_NUM_SHAREHOLDERS">"c5584"</definedName>
    <definedName name="IQ_ECS_NUM_SHAREHOLDERS_ABS">"c5598"</definedName>
    <definedName name="IQ_ECS_PAR_VALUE">"c5577"</definedName>
    <definedName name="IQ_ECS_PAR_VALUE_ABS">"c5591"</definedName>
    <definedName name="IQ_ECS_PAR_VALUE_CURRENCY">"c5578"</definedName>
    <definedName name="IQ_ECS_PAR_VALUE_CURRENCY_ABS">"c5592"</definedName>
    <definedName name="IQ_ECS_SHARES_OUT_BS_DATE">"c5572"</definedName>
    <definedName name="IQ_ECS_SHARES_OUT_BS_DATE_ABS">"c5586"</definedName>
    <definedName name="IQ_ECS_SHARES_OUT_FILING_DATE">"c5573"</definedName>
    <definedName name="IQ_ECS_SHARES_OUT_FILING_DATE_ABS">"c5587"</definedName>
    <definedName name="IQ_ECS_START_DATE">"c5575"</definedName>
    <definedName name="IQ_ECS_START_DATE_ABS">"c5589"</definedName>
    <definedName name="IQ_ECS_TYPE">"c5574"</definedName>
    <definedName name="IQ_ECS_TYPE_ABS">"c5588"</definedName>
    <definedName name="IQ_ECS_VOTING">"c5582"</definedName>
    <definedName name="IQ_ECS_VOTING_ABS">"c5596"</definedName>
    <definedName name="IQ_EFFECT_SPECIAL_CHARGE">"c1595"</definedName>
    <definedName name="IQ_EFFECT_TAX_RATE">"c1899"</definedName>
    <definedName name="IQ_EFFICIENCY_RATIO">"c391"</definedName>
    <definedName name="IQ_EMPLOYEES">"c392"</definedName>
    <definedName name="IQ_ENTERPRISE_VALUE">"c1348"</definedName>
    <definedName name="IQ_EPS_10YR_ANN_GROWTH">"c393"</definedName>
    <definedName name="IQ_EPS_1YR_ANN_GROWTH">"c394"</definedName>
    <definedName name="IQ_EPS_2YR_ANN_GROWTH">"c395"</definedName>
    <definedName name="IQ_EPS_3YR_ANN_GROWTH">"c396"</definedName>
    <definedName name="IQ_EPS_5YR_ANN_GROWTH">"c397"</definedName>
    <definedName name="IQ_EPS_7YR_ANN_GROWTH">"c398"</definedName>
    <definedName name="IQ_EPS_ACT_OR_EST">"c2213"</definedName>
    <definedName name="IQ_EPS_ACT_OR_EST_REUT">"c5460"</definedName>
    <definedName name="IQ_EPS_EST">"c399"</definedName>
    <definedName name="IQ_EPS_EST_BOTTOM_UP">"c5489"</definedName>
    <definedName name="IQ_EPS_EST_BOTTOM_UP_REUT">"c5497"</definedName>
    <definedName name="IQ_EPS_EST_REUT">"c5453"</definedName>
    <definedName name="IQ_EPS_EXCL_GUIDANCE">"c4368"</definedName>
    <definedName name="IQ_EPS_EXCL_HIGH_GUIDANCE">"c4369"</definedName>
    <definedName name="IQ_EPS_EXCL_LOW_GUIDANCE">"c4204"</definedName>
    <definedName name="IQ_EPS_GAAP_GUIDANCE">"c4370"</definedName>
    <definedName name="IQ_EPS_GAAP_HIGH_GUIDANCE">"c4371"</definedName>
    <definedName name="IQ_EPS_GAAP_LOW_GUIDANCE">"c4205"</definedName>
    <definedName name="IQ_EPS_GW_ACT_OR_EST">"c2223"</definedName>
    <definedName name="IQ_EPS_GW_ACT_OR_EST_REUT">"c5469"</definedName>
    <definedName name="IQ_EPS_GW_EST">"c1737"</definedName>
    <definedName name="IQ_EPS_GW_EST_BOTTOM_UP">"c5491"</definedName>
    <definedName name="IQ_EPS_GW_EST_BOTTOM_UP_REUT">"c5499"</definedName>
    <definedName name="IQ_EPS_GW_EST_REUT">"c5389"</definedName>
    <definedName name="IQ_EPS_GW_GUIDANCE">"c4372"</definedName>
    <definedName name="IQ_EPS_GW_HIGH_EST">"c1739"</definedName>
    <definedName name="IQ_EPS_GW_HIGH_EST_REUT">"c5391"</definedName>
    <definedName name="IQ_EPS_GW_HIGH_GUIDANCE">"c4373"</definedName>
    <definedName name="IQ_EPS_GW_LOW_EST">"c1740"</definedName>
    <definedName name="IQ_EPS_GW_LOW_EST_REUT">"c5392"</definedName>
    <definedName name="IQ_EPS_GW_LOW_GUIDANCE">"c4206"</definedName>
    <definedName name="IQ_EPS_GW_MEDIAN_EST">"c1738"</definedName>
    <definedName name="IQ_EPS_GW_MEDIAN_EST_REUT">"c5390"</definedName>
    <definedName name="IQ_EPS_GW_NUM_EST">"c1741"</definedName>
    <definedName name="IQ_EPS_GW_NUM_EST_REUT">"c5393"</definedName>
    <definedName name="IQ_EPS_GW_STDDEV_EST">"c1742"</definedName>
    <definedName name="IQ_EPS_GW_STDDEV_EST_REUT">"c5394"</definedName>
    <definedName name="IQ_EPS_HIGH_EST">"c400"</definedName>
    <definedName name="IQ_EPS_HIGH_EST_REUT">"c5454"</definedName>
    <definedName name="IQ_EPS_LOW_EST">"c401"</definedName>
    <definedName name="IQ_EPS_LOW_EST_REUT">"c5455"</definedName>
    <definedName name="IQ_EPS_MEDIAN_EST">"c1661"</definedName>
    <definedName name="IQ_EPS_MEDIAN_EST_REUT">"c5456"</definedName>
    <definedName name="IQ_EPS_NORM">"c1902"</definedName>
    <definedName name="IQ_EPS_NORM_EST">"c2226"</definedName>
    <definedName name="IQ_EPS_NORM_EST_BOTTOM_UP">"c5490"</definedName>
    <definedName name="IQ_EPS_NORM_EST_BOTTOM_UP_REUT">"c5498"</definedName>
    <definedName name="IQ_EPS_NORM_EST_REUT">"c5326"</definedName>
    <definedName name="IQ_EPS_NORM_HIGH_EST">"c2228"</definedName>
    <definedName name="IQ_EPS_NORM_HIGH_EST_REUT">"c5328"</definedName>
    <definedName name="IQ_EPS_NORM_LOW_EST">"c2229"</definedName>
    <definedName name="IQ_EPS_NORM_LOW_EST_REUT">"c5329"</definedName>
    <definedName name="IQ_EPS_NORM_MEDIAN_EST">"c2227"</definedName>
    <definedName name="IQ_EPS_NORM_MEDIAN_EST_REUT">"c5327"</definedName>
    <definedName name="IQ_EPS_NORM_NUM_EST">"c2230"</definedName>
    <definedName name="IQ_EPS_NORM_NUM_EST_REUT">"c5330"</definedName>
    <definedName name="IQ_EPS_NORM_STDDEV_EST">"c2231"</definedName>
    <definedName name="IQ_EPS_NORM_STDDEV_EST_REUT">"c5331"</definedName>
    <definedName name="IQ_EPS_NUM_EST">"c402"</definedName>
    <definedName name="IQ_EPS_NUM_EST_REUT">"c5451"</definedName>
    <definedName name="IQ_EPS_REPORT_ACT_OR_EST">"c2224"</definedName>
    <definedName name="IQ_EPS_REPORT_ACT_OR_EST_REUT">"c5470"</definedName>
    <definedName name="IQ_EPS_REPORTED_EST">"c1744"</definedName>
    <definedName name="IQ_EPS_REPORTED_EST_BOTTOM_UP">"c5492"</definedName>
    <definedName name="IQ_EPS_REPORTED_EST_BOTTOM_UP_REUT">"c5500"</definedName>
    <definedName name="IQ_EPS_REPORTED_EST_REUT">"c5396"</definedName>
    <definedName name="IQ_EPS_REPORTED_HIGH_EST">"c1746"</definedName>
    <definedName name="IQ_EPS_REPORTED_HIGH_EST_REUT">"c5398"</definedName>
    <definedName name="IQ_EPS_REPORTED_LOW_EST">"c1747"</definedName>
    <definedName name="IQ_EPS_REPORTED_LOW_EST_REUT">"c5399"</definedName>
    <definedName name="IQ_EPS_REPORTED_MEDIAN_EST">"c1745"</definedName>
    <definedName name="IQ_EPS_REPORTED_MEDIAN_EST_REUT">"c5397"</definedName>
    <definedName name="IQ_EPS_REPORTED_NUM_EST">"c1748"</definedName>
    <definedName name="IQ_EPS_REPORTED_NUM_EST_REUT">"c5400"</definedName>
    <definedName name="IQ_EPS_REPORTED_STDDEV_EST">"c1749"</definedName>
    <definedName name="IQ_EPS_REPORTED_STDDEV_EST_REUT">"c5401"</definedName>
    <definedName name="IQ_EPS_SBC_ACT_OR_EST">"c4376"</definedName>
    <definedName name="IQ_EPS_SBC_EST">"c4375"</definedName>
    <definedName name="IQ_EPS_SBC_GUIDANCE">"c4377"</definedName>
    <definedName name="IQ_EPS_SBC_GW_ACT_OR_EST">"c4380"</definedName>
    <definedName name="IQ_EPS_SBC_GW_EST">"c4379"</definedName>
    <definedName name="IQ_EPS_SBC_GW_GUIDANCE">"c4381"</definedName>
    <definedName name="IQ_EPS_SBC_GW_HIGH_EST">"c4382"</definedName>
    <definedName name="IQ_EPS_SBC_GW_HIGH_GUIDANCE">"c4189"</definedName>
    <definedName name="IQ_EPS_SBC_GW_LOW_EST">"c4383"</definedName>
    <definedName name="IQ_EPS_SBC_GW_LOW_GUIDANCE">"c4229"</definedName>
    <definedName name="IQ_EPS_SBC_GW_MEDIAN_EST">"c4384"</definedName>
    <definedName name="IQ_EPS_SBC_GW_NUM_EST">"c4385"</definedName>
    <definedName name="IQ_EPS_SBC_GW_STDDEV_EST">"c4386"</definedName>
    <definedName name="IQ_EPS_SBC_HIGH_EST">"c4388"</definedName>
    <definedName name="IQ_EPS_SBC_HIGH_GUIDANCE">"c4188"</definedName>
    <definedName name="IQ_EPS_SBC_LOW_EST">"c4389"</definedName>
    <definedName name="IQ_EPS_SBC_LOW_GUIDANCE">"c4228"</definedName>
    <definedName name="IQ_EPS_SBC_MEDIAN_EST">"c4390"</definedName>
    <definedName name="IQ_EPS_SBC_NUM_EST">"c4391"</definedName>
    <definedName name="IQ_EPS_SBC_STDDEV_EST">"c4392"</definedName>
    <definedName name="IQ_EPS_STDDEV_EST">"c403"</definedName>
    <definedName name="IQ_EPS_STDDEV_EST_REUT">"c5452"</definedName>
    <definedName name="IQ_EQUITY_AFFIL">"c1451"</definedName>
    <definedName name="IQ_EQUITY_METHOD">"c404"</definedName>
    <definedName name="IQ_EQV_OVER_BV">"c1596"</definedName>
    <definedName name="IQ_EQV_OVER_LTM_PRETAX_INC">"c1390"</definedName>
    <definedName name="IQ_ESOP_DEBT">"c1597"</definedName>
    <definedName name="IQ_EST_ACT_BV">"c5630"</definedName>
    <definedName name="IQ_EST_ACT_BV_SHARE">"c3549"</definedName>
    <definedName name="IQ_EST_ACT_BV_SHARE_REUT">"c5445"</definedName>
    <definedName name="IQ_EST_ACT_CAPEX">"c3546"</definedName>
    <definedName name="IQ_EST_ACT_CAPEX_REUT">"c3975"</definedName>
    <definedName name="IQ_EST_ACT_CASH_EPS">"c5637"</definedName>
    <definedName name="IQ_EST_ACT_CASH_FLOW">"c4394"</definedName>
    <definedName name="IQ_EST_ACT_CASH_OPER">"c4395"</definedName>
    <definedName name="IQ_EST_ACT_CFPS">"c1673"</definedName>
    <definedName name="IQ_EST_ACT_CFPS_REUT">"c3850"</definedName>
    <definedName name="IQ_EST_ACT_DISTRIBUTABLE_CASH">"c4396"</definedName>
    <definedName name="IQ_EST_ACT_DISTRIBUTABLE_CASH_SHARE">"c4397"</definedName>
    <definedName name="IQ_EST_ACT_DPS">"c1680"</definedName>
    <definedName name="IQ_EST_ACT_DPS_REUT">"c3857"</definedName>
    <definedName name="IQ_EST_ACT_EBIT">"c1687"</definedName>
    <definedName name="IQ_EST_ACT_EBIT_GW">"c4398"</definedName>
    <definedName name="IQ_EST_ACT_EBIT_REUT">"c5339"</definedName>
    <definedName name="IQ_EST_ACT_EBIT_SBC">"c4399"</definedName>
    <definedName name="IQ_EST_ACT_EBIT_SBC_GW">"c4400"</definedName>
    <definedName name="IQ_EST_ACT_EBITDA">"c1664"</definedName>
    <definedName name="IQ_EST_ACT_EBITDA_REUT">"c3836"</definedName>
    <definedName name="IQ_EST_ACT_EBITDA_SBC">"c4401"</definedName>
    <definedName name="IQ_EST_ACT_EBT_SBC">"c4402"</definedName>
    <definedName name="IQ_EST_ACT_EBT_SBC_GW">"c4403"</definedName>
    <definedName name="IQ_EST_ACT_EPS">"c1648"</definedName>
    <definedName name="IQ_EST_ACT_EPS_GW">"c1743"</definedName>
    <definedName name="IQ_EST_ACT_EPS_GW_REUT">"c5395"</definedName>
    <definedName name="IQ_EST_ACT_EPS_NORM">"c2232"</definedName>
    <definedName name="IQ_EST_ACT_EPS_NORM_REUT">"c5332"</definedName>
    <definedName name="IQ_EST_ACT_EPS_REPORTED">"c1750"</definedName>
    <definedName name="IQ_EST_ACT_EPS_REPORTED_REUT">"c5402"</definedName>
    <definedName name="IQ_EST_ACT_EPS_REUT">"c5457"</definedName>
    <definedName name="IQ_EST_ACT_EPS_SBC">"c4404"</definedName>
    <definedName name="IQ_EST_ACT_EPS_SBC_GW">"c4405"</definedName>
    <definedName name="IQ_EST_ACT_FFO">"c1666"</definedName>
    <definedName name="IQ_EST_ACT_FFO_ADJ">"c4406"</definedName>
    <definedName name="IQ_EST_ACT_FFO_REUT">"c3843"</definedName>
    <definedName name="IQ_EST_ACT_FFO_SHARE">"c4407"</definedName>
    <definedName name="IQ_EST_ACT_GROSS_MARGIN">"c5553"</definedName>
    <definedName name="IQ_EST_ACT_MAINT_CAPEX">"c4408"</definedName>
    <definedName name="IQ_EST_ACT_NAV">"c1757"</definedName>
    <definedName name="IQ_EST_ACT_NAV_SHARE">"c5608"</definedName>
    <definedName name="IQ_EST_ACT_NAV_SHARE_REUT">"c5616"</definedName>
    <definedName name="IQ_EST_ACT_NET_DEBT">"c3545"</definedName>
    <definedName name="IQ_EST_ACT_NET_DEBT_REUT">"c5446"</definedName>
    <definedName name="IQ_EST_ACT_NI">"c1722"</definedName>
    <definedName name="IQ_EST_ACT_NI_GW">"c1729"</definedName>
    <definedName name="IQ_EST_ACT_NI_GW_REUT">"c5381"</definedName>
    <definedName name="IQ_EST_ACT_NI_REPORTED">"c1736"</definedName>
    <definedName name="IQ_EST_ACT_NI_REPORTED_REUT">"c5388"</definedName>
    <definedName name="IQ_EST_ACT_NI_REUT">"c5374"</definedName>
    <definedName name="IQ_EST_ACT_NI_SBC">"c4409"</definedName>
    <definedName name="IQ_EST_ACT_NI_SBC_GW">"c4410"</definedName>
    <definedName name="IQ_EST_ACT_OPER_INC">"c1694"</definedName>
    <definedName name="IQ_EST_ACT_OPER_INC_REUT">"c5346"</definedName>
    <definedName name="IQ_EST_ACT_PRETAX_GW_INC">"c1708"</definedName>
    <definedName name="IQ_EST_ACT_PRETAX_GW_INC_REUT">"c5360"</definedName>
    <definedName name="IQ_EST_ACT_PRETAX_INC">"c1701"</definedName>
    <definedName name="IQ_EST_ACT_PRETAX_INC_REUT">"c5353"</definedName>
    <definedName name="IQ_EST_ACT_PRETAX_REPORT_INC">"c1715"</definedName>
    <definedName name="IQ_EST_ACT_PRETAX_REPORT_INC_REUT">"c5367"</definedName>
    <definedName name="IQ_EST_ACT_RECURRING_PROFIT">"c4411"</definedName>
    <definedName name="IQ_EST_ACT_RECURRING_PROFIT_SHARE">"c4412"</definedName>
    <definedName name="IQ_EST_ACT_RETURN_ASSETS">"c3547"</definedName>
    <definedName name="IQ_EST_ACT_RETURN_ASSETS_REUT">"c3996"</definedName>
    <definedName name="IQ_EST_ACT_RETURN_EQUITY">"c3548"</definedName>
    <definedName name="IQ_EST_ACT_RETURN_EQUITY_REUT">"c3989"</definedName>
    <definedName name="IQ_EST_ACT_REV">"c2113"</definedName>
    <definedName name="IQ_EST_ACT_REV_REUT">"c3835"</definedName>
    <definedName name="IQ_EST_BV_SHARE_DIFF">"c4147"</definedName>
    <definedName name="IQ_EST_BV_SHARE_SURPRISE_PERCENT">"c4148"</definedName>
    <definedName name="IQ_EST_CAPEX_DIFF">"c4149"</definedName>
    <definedName name="IQ_EST_CAPEX_GROWTH_1YR">"c3588"</definedName>
    <definedName name="IQ_EST_CAPEX_GROWTH_1YR_REUT">"c5447"</definedName>
    <definedName name="IQ_EST_CAPEX_GROWTH_2YR">"c3589"</definedName>
    <definedName name="IQ_EST_CAPEX_GROWTH_2YR_REUT">"c5448"</definedName>
    <definedName name="IQ_EST_CAPEX_GROWTH_Q_1YR">"c3590"</definedName>
    <definedName name="IQ_EST_CAPEX_GROWTH_Q_1YR_REUT">"c5449"</definedName>
    <definedName name="IQ_EST_CAPEX_SEQ_GROWTH_Q">"c3591"</definedName>
    <definedName name="IQ_EST_CAPEX_SEQ_GROWTH_Q_REUT">"c5450"</definedName>
    <definedName name="IQ_EST_CAPEX_SURPRISE_PERCENT">"c4151"</definedName>
    <definedName name="IQ_EST_CASH_FLOW_DIFF">"c4152"</definedName>
    <definedName name="IQ_EST_CASH_FLOW_SURPRISE_PERCENT">"c4161"</definedName>
    <definedName name="IQ_EST_CASH_OPER_DIFF">"c4162"</definedName>
    <definedName name="IQ_EST_CASH_OPER_SURPRISE_PERCENT">"c4248"</definedName>
    <definedName name="IQ_EST_CFPS_DIFF">"c1871"</definedName>
    <definedName name="IQ_EST_CFPS_DIFF_REUT">"c3892"</definedName>
    <definedName name="IQ_EST_CFPS_GROWTH_1YR">"c1774"</definedName>
    <definedName name="IQ_EST_CFPS_GROWTH_1YR_REUT">"c3878"</definedName>
    <definedName name="IQ_EST_CFPS_GROWTH_2YR">"c1775"</definedName>
    <definedName name="IQ_EST_CFPS_GROWTH_2YR_REUT">"c3879"</definedName>
    <definedName name="IQ_EST_CFPS_GROWTH_Q_1YR">"c1776"</definedName>
    <definedName name="IQ_EST_CFPS_GROWTH_Q_1YR_REUT">"c3880"</definedName>
    <definedName name="IQ_EST_CFPS_SEQ_GROWTH_Q">"c1777"</definedName>
    <definedName name="IQ_EST_CFPS_SEQ_GROWTH_Q_REUT">"c3881"</definedName>
    <definedName name="IQ_EST_CFPS_SURPRISE_PERCENT">"c1872"</definedName>
    <definedName name="IQ_EST_CFPS_SURPRISE_PERCENT_REUT">"c3893"</definedName>
    <definedName name="IQ_EST_CURRENCY">"c2140"</definedName>
    <definedName name="IQ_EST_CURRENCY_REUT">"c5437"</definedName>
    <definedName name="IQ_EST_DATE">"c1634"</definedName>
    <definedName name="IQ_EST_DATE_REUT">"c5438"</definedName>
    <definedName name="IQ_EST_DISTRIBUTABLE_CASH_DIFF">"c4276"</definedName>
    <definedName name="IQ_EST_DISTRIBUTABLE_CASH_GROWTH_1YR">"c4413"</definedName>
    <definedName name="IQ_EST_DISTRIBUTABLE_CASH_GROWTH_2YR">"c4414"</definedName>
    <definedName name="IQ_EST_DISTRIBUTABLE_CASH_GROWTH_Q_1YR">"c4415"</definedName>
    <definedName name="IQ_EST_DISTRIBUTABLE_CASH_SEQ_GROWTH_Q">"c4416"</definedName>
    <definedName name="IQ_EST_DISTRIBUTABLE_CASH_SHARE_DIFF">"c4284"</definedName>
    <definedName name="IQ_EST_DISTRIBUTABLE_CASH_SHARE_GROWTH_1YR">"c4417"</definedName>
    <definedName name="IQ_EST_DISTRIBUTABLE_CASH_SHARE_GROWTH_2YR">"c4418"</definedName>
    <definedName name="IQ_EST_DISTRIBUTABLE_CASH_SHARE_GROWTH_Q_1YR">"c4419"</definedName>
    <definedName name="IQ_EST_DISTRIBUTABLE_CASH_SHARE_SEQ_GROWTH_Q">"c4420"</definedName>
    <definedName name="IQ_EST_DISTRIBUTABLE_CASH_SHARE_SURPRISE_PERCENT">"c4293"</definedName>
    <definedName name="IQ_EST_DISTRIBUTABLE_CASH_SURPRISE_PERCENT">"c4295"</definedName>
    <definedName name="IQ_EST_DPS_DIFF">"c1873"</definedName>
    <definedName name="IQ_EST_DPS_DIFF_REUT">"c3894"</definedName>
    <definedName name="IQ_EST_DPS_GROWTH_1YR">"c1778"</definedName>
    <definedName name="IQ_EST_DPS_GROWTH_1YR_REUT">"c3882"</definedName>
    <definedName name="IQ_EST_DPS_GROWTH_2YR">"c1779"</definedName>
    <definedName name="IQ_EST_DPS_GROWTH_2YR_REUT">"c3883"</definedName>
    <definedName name="IQ_EST_DPS_GROWTH_Q_1YR">"c1780"</definedName>
    <definedName name="IQ_EST_DPS_GROWTH_Q_1YR_REUT">"c3884"</definedName>
    <definedName name="IQ_EST_DPS_SEQ_GROWTH_Q">"c1781"</definedName>
    <definedName name="IQ_EST_DPS_SEQ_GROWTH_Q_REUT">"c3885"</definedName>
    <definedName name="IQ_EST_DPS_SURPRISE_PERCENT">"c1874"</definedName>
    <definedName name="IQ_EST_DPS_SURPRISE_PERCENT_REUT">"c3895"</definedName>
    <definedName name="IQ_EST_EBIT_DIFF">"c1875"</definedName>
    <definedName name="IQ_EST_EBIT_DIFF_REUT">"c5413"</definedName>
    <definedName name="IQ_EST_EBIT_GW_DIFF">"c4304"</definedName>
    <definedName name="IQ_EST_EBIT_GW_SURPRISE_PERCENT">"c4313"</definedName>
    <definedName name="IQ_EST_EBIT_SBC_DIFF">"c4314"</definedName>
    <definedName name="IQ_EST_EBIT_SBC_GW_DIFF">"c4318"</definedName>
    <definedName name="IQ_EST_EBIT_SBC_GW_SURPRISE_PERCENT">"c4327"</definedName>
    <definedName name="IQ_EST_EBIT_SBC_SURPRISE_PERCENT">"c4333"</definedName>
    <definedName name="IQ_EST_EBIT_SURPRISE_PERCENT">"c1876"</definedName>
    <definedName name="IQ_EST_EBIT_SURPRISE_PERCENT_REUT">"c5414"</definedName>
    <definedName name="IQ_EST_EBITDA_DIFF">"c1867"</definedName>
    <definedName name="IQ_EST_EBITDA_DIFF_REUT">"c3888"</definedName>
    <definedName name="IQ_EST_EBITDA_GROWTH_1YR">"c1766"</definedName>
    <definedName name="IQ_EST_EBITDA_GROWTH_1YR_REUT">"c3864"</definedName>
    <definedName name="IQ_EST_EBITDA_GROWTH_2YR">"c1767"</definedName>
    <definedName name="IQ_EST_EBITDA_GROWTH_2YR_REUT">"c3865"</definedName>
    <definedName name="IQ_EST_EBITDA_GROWTH_Q_1YR">"c1768"</definedName>
    <definedName name="IQ_EST_EBITDA_GROWTH_Q_1YR_REUT">"c3866"</definedName>
    <definedName name="IQ_EST_EBITDA_SBC_DIFF">"c4335"</definedName>
    <definedName name="IQ_EST_EBITDA_SBC_SURPRISE_PERCENT">"c4344"</definedName>
    <definedName name="IQ_EST_EBITDA_SEQ_GROWTH_Q">"c1769"</definedName>
    <definedName name="IQ_EST_EBITDA_SEQ_GROWTH_Q_REUT">"c3867"</definedName>
    <definedName name="IQ_EST_EBITDA_SURPRISE_PERCENT">"c1868"</definedName>
    <definedName name="IQ_EST_EBITDA_SURPRISE_PERCENT_REUT">"c3889"</definedName>
    <definedName name="IQ_EST_EBT_SBC_DIFF">"c4348"</definedName>
    <definedName name="IQ_EST_EBT_SBC_GW_DIFF">"c4352"</definedName>
    <definedName name="IQ_EST_EBT_SBC_GW_SURPRISE_PERCENT">"c4361"</definedName>
    <definedName name="IQ_EST_EBT_SBC_SURPRISE_PERCENT">"c4367"</definedName>
    <definedName name="IQ_EST_EPS_DIFF">"c1864"</definedName>
    <definedName name="IQ_EST_EPS_DIFF_REUT">"c5458"</definedName>
    <definedName name="IQ_EST_EPS_GROWTH_1YR">"c1636"</definedName>
    <definedName name="IQ_EST_EPS_GROWTH_1YR_REUT">"c3646"</definedName>
    <definedName name="IQ_EST_EPS_GROWTH_2YR">"c1637"</definedName>
    <definedName name="IQ_EST_EPS_GROWTH_2YR_REUT">"c3858"</definedName>
    <definedName name="IQ_EST_EPS_GROWTH_5YR">"c1655"</definedName>
    <definedName name="IQ_EST_EPS_GROWTH_5YR_BOTTOM_UP">"c5487"</definedName>
    <definedName name="IQ_EST_EPS_GROWTH_5YR_BOTTOM_UP_REUT">"c5495"</definedName>
    <definedName name="IQ_EST_EPS_GROWTH_5YR_HIGH">"c1657"</definedName>
    <definedName name="IQ_EST_EPS_GROWTH_5YR_HIGH_REUT">"c5322"</definedName>
    <definedName name="IQ_EST_EPS_GROWTH_5YR_LOW">"c1658"</definedName>
    <definedName name="IQ_EST_EPS_GROWTH_5YR_LOW_REUT">"c5323"</definedName>
    <definedName name="IQ_EST_EPS_GROWTH_5YR_MEDIAN">"c1656"</definedName>
    <definedName name="IQ_EST_EPS_GROWTH_5YR_MEDIAN_REUT">"c5321"</definedName>
    <definedName name="IQ_EST_EPS_GROWTH_5YR_NUM">"c1659"</definedName>
    <definedName name="IQ_EST_EPS_GROWTH_5YR_NUM_REUT">"c5324"</definedName>
    <definedName name="IQ_EST_EPS_GROWTH_5YR_REUT">"c3633"</definedName>
    <definedName name="IQ_EST_EPS_GROWTH_5YR_STDDEV">"c1660"</definedName>
    <definedName name="IQ_EST_EPS_GROWTH_5YR_STDDEV_REUT">"c5325"</definedName>
    <definedName name="IQ_EST_EPS_GROWTH_Q_1YR">"c1641"</definedName>
    <definedName name="IQ_EST_EPS_GROWTH_Q_1YR_REUT">"c5410"</definedName>
    <definedName name="IQ_EST_EPS_GW_DIFF">"c1891"</definedName>
    <definedName name="IQ_EST_EPS_GW_DIFF_REUT">"c5429"</definedName>
    <definedName name="IQ_EST_EPS_GW_SURPRISE_PERCENT">"c1892"</definedName>
    <definedName name="IQ_EST_EPS_GW_SURPRISE_PERCENT_REUT">"c5430"</definedName>
    <definedName name="IQ_EST_EPS_NORM_DIFF">"c2247"</definedName>
    <definedName name="IQ_EST_EPS_NORM_DIFF_REUT">"c5411"</definedName>
    <definedName name="IQ_EST_EPS_NORM_SURPRISE_PERCENT">"c2248"</definedName>
    <definedName name="IQ_EST_EPS_NORM_SURPRISE_PERCENT_REUT">"c5412"</definedName>
    <definedName name="IQ_EST_EPS_REPORT_DIFF">"c1893"</definedName>
    <definedName name="IQ_EST_EPS_REPORT_DIFF_REUT">"c5431"</definedName>
    <definedName name="IQ_EST_EPS_REPORT_SURPRISE_PERCENT">"c1894"</definedName>
    <definedName name="IQ_EST_EPS_REPORT_SURPRISE_PERCENT_REUT">"c5432"</definedName>
    <definedName name="IQ_EST_EPS_SBC_DIFF">"c4374"</definedName>
    <definedName name="IQ_EST_EPS_SBC_GW_DIFF">"c4378"</definedName>
    <definedName name="IQ_EST_EPS_SBC_GW_SURPRISE_PERCENT">"c4387"</definedName>
    <definedName name="IQ_EST_EPS_SBC_SURPRISE_PERCENT">"c4393"</definedName>
    <definedName name="IQ_EST_EPS_SEQ_GROWTH_Q">"c1764"</definedName>
    <definedName name="IQ_EST_EPS_SEQ_GROWTH_Q_REUT">"c3859"</definedName>
    <definedName name="IQ_EST_EPS_SURPRISE">"c1635"</definedName>
    <definedName name="IQ_EST_EPS_SURPRISE_PERCENT">"c1635"</definedName>
    <definedName name="IQ_EST_EPS_SURPRISE_PERCENT_REUT">"c5459"</definedName>
    <definedName name="IQ_EST_FFO_ADJ_DIFF">"c4433"</definedName>
    <definedName name="IQ_EST_FFO_ADJ_GROWTH_1YR">"c4421"</definedName>
    <definedName name="IQ_EST_FFO_ADJ_GROWTH_2YR">"c4422"</definedName>
    <definedName name="IQ_EST_FFO_ADJ_GROWTH_Q_1YR">"c4423"</definedName>
    <definedName name="IQ_EST_FFO_ADJ_SEQ_GROWTH_Q">"c4424"</definedName>
    <definedName name="IQ_EST_FFO_ADJ_SURPRISE_PERCENT">"c4442"</definedName>
    <definedName name="IQ_EST_FFO_DIFF">"c1869"</definedName>
    <definedName name="IQ_EST_FFO_DIFF_REUT">"c3890"</definedName>
    <definedName name="IQ_EST_FFO_GROWTH_1YR">"c1770"</definedName>
    <definedName name="IQ_EST_FFO_GROWTH_1YR_REUT">"c3874"</definedName>
    <definedName name="IQ_EST_FFO_GROWTH_2YR">"c1771"</definedName>
    <definedName name="IQ_EST_FFO_GROWTH_2YR_REUT">"c3875"</definedName>
    <definedName name="IQ_EST_FFO_GROWTH_Q_1YR">"c1772"</definedName>
    <definedName name="IQ_EST_FFO_GROWTH_Q_1YR_REUT">"c3876"</definedName>
    <definedName name="IQ_EST_FFO_SEQ_GROWTH_Q">"c1773"</definedName>
    <definedName name="IQ_EST_FFO_SEQ_GROWTH_Q_REUT">"c3877"</definedName>
    <definedName name="IQ_EST_FFO_SHARE_DIFF">"c4444"</definedName>
    <definedName name="IQ_EST_FFO_SHARE_GROWTH_1YR">"c4425"</definedName>
    <definedName name="IQ_EST_FFO_SHARE_GROWTH_2YR">"c4426"</definedName>
    <definedName name="IQ_EST_FFO_SHARE_GROWTH_Q_1YR">"c4427"</definedName>
    <definedName name="IQ_EST_FFO_SHARE_SEQ_GROWTH_Q">"c4428"</definedName>
    <definedName name="IQ_EST_FFO_SHARE_SURPRISE_PERCENT">"c4453"</definedName>
    <definedName name="IQ_EST_FFO_SURPRISE_PERCENT">"c1870"</definedName>
    <definedName name="IQ_EST_FFO_SURPRISE_PERCENT_REUT">"c3891"</definedName>
    <definedName name="IQ_EST_FOOTNOTE">"c4540"</definedName>
    <definedName name="IQ_EST_FOOTNOTE_REUT">"c5478"</definedName>
    <definedName name="IQ_EST_MAINT_CAPEX_DIFF">"c4456"</definedName>
    <definedName name="IQ_EST_MAINT_CAPEX_GROWTH_1YR">"c4429"</definedName>
    <definedName name="IQ_EST_MAINT_CAPEX_GROWTH_2YR">"c4430"</definedName>
    <definedName name="IQ_EST_MAINT_CAPEX_GROWTH_Q_1YR">"c4431"</definedName>
    <definedName name="IQ_EST_MAINT_CAPEX_SEQ_GROWTH_Q">"c4432"</definedName>
    <definedName name="IQ_EST_MAINT_CAPEX_SURPRISE_PERCENT">"c4465"</definedName>
    <definedName name="IQ_EST_NAV_DIFF">"c1895"</definedName>
    <definedName name="IQ_EST_NAV_SHARE_SURPRISE_PERCENT">"c1896"</definedName>
    <definedName name="IQ_EST_NAV_SURPRISE_PERCENT">"c1896"</definedName>
    <definedName name="IQ_EST_NET_DEBT_DIFF">"c4466"</definedName>
    <definedName name="IQ_EST_NET_DEBT_SURPRISE_PERCENT">"c4468"</definedName>
    <definedName name="IQ_EST_NI_DIFF">"c1885"</definedName>
    <definedName name="IQ_EST_NI_DIFF_REUT">"c5423"</definedName>
    <definedName name="IQ_EST_NI_GW_DIFF">"c1887"</definedName>
    <definedName name="IQ_EST_NI_GW_DIFF_REUT">"c5425"</definedName>
    <definedName name="IQ_EST_NI_GW_SURPRISE_PERCENT">"c1888"</definedName>
    <definedName name="IQ_EST_NI_GW_SURPRISE_PERCENT_REUT">"c5426"</definedName>
    <definedName name="IQ_EST_NI_REPORT_DIFF">"c1889"</definedName>
    <definedName name="IQ_EST_NI_REPORT_DIFF_REUT">"c5427"</definedName>
    <definedName name="IQ_EST_NI_REPORT_SURPRISE_PERCENT">"c1890"</definedName>
    <definedName name="IQ_EST_NI_REPORT_SURPRISE_PERCENT_REUT">"c5428"</definedName>
    <definedName name="IQ_EST_NI_SBC_DIFF">"c4472"</definedName>
    <definedName name="IQ_EST_NI_SBC_GW_DIFF">"c4476"</definedName>
    <definedName name="IQ_EST_NI_SBC_GW_SURPRISE_PERCENT">"c4485"</definedName>
    <definedName name="IQ_EST_NI_SBC_SURPRISE_PERCENT">"c4491"</definedName>
    <definedName name="IQ_EST_NI_SURPRISE_PERCENT">"c1886"</definedName>
    <definedName name="IQ_EST_NI_SURPRISE_PERCENT_REUT">"c5424"</definedName>
    <definedName name="IQ_EST_NUM_BUY">"c1759"</definedName>
    <definedName name="IQ_EST_NUM_HIGH_REC">"c5649"</definedName>
    <definedName name="IQ_EST_NUM_HIGH_REC_REUT">"c3870"</definedName>
    <definedName name="IQ_EST_NUM_HIGHEST_REC">"c5648"</definedName>
    <definedName name="IQ_EST_NUM_HIGHEST_REC_REUT">"c3869"</definedName>
    <definedName name="IQ_EST_NUM_HOLD">"c1761"</definedName>
    <definedName name="IQ_EST_NUM_LOW_REC">"c5651"</definedName>
    <definedName name="IQ_EST_NUM_LOW_REC_REUT">"c3872"</definedName>
    <definedName name="IQ_EST_NUM_LOWEST_REC">"c5652"</definedName>
    <definedName name="IQ_EST_NUM_LOWEST_REC_REUT">"c3873"</definedName>
    <definedName name="IQ_EST_NUM_NEUTRAL_REC">"c5650"</definedName>
    <definedName name="IQ_EST_NUM_NEUTRAL_REC_REUT">"c3871"</definedName>
    <definedName name="IQ_EST_NUM_NO_OPINION">"c1758"</definedName>
    <definedName name="IQ_EST_NUM_NO_OPINION_REUT">"c3868"</definedName>
    <definedName name="IQ_EST_NUM_OUTPERFORM">"c1760"</definedName>
    <definedName name="IQ_EST_NUM_SELL">"c1763"</definedName>
    <definedName name="IQ_EST_NUM_UNDERPERFORM">"c1762"</definedName>
    <definedName name="IQ_EST_OPER_INC_DIFF">"c1877"</definedName>
    <definedName name="IQ_EST_OPER_INC_DIFF_REUT">"c5415"</definedName>
    <definedName name="IQ_EST_OPER_INC_SURPRISE_PERCENT">"c1878"</definedName>
    <definedName name="IQ_EST_OPER_INC_SURPRISE_PERCENT_REUT">"c5416"</definedName>
    <definedName name="IQ_EST_PRE_TAX_DIFF">"c1879"</definedName>
    <definedName name="IQ_EST_PRE_TAX_DIFF_REUT">"c5417"</definedName>
    <definedName name="IQ_EST_PRE_TAX_GW_DIFF">"c1881"</definedName>
    <definedName name="IQ_EST_PRE_TAX_GW_DIFF_REUT">"c5419"</definedName>
    <definedName name="IQ_EST_PRE_TAX_GW_SURPRISE_PERCENT">"c1882"</definedName>
    <definedName name="IQ_EST_PRE_TAX_GW_SURPRISE_PERCENT_REUT">"c5420"</definedName>
    <definedName name="IQ_EST_PRE_TAX_REPORT_DIFF">"c1883"</definedName>
    <definedName name="IQ_EST_PRE_TAX_REPORT_DIFF_REUT">"c5421"</definedName>
    <definedName name="IQ_EST_PRE_TAX_REPORT_SURPRISE_PERCENT">"c1884"</definedName>
    <definedName name="IQ_EST_PRE_TAX_REPORT_SURPRISE_PERCENT_REUT">"c5422"</definedName>
    <definedName name="IQ_EST_PRE_TAX_SURPRISE_PERCENT">"c1880"</definedName>
    <definedName name="IQ_EST_PRE_TAX_SURPRISE_PERCENT_REUT">"c5418"</definedName>
    <definedName name="IQ_EST_RECURRING_PROFIT_SHARE_DIFF">"c4505"</definedName>
    <definedName name="IQ_EST_RECURRING_PROFIT_SHARE_SURPRISE_PERCENT">"c4515"</definedName>
    <definedName name="IQ_EST_REV_DIFF">"c1865"</definedName>
    <definedName name="IQ_EST_REV_DIFF_REUT">"c3886"</definedName>
    <definedName name="IQ_EST_REV_GROWTH_1YR">"c1638"</definedName>
    <definedName name="IQ_EST_REV_GROWTH_1YR_REUT">"c3860"</definedName>
    <definedName name="IQ_EST_REV_GROWTH_2YR">"c1639"</definedName>
    <definedName name="IQ_EST_REV_GROWTH_2YR_REUT">"c3861"</definedName>
    <definedName name="IQ_EST_REV_GROWTH_Q_1YR">"c1640"</definedName>
    <definedName name="IQ_EST_REV_GROWTH_Q_1YR_REUT">"c3862"</definedName>
    <definedName name="IQ_EST_REV_SEQ_GROWTH_Q">"c1765"</definedName>
    <definedName name="IQ_EST_REV_SEQ_GROWTH_Q_REUT">"c3863"</definedName>
    <definedName name="IQ_EST_REV_SURPRISE_PERCENT">"c1866"</definedName>
    <definedName name="IQ_EST_REV_SURPRISE_PERCENT_REUT">"c3887"</definedName>
    <definedName name="IQ_EST_VENDOR">"c5564"</definedName>
    <definedName name="IQ_EV_OVER_EMPLOYEE">"c1428"</definedName>
    <definedName name="IQ_EV_OVER_LTM_EBIT">"c1426"</definedName>
    <definedName name="IQ_EV_OVER_LTM_EBITDA">"c1427"</definedName>
    <definedName name="IQ_EV_OVER_LTM_REVENUE">"c1429"</definedName>
    <definedName name="IQ_EVAL_DATE">"c2180"</definedName>
    <definedName name="IQ_EXCHANGE">"c405"</definedName>
    <definedName name="IQ_EXCISE_TAXES_EXCL_SALES">"c5515"</definedName>
    <definedName name="IQ_EXCISE_TAXES_INCL_SALES">"c5514"</definedName>
    <definedName name="IQ_EXERCISE_PRICE">"c1897"</definedName>
    <definedName name="IQ_EXERCISED">"c406"</definedName>
    <definedName name="IQ_EXP_RETURN_PENSION_DOMESTIC">"c407"</definedName>
    <definedName name="IQ_EXP_RETURN_PENSION_FOREIGN">"c408"</definedName>
    <definedName name="IQ_EXPLORE_DRILL">"c409"</definedName>
    <definedName name="IQ_EXTRA_ACC_ITEMS">"c410"</definedName>
    <definedName name="IQ_EXTRA_ACC_ITEMS_BNK">"c411"</definedName>
    <definedName name="IQ_EXTRA_ACC_ITEMS_BR">"c412"</definedName>
    <definedName name="IQ_EXTRA_ACC_ITEMS_FIN">"c413"</definedName>
    <definedName name="IQ_EXTRA_ACC_ITEMS_INS">"c414"</definedName>
    <definedName name="IQ_EXTRA_ACC_ITEMS_REIT">"c415"</definedName>
    <definedName name="IQ_EXTRA_ACC_ITEMS_UTI">"c416"</definedName>
    <definedName name="IQ_EXTRA_ITEMS">"c1459"</definedName>
    <definedName name="IQ_FDIC">"c417"</definedName>
    <definedName name="IQ_FEDFUNDS_SOLD">"c2256"</definedName>
    <definedName name="IQ_FFO">"c1574"</definedName>
    <definedName name="IQ_FFO_ACT_OR_EST">"c2216"</definedName>
    <definedName name="IQ_FFO_ADJ_ACT_OR_EST">"c4435"</definedName>
    <definedName name="IQ_FFO_ADJ_EST">"c4434"</definedName>
    <definedName name="IQ_FFO_ADJ_GUIDANCE">"c4436"</definedName>
    <definedName name="IQ_FFO_ADJ_HIGH_EST">"c4437"</definedName>
    <definedName name="IQ_FFO_ADJ_HIGH_GUIDANCE">"c4202"</definedName>
    <definedName name="IQ_FFO_ADJ_LOW_EST">"c4438"</definedName>
    <definedName name="IQ_FFO_ADJ_LOW_GUIDANCE">"c4242"</definedName>
    <definedName name="IQ_FFO_ADJ_MEDIAN_EST">"c4439"</definedName>
    <definedName name="IQ_FFO_ADJ_NUM_EST">"c4440"</definedName>
    <definedName name="IQ_FFO_ADJ_STDDEV_EST">"c4441"</definedName>
    <definedName name="IQ_FFO_EST">"c418"</definedName>
    <definedName name="IQ_FFO_EST_REUT">"c3837"</definedName>
    <definedName name="IQ_FFO_GUIDANCE">"c4443"</definedName>
    <definedName name="IQ_FFO_HIGH_EST">"c419"</definedName>
    <definedName name="IQ_FFO_HIGH_EST_REUT">"c3839"</definedName>
    <definedName name="IQ_FFO_HIGH_GUIDANCE">"c4184"</definedName>
    <definedName name="IQ_FFO_LOW_EST">"c420"</definedName>
    <definedName name="IQ_FFO_LOW_EST_REUT">"c3840"</definedName>
    <definedName name="IQ_FFO_LOW_GUIDANCE">"c4224"</definedName>
    <definedName name="IQ_FFO_MEDIAN_EST">"c1665"</definedName>
    <definedName name="IQ_FFO_MEDIAN_EST_REUT">"c3838"</definedName>
    <definedName name="IQ_FFO_NUM_EST">"c421"</definedName>
    <definedName name="IQ_FFO_NUM_EST_REUT">"c3841"</definedName>
    <definedName name="IQ_FFO_PAYOUT_RATIO">"c3492"</definedName>
    <definedName name="IQ_FFO_SHARE_ACT_OR_EST">"c4446"</definedName>
    <definedName name="IQ_FFO_SHARE_EST">"c4445"</definedName>
    <definedName name="IQ_FFO_SHARE_GUIDANCE">"c4447"</definedName>
    <definedName name="IQ_FFO_SHARE_HIGH_EST">"c4448"</definedName>
    <definedName name="IQ_FFO_SHARE_HIGH_GUIDANCE">"c4203"</definedName>
    <definedName name="IQ_FFO_SHARE_LOW_EST">"c4449"</definedName>
    <definedName name="IQ_FFO_SHARE_LOW_GUIDANCE">"c4243"</definedName>
    <definedName name="IQ_FFO_SHARE_MEDIAN_EST">"c4450"</definedName>
    <definedName name="IQ_FFO_SHARE_NUM_EST">"c4451"</definedName>
    <definedName name="IQ_FFO_SHARE_STDDEV_EST">"c4452"</definedName>
    <definedName name="IQ_FFO_STDDEV_EST">"c422"</definedName>
    <definedName name="IQ_FFO_STDDEV_EST_REUT">"c3842"</definedName>
    <definedName name="IQ_FH">100000</definedName>
    <definedName name="IQ_FHLB_DEBT">"c423"</definedName>
    <definedName name="IQ_FHLB_DUE_CY">"c2080"</definedName>
    <definedName name="IQ_FHLB_DUE_CY1">"c2081"</definedName>
    <definedName name="IQ_FHLB_DUE_CY2">"c2082"</definedName>
    <definedName name="IQ_FHLB_DUE_CY3">"c2083"</definedName>
    <definedName name="IQ_FHLB_DUE_CY4">"c2084"</definedName>
    <definedName name="IQ_FHLB_DUE_NEXT_FIVE">"c2085"</definedName>
    <definedName name="IQ_FILING_CURRENCY">"c2129"</definedName>
    <definedName name="IQ_FILINGDATE_BS">"c424"</definedName>
    <definedName name="IQ_FILINGDATE_CF">"c425"</definedName>
    <definedName name="IQ_FILINGDATE_IS">"c426"</definedName>
    <definedName name="IQ_FILM_RIGHTS">"c2254"</definedName>
    <definedName name="IQ_FIN_DIV_ASSETS_CURRENT">"c427"</definedName>
    <definedName name="IQ_FIN_DIV_ASSETS_LT">"c428"</definedName>
    <definedName name="IQ_FIN_DIV_DEBT_CURRENT">"c429"</definedName>
    <definedName name="IQ_FIN_DIV_DEBT_LT">"c430"</definedName>
    <definedName name="IQ_FIN_DIV_DEBT_TOTAL">"c5656"</definedName>
    <definedName name="IQ_FIN_DIV_EXP">"c431"</definedName>
    <definedName name="IQ_FIN_DIV_INT_EXP">"c432"</definedName>
    <definedName name="IQ_FIN_DIV_LIAB_CURRENT">"c433"</definedName>
    <definedName name="IQ_FIN_DIV_LIAB_LT">"c434"</definedName>
    <definedName name="IQ_FIN_DIV_LOANS_CURRENT">"c435"</definedName>
    <definedName name="IQ_FIN_DIV_LOANS_LT">"c436"</definedName>
    <definedName name="IQ_FIN_DIV_LT_DEBT_TOTAL">"c5655"</definedName>
    <definedName name="IQ_FIN_DIV_REV">"c437"</definedName>
    <definedName name="IQ_FIN_DIV_ST_DEBT_TOTAL">"c5527"</definedName>
    <definedName name="IQ_FINANCING_CASH">"c1405"</definedName>
    <definedName name="IQ_FINANCING_CASH_SUPPL">"c1406"</definedName>
    <definedName name="IQ_FINISHED_INV">"c438"</definedName>
    <definedName name="IQ_FIRST_INT_DATE">"c2186"</definedName>
    <definedName name="IQ_FIRST_YEAR_LIFE">"c439"</definedName>
    <definedName name="IQ_FIRST_YEAR_LIFE_PREM">"c2787"</definedName>
    <definedName name="IQ_FIRST_YEAR_PREM">"c2786"</definedName>
    <definedName name="IQ_FIRSTPRICINGDATE">"c3050"</definedName>
    <definedName name="IQ_FISCAL_Q">"c440"</definedName>
    <definedName name="IQ_FISCAL_Y">"c441"</definedName>
    <definedName name="IQ_FIVE_PERCENT_OWNER">"c442"</definedName>
    <definedName name="IQ_FIVEPERCENT_PERCENT">"c443"</definedName>
    <definedName name="IQ_FIVEPERCENT_SHARES">"c444"</definedName>
    <definedName name="IQ_FIXED_ASSET_TURNS">"c445"</definedName>
    <definedName name="IQ_FLOAT_PERCENT">"c1575"</definedName>
    <definedName name="IQ_FOREIGN_DEP_IB">"c446"</definedName>
    <definedName name="IQ_FOREIGN_DEP_NON_IB">"c447"</definedName>
    <definedName name="IQ_FOREIGN_EXCHANGE">"c1376"</definedName>
    <definedName name="IQ_FOREIGN_LOANS">"c448"</definedName>
    <definedName name="IQ_FQ">500</definedName>
    <definedName name="IQ_FUEL">"c449"</definedName>
    <definedName name="IQ_FULL_TIME">"c450"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X">"c451"</definedName>
    <definedName name="IQ_FY">1000</definedName>
    <definedName name="IQ_GA_EXP">"c2241"</definedName>
    <definedName name="IQ_GAIN_ASSETS">"c452"</definedName>
    <definedName name="IQ_GAIN_ASSETS_BNK">"c453"</definedName>
    <definedName name="IQ_GAIN_ASSETS_BR">"c454"</definedName>
    <definedName name="IQ_GAIN_ASSETS_CF">"c455"</definedName>
    <definedName name="IQ_GAIN_ASSETS_CF_BNK">"c456"</definedName>
    <definedName name="IQ_GAIN_ASSETS_CF_BR">"c457"</definedName>
    <definedName name="IQ_GAIN_ASSETS_CF_FIN">"c458"</definedName>
    <definedName name="IQ_GAIN_ASSETS_CF_INS">"c459"</definedName>
    <definedName name="IQ_GAIN_ASSETS_CF_REIT">"c460"</definedName>
    <definedName name="IQ_GAIN_ASSETS_CF_UTI">"c461"</definedName>
    <definedName name="IQ_GAIN_ASSETS_FIN">"c462"</definedName>
    <definedName name="IQ_GAIN_ASSETS_INS">"c463"</definedName>
    <definedName name="IQ_GAIN_ASSETS_REIT">"c471"</definedName>
    <definedName name="IQ_GAIN_ASSETS_REV">"c472"</definedName>
    <definedName name="IQ_GAIN_ASSETS_REV_BNK">"c473"</definedName>
    <definedName name="IQ_GAIN_ASSETS_REV_BR">"c474"</definedName>
    <definedName name="IQ_GAIN_ASSETS_REV_FIN">"c475"</definedName>
    <definedName name="IQ_GAIN_ASSETS_REV_INS">"c476"</definedName>
    <definedName name="IQ_GAIN_ASSETS_REV_REIT">"c477"</definedName>
    <definedName name="IQ_GAIN_ASSETS_REV_UTI">"c478"</definedName>
    <definedName name="IQ_GAIN_ASSETS_UTI">"c479"</definedName>
    <definedName name="IQ_GAIN_INVEST">"c1463"</definedName>
    <definedName name="IQ_GAIN_INVEST_BNK">"c1582"</definedName>
    <definedName name="IQ_GAIN_INVEST_BR">"c1464"</definedName>
    <definedName name="IQ_GAIN_INVEST_CF">"c480"</definedName>
    <definedName name="IQ_GAIN_INVEST_CF_BNK">"c481"</definedName>
    <definedName name="IQ_GAIN_INVEST_CF_BR">"c482"</definedName>
    <definedName name="IQ_GAIN_INVEST_CF_FIN">"c483"</definedName>
    <definedName name="IQ_GAIN_INVEST_CF_INS">"c484"</definedName>
    <definedName name="IQ_GAIN_INVEST_CF_REIT">"c485"</definedName>
    <definedName name="IQ_GAIN_INVEST_CF_UTI">"c486"</definedName>
    <definedName name="IQ_GAIN_INVEST_FIN">"c1465"</definedName>
    <definedName name="IQ_GAIN_INVEST_INS">"c1466"</definedName>
    <definedName name="IQ_GAIN_INVEST_REIT">"c1467"</definedName>
    <definedName name="IQ_GAIN_INVEST_REV">"c494"</definedName>
    <definedName name="IQ_GAIN_INVEST_REV_BNK">"c495"</definedName>
    <definedName name="IQ_GAIN_INVEST_REV_BR">"c496"</definedName>
    <definedName name="IQ_GAIN_INVEST_REV_FIN">"c497"</definedName>
    <definedName name="IQ_GAIN_INVEST_REV_INS">"c498"</definedName>
    <definedName name="IQ_GAIN_INVEST_REV_REIT">"c499"</definedName>
    <definedName name="IQ_GAIN_INVEST_REV_UTI">"c500"</definedName>
    <definedName name="IQ_GAIN_INVEST_UTI">"c1468"</definedName>
    <definedName name="IQ_GAIN_LOANS_REC">"c501"</definedName>
    <definedName name="IQ_GAIN_LOANS_RECEIV">"c502"</definedName>
    <definedName name="IQ_GAIN_LOANS_RECEIV_REV_FIN">"c503"</definedName>
    <definedName name="IQ_GAIN_LOANS_REV">"c504"</definedName>
    <definedName name="IQ_GAIN_SALE_ASSETS">"c1377"</definedName>
    <definedName name="IQ_GEO_SEG_ASSETS">"c4069"</definedName>
    <definedName name="IQ_GEO_SEG_ASSETS_ABS">"c4091"</definedName>
    <definedName name="IQ_GEO_SEG_ASSETS_TOTAL">"c4123"</definedName>
    <definedName name="IQ_GEO_SEG_CAPEX">"c4083"</definedName>
    <definedName name="IQ_GEO_SEG_CAPEX_ABS">"c4105"</definedName>
    <definedName name="IQ_GEO_SEG_CAPEX_TOTAL">"c4127"</definedName>
    <definedName name="IQ_GEO_SEG_DA">"c4082"</definedName>
    <definedName name="IQ_GEO_SEG_DA_ABS">"c4104"</definedName>
    <definedName name="IQ_GEO_SEG_DA_TOTAL">"c4126"</definedName>
    <definedName name="IQ_GEO_SEG_EARNINGS_OP">"c4073"</definedName>
    <definedName name="IQ_GEO_SEG_EARNINGS_OP_ABS">"c4095"</definedName>
    <definedName name="IQ_GEO_SEG_EARNINGS_OP_TOTAL">"c4119"</definedName>
    <definedName name="IQ_GEO_SEG_EBT">"c4072"</definedName>
    <definedName name="IQ_GEO_SEG_EBT_ABS">"c4094"</definedName>
    <definedName name="IQ_GEO_SEG_EBT_TOTAL">"c4121"</definedName>
    <definedName name="IQ_GEO_SEG_GP">"c4070"</definedName>
    <definedName name="IQ_GEO_SEG_GP_ABS">"c4092"</definedName>
    <definedName name="IQ_GEO_SEG_GP_TOTAL">"c4120"</definedName>
    <definedName name="IQ_GEO_SEG_INC_TAX">"c4081"</definedName>
    <definedName name="IQ_GEO_SEG_INC_TAX_ABS">"c4103"</definedName>
    <definedName name="IQ_GEO_SEG_INC_TAX_TOTAL">"c4125"</definedName>
    <definedName name="IQ_GEO_SEG_INTEREST_EXP">"c4080"</definedName>
    <definedName name="IQ_GEO_SEG_INTEREST_EXP_ABS">"c4102"</definedName>
    <definedName name="IQ_GEO_SEG_INTEREST_EXP_TOTAL">"c4124"</definedName>
    <definedName name="IQ_GEO_SEG_NAME">"c5484"</definedName>
    <definedName name="IQ_GEO_SEG_NAME_ABS">"c5485"</definedName>
    <definedName name="IQ_GEO_SEG_NI">"c4071"</definedName>
    <definedName name="IQ_GEO_SEG_NI_ABS">"c4093"</definedName>
    <definedName name="IQ_GEO_SEG_NI_TOTAL">"c4122"</definedName>
    <definedName name="IQ_GEO_SEG_OPER_INC">"c4075"</definedName>
    <definedName name="IQ_GEO_SEG_OPER_INC_ABS">"c4097"</definedName>
    <definedName name="IQ_GEO_SEG_OPER_INC_TOTAL">"c4118"</definedName>
    <definedName name="IQ_GEO_SEG_REV">"c4074"</definedName>
    <definedName name="IQ_GEO_SEG_REV_ABS">"c4096"</definedName>
    <definedName name="IQ_GEO_SEG_REV_TOTAL">"c4117"</definedName>
    <definedName name="IQ_GOODWILL_NET">"c1380"</definedName>
    <definedName name="IQ_GP">"c511"</definedName>
    <definedName name="IQ_GP_10YR_ANN_GROWTH">"c512"</definedName>
    <definedName name="IQ_GP_1YR_ANN_GROWTH">"c513"</definedName>
    <definedName name="IQ_GP_2YR_ANN_GROWTH">"c514"</definedName>
    <definedName name="IQ_GP_3YR_ANN_GROWTH">"c515"</definedName>
    <definedName name="IQ_GP_5YR_ANN_GROWTH">"c516"</definedName>
    <definedName name="IQ_GP_7YR_ANN_GROWTH">"c517"</definedName>
    <definedName name="IQ_GPPE">"c518"</definedName>
    <definedName name="IQ_GROSS_AH_EARNED">"c2742"</definedName>
    <definedName name="IQ_GROSS_CLAIM_EXP_INCUR">"c2755"</definedName>
    <definedName name="IQ_GROSS_CLAIM_EXP_PAID">"c2758"</definedName>
    <definedName name="IQ_GROSS_CLAIM_EXP_RES">"c2752"</definedName>
    <definedName name="IQ_GROSS_DIVID">"c1446"</definedName>
    <definedName name="IQ_GROSS_EARNED">"c2732"</definedName>
    <definedName name="IQ_GROSS_LIFE_EARNED">"c2737"</definedName>
    <definedName name="IQ_GROSS_LIFE_IN_FORCE">"c2767"</definedName>
    <definedName name="IQ_GROSS_LOANS">"c521"</definedName>
    <definedName name="IQ_GROSS_LOANS_10YR_ANN_GROWTH">"c522"</definedName>
    <definedName name="IQ_GROSS_LOANS_1YR_ANN_GROWTH">"c523"</definedName>
    <definedName name="IQ_GROSS_LOANS_2YR_ANN_GROWTH">"c524"</definedName>
    <definedName name="IQ_GROSS_LOANS_3YR_ANN_GROWTH">"c525"</definedName>
    <definedName name="IQ_GROSS_LOANS_5YR_ANN_GROWTH">"c526"</definedName>
    <definedName name="IQ_GROSS_LOANS_7YR_ANN_GROWTH">"c527"</definedName>
    <definedName name="IQ_GROSS_LOANS_TOTAL_DEPOSITS">"c528"</definedName>
    <definedName name="IQ_GROSS_MARGIN">"c529"</definedName>
    <definedName name="IQ_GROSS_MARGIN_ACT_OR_EST">"c5554"</definedName>
    <definedName name="IQ_GROSS_MARGIN_EST">"c5547"</definedName>
    <definedName name="IQ_GROSS_MARGIN_HIGH_EST">"c5549"</definedName>
    <definedName name="IQ_GROSS_MARGIN_LOW_EST">"c5550"</definedName>
    <definedName name="IQ_GROSS_MARGIN_MEDIAN_EST">"c5548"</definedName>
    <definedName name="IQ_GROSS_MARGIN_NUM_EST">"c5551"</definedName>
    <definedName name="IQ_GROSS_MARGIN_STDDEV_EST">"c5552"</definedName>
    <definedName name="IQ_GROSS_PC_EARNED">"c2747"</definedName>
    <definedName name="IQ_GROSS_PROFIT">"c1378"</definedName>
    <definedName name="IQ_GROSS_SPRD">"c2155"</definedName>
    <definedName name="IQ_GROSS_WRITTEN">"c2726"</definedName>
    <definedName name="IQ_GW">"c530"</definedName>
    <definedName name="IQ_GW_AMORT_BR">"c532"</definedName>
    <definedName name="IQ_GW_AMORT_FIN">"c540"</definedName>
    <definedName name="IQ_GW_AMORT_INS">"c541"</definedName>
    <definedName name="IQ_GW_AMORT_REIT">"c542"</definedName>
    <definedName name="IQ_GW_AMORT_UTI">"c543"</definedName>
    <definedName name="IQ_GW_INTAN_AMORT">"c1469"</definedName>
    <definedName name="IQ_GW_INTAN_AMORT_BNK">"c544"</definedName>
    <definedName name="IQ_GW_INTAN_AMORT_BR">"c1470"</definedName>
    <definedName name="IQ_GW_INTAN_AMORT_CF">"c1471"</definedName>
    <definedName name="IQ_GW_INTAN_AMORT_CF_BNK">"c1472"</definedName>
    <definedName name="IQ_GW_INTAN_AMORT_CF_BR">"c1473"</definedName>
    <definedName name="IQ_GW_INTAN_AMORT_CF_FIN">"c1474"</definedName>
    <definedName name="IQ_GW_INTAN_AMORT_CF_INS">"c1475"</definedName>
    <definedName name="IQ_GW_INTAN_AMORT_CF_REIT">"c1476"</definedName>
    <definedName name="IQ_GW_INTAN_AMORT_CF_UTI">"c1477"</definedName>
    <definedName name="IQ_GW_INTAN_AMORT_FIN">"c1478"</definedName>
    <definedName name="IQ_GW_INTAN_AMORT_INS">"c1479"</definedName>
    <definedName name="IQ_GW_INTAN_AMORT_REIT">"c1480"</definedName>
    <definedName name="IQ_GW_INTAN_AMORT_UTI">"c1481"</definedName>
    <definedName name="IQ_HIGH_TARGET_PRICE">"c1651"</definedName>
    <definedName name="IQ_HIGH_TARGET_PRICE_REUT">"c5317"</definedName>
    <definedName name="IQ_HIGHPRICE">"c545"</definedName>
    <definedName name="IQ_HOMEOWNERS_WRITTEN">"c546"</definedName>
    <definedName name="IQ_IMPAIR_OIL">"c547"</definedName>
    <definedName name="IQ_IMPAIRMENT_GW">"c548"</definedName>
    <definedName name="IQ_IMPUT_OPER_LEASE_DEPR">"c2987"</definedName>
    <definedName name="IQ_IMPUT_OPER_LEASE_INT_EXP">"c2986"</definedName>
    <definedName name="IQ_INC_AFTER_TAX">"c1598"</definedName>
    <definedName name="IQ_INC_AVAIL_EXCL">"c1395"</definedName>
    <definedName name="IQ_INC_AVAIL_INCL">"c1396"</definedName>
    <definedName name="IQ_INC_BEFORE_TAX">"c1375"</definedName>
    <definedName name="IQ_INC_EQUITY">"c549"</definedName>
    <definedName name="IQ_INC_EQUITY_BR">"c550"</definedName>
    <definedName name="IQ_INC_EQUITY_CF">"c551"</definedName>
    <definedName name="IQ_INC_EQUITY_FIN">"c552"</definedName>
    <definedName name="IQ_INC_EQUITY_INS">"c553"</definedName>
    <definedName name="IQ_INC_EQUITY_REC_BNK">"c554"</definedName>
    <definedName name="IQ_INC_EQUITY_REIT">"c555"</definedName>
    <definedName name="IQ_INC_EQUITY_REV_BNK">"c556"</definedName>
    <definedName name="IQ_INC_EQUITY_UTI">"c557"</definedName>
    <definedName name="IQ_INC_REAL_ESTATE_REC">"c558"</definedName>
    <definedName name="IQ_INC_REAL_ESTATE_REV">"c559"</definedName>
    <definedName name="IQ_INC_TAX">"c560"</definedName>
    <definedName name="IQ_INC_TAX_EXCL">"c1599"</definedName>
    <definedName name="IQ_INC_TAX_PAY_CURRENT">"c561"</definedName>
    <definedName name="IQ_INC_TRADE_ACT">"c562"</definedName>
    <definedName name="IQ_INDUSTRY">"c3601"</definedName>
    <definedName name="IQ_INDUSTRY_GROUP">"c3602"</definedName>
    <definedName name="IQ_INDUSTRY_SECTOR">"c3603"</definedName>
    <definedName name="IQ_INS_ANNUITY_LIAB">"c563"</definedName>
    <definedName name="IQ_INS_ANNUITY_REV">"c2788"</definedName>
    <definedName name="IQ_INS_DIV_EXP">"c564"</definedName>
    <definedName name="IQ_INS_DIV_REV">"c565"</definedName>
    <definedName name="IQ_INS_IN_FORCE">"c566"</definedName>
    <definedName name="IQ_INS_LIAB">"c567"</definedName>
    <definedName name="IQ_INS_POLICY_EXP">"c568"</definedName>
    <definedName name="IQ_INS_REV">"c569"</definedName>
    <definedName name="IQ_INS_SETTLE">"c570"</definedName>
    <definedName name="IQ_INS_SETTLE_BNK">"c571"</definedName>
    <definedName name="IQ_INS_SETTLE_BR">"c572"</definedName>
    <definedName name="IQ_INS_SETTLE_FIN">"c573"</definedName>
    <definedName name="IQ_INS_SETTLE_INS">"c574"</definedName>
    <definedName name="IQ_INS_SETTLE_REIT">"c575"</definedName>
    <definedName name="IQ_INS_SETTLE_UTI">"c576"</definedName>
    <definedName name="IQ_INSIDER_3MTH_BOUGHT_PCT">"c1534"</definedName>
    <definedName name="IQ_INSIDER_3MTH_NET_PCT">"c1535"</definedName>
    <definedName name="IQ_INSIDER_3MTH_SOLD_PCT">"c1533"</definedName>
    <definedName name="IQ_INSIDER_6MTH_BOUGHT_PCT">"c1537"</definedName>
    <definedName name="IQ_INSIDER_6MTH_NET_PCT">"c1538"</definedName>
    <definedName name="IQ_INSIDER_6MTH_SOLD_PCT">"c1536"</definedName>
    <definedName name="IQ_INSIDER_OVER_TOTAL">"c1581"</definedName>
    <definedName name="IQ_INSIDER_OWNER">"c577"</definedName>
    <definedName name="IQ_INSIDER_PERCENT">"c578"</definedName>
    <definedName name="IQ_INSIDER_SHARES">"c579"</definedName>
    <definedName name="IQ_INSTITUTIONAL_OVER_TOTAL">"c1580"</definedName>
    <definedName name="IQ_INSTITUTIONAL_OWNER">"c580"</definedName>
    <definedName name="IQ_INSTITUTIONAL_PERCENT">"c581"</definedName>
    <definedName name="IQ_INSTITUTIONAL_SHARES">"c582"</definedName>
    <definedName name="IQ_INSUR_RECEIV">"c1600"</definedName>
    <definedName name="IQ_INT_BORROW">"c583"</definedName>
    <definedName name="IQ_INT_DEPOSITS">"c584"</definedName>
    <definedName name="IQ_INT_DIV_INC">"c585"</definedName>
    <definedName name="IQ_INT_EXP_BR">"c586"</definedName>
    <definedName name="IQ_INT_EXP_COVERAGE">"c587"</definedName>
    <definedName name="IQ_INT_EXP_FIN">"c588"</definedName>
    <definedName name="IQ_INT_EXP_INCL_CAP">"c2988"</definedName>
    <definedName name="IQ_INT_EXP_INS">"c589"</definedName>
    <definedName name="IQ_INT_EXP_LTD">"c2086"</definedName>
    <definedName name="IQ_INT_EXP_REIT">"c590"</definedName>
    <definedName name="IQ_INT_EXP_TOTAL">"c591"</definedName>
    <definedName name="IQ_INT_EXP_UTI">"c592"</definedName>
    <definedName name="IQ_INT_INC_BR">"c593"</definedName>
    <definedName name="IQ_INT_INC_FIN">"c594"</definedName>
    <definedName name="IQ_INT_INC_INVEST">"c595"</definedName>
    <definedName name="IQ_INT_INC_LOANS">"c596"</definedName>
    <definedName name="IQ_INT_INC_REIT">"c597"</definedName>
    <definedName name="IQ_INT_INC_TOTAL">"c598"</definedName>
    <definedName name="IQ_INT_INC_UTI">"c599"</definedName>
    <definedName name="IQ_INT_INV_INC">"c600"</definedName>
    <definedName name="IQ_INT_INV_INC_REIT">"c601"</definedName>
    <definedName name="IQ_INT_INV_INC_UTI">"c602"</definedName>
    <definedName name="IQ_INT_ON_BORROWING_COVERAGE">"c603"</definedName>
    <definedName name="IQ_INT_RATE_SPREAD">"c604"</definedName>
    <definedName name="IQ_INTANGIBLES_NET">"c1407"</definedName>
    <definedName name="IQ_INTEREST_CASH_DEPOSITS">"c2255"</definedName>
    <definedName name="IQ_INTEREST_EXP">"c618"</definedName>
    <definedName name="IQ_INTEREST_EXP_NET">"c1450"</definedName>
    <definedName name="IQ_INTEREST_EXP_NON">"c1383"</definedName>
    <definedName name="IQ_INTEREST_EXP_SUPPL">"c1460"</definedName>
    <definedName name="IQ_INTEREST_INC">"c1393"</definedName>
    <definedName name="IQ_INTEREST_INC_NON">"c1384"</definedName>
    <definedName name="IQ_INTEREST_INVEST_INC">"c619"</definedName>
    <definedName name="IQ_INV_10YR_ANN_GROWTH">"c1930"</definedName>
    <definedName name="IQ_INV_1YR_ANN_GROWTH">"c1925"</definedName>
    <definedName name="IQ_INV_2YR_ANN_GROWTH">"c1926"</definedName>
    <definedName name="IQ_INV_3YR_ANN_GROWTH">"c1927"</definedName>
    <definedName name="IQ_INV_5YR_ANN_GROWTH">"c1928"</definedName>
    <definedName name="IQ_INV_7YR_ANN_GROWTH">"c1929"</definedName>
    <definedName name="IQ_INV_BANKING_FEE">"c620"</definedName>
    <definedName name="IQ_INV_METHOD">"c621"</definedName>
    <definedName name="IQ_INVENTORY">"c622"</definedName>
    <definedName name="IQ_INVENTORY_TURNS">"c623"</definedName>
    <definedName name="IQ_INVENTORY_UTI">"c624"</definedName>
    <definedName name="IQ_INVEST_DEBT">"c625"</definedName>
    <definedName name="IQ_INVEST_EQUITY_PREF">"c626"</definedName>
    <definedName name="IQ_INVEST_FHLB">"c627"</definedName>
    <definedName name="IQ_INVEST_GOV_SECURITY">"c5510"</definedName>
    <definedName name="IQ_INVEST_LOANS_CF">"c628"</definedName>
    <definedName name="IQ_INVEST_LOANS_CF_BNK">"c629"</definedName>
    <definedName name="IQ_INVEST_LOANS_CF_BR">"c630"</definedName>
    <definedName name="IQ_INVEST_LOANS_CF_FIN">"c631"</definedName>
    <definedName name="IQ_INVEST_LOANS_CF_INS">"c632"</definedName>
    <definedName name="IQ_INVEST_LOANS_CF_REIT">"c633"</definedName>
    <definedName name="IQ_INVEST_LOANS_CF_UTI">"c634"</definedName>
    <definedName name="IQ_INVEST_MUNI_SECURITY">"c5512"</definedName>
    <definedName name="IQ_INVEST_REAL_ESTATE">"c635"</definedName>
    <definedName name="IQ_INVEST_SECURITY">"c636"</definedName>
    <definedName name="IQ_INVEST_SECURITY_CF">"c637"</definedName>
    <definedName name="IQ_INVEST_SECURITY_CF_BNK">"c638"</definedName>
    <definedName name="IQ_INVEST_SECURITY_CF_BR">"c639"</definedName>
    <definedName name="IQ_INVEST_SECURITY_CF_FIN">"c640"</definedName>
    <definedName name="IQ_INVEST_SECURITY_CF_INS">"c641"</definedName>
    <definedName name="IQ_INVEST_SECURITY_CF_REIT">"c642"</definedName>
    <definedName name="IQ_INVEST_SECURITY_CF_UTI">"c643"</definedName>
    <definedName name="IQ_INVEST_SECURITY_SUPPL">"c5511"</definedName>
    <definedName name="IQ_IPRD">"c644"</definedName>
    <definedName name="IQ_ISS_DEBT_NET">"c1391"</definedName>
    <definedName name="IQ_ISS_STOCK_NET">"c1601"</definedName>
    <definedName name="IQ_ISSUE_CURRENCY">"c2156"</definedName>
    <definedName name="IQ_ISSUE_NAME">"c2142"</definedName>
    <definedName name="IQ_ISSUER">"c2143"</definedName>
    <definedName name="IQ_ISSUER_CIQID">"c2258"</definedName>
    <definedName name="IQ_ISSUER_PARENT">"c2144"</definedName>
    <definedName name="IQ_ISSUER_PARENT_CIQID">"c2260"</definedName>
    <definedName name="IQ_ISSUER_PARENT_TICKER">"c2259"</definedName>
    <definedName name="IQ_ISSUER_TICKER">"c2252"</definedName>
    <definedName name="IQ_JR_SUB_DEBT">"c2534"</definedName>
    <definedName name="IQ_JR_SUB_DEBT_EBITDA">"c2560"</definedName>
    <definedName name="IQ_JR_SUB_DEBT_EBITDA_CAPEX">"c2561"</definedName>
    <definedName name="IQ_JR_SUB_DEBT_PCT">"c2535"</definedName>
    <definedName name="IQ_LAND">"c645"</definedName>
    <definedName name="IQ_LAST_PMT_DATE">"c2188"</definedName>
    <definedName name="IQ_LAST_SPLIT_DATE">"c2095"</definedName>
    <definedName name="IQ_LAST_SPLIT_FACTOR">"c2093"</definedName>
    <definedName name="IQ_LASTPRICINGDATE">"c3051"</definedName>
    <definedName name="IQ_LASTSALEPRICE">"c646"</definedName>
    <definedName name="IQ_LASTSALEPRICE_DATE">"c2109"</definedName>
    <definedName name="IQ_LATESTK">1000</definedName>
    <definedName name="IQ_LATESTQ">500</definedName>
    <definedName name="IQ_LEGAL_SETTLE">"c647"</definedName>
    <definedName name="IQ_LEGAL_SETTLE_BNK">"c648"</definedName>
    <definedName name="IQ_LEGAL_SETTLE_BR">"c649"</definedName>
    <definedName name="IQ_LEGAL_SETTLE_FIN">"c650"</definedName>
    <definedName name="IQ_LEGAL_SETTLE_INS">"c651"</definedName>
    <definedName name="IQ_LEGAL_SETTLE_REIT">"c652"</definedName>
    <definedName name="IQ_LEGAL_SETTLE_UTI">"c653"</definedName>
    <definedName name="IQ_LEVERAGE_RATIO">"c654"</definedName>
    <definedName name="IQ_LEVERED_FCF">"c1907"</definedName>
    <definedName name="IQ_LFCF_10YR_ANN_GROWTH">"c1942"</definedName>
    <definedName name="IQ_LFCF_1YR_ANN_GROWTH">"c1937"</definedName>
    <definedName name="IQ_LFCF_2YR_ANN_GROWTH">"c1938"</definedName>
    <definedName name="IQ_LFCF_3YR_ANN_GROWTH">"c1939"</definedName>
    <definedName name="IQ_LFCF_5YR_ANN_GROWTH">"c1940"</definedName>
    <definedName name="IQ_LFCF_7YR_ANN_GROWTH">"c1941"</definedName>
    <definedName name="IQ_LFCF_MARGIN">"c1961"</definedName>
    <definedName name="IQ_LH_STATUTORY_SURPLUS">"c2771"</definedName>
    <definedName name="IQ_LICENSED_POPS">"c2123"</definedName>
    <definedName name="IQ_LIFE_EARNED">"c2739"</definedName>
    <definedName name="IQ_LIFOR">"c655"</definedName>
    <definedName name="IQ_LL">"c656"</definedName>
    <definedName name="IQ_LOAN_LEASE_RECEIV">"c657"</definedName>
    <definedName name="IQ_LOAN_LOSS">"c1386"</definedName>
    <definedName name="IQ_LOAN_SERVICE_REV">"c658"</definedName>
    <definedName name="IQ_LOANS_CF">"c659"</definedName>
    <definedName name="IQ_LOANS_CF_BNK">"c660"</definedName>
    <definedName name="IQ_LOANS_CF_BR">"c661"</definedName>
    <definedName name="IQ_LOANS_CF_FIN">"c662"</definedName>
    <definedName name="IQ_LOANS_CF_INS">"c663"</definedName>
    <definedName name="IQ_LOANS_CF_REIT">"c664"</definedName>
    <definedName name="IQ_LOANS_CF_UTI">"c665"</definedName>
    <definedName name="IQ_LOANS_FOR_SALE">"c666"</definedName>
    <definedName name="IQ_LOANS_PAST_DUE">"c667"</definedName>
    <definedName name="IQ_LOANS_RECEIV_CURRENT">"c668"</definedName>
    <definedName name="IQ_LOANS_RECEIV_LT">"c669"</definedName>
    <definedName name="IQ_LOANS_RECEIV_LT_UTI">"c670"</definedName>
    <definedName name="IQ_LONG_TERM_DEBT">"c1387"</definedName>
    <definedName name="IQ_LONG_TERM_DEBT_OVER_TOTAL_CAP">"c1388"</definedName>
    <definedName name="IQ_LONG_TERM_GROWTH">"c671"</definedName>
    <definedName name="IQ_LONG_TERM_INV">"c1389"</definedName>
    <definedName name="IQ_LOSS_LOSS_EXP">"c672"</definedName>
    <definedName name="IQ_LOSS_TO_NET_EARNED">"c2751"</definedName>
    <definedName name="IQ_LOW_TARGET_PRICE">"c1652"</definedName>
    <definedName name="IQ_LOW_TARGET_PRICE_REUT">"c5318"</definedName>
    <definedName name="IQ_LOWPRICE">"c673"</definedName>
    <definedName name="IQ_LT_DEBT">"c674"</definedName>
    <definedName name="IQ_LT_DEBT_BNK">"c675"</definedName>
    <definedName name="IQ_LT_DEBT_BR">"c676"</definedName>
    <definedName name="IQ_LT_DEBT_CAPITAL">"c677"</definedName>
    <definedName name="IQ_LT_DEBT_CAPITAL_LEASES">"c2542"</definedName>
    <definedName name="IQ_LT_DEBT_CAPITAL_LEASES_PCT">"c2543"</definedName>
    <definedName name="IQ_LT_DEBT_EQUITY">"c678"</definedName>
    <definedName name="IQ_LT_DEBT_FIN">"c679"</definedName>
    <definedName name="IQ_LT_DEBT_INS">"c680"</definedName>
    <definedName name="IQ_LT_DEBT_ISSUED">"c681"</definedName>
    <definedName name="IQ_LT_DEBT_ISSUED_BNK">"c682"</definedName>
    <definedName name="IQ_LT_DEBT_ISSUED_BR">"c683"</definedName>
    <definedName name="IQ_LT_DEBT_ISSUED_FIN">"c684"</definedName>
    <definedName name="IQ_LT_DEBT_ISSUED_INS">"c685"</definedName>
    <definedName name="IQ_LT_DEBT_ISSUED_REIT">"c686"</definedName>
    <definedName name="IQ_LT_DEBT_ISSUED_UTI">"c687"</definedName>
    <definedName name="IQ_LT_DEBT_REIT">"c688"</definedName>
    <definedName name="IQ_LT_DEBT_REPAID">"c689"</definedName>
    <definedName name="IQ_LT_DEBT_REPAID_BNK">"c690"</definedName>
    <definedName name="IQ_LT_DEBT_REPAID_BR">"c691"</definedName>
    <definedName name="IQ_LT_DEBT_REPAID_FIN">"c692"</definedName>
    <definedName name="IQ_LT_DEBT_REPAID_INS">"c693"</definedName>
    <definedName name="IQ_LT_DEBT_REPAID_REIT">"c694"</definedName>
    <definedName name="IQ_LT_DEBT_REPAID_UTI">"c695"</definedName>
    <definedName name="IQ_LT_DEBT_UTI">"c696"</definedName>
    <definedName name="IQ_LT_INVEST">"c697"</definedName>
    <definedName name="IQ_LT_INVEST_BR">"c698"</definedName>
    <definedName name="IQ_LT_INVEST_FIN">"c699"</definedName>
    <definedName name="IQ_LT_INVEST_REIT">"c700"</definedName>
    <definedName name="IQ_LT_INVEST_UTI">"c701"</definedName>
    <definedName name="IQ_LT_NOTE_RECEIV">"c1602"</definedName>
    <definedName name="IQ_LTD_DUE_AFTER_FIVE">"c704"</definedName>
    <definedName name="IQ_LTD_DUE_CY">"c705"</definedName>
    <definedName name="IQ_LTD_DUE_CY1">"c706"</definedName>
    <definedName name="IQ_LTD_DUE_CY2">"c707"</definedName>
    <definedName name="IQ_LTD_DUE_CY3">"c708"</definedName>
    <definedName name="IQ_LTD_DUE_CY4">"c709"</definedName>
    <definedName name="IQ_LTD_DUE_NEXT_FIVE">"c710"</definedName>
    <definedName name="IQ_LTM">2000</definedName>
    <definedName name="IQ_LTM_REVENUE_OVER_EMPLOYEES">"c1437"</definedName>
    <definedName name="IQ_LTMMONTH">120000</definedName>
    <definedName name="IQ_MACHINERY">"c711"</definedName>
    <definedName name="IQ_MAINT_CAPEX">"c2947"</definedName>
    <definedName name="IQ_MAINT_CAPEX_ACT_OR_EST">"c4458"</definedName>
    <definedName name="IQ_MAINT_CAPEX_EST">"c4457"</definedName>
    <definedName name="IQ_MAINT_CAPEX_GUIDANCE">"c4459"</definedName>
    <definedName name="IQ_MAINT_CAPEX_HIGH_EST">"c4460"</definedName>
    <definedName name="IQ_MAINT_CAPEX_HIGH_GUIDANCE">"c4197"</definedName>
    <definedName name="IQ_MAINT_CAPEX_LOW_EST">"c4461"</definedName>
    <definedName name="IQ_MAINT_CAPEX_LOW_GUIDANCE">"c4237"</definedName>
    <definedName name="IQ_MAINT_CAPEX_MEDIAN_EST">"c4462"</definedName>
    <definedName name="IQ_MAINT_CAPEX_NUM_EST">"c4463"</definedName>
    <definedName name="IQ_MAINT_CAPEX_STDDEV_EST">"c4464"</definedName>
    <definedName name="IQ_MAINT_REPAIR">"c2087"</definedName>
    <definedName name="IQ_MAKE_WHOLE_END_DATE">"c2493"</definedName>
    <definedName name="IQ_MAKE_WHOLE_SPREAD">"c2494"</definedName>
    <definedName name="IQ_MAKE_WHOLE_START_DATE">"c2492"</definedName>
    <definedName name="IQ_MARKET_CAP_LFCF">"c2209"</definedName>
    <definedName name="IQ_MARKETCAP">"c712"</definedName>
    <definedName name="IQ_MARKETING">"c2239"</definedName>
    <definedName name="IQ_MATURITY_DATE">"c2146"</definedName>
    <definedName name="IQ_MC_RATIO">"c2783"</definedName>
    <definedName name="IQ_MC_STATUTORY_SURPLUS">"c2772"</definedName>
    <definedName name="IQ_MEDIAN_TARGET_PRICE">"c1650"</definedName>
    <definedName name="IQ_MEDIAN_TARGET_PRICE_REUT">"c5316"</definedName>
    <definedName name="IQ_MERGER">"c713"</definedName>
    <definedName name="IQ_MERGER_BNK">"c714"</definedName>
    <definedName name="IQ_MERGER_BR">"c715"</definedName>
    <definedName name="IQ_MERGER_FIN">"c716"</definedName>
    <definedName name="IQ_MERGER_INS">"c717"</definedName>
    <definedName name="IQ_MERGER_REIT">"c718"</definedName>
    <definedName name="IQ_MERGER_RESTRUCTURE">"c719"</definedName>
    <definedName name="IQ_MERGER_RESTRUCTURE_BNK">"c720"</definedName>
    <definedName name="IQ_MERGER_RESTRUCTURE_BR">"c721"</definedName>
    <definedName name="IQ_MERGER_RESTRUCTURE_FIN">"c722"</definedName>
    <definedName name="IQ_MERGER_RESTRUCTURE_INS">"c723"</definedName>
    <definedName name="IQ_MERGER_RESTRUCTURE_REIT">"c724"</definedName>
    <definedName name="IQ_MERGER_RESTRUCTURE_UTI">"c725"</definedName>
    <definedName name="IQ_MERGER_UTI">"c726"</definedName>
    <definedName name="IQ_MINORITY_INTEREST">"c727"</definedName>
    <definedName name="IQ_MINORITY_INTEREST_BNK">"c728"</definedName>
    <definedName name="IQ_MINORITY_INTEREST_BR">"c729"</definedName>
    <definedName name="IQ_MINORITY_INTEREST_CF">"c730"</definedName>
    <definedName name="IQ_MINORITY_INTEREST_FIN">"c731"</definedName>
    <definedName name="IQ_MINORITY_INTEREST_INS">"c732"</definedName>
    <definedName name="IQ_MINORITY_INTEREST_IS">"c733"</definedName>
    <definedName name="IQ_MINORITY_INTEREST_REIT">"c734"</definedName>
    <definedName name="IQ_MINORITY_INTEREST_TOTAL">"c1905"</definedName>
    <definedName name="IQ_MINORITY_INTEREST_UTI">"c735"</definedName>
    <definedName name="IQ_MISC_ADJUST_CF">"c736"</definedName>
    <definedName name="IQ_MISC_EARN_ADJ">"c1603"</definedName>
    <definedName name="IQ_MKTCAP_EBT_EXCL">"c737"</definedName>
    <definedName name="IQ_MKTCAP_EBT_EXCL_AVG">"c738"</definedName>
    <definedName name="IQ_MKTCAP_EBT_INCL_AVG">"c739"</definedName>
    <definedName name="IQ_MKTCAP_TOTAL_REV">"c740"</definedName>
    <definedName name="IQ_MKTCAP_TOTAL_REV_AVG">"c741"</definedName>
    <definedName name="IQ_MKTCAP_TOTAL_REV_FWD">"c742"</definedName>
    <definedName name="IQ_MKTCAP_TOTAL_REV_FWD_REUT">"c4048"</definedName>
    <definedName name="IQ_MM_ACCOUNT">"c743"</definedName>
    <definedName name="IQ_MONTH">15000</definedName>
    <definedName name="IQ_MORT_BANK_ACT">"c744"</definedName>
    <definedName name="IQ_MORT_BANKING_FEE">"c745"</definedName>
    <definedName name="IQ_MORT_INT_INC">"c746"</definedName>
    <definedName name="IQ_MORT_LOANS">"c747"</definedName>
    <definedName name="IQ_MORT_SECURITY">"c748"</definedName>
    <definedName name="IQ_MORTGAGE_SERV_RIGHTS">"c2242"</definedName>
    <definedName name="IQ_MTD">800000</definedName>
    <definedName name="IQ_NAMES_REVISION_DATE_">41302.6061805556</definedName>
    <definedName name="IQ_NAV_ACT_OR_EST">"c2225"</definedName>
    <definedName name="IQ_NAV_EST">"c1751"</definedName>
    <definedName name="IQ_NAV_HIGH_EST">"c1753"</definedName>
    <definedName name="IQ_NAV_LOW_EST">"c1754"</definedName>
    <definedName name="IQ_NAV_MEDIAN_EST">"c1752"</definedName>
    <definedName name="IQ_NAV_NUM_EST">"c1755"</definedName>
    <definedName name="IQ_NAV_SHARE_ACT_OR_EST">"c5615"</definedName>
    <definedName name="IQ_NAV_SHARE_ACT_OR_EST_REUT">"c5623"</definedName>
    <definedName name="IQ_NAV_SHARE_EST">"c5609"</definedName>
    <definedName name="IQ_NAV_SHARE_EST_REUT">"c5617"</definedName>
    <definedName name="IQ_NAV_SHARE_HIGH_EST">"c5612"</definedName>
    <definedName name="IQ_NAV_SHARE_HIGH_EST_REUT">"c5620"</definedName>
    <definedName name="IQ_NAV_SHARE_LOW_EST">"c5613"</definedName>
    <definedName name="IQ_NAV_SHARE_LOW_EST_REUT">"c5621"</definedName>
    <definedName name="IQ_NAV_SHARE_MEDIAN_EST">"c5610"</definedName>
    <definedName name="IQ_NAV_SHARE_MEDIAN_EST_REUT">"c5618"</definedName>
    <definedName name="IQ_NAV_SHARE_NUM_EST">"c5614"</definedName>
    <definedName name="IQ_NAV_SHARE_NUM_EST_REUT">"c5622"</definedName>
    <definedName name="IQ_NAV_SHARE_STDDEV_EST">"c5611"</definedName>
    <definedName name="IQ_NAV_SHARE_STDDEV_EST_REUT">"c5619"</definedName>
    <definedName name="IQ_NAV_STDDEV_EST">"c1756"</definedName>
    <definedName name="IQ_NET_CHANGE">"c749"</definedName>
    <definedName name="IQ_NET_CLAIM_EXP_INCUR">"c2757"</definedName>
    <definedName name="IQ_NET_CLAIM_EXP_INCUR_CY">"c2761"</definedName>
    <definedName name="IQ_NET_CLAIM_EXP_INCUR_PY">"c2762"</definedName>
    <definedName name="IQ_NET_CLAIM_EXP_PAID">"c2760"</definedName>
    <definedName name="IQ_NET_CLAIM_EXP_PAID_CY">"c2763"</definedName>
    <definedName name="IQ_NET_CLAIM_EXP_PAID_PY">"c2764"</definedName>
    <definedName name="IQ_NET_CLAIM_EXP_RES">"c2754"</definedName>
    <definedName name="IQ_NET_DEBT">"c1584"</definedName>
    <definedName name="IQ_NET_DEBT_ACT_OR_EST">"c3583"</definedName>
    <definedName name="IQ_NET_DEBT_ACT_OR_EST_REUT">"c5473"</definedName>
    <definedName name="IQ_NET_DEBT_EBITDA">"c750"</definedName>
    <definedName name="IQ_NET_DEBT_EBITDA_CAPEX">"c2949"</definedName>
    <definedName name="IQ_NET_DEBT_EST">"c3517"</definedName>
    <definedName name="IQ_NET_DEBT_EST_REUT">"c3976"</definedName>
    <definedName name="IQ_NET_DEBT_GUIDANCE">"c4467"</definedName>
    <definedName name="IQ_NET_DEBT_HIGH_EST">"c3518"</definedName>
    <definedName name="IQ_NET_DEBT_HIGH_EST_REUT">"c3978"</definedName>
    <definedName name="IQ_NET_DEBT_HIGH_GUIDANCE">"c4181"</definedName>
    <definedName name="IQ_NET_DEBT_ISSUED">"c751"</definedName>
    <definedName name="IQ_NET_DEBT_ISSUED_BNK">"c752"</definedName>
    <definedName name="IQ_NET_DEBT_ISSUED_BR">"c753"</definedName>
    <definedName name="IQ_NET_DEBT_ISSUED_FIN">"c754"</definedName>
    <definedName name="IQ_NET_DEBT_ISSUED_INS">"c755"</definedName>
    <definedName name="IQ_NET_DEBT_ISSUED_REIT">"c756"</definedName>
    <definedName name="IQ_NET_DEBT_ISSUED_UTI">"c757"</definedName>
    <definedName name="IQ_NET_DEBT_LOW_EST">"c3519"</definedName>
    <definedName name="IQ_NET_DEBT_LOW_EST_REUT">"c3979"</definedName>
    <definedName name="IQ_NET_DEBT_LOW_GUIDANCE">"c4221"</definedName>
    <definedName name="IQ_NET_DEBT_MEDIAN_EST">"c3520"</definedName>
    <definedName name="IQ_NET_DEBT_MEDIAN_EST_REUT">"c3977"</definedName>
    <definedName name="IQ_NET_DEBT_NUM_EST">"c3515"</definedName>
    <definedName name="IQ_NET_DEBT_NUM_EST_REUT">"c3980"</definedName>
    <definedName name="IQ_NET_DEBT_STDDEV_EST">"c3516"</definedName>
    <definedName name="IQ_NET_DEBT_STDDEV_EST_REUT">"c3981"</definedName>
    <definedName name="IQ_NET_EARNED">"c2734"</definedName>
    <definedName name="IQ_NET_INC">"c1394"</definedName>
    <definedName name="IQ_NET_INC_BEFORE">"c1368"</definedName>
    <definedName name="IQ_NET_INC_CF">"c1397"</definedName>
    <definedName name="IQ_NET_INC_MARGIN">"c1398"</definedName>
    <definedName name="IQ_NET_INT_INC_10YR_ANN_GROWTH">"c758"</definedName>
    <definedName name="IQ_NET_INT_INC_1YR_ANN_GROWTH">"c759"</definedName>
    <definedName name="IQ_NET_INT_INC_2YR_ANN_GROWTH">"c760"</definedName>
    <definedName name="IQ_NET_INT_INC_3YR_ANN_GROWTH">"c761"</definedName>
    <definedName name="IQ_NET_INT_INC_5YR_ANN_GROWTH">"c762"</definedName>
    <definedName name="IQ_NET_INT_INC_7YR_ANN_GROWTH">"c763"</definedName>
    <definedName name="IQ_NET_INT_INC_BNK">"c764"</definedName>
    <definedName name="IQ_NET_INT_INC_BR">"c765"</definedName>
    <definedName name="IQ_NET_INT_INC_FIN">"c766"</definedName>
    <definedName name="IQ_NET_INT_INC_TOTAL_REV">"c767"</definedName>
    <definedName name="IQ_NET_INT_MARGIN">"c768"</definedName>
    <definedName name="IQ_NET_INTEREST_EXP">"c769"</definedName>
    <definedName name="IQ_NET_INTEREST_EXP_REIT">"c770"</definedName>
    <definedName name="IQ_NET_INTEREST_EXP_UTI">"c771"</definedName>
    <definedName name="IQ_NET_INTEREST_INC">"c1392"</definedName>
    <definedName name="IQ_NET_INTEREST_INC_AFTER_LL">"c1604"</definedName>
    <definedName name="IQ_NET_LIFE_INS_IN_FORCE">"c2769"</definedName>
    <definedName name="IQ_NET_LOANS">"c772"</definedName>
    <definedName name="IQ_NET_LOANS_10YR_ANN_GROWTH">"c773"</definedName>
    <definedName name="IQ_NET_LOANS_1YR_ANN_GROWTH">"c774"</definedName>
    <definedName name="IQ_NET_LOANS_2YR_ANN_GROWTH">"c775"</definedName>
    <definedName name="IQ_NET_LOANS_3YR_ANN_GROWTH">"c776"</definedName>
    <definedName name="IQ_NET_LOANS_5YR_ANN_GROWTH">"c777"</definedName>
    <definedName name="IQ_NET_LOANS_7YR_ANN_GROWTH">"c778"</definedName>
    <definedName name="IQ_NET_LOANS_TOTAL_DEPOSITS">"c779"</definedName>
    <definedName name="IQ_NET_RENTAL_EXP_FN">"c780"</definedName>
    <definedName name="IQ_NET_TO_GROSS_EARNED">"c2750"</definedName>
    <definedName name="IQ_NET_TO_GROSS_WRITTEN">"c2729"</definedName>
    <definedName name="IQ_NET_WORKING_CAP">"c3493"</definedName>
    <definedName name="IQ_NET_WRITTEN">"c2728"</definedName>
    <definedName name="IQ_NEW_PREM">"c2785"</definedName>
    <definedName name="IQ_NEXT_CALL_DATE">"c2198"</definedName>
    <definedName name="IQ_NEXT_CALL_PRICE">"c2199"</definedName>
    <definedName name="IQ_NEXT_INT_DATE">"c2187"</definedName>
    <definedName name="IQ_NEXT_PUT_DATE">"c2200"</definedName>
    <definedName name="IQ_NEXT_PUT_PRICE">"c2201"</definedName>
    <definedName name="IQ_NEXT_SINK_FUND_AMOUNT">"c2490"</definedName>
    <definedName name="IQ_NEXT_SINK_FUND_DATE">"c2489"</definedName>
    <definedName name="IQ_NEXT_SINK_FUND_PRICE">"c2491"</definedName>
    <definedName name="IQ_NI">"c781"</definedName>
    <definedName name="IQ_NI_10YR_ANN_GROWTH">"c782"</definedName>
    <definedName name="IQ_NI_1YR_ANN_GROWTH">"c783"</definedName>
    <definedName name="IQ_NI_2YR_ANN_GROWTH">"c784"</definedName>
    <definedName name="IQ_NI_3YR_ANN_GROWTH">"c785"</definedName>
    <definedName name="IQ_NI_5YR_ANN_GROWTH">"c786"</definedName>
    <definedName name="IQ_NI_7YR_ANN_GROWTH">"c787"</definedName>
    <definedName name="IQ_NI_ACT_OR_EST">"c2222"</definedName>
    <definedName name="IQ_NI_ACT_OR_EST_REUT">"c5468"</definedName>
    <definedName name="IQ_NI_AFTER_CAPITALIZED">"c788"</definedName>
    <definedName name="IQ_NI_AVAIL_EXCL">"c789"</definedName>
    <definedName name="IQ_NI_AVAIL_EXCL_MARGIN">"c790"</definedName>
    <definedName name="IQ_NI_AVAIL_INCL">"c791"</definedName>
    <definedName name="IQ_NI_BEFORE_CAPITALIZED">"c792"</definedName>
    <definedName name="IQ_NI_CF">"c793"</definedName>
    <definedName name="IQ_NI_EST">"c1716"</definedName>
    <definedName name="IQ_NI_EST_REUT">"c5368"</definedName>
    <definedName name="IQ_NI_GAAP_GUIDANCE">"c4470"</definedName>
    <definedName name="IQ_NI_GAAP_HIGH_GUIDANCE">"c4177"</definedName>
    <definedName name="IQ_NI_GAAP_LOW_GUIDANCE">"c4217"</definedName>
    <definedName name="IQ_NI_GUIDANCE">"c4469"</definedName>
    <definedName name="IQ_NI_GW_EST">"c1723"</definedName>
    <definedName name="IQ_NI_GW_EST_REUT">"c5375"</definedName>
    <definedName name="IQ_NI_GW_GUIDANCE">"c4471"</definedName>
    <definedName name="IQ_NI_GW_HIGH_EST">"c1725"</definedName>
    <definedName name="IQ_NI_GW_HIGH_EST_REUT">"c5377"</definedName>
    <definedName name="IQ_NI_GW_HIGH_GUIDANCE">"c4178"</definedName>
    <definedName name="IQ_NI_GW_LOW_EST">"c1726"</definedName>
    <definedName name="IQ_NI_GW_LOW_EST_REUT">"c5378"</definedName>
    <definedName name="IQ_NI_GW_LOW_GUIDANCE">"c4218"</definedName>
    <definedName name="IQ_NI_GW_MEDIAN_EST">"c1724"</definedName>
    <definedName name="IQ_NI_GW_MEDIAN_EST_REUT">"c5376"</definedName>
    <definedName name="IQ_NI_GW_NUM_EST">"c1727"</definedName>
    <definedName name="IQ_NI_GW_NUM_EST_REUT">"c5379"</definedName>
    <definedName name="IQ_NI_GW_STDDEV_EST">"c1728"</definedName>
    <definedName name="IQ_NI_GW_STDDEV_EST_REUT">"c5380"</definedName>
    <definedName name="IQ_NI_HIGH_EST">"c1718"</definedName>
    <definedName name="IQ_NI_HIGH_EST_REUT">"c5370"</definedName>
    <definedName name="IQ_NI_HIGH_GUIDANCE">"c4176"</definedName>
    <definedName name="IQ_NI_LOW_EST">"c1719"</definedName>
    <definedName name="IQ_NI_LOW_EST_REUT">"c5371"</definedName>
    <definedName name="IQ_NI_LOW_GUIDANCE">"c4216"</definedName>
    <definedName name="IQ_NI_MARGIN">"c794"</definedName>
    <definedName name="IQ_NI_MEDIAN_EST">"c1717"</definedName>
    <definedName name="IQ_NI_MEDIAN_EST_REUT">"c5369"</definedName>
    <definedName name="IQ_NI_NORM">"c1901"</definedName>
    <definedName name="IQ_NI_NORM_10YR_ANN_GROWTH">"c1960"</definedName>
    <definedName name="IQ_NI_NORM_1YR_ANN_GROWTH">"c1955"</definedName>
    <definedName name="IQ_NI_NORM_2YR_ANN_GROWTH">"c1956"</definedName>
    <definedName name="IQ_NI_NORM_3YR_ANN_GROWTH">"c1957"</definedName>
    <definedName name="IQ_NI_NORM_5YR_ANN_GROWTH">"c1958"</definedName>
    <definedName name="IQ_NI_NORM_7YR_ANN_GROWTH">"c1959"</definedName>
    <definedName name="IQ_NI_NORM_MARGIN">"c1964"</definedName>
    <definedName name="IQ_NI_NUM_EST">"c1720"</definedName>
    <definedName name="IQ_NI_NUM_EST_REUT">"c5372"</definedName>
    <definedName name="IQ_NI_REPORTED_EST">"c1730"</definedName>
    <definedName name="IQ_NI_REPORTED_EST_REUT">"c5382"</definedName>
    <definedName name="IQ_NI_REPORTED_HIGH_EST">"c1732"</definedName>
    <definedName name="IQ_NI_REPORTED_HIGH_EST_REUT">"c5384"</definedName>
    <definedName name="IQ_NI_REPORTED_LOW_EST">"c1733"</definedName>
    <definedName name="IQ_NI_REPORTED_LOW_EST_REUT">"c5385"</definedName>
    <definedName name="IQ_NI_REPORTED_MEDIAN_EST">"c1731"</definedName>
    <definedName name="IQ_NI_REPORTED_MEDIAN_EST_REUT">"c5383"</definedName>
    <definedName name="IQ_NI_REPORTED_NUM_EST">"c1734"</definedName>
    <definedName name="IQ_NI_REPORTED_NUM_EST_REUT">"c5386"</definedName>
    <definedName name="IQ_NI_REPORTED_STDDEV_EST">"c1735"</definedName>
    <definedName name="IQ_NI_REPORTED_STDDEV_EST_REUT">"c5387"</definedName>
    <definedName name="IQ_NI_SBC_ACT_OR_EST">"c4474"</definedName>
    <definedName name="IQ_NI_SBC_EST">"c4473"</definedName>
    <definedName name="IQ_NI_SBC_GUIDANCE">"c4475"</definedName>
    <definedName name="IQ_NI_SBC_GW_ACT_OR_EST">"c4478"</definedName>
    <definedName name="IQ_NI_SBC_GW_EST">"c4477"</definedName>
    <definedName name="IQ_NI_SBC_GW_GUIDANCE">"c4479"</definedName>
    <definedName name="IQ_NI_SBC_GW_HIGH_EST">"c4480"</definedName>
    <definedName name="IQ_NI_SBC_GW_HIGH_GUIDANCE">"c4187"</definedName>
    <definedName name="IQ_NI_SBC_GW_LOW_EST">"c4481"</definedName>
    <definedName name="IQ_NI_SBC_GW_LOW_GUIDANCE">"c4227"</definedName>
    <definedName name="IQ_NI_SBC_GW_MEDIAN_EST">"c4482"</definedName>
    <definedName name="IQ_NI_SBC_GW_NUM_EST">"c4483"</definedName>
    <definedName name="IQ_NI_SBC_GW_STDDEV_EST">"c4484"</definedName>
    <definedName name="IQ_NI_SBC_HIGH_EST">"c4486"</definedName>
    <definedName name="IQ_NI_SBC_HIGH_GUIDANCE">"c4186"</definedName>
    <definedName name="IQ_NI_SBC_LOW_EST">"c4487"</definedName>
    <definedName name="IQ_NI_SBC_LOW_GUIDANCE">"c4226"</definedName>
    <definedName name="IQ_NI_SBC_MEDIAN_EST">"c4488"</definedName>
    <definedName name="IQ_NI_SBC_NUM_EST">"c4489"</definedName>
    <definedName name="IQ_NI_SBC_STDDEV_EST">"c4490"</definedName>
    <definedName name="IQ_NI_SFAS">"c795"</definedName>
    <definedName name="IQ_NI_STDDEV_EST">"c1721"</definedName>
    <definedName name="IQ_NI_STDDEV_EST_REUT">"c5373"</definedName>
    <definedName name="IQ_NOL_CF_1YR">"c3465"</definedName>
    <definedName name="IQ_NOL_CF_2YR">"c3466"</definedName>
    <definedName name="IQ_NOL_CF_3YR">"c3467"</definedName>
    <definedName name="IQ_NOL_CF_4YR">"c3468"</definedName>
    <definedName name="IQ_NOL_CF_5YR">"c3469"</definedName>
    <definedName name="IQ_NOL_CF_AFTER_FIVE">"c3470"</definedName>
    <definedName name="IQ_NOL_CF_MAX_YEAR">"c3473"</definedName>
    <definedName name="IQ_NOL_CF_NO_EXP">"c3471"</definedName>
    <definedName name="IQ_NOL_CF_TOTAL">"c3472"</definedName>
    <definedName name="IQ_NON_ACCRUAL_LOANS">"c796"</definedName>
    <definedName name="IQ_NON_CASH">"c1399"</definedName>
    <definedName name="IQ_NON_CASH_ITEMS">"c797"</definedName>
    <definedName name="IQ_NON_INS_EXP">"c798"</definedName>
    <definedName name="IQ_NON_INS_REV">"c799"</definedName>
    <definedName name="IQ_NON_INT_BEAR_CD">"c800"</definedName>
    <definedName name="IQ_NON_INT_EXP">"c801"</definedName>
    <definedName name="IQ_NON_INT_INC">"c802"</definedName>
    <definedName name="IQ_NON_INT_INC_10YR_ANN_GROWTH">"c803"</definedName>
    <definedName name="IQ_NON_INT_INC_1YR_ANN_GROWTH">"c804"</definedName>
    <definedName name="IQ_NON_INT_INC_2YR_ANN_GROWTH">"c805"</definedName>
    <definedName name="IQ_NON_INT_INC_3YR_ANN_GROWTH">"c806"</definedName>
    <definedName name="IQ_NON_INT_INC_5YR_ANN_GROWTH">"c807"</definedName>
    <definedName name="IQ_NON_INT_INC_7YR_ANN_GROWTH">"c808"</definedName>
    <definedName name="IQ_NON_INTEREST_EXP">"c1400"</definedName>
    <definedName name="IQ_NON_INTEREST_INC">"c1401"</definedName>
    <definedName name="IQ_NON_OPER_EXP">"c809"</definedName>
    <definedName name="IQ_NON_OPER_INC">"c810"</definedName>
    <definedName name="IQ_NON_PERF_ASSETS_10YR_ANN_GROWTH">"c811"</definedName>
    <definedName name="IQ_NON_PERF_ASSETS_1YR_ANN_GROWTH">"c812"</definedName>
    <definedName name="IQ_NON_PERF_ASSETS_2YR_ANN_GROWTH">"c813"</definedName>
    <definedName name="IQ_NON_PERF_ASSETS_3YR_ANN_GROWTH">"c814"</definedName>
    <definedName name="IQ_NON_PERF_ASSETS_5YR_ANN_GROWTH">"c815"</definedName>
    <definedName name="IQ_NON_PERF_ASSETS_7YR_ANN_GROWTH">"c816"</definedName>
    <definedName name="IQ_NON_PERF_ASSETS_TOTAL_ASSETS">"c817"</definedName>
    <definedName name="IQ_NON_PERF_LOANS_10YR_ANN_GROWTH">"c818"</definedName>
    <definedName name="IQ_NON_PERF_LOANS_1YR_ANN_GROWTH">"c819"</definedName>
    <definedName name="IQ_NON_PERF_LOANS_2YR_ANN_GROWTH">"c820"</definedName>
    <definedName name="IQ_NON_PERF_LOANS_3YR_ANN_GROWTH">"c821"</definedName>
    <definedName name="IQ_NON_PERF_LOANS_5YR_ANN_GROWTH">"c822"</definedName>
    <definedName name="IQ_NON_PERF_LOANS_7YR_ANN_GROWTH">"c823"</definedName>
    <definedName name="IQ_NON_PERF_LOANS_TOTAL_ASSETS">"c824"</definedName>
    <definedName name="IQ_NON_PERF_LOANS_TOTAL_LOANS">"c825"</definedName>
    <definedName name="IQ_NON_PERFORMING_ASSETS">"c826"</definedName>
    <definedName name="IQ_NON_PERFORMING_LOANS">"c827"</definedName>
    <definedName name="IQ_NONCASH_PENSION_EXP">"c3000"</definedName>
    <definedName name="IQ_NONRECOURSE_DEBT">"c2550"</definedName>
    <definedName name="IQ_NONRECOURSE_DEBT_PCT">"c2551"</definedName>
    <definedName name="IQ_NONUTIL_REV">"c2089"</definedName>
    <definedName name="IQ_NORM_EPS_ACT_OR_EST">"c2249"</definedName>
    <definedName name="IQ_NORM_EPS_ACT_OR_EST_REUT">"c5472"</definedName>
    <definedName name="IQ_NORMAL_INC_AFTER">"c1605"</definedName>
    <definedName name="IQ_NORMAL_INC_AVAIL">"c1606"</definedName>
    <definedName name="IQ_NORMAL_INC_BEFORE">"c1607"</definedName>
    <definedName name="IQ_NOTES_PAY">"c1423"</definedName>
    <definedName name="IQ_NOW_ACCOUNT">"c828"</definedName>
    <definedName name="IQ_NPPE">"c829"</definedName>
    <definedName name="IQ_NPPE_10YR_ANN_GROWTH">"c830"</definedName>
    <definedName name="IQ_NPPE_1YR_ANN_GROWTH">"c831"</definedName>
    <definedName name="IQ_NPPE_2YR_ANN_GROWTH">"c832"</definedName>
    <definedName name="IQ_NPPE_3YR_ANN_GROWTH">"c833"</definedName>
    <definedName name="IQ_NPPE_5YR_ANN_GROWTH">"c834"</definedName>
    <definedName name="IQ_NPPE_7YR_ANN_GROWTH">"c835"</definedName>
    <definedName name="IQ_NTM">6000</definedName>
    <definedName name="IQ_NUKE">"c836"</definedName>
    <definedName name="IQ_NUKE_CF">"c837"</definedName>
    <definedName name="IQ_NUKE_CONTR">"c838"</definedName>
    <definedName name="IQ_NUM_BRANCHES">"c2088"</definedName>
    <definedName name="IQ_NUMBER_ADRHOLDERS">"c1970"</definedName>
    <definedName name="IQ_NUMBER_DAYS">"c1904"</definedName>
    <definedName name="IQ_NUMBER_SHAREHOLDERS">"c1967"</definedName>
    <definedName name="IQ_NUMBER_SHAREHOLDERS_CLASSA">"c1968"</definedName>
    <definedName name="IQ_NUMBER_SHAREHOLDERS_OTHER">"c1969"</definedName>
    <definedName name="IQ_OCCUPY_EXP">"c839"</definedName>
    <definedName name="IQ_OFFER_AMOUNT">"c2152"</definedName>
    <definedName name="IQ_OFFER_COUPON">"c2147"</definedName>
    <definedName name="IQ_OFFER_COUPON_TYPE">"c2148"</definedName>
    <definedName name="IQ_OFFER_DATE">"c2149"</definedName>
    <definedName name="IQ_OFFER_PRICE">"c2150"</definedName>
    <definedName name="IQ_OFFER_YIELD">"c2151"</definedName>
    <definedName name="IQ_OG_10DISC">"c1998"</definedName>
    <definedName name="IQ_OG_10DISC_GAS">"c2018"</definedName>
    <definedName name="IQ_OG_10DISC_OIL">"c2008"</definedName>
    <definedName name="IQ_OG_ACQ_COST_PROVED">"c1975"</definedName>
    <definedName name="IQ_OG_ACQ_COST_PROVED_GAS">"c1987"</definedName>
    <definedName name="IQ_OG_ACQ_COST_PROVED_OIL">"c1981"</definedName>
    <definedName name="IQ_OG_ACQ_COST_UNPROVED">"c1976"</definedName>
    <definedName name="IQ_OG_ACQ_COST_UNPROVED_GAS">"c1988"</definedName>
    <definedName name="IQ_OG_ACQ_COST_UNPROVED_OIL">"c1982"</definedName>
    <definedName name="IQ_OG_AVG_DAILY_PROD_GAS">"c2910"</definedName>
    <definedName name="IQ_OG_AVG_DAILY_PROD_NGL">"c2911"</definedName>
    <definedName name="IQ_OG_AVG_DAILY_PROD_OIL">"c2909"</definedName>
    <definedName name="IQ_OG_CLOSE_BALANCE_GAS">"c2049"</definedName>
    <definedName name="IQ_OG_CLOSE_BALANCE_NGL">"c2920"</definedName>
    <definedName name="IQ_OG_CLOSE_BALANCE_OIL">"c2037"</definedName>
    <definedName name="IQ_OG_DCF_BEFORE_TAXES">"c2023"</definedName>
    <definedName name="IQ_OG_DCF_BEFORE_TAXES_GAS">"c2025"</definedName>
    <definedName name="IQ_OG_DCF_BEFORE_TAXES_OIL">"c2024"</definedName>
    <definedName name="IQ_OG_DEVELOPED_RESERVES_GAS">"c2053"</definedName>
    <definedName name="IQ_OG_DEVELOPED_RESERVES_NGL">"c2922"</definedName>
    <definedName name="IQ_OG_DEVELOPED_RESERVES_OIL">"c2054"</definedName>
    <definedName name="IQ_OG_DEVELOPMENT_COSTS">"c1978"</definedName>
    <definedName name="IQ_OG_DEVELOPMENT_COSTS_GAS">"c1990"</definedName>
    <definedName name="IQ_OG_DEVELOPMENT_COSTS_OIL">"c1984"</definedName>
    <definedName name="IQ_OG_EQUITY_DCF">"c2002"</definedName>
    <definedName name="IQ_OG_EQUITY_DCF_GAS">"c2022"</definedName>
    <definedName name="IQ_OG_EQUITY_DCF_OIL">"c2012"</definedName>
    <definedName name="IQ_OG_EQUTY_RESERVES_GAS">"c2050"</definedName>
    <definedName name="IQ_OG_EQUTY_RESERVES_NGL">"c2921"</definedName>
    <definedName name="IQ_OG_EQUTY_RESERVES_OIL">"c2038"</definedName>
    <definedName name="IQ_OG_EXPLORATION_COSTS">"c1977"</definedName>
    <definedName name="IQ_OG_EXPLORATION_COSTS_GAS">"c1989"</definedName>
    <definedName name="IQ_OG_EXPLORATION_COSTS_OIL">"c1983"</definedName>
    <definedName name="IQ_OG_EXT_DISC_GAS">"c2043"</definedName>
    <definedName name="IQ_OG_EXT_DISC_NGL">"c2914"</definedName>
    <definedName name="IQ_OG_EXT_DISC_OIL">"c2031"</definedName>
    <definedName name="IQ_OG_FUTURE_CASH_INFLOWS">"c1993"</definedName>
    <definedName name="IQ_OG_FUTURE_CASH_INFLOWS_GAS">"c2013"</definedName>
    <definedName name="IQ_OG_FUTURE_CASH_INFLOWS_OIL">"c2003"</definedName>
    <definedName name="IQ_OG_FUTURE_DEVELOPMENT_COSTS">"c1995"</definedName>
    <definedName name="IQ_OG_FUTURE_DEVELOPMENT_COSTS_GAS">"c2015"</definedName>
    <definedName name="IQ_OG_FUTURE_DEVELOPMENT_COSTS_OIL">"c2005"</definedName>
    <definedName name="IQ_OG_FUTURE_INC_TAXES">"c1997"</definedName>
    <definedName name="IQ_OG_FUTURE_INC_TAXES_GAS">"c2017"</definedName>
    <definedName name="IQ_OG_FUTURE_INC_TAXES_OIL">"c2007"</definedName>
    <definedName name="IQ_OG_FUTURE_PRODUCTION_COSTS">"c1994"</definedName>
    <definedName name="IQ_OG_FUTURE_PRODUCTION_COSTS_GAS">"c2014"</definedName>
    <definedName name="IQ_OG_FUTURE_PRODUCTION_COSTS_OIL">"c2004"</definedName>
    <definedName name="IQ_OG_GAS_PRICE_HEDGED">"c2056"</definedName>
    <definedName name="IQ_OG_GAS_PRICE_UNHEDGED">"c2058"</definedName>
    <definedName name="IQ_OG_IMPROVED_RECOVERY_GAS">"c2044"</definedName>
    <definedName name="IQ_OG_IMPROVED_RECOVERY_NGL">"c2915"</definedName>
    <definedName name="IQ_OG_IMPROVED_RECOVERY_OIL">"c2032"</definedName>
    <definedName name="IQ_OG_LIQUID_GAS_PRICE_HEDGED">"c2233"</definedName>
    <definedName name="IQ_OG_LIQUID_GAS_PRICE_UNHEDGED">"c2234"</definedName>
    <definedName name="IQ_OG_NET_FUTURE_CASH_FLOWS">"c1996"</definedName>
    <definedName name="IQ_OG_NET_FUTURE_CASH_FLOWS_GAS">"c2016"</definedName>
    <definedName name="IQ_OG_NET_FUTURE_CASH_FLOWS_OIL">"c2006"</definedName>
    <definedName name="IQ_OG_OIL_PRICE_HEDGED">"c2055"</definedName>
    <definedName name="IQ_OG_OIL_PRICE_UNHEDGED">"c2057"</definedName>
    <definedName name="IQ_OG_OPEN_BALANCE_GAS">"c2041"</definedName>
    <definedName name="IQ_OG_OPEN_BALANCE_NGL">"c2912"</definedName>
    <definedName name="IQ_OG_OPEN_BALANCE_OIL">"c2029"</definedName>
    <definedName name="IQ_OG_OTHER_ADJ_FCF">"c1999"</definedName>
    <definedName name="IQ_OG_OTHER_ADJ_FCF_GAS">"c2019"</definedName>
    <definedName name="IQ_OG_OTHER_ADJ_FCF_OIL">"c2009"</definedName>
    <definedName name="IQ_OG_OTHER_ADJ_GAS">"c2048"</definedName>
    <definedName name="IQ_OG_OTHER_ADJ_NGL">"c2919"</definedName>
    <definedName name="IQ_OG_OTHER_ADJ_OIL">"c2036"</definedName>
    <definedName name="IQ_OG_OTHER_COSTS">"c1979"</definedName>
    <definedName name="IQ_OG_OTHER_COSTS_GAS">"c1991"</definedName>
    <definedName name="IQ_OG_OTHER_COSTS_OIL">"c1985"</definedName>
    <definedName name="IQ_OG_PRODUCTION_GAS">"c2047"</definedName>
    <definedName name="IQ_OG_PRODUCTION_NGL">"c2918"</definedName>
    <definedName name="IQ_OG_PRODUCTION_OIL">"c2035"</definedName>
    <definedName name="IQ_OG_PURCHASES_GAS">"c2045"</definedName>
    <definedName name="IQ_OG_PURCHASES_NGL">"c2916"</definedName>
    <definedName name="IQ_OG_PURCHASES_OIL">"c2033"</definedName>
    <definedName name="IQ_OG_REVISIONS_GAS">"c2042"</definedName>
    <definedName name="IQ_OG_REVISIONS_NGL">"c2913"</definedName>
    <definedName name="IQ_OG_REVISIONS_OIL">"c2030"</definedName>
    <definedName name="IQ_OG_SALES_IN_PLACE_GAS">"c2046"</definedName>
    <definedName name="IQ_OG_SALES_IN_PLACE_NGL">"c2917"</definedName>
    <definedName name="IQ_OG_SALES_IN_PLACE_OIL">"c2034"</definedName>
    <definedName name="IQ_OG_STANDARDIZED_DCF">"c2000"</definedName>
    <definedName name="IQ_OG_STANDARDIZED_DCF_GAS">"c2020"</definedName>
    <definedName name="IQ_OG_STANDARDIZED_DCF_HEDGED">"c2001"</definedName>
    <definedName name="IQ_OG_STANDARDIZED_DCF_HEDGED_GAS">"c2021"</definedName>
    <definedName name="IQ_OG_STANDARDIZED_DCF_HEDGED_OIL">"c2011"</definedName>
    <definedName name="IQ_OG_STANDARDIZED_DCF_OIL">"c2010"</definedName>
    <definedName name="IQ_OG_TAXES">"c2026"</definedName>
    <definedName name="IQ_OG_TAXES_GAS">"c2028"</definedName>
    <definedName name="IQ_OG_TAXES_OIL">"c2027"</definedName>
    <definedName name="IQ_OG_TOTAL_COSTS">"c1980"</definedName>
    <definedName name="IQ_OG_TOTAL_COSTS_GAS">"c1992"</definedName>
    <definedName name="IQ_OG_TOTAL_COSTS_OIL">"c1986"</definedName>
    <definedName name="IQ_OG_TOTAL_EST_PROVED_RESERVES_GAS">"c2052"</definedName>
    <definedName name="IQ_OG_TOTAL_GAS_PRODUCTION">"c2060"</definedName>
    <definedName name="IQ_OG_TOTAL_LIQUID_GAS_PRODUCTION">"c2235"</definedName>
    <definedName name="IQ_OG_TOTAL_OIL_PRODUCTION">"c2059"</definedName>
    <definedName name="IQ_OG_TOTAL_OIL_PRODUCTON">"c2059"</definedName>
    <definedName name="IQ_OG_UNDEVELOPED_RESERVES_GAS">"c2051"</definedName>
    <definedName name="IQ_OG_UNDEVELOPED_RESERVES_NGL">"c2923"</definedName>
    <definedName name="IQ_OG_UNDEVELOPED_RESERVES_OIL">"c2039"</definedName>
    <definedName name="IQ_OIL_IMPAIR">"c840"</definedName>
    <definedName name="IQ_OL_COMM_AFTER_FIVE">"c841"</definedName>
    <definedName name="IQ_OL_COMM_CY">"c842"</definedName>
    <definedName name="IQ_OL_COMM_CY1">"c843"</definedName>
    <definedName name="IQ_OL_COMM_CY2">"c844"</definedName>
    <definedName name="IQ_OL_COMM_CY3">"c845"</definedName>
    <definedName name="IQ_OL_COMM_CY4">"c846"</definedName>
    <definedName name="IQ_OL_COMM_NEXT_FIVE">"c847"</definedName>
    <definedName name="IQ_OPEB_ACCRUED_LIAB">"c3308"</definedName>
    <definedName name="IQ_OPEB_ACCRUED_LIAB_DOM">"c3306"</definedName>
    <definedName name="IQ_OPEB_ACCRUED_LIAB_FOREIGN">"c3307"</definedName>
    <definedName name="IQ_OPEB_ACCUM_OTHER_CI">"c3314"</definedName>
    <definedName name="IQ_OPEB_ACCUM_OTHER_CI_DOM">"c3312"</definedName>
    <definedName name="IQ_OPEB_ACCUM_OTHER_CI_FOREIGN">"c3313"</definedName>
    <definedName name="IQ_OPEB_ASSETS">"c3356"</definedName>
    <definedName name="IQ_OPEB_ASSETS_ACQ">"c3347"</definedName>
    <definedName name="IQ_OPEB_ASSETS_ACQ_DOM">"c3345"</definedName>
    <definedName name="IQ_OPEB_ASSETS_ACQ_FOREIGN">"c3346"</definedName>
    <definedName name="IQ_OPEB_ASSETS_ACTUAL_RETURN">"c3332"</definedName>
    <definedName name="IQ_OPEB_ASSETS_ACTUAL_RETURN_DOM">"c3330"</definedName>
    <definedName name="IQ_OPEB_ASSETS_ACTUAL_RETURN_FOREIGN">"c3331"</definedName>
    <definedName name="IQ_OPEB_ASSETS_BEG">"c3329"</definedName>
    <definedName name="IQ_OPEB_ASSETS_BEG_DOM">"c3327"</definedName>
    <definedName name="IQ_OPEB_ASSETS_BEG_FOREIGN">"c3328"</definedName>
    <definedName name="IQ_OPEB_ASSETS_BENEFITS_PAID">"c3341"</definedName>
    <definedName name="IQ_OPEB_ASSETS_BENEFITS_PAID_DOM">"c3339"</definedName>
    <definedName name="IQ_OPEB_ASSETS_BENEFITS_PAID_FOREIGN">"c3340"</definedName>
    <definedName name="IQ_OPEB_ASSETS_CURTAIL">"c3350"</definedName>
    <definedName name="IQ_OPEB_ASSETS_CURTAIL_DOM">"c3348"</definedName>
    <definedName name="IQ_OPEB_ASSETS_CURTAIL_FOREIGN">"c3349"</definedName>
    <definedName name="IQ_OPEB_ASSETS_DOM">"c3354"</definedName>
    <definedName name="IQ_OPEB_ASSETS_EMPLOYER_CONTRIBUTIONS">"c3335"</definedName>
    <definedName name="IQ_OPEB_ASSETS_EMPLOYER_CONTRIBUTIONS_DOM">"c3333"</definedName>
    <definedName name="IQ_OPEB_ASSETS_EMPLOYER_CONTRIBUTIONS_FOREIGN">"c3334"</definedName>
    <definedName name="IQ_OPEB_ASSETS_FOREIGN">"c3355"</definedName>
    <definedName name="IQ_OPEB_ASSETS_FX_ADJ">"c3344"</definedName>
    <definedName name="IQ_OPEB_ASSETS_FX_ADJ_DOM">"c3342"</definedName>
    <definedName name="IQ_OPEB_ASSETS_FX_ADJ_FOREIGN">"c3343"</definedName>
    <definedName name="IQ_OPEB_ASSETS_OTHER_PLAN_ADJ">"c3353"</definedName>
    <definedName name="IQ_OPEB_ASSETS_OTHER_PLAN_ADJ_DOM">"c3351"</definedName>
    <definedName name="IQ_OPEB_ASSETS_OTHER_PLAN_ADJ_FOREIGN">"c3352"</definedName>
    <definedName name="IQ_OPEB_ASSETS_PARTICIP_CONTRIBUTIONS">"c3338"</definedName>
    <definedName name="IQ_OPEB_ASSETS_PARTICIP_CONTRIBUTIONS_DOM">"c3336"</definedName>
    <definedName name="IQ_OPEB_ASSETS_PARTICIP_CONTRIBUTIONS_FOREIGN">"c3337"</definedName>
    <definedName name="IQ_OPEB_BENEFIT_INFO_DATE">"c3410"</definedName>
    <definedName name="IQ_OPEB_BENEFIT_INFO_DATE_DOM">"c3408"</definedName>
    <definedName name="IQ_OPEB_BENEFIT_INFO_DATE_FOREIGN">"c3409"</definedName>
    <definedName name="IQ_OPEB_BREAKDOWN_EQ">"c3275"</definedName>
    <definedName name="IQ_OPEB_BREAKDOWN_EQ_DOM">"c3273"</definedName>
    <definedName name="IQ_OPEB_BREAKDOWN_EQ_FOREIGN">"c3274"</definedName>
    <definedName name="IQ_OPEB_BREAKDOWN_FI">"c3278"</definedName>
    <definedName name="IQ_OPEB_BREAKDOWN_FI_DOM">"c3276"</definedName>
    <definedName name="IQ_OPEB_BREAKDOWN_FI_FOREIGN">"c3277"</definedName>
    <definedName name="IQ_OPEB_BREAKDOWN_OTHER">"c3284"</definedName>
    <definedName name="IQ_OPEB_BREAKDOWN_OTHER_DOM">"c3282"</definedName>
    <definedName name="IQ_OPEB_BREAKDOWN_OTHER_FOREIGN">"c3283"</definedName>
    <definedName name="IQ_OPEB_BREAKDOWN_PCT_EQ">"c3263"</definedName>
    <definedName name="IQ_OPEB_BREAKDOWN_PCT_EQ_DOM">"c3261"</definedName>
    <definedName name="IQ_OPEB_BREAKDOWN_PCT_EQ_FOREIGN">"c3262"</definedName>
    <definedName name="IQ_OPEB_BREAKDOWN_PCT_FI">"c3266"</definedName>
    <definedName name="IQ_OPEB_BREAKDOWN_PCT_FI_DOM">"c3264"</definedName>
    <definedName name="IQ_OPEB_BREAKDOWN_PCT_FI_FOREIGN">"c3265"</definedName>
    <definedName name="IQ_OPEB_BREAKDOWN_PCT_OTHER">"c3272"</definedName>
    <definedName name="IQ_OPEB_BREAKDOWN_PCT_OTHER_DOM">"c3270"</definedName>
    <definedName name="IQ_OPEB_BREAKDOWN_PCT_OTHER_FOREIGN">"c3271"</definedName>
    <definedName name="IQ_OPEB_BREAKDOWN_PCT_RE">"c3269"</definedName>
    <definedName name="IQ_OPEB_BREAKDOWN_PCT_RE_DOM">"c3267"</definedName>
    <definedName name="IQ_OPEB_BREAKDOWN_PCT_RE_FOREIGN">"c3268"</definedName>
    <definedName name="IQ_OPEB_BREAKDOWN_RE">"c3281"</definedName>
    <definedName name="IQ_OPEB_BREAKDOWN_RE_DOM">"c3279"</definedName>
    <definedName name="IQ_OPEB_BREAKDOWN_RE_FOREIGN">"c3280"</definedName>
    <definedName name="IQ_OPEB_DECREASE_EFFECT_PBO">"c3458"</definedName>
    <definedName name="IQ_OPEB_DECREASE_EFFECT_PBO_DOM">"c3456"</definedName>
    <definedName name="IQ_OPEB_DECREASE_EFFECT_PBO_FOREIGN">"c3457"</definedName>
    <definedName name="IQ_OPEB_DECREASE_EFFECT_SERVICE_INT_COST">"c3455"</definedName>
    <definedName name="IQ_OPEB_DECREASE_EFFECT_SERVICE_INT_COST_DOM">"c3453"</definedName>
    <definedName name="IQ_OPEB_DECREASE_EFFECT_SERVICE_INT_COST_FOREIGN">"c3454"</definedName>
    <definedName name="IQ_OPEB_DISC_RATE_MAX">"c3422"</definedName>
    <definedName name="IQ_OPEB_DISC_RATE_MAX_DOM">"c3420"</definedName>
    <definedName name="IQ_OPEB_DISC_RATE_MAX_FOREIGN">"c3421"</definedName>
    <definedName name="IQ_OPEB_DISC_RATE_MIN">"c3419"</definedName>
    <definedName name="IQ_OPEB_DISC_RATE_MIN_DOM">"c3417"</definedName>
    <definedName name="IQ_OPEB_DISC_RATE_MIN_FOREIGN">"c3418"</definedName>
    <definedName name="IQ_OPEB_EST_BENEFIT_1YR">"c3287"</definedName>
    <definedName name="IQ_OPEB_EST_BENEFIT_1YR_DOM">"c3285"</definedName>
    <definedName name="IQ_OPEB_EST_BENEFIT_1YR_FOREIGN">"c3286"</definedName>
    <definedName name="IQ_OPEB_EST_BENEFIT_2YR">"c3290"</definedName>
    <definedName name="IQ_OPEB_EST_BENEFIT_2YR_DOM">"c3288"</definedName>
    <definedName name="IQ_OPEB_EST_BENEFIT_2YR_FOREIGN">"c3289"</definedName>
    <definedName name="IQ_OPEB_EST_BENEFIT_3YR">"c3293"</definedName>
    <definedName name="IQ_OPEB_EST_BENEFIT_3YR_DOM">"c3291"</definedName>
    <definedName name="IQ_OPEB_EST_BENEFIT_3YR_FOREIGN">"c3292"</definedName>
    <definedName name="IQ_OPEB_EST_BENEFIT_4YR">"c3296"</definedName>
    <definedName name="IQ_OPEB_EST_BENEFIT_4YR_DOM">"c3294"</definedName>
    <definedName name="IQ_OPEB_EST_BENEFIT_4YR_FOREIGN">"c3295"</definedName>
    <definedName name="IQ_OPEB_EST_BENEFIT_5YR">"c3299"</definedName>
    <definedName name="IQ_OPEB_EST_BENEFIT_5YR_DOM">"c3297"</definedName>
    <definedName name="IQ_OPEB_EST_BENEFIT_5YR_FOREIGN">"c3298"</definedName>
    <definedName name="IQ_OPEB_EST_BENEFIT_AFTER5">"c3302"</definedName>
    <definedName name="IQ_OPEB_EST_BENEFIT_AFTER5_DOM">"c3300"</definedName>
    <definedName name="IQ_OPEB_EST_BENEFIT_AFTER5_FOREIGN">"c3301"</definedName>
    <definedName name="IQ_OPEB_EXP_RATE_RETURN_MAX">"c3434"</definedName>
    <definedName name="IQ_OPEB_EXP_RATE_RETURN_MAX_DOM">"c3432"</definedName>
    <definedName name="IQ_OPEB_EXP_RATE_RETURN_MAX_FOREIGN">"c3433"</definedName>
    <definedName name="IQ_OPEB_EXP_RATE_RETURN_MIN">"c3431"</definedName>
    <definedName name="IQ_OPEB_EXP_RATE_RETURN_MIN_DOM">"c3429"</definedName>
    <definedName name="IQ_OPEB_EXP_RATE_RETURN_MIN_FOREIGN">"c3430"</definedName>
    <definedName name="IQ_OPEB_EXP_RETURN">"c3398"</definedName>
    <definedName name="IQ_OPEB_EXP_RETURN_DOM">"c3396"</definedName>
    <definedName name="IQ_OPEB_EXP_RETURN_FOREIGN">"c3397"</definedName>
    <definedName name="IQ_OPEB_HEALTH_COST_TREND_INITIAL">"c3413"</definedName>
    <definedName name="IQ_OPEB_HEALTH_COST_TREND_INITIAL_DOM">"c3411"</definedName>
    <definedName name="IQ_OPEB_HEALTH_COST_TREND_INITIAL_FOREIGN">"c3412"</definedName>
    <definedName name="IQ_OPEB_HEALTH_COST_TREND_ULTIMATE">"c3416"</definedName>
    <definedName name="IQ_OPEB_HEALTH_COST_TREND_ULTIMATE_DOM">"c3414"</definedName>
    <definedName name="IQ_OPEB_HEALTH_COST_TREND_ULTIMATE_FOREIGN">"c3415"</definedName>
    <definedName name="IQ_OPEB_INCREASE_EFFECT_PBO">"c3452"</definedName>
    <definedName name="IQ_OPEB_INCREASE_EFFECT_PBO_DOM">"c3450"</definedName>
    <definedName name="IQ_OPEB_INCREASE_EFFECT_PBO_FOREIGN">"c3451"</definedName>
    <definedName name="IQ_OPEB_INCREASE_EFFECT_SERVICE_INT_COST">"c3449"</definedName>
    <definedName name="IQ_OPEB_INCREASE_EFFECT_SERVICE_INT_COST_DOM">"c3447"</definedName>
    <definedName name="IQ_OPEB_INCREASE_EFFECT_SERVICE_INT_COST_FOREIGN">"c3448"</definedName>
    <definedName name="IQ_OPEB_INTAN_ASSETS">"c3311"</definedName>
    <definedName name="IQ_OPEB_INTAN_ASSETS_DOM">"c3309"</definedName>
    <definedName name="IQ_OPEB_INTAN_ASSETS_FOREIGN">"c3310"</definedName>
    <definedName name="IQ_OPEB_INTEREST_COST">"c3395"</definedName>
    <definedName name="IQ_OPEB_INTEREST_COST_DOM">"c3393"</definedName>
    <definedName name="IQ_OPEB_INTEREST_COST_FOREIGN">"c3394"</definedName>
    <definedName name="IQ_OPEB_NET_ASSET_RECOG">"c3326"</definedName>
    <definedName name="IQ_OPEB_NET_ASSET_RECOG_DOM">"c3324"</definedName>
    <definedName name="IQ_OPEB_NET_ASSET_RECOG_FOREIGN">"c3325"</definedName>
    <definedName name="IQ_OPEB_OBLIGATION_ACCUMULATED">"c3407"</definedName>
    <definedName name="IQ_OPEB_OBLIGATION_ACCUMULATED_DOM">"c3405"</definedName>
    <definedName name="IQ_OPEB_OBLIGATION_ACCUMULATED_FOREIGN">"c3406"</definedName>
    <definedName name="IQ_OPEB_OBLIGATION_ACQ">"c3380"</definedName>
    <definedName name="IQ_OPEB_OBLIGATION_ACQ_DOM">"c3378"</definedName>
    <definedName name="IQ_OPEB_OBLIGATION_ACQ_FOREIGN">"c3379"</definedName>
    <definedName name="IQ_OPEB_OBLIGATION_ACTUARIAL_GAIN_LOSS">"c3371"</definedName>
    <definedName name="IQ_OPEB_OBLIGATION_ACTUARIAL_GAIN_LOSS_DOM">"c3369"</definedName>
    <definedName name="IQ_OPEB_OBLIGATION_ACTUARIAL_GAIN_LOSS_FOREIGN">"c3370"</definedName>
    <definedName name="IQ_OPEB_OBLIGATION_BEG">"c3359"</definedName>
    <definedName name="IQ_OPEB_OBLIGATION_BEG_DOM">"c3357"</definedName>
    <definedName name="IQ_OPEB_OBLIGATION_BEG_FOREIGN">"c3358"</definedName>
    <definedName name="IQ_OPEB_OBLIGATION_CURTAIL">"c3383"</definedName>
    <definedName name="IQ_OPEB_OBLIGATION_CURTAIL_DOM">"c3381"</definedName>
    <definedName name="IQ_OPEB_OBLIGATION_CURTAIL_FOREIGN">"c3382"</definedName>
    <definedName name="IQ_OPEB_OBLIGATION_EMPLOYEE_CONTRIBUTIONS">"c3368"</definedName>
    <definedName name="IQ_OPEB_OBLIGATION_EMPLOYEE_CONTRIBUTIONS_DOM">"c3366"</definedName>
    <definedName name="IQ_OPEB_OBLIGATION_EMPLOYEE_CONTRIBUTIONS_FOREIGN">"c3367"</definedName>
    <definedName name="IQ_OPEB_OBLIGATION_FX_ADJ">"c3377"</definedName>
    <definedName name="IQ_OPEB_OBLIGATION_FX_ADJ_DOM">"c3375"</definedName>
    <definedName name="IQ_OPEB_OBLIGATION_FX_ADJ_FOREIGN">"c3376"</definedName>
    <definedName name="IQ_OPEB_OBLIGATION_INTEREST_COST">"c3365"</definedName>
    <definedName name="IQ_OPEB_OBLIGATION_INTEREST_COST_DOM">"c3363"</definedName>
    <definedName name="IQ_OPEB_OBLIGATION_INTEREST_COST_FOREIGN">"c3364"</definedName>
    <definedName name="IQ_OPEB_OBLIGATION_OTHER_PLAN_ADJ">"c3386"</definedName>
    <definedName name="IQ_OPEB_OBLIGATION_OTHER_PLAN_ADJ_DOM">"c3384"</definedName>
    <definedName name="IQ_OPEB_OBLIGATION_OTHER_PLAN_ADJ_FOREIGN">"c3385"</definedName>
    <definedName name="IQ_OPEB_OBLIGATION_PAID">"c3374"</definedName>
    <definedName name="IQ_OPEB_OBLIGATION_PAID_DOM">"c3372"</definedName>
    <definedName name="IQ_OPEB_OBLIGATION_PAID_FOREIGN">"c3373"</definedName>
    <definedName name="IQ_OPEB_OBLIGATION_PROJECTED">"c3389"</definedName>
    <definedName name="IQ_OPEB_OBLIGATION_PROJECTED_DOM">"c3387"</definedName>
    <definedName name="IQ_OPEB_OBLIGATION_PROJECTED_FOREIGN">"c3388"</definedName>
    <definedName name="IQ_OPEB_OBLIGATION_SERVICE_COST">"c3362"</definedName>
    <definedName name="IQ_OPEB_OBLIGATION_SERVICE_COST_DOM">"c3360"</definedName>
    <definedName name="IQ_OPEB_OBLIGATION_SERVICE_COST_FOREIGN">"c3361"</definedName>
    <definedName name="IQ_OPEB_OTHER">"c3317"</definedName>
    <definedName name="IQ_OPEB_OTHER_ADJ">"c3323"</definedName>
    <definedName name="IQ_OPEB_OTHER_ADJ_DOM">"c3321"</definedName>
    <definedName name="IQ_OPEB_OTHER_ADJ_FOREIGN">"c3322"</definedName>
    <definedName name="IQ_OPEB_OTHER_COST">"c3401"</definedName>
    <definedName name="IQ_OPEB_OTHER_COST_DOM">"c3399"</definedName>
    <definedName name="IQ_OPEB_OTHER_COST_FOREIGN">"c3400"</definedName>
    <definedName name="IQ_OPEB_OTHER_DOM">"c3315"</definedName>
    <definedName name="IQ_OPEB_OTHER_FOREIGN">"c3316"</definedName>
    <definedName name="IQ_OPEB_PBO_ASSUMED_RATE_RET_MAX">"c3440"</definedName>
    <definedName name="IQ_OPEB_PBO_ASSUMED_RATE_RET_MAX_DOM">"c3438"</definedName>
    <definedName name="IQ_OPEB_PBO_ASSUMED_RATE_RET_MAX_FOREIGN">"c3439"</definedName>
    <definedName name="IQ_OPEB_PBO_ASSUMED_RATE_RET_MIN">"c3437"</definedName>
    <definedName name="IQ_OPEB_PBO_ASSUMED_RATE_RET_MIN_DOM">"c3435"</definedName>
    <definedName name="IQ_OPEB_PBO_ASSUMED_RATE_RET_MIN_FOREIGN">"c3436"</definedName>
    <definedName name="IQ_OPEB_PBO_RATE_COMP_INCREASE_MAX">"c3446"</definedName>
    <definedName name="IQ_OPEB_PBO_RATE_COMP_INCREASE_MAX_DOM">"c3444"</definedName>
    <definedName name="IQ_OPEB_PBO_RATE_COMP_INCREASE_MAX_FOREIGN">"c3445"</definedName>
    <definedName name="IQ_OPEB_PBO_RATE_COMP_INCREASE_MIN">"c3443"</definedName>
    <definedName name="IQ_OPEB_PBO_RATE_COMP_INCREASE_MIN_DOM">"c3441"</definedName>
    <definedName name="IQ_OPEB_PBO_RATE_COMP_INCREASE_MIN_FOREIGN">"c3442"</definedName>
    <definedName name="IQ_OPEB_PREPAID_COST">"c3305"</definedName>
    <definedName name="IQ_OPEB_PREPAID_COST_DOM">"c3303"</definedName>
    <definedName name="IQ_OPEB_PREPAID_COST_FOREIGN">"c3304"</definedName>
    <definedName name="IQ_OPEB_RATE_COMP_INCREASE_MAX">"c3428"</definedName>
    <definedName name="IQ_OPEB_RATE_COMP_INCREASE_MAX_DOM">"c3426"</definedName>
    <definedName name="IQ_OPEB_RATE_COMP_INCREASE_MAX_FOREIGN">"c3427"</definedName>
    <definedName name="IQ_OPEB_RATE_COMP_INCREASE_MIN">"c3425"</definedName>
    <definedName name="IQ_OPEB_RATE_COMP_INCREASE_MIN_DOM">"c3423"</definedName>
    <definedName name="IQ_OPEB_RATE_COMP_INCREASE_MIN_FOREIGN">"c3424"</definedName>
    <definedName name="IQ_OPEB_SERVICE_COST">"c3392"</definedName>
    <definedName name="IQ_OPEB_SERVICE_COST_DOM">"c3390"</definedName>
    <definedName name="IQ_OPEB_SERVICE_COST_FOREIGN">"c3391"</definedName>
    <definedName name="IQ_OPEB_TOTAL_COST">"c3404"</definedName>
    <definedName name="IQ_OPEB_TOTAL_COST_DOM">"c3402"</definedName>
    <definedName name="IQ_OPEB_TOTAL_COST_FOREIGN">"c3403"</definedName>
    <definedName name="IQ_OPEB_UNRECOG_PRIOR">"c3320"</definedName>
    <definedName name="IQ_OPEB_UNRECOG_PRIOR_DOM">"c3318"</definedName>
    <definedName name="IQ_OPEB_UNRECOG_PRIOR_FOREIGN">"c3319"</definedName>
    <definedName name="IQ_OPENPRICE">"c848"</definedName>
    <definedName name="IQ_OPER_INC">"c849"</definedName>
    <definedName name="IQ_OPER_INC_ACT_OR_EST">"c2220"</definedName>
    <definedName name="IQ_OPER_INC_ACT_OR_EST_REUT">"c5466"</definedName>
    <definedName name="IQ_OPER_INC_BR">"c850"</definedName>
    <definedName name="IQ_OPER_INC_EST">"c1688"</definedName>
    <definedName name="IQ_OPER_INC_EST_REUT">"c5340"</definedName>
    <definedName name="IQ_OPER_INC_FIN">"c851"</definedName>
    <definedName name="IQ_OPER_INC_HIGH_EST">"c1690"</definedName>
    <definedName name="IQ_OPER_INC_HIGH_EST_REUT">"c5342"</definedName>
    <definedName name="IQ_OPER_INC_INS">"c852"</definedName>
    <definedName name="IQ_OPER_INC_LOW_EST">"c1691"</definedName>
    <definedName name="IQ_OPER_INC_LOW_EST_REUT">"c5343"</definedName>
    <definedName name="IQ_OPER_INC_MARGIN">"c1448"</definedName>
    <definedName name="IQ_OPER_INC_MEDIAN_EST">"c1689"</definedName>
    <definedName name="IQ_OPER_INC_MEDIAN_EST_REUT">"c5341"</definedName>
    <definedName name="IQ_OPER_INC_NUM_EST">"c1692"</definedName>
    <definedName name="IQ_OPER_INC_NUM_EST_REUT">"c5344"</definedName>
    <definedName name="IQ_OPER_INC_REIT">"c853"</definedName>
    <definedName name="IQ_OPER_INC_STDDEV_EST">"c1693"</definedName>
    <definedName name="IQ_OPER_INC_STDDEV_EST_REUT">"c5345"</definedName>
    <definedName name="IQ_OPER_INC_UTI">"c854"</definedName>
    <definedName name="IQ_OPERATIONS_EXP">"c855"</definedName>
    <definedName name="IQ_OPTIONS_BEG_OS">"c1572"</definedName>
    <definedName name="IQ_OPTIONS_CANCELLED">"c856"</definedName>
    <definedName name="IQ_OPTIONS_END_OS">"c1573"</definedName>
    <definedName name="IQ_OPTIONS_EXERCISED">"c2116"</definedName>
    <definedName name="IQ_OPTIONS_GRANTED">"c2673"</definedName>
    <definedName name="IQ_OPTIONS_ISSUED">"c857"</definedName>
    <definedName name="IQ_OPTIONS_STRIKE_PRICE_GRANTED">"c2678"</definedName>
    <definedName name="IQ_OPTIONS_STRIKE_PRICE_OS">"c2677"</definedName>
    <definedName name="IQ_ORDER_BACKLOG">"c2090"</definedName>
    <definedName name="IQ_OTHER_ADJUST_GROSS_LOANS">"c859"</definedName>
    <definedName name="IQ_OTHER_AMORT">"c5563"</definedName>
    <definedName name="IQ_OTHER_AMORT_BNK">"c5565"</definedName>
    <definedName name="IQ_OTHER_AMORT_BR">"c5566"</definedName>
    <definedName name="IQ_OTHER_AMORT_FIN">"c5567"</definedName>
    <definedName name="IQ_OTHER_AMORT_INS">"c5568"</definedName>
    <definedName name="IQ_OTHER_AMORT_REIT">"c5569"</definedName>
    <definedName name="IQ_OTHER_AMORT_UTI">"c5570"</definedName>
    <definedName name="IQ_OTHER_ASSETS">"c860"</definedName>
    <definedName name="IQ_OTHER_ASSETS_BNK">"c861"</definedName>
    <definedName name="IQ_OTHER_ASSETS_BR">"c862"</definedName>
    <definedName name="IQ_OTHER_ASSETS_FIN">"c863"</definedName>
    <definedName name="IQ_OTHER_ASSETS_INS">"c864"</definedName>
    <definedName name="IQ_OTHER_ASSETS_REIT">"c865"</definedName>
    <definedName name="IQ_OTHER_ASSETS_SERV_RIGHTS">"c2243"</definedName>
    <definedName name="IQ_OTHER_ASSETS_UTI">"c866"</definedName>
    <definedName name="IQ_OTHER_BEARING_LIAB">"c1608"</definedName>
    <definedName name="IQ_OTHER_BENEFITS_OBLIGATION">"c867"</definedName>
    <definedName name="IQ_OTHER_CA">"c868"</definedName>
    <definedName name="IQ_OTHER_CA_SUPPL">"c869"</definedName>
    <definedName name="IQ_OTHER_CA_SUPPL_BNK">"c870"</definedName>
    <definedName name="IQ_OTHER_CA_SUPPL_BR">"c871"</definedName>
    <definedName name="IQ_OTHER_CA_SUPPL_FIN">"c872"</definedName>
    <definedName name="IQ_OTHER_CA_SUPPL_INS">"c873"</definedName>
    <definedName name="IQ_OTHER_CA_SUPPL_REIT">"c874"</definedName>
    <definedName name="IQ_OTHER_CA_SUPPL_UTI">"c875"</definedName>
    <definedName name="IQ_OTHER_CA_UTI">"c876"</definedName>
    <definedName name="IQ_OTHER_CL">"c877"</definedName>
    <definedName name="IQ_OTHER_CL_SUPPL">"c878"</definedName>
    <definedName name="IQ_OTHER_CL_SUPPL_BNK">"c879"</definedName>
    <definedName name="IQ_OTHER_CL_SUPPL_BR">"c880"</definedName>
    <definedName name="IQ_OTHER_CL_SUPPL_FIN">"c881"</definedName>
    <definedName name="IQ_OTHER_CL_SUPPL_REIT">"c882"</definedName>
    <definedName name="IQ_OTHER_CL_SUPPL_UTI">"c883"</definedName>
    <definedName name="IQ_OTHER_CL_UTI">"c884"</definedName>
    <definedName name="IQ_OTHER_CURRENT_ASSETS">"c1403"</definedName>
    <definedName name="IQ_OTHER_CURRENT_LIAB">"c1404"</definedName>
    <definedName name="IQ_OTHER_DEBT">"c2507"</definedName>
    <definedName name="IQ_OTHER_DEBT_PCT">"c2508"</definedName>
    <definedName name="IQ_OTHER_DEP">"c885"</definedName>
    <definedName name="IQ_OTHER_EARNING">"c1609"</definedName>
    <definedName name="IQ_OTHER_EQUITY">"c886"</definedName>
    <definedName name="IQ_OTHER_EQUITY_BNK">"c887"</definedName>
    <definedName name="IQ_OTHER_EQUITY_BR">"c888"</definedName>
    <definedName name="IQ_OTHER_EQUITY_FIN">"c889"</definedName>
    <definedName name="IQ_OTHER_EQUITY_INS">"c890"</definedName>
    <definedName name="IQ_OTHER_EQUITY_REIT">"c891"</definedName>
    <definedName name="IQ_OTHER_EQUITY_UTI">"c892"</definedName>
    <definedName name="IQ_OTHER_FINANCE_ACT">"c893"</definedName>
    <definedName name="IQ_OTHER_FINANCE_ACT_BNK">"c894"</definedName>
    <definedName name="IQ_OTHER_FINANCE_ACT_BR">"c895"</definedName>
    <definedName name="IQ_OTHER_FINANCE_ACT_FIN">"c896"</definedName>
    <definedName name="IQ_OTHER_FINANCE_ACT_INS">"c897"</definedName>
    <definedName name="IQ_OTHER_FINANCE_ACT_REIT">"c898"</definedName>
    <definedName name="IQ_OTHER_FINANCE_ACT_SUPPL">"c899"</definedName>
    <definedName name="IQ_OTHER_FINANCE_ACT_SUPPL_BNK">"c900"</definedName>
    <definedName name="IQ_OTHER_FINANCE_ACT_SUPPL_BR">"c901"</definedName>
    <definedName name="IQ_OTHER_FINANCE_ACT_SUPPL_FIN">"c902"</definedName>
    <definedName name="IQ_OTHER_FINANCE_ACT_SUPPL_INS">"c903"</definedName>
    <definedName name="IQ_OTHER_FINANCE_ACT_SUPPL_REIT">"c904"</definedName>
    <definedName name="IQ_OTHER_FINANCE_ACT_SUPPL_UTI">"c905"</definedName>
    <definedName name="IQ_OTHER_FINANCE_ACT_UTI">"c906"</definedName>
    <definedName name="IQ_OTHER_INTAN">"c907"</definedName>
    <definedName name="IQ_OTHER_INTAN_BNK">"c908"</definedName>
    <definedName name="IQ_OTHER_INTAN_BR">"c909"</definedName>
    <definedName name="IQ_OTHER_INTAN_FIN">"c910"</definedName>
    <definedName name="IQ_OTHER_INTAN_INS">"c911"</definedName>
    <definedName name="IQ_OTHER_INTAN_REIT">"c912"</definedName>
    <definedName name="IQ_OTHER_INTAN_UTI">"c913"</definedName>
    <definedName name="IQ_OTHER_INV">"c914"</definedName>
    <definedName name="IQ_OTHER_INVEST">"c915"</definedName>
    <definedName name="IQ_OTHER_INVEST_ACT">"c916"</definedName>
    <definedName name="IQ_OTHER_INVEST_ACT_BNK">"c917"</definedName>
    <definedName name="IQ_OTHER_INVEST_ACT_BR">"c918"</definedName>
    <definedName name="IQ_OTHER_INVEST_ACT_FIN">"c919"</definedName>
    <definedName name="IQ_OTHER_INVEST_ACT_INS">"c920"</definedName>
    <definedName name="IQ_OTHER_INVEST_ACT_REIT">"c921"</definedName>
    <definedName name="IQ_OTHER_INVEST_ACT_SUPPL">"c922"</definedName>
    <definedName name="IQ_OTHER_INVEST_ACT_SUPPL_BNK">"c923"</definedName>
    <definedName name="IQ_OTHER_INVEST_ACT_SUPPL_BR">"c924"</definedName>
    <definedName name="IQ_OTHER_INVEST_ACT_SUPPL_FIN">"c925"</definedName>
    <definedName name="IQ_OTHER_INVEST_ACT_SUPPL_INS">"c926"</definedName>
    <definedName name="IQ_OTHER_INVEST_ACT_SUPPL_REIT">"c927"</definedName>
    <definedName name="IQ_OTHER_INVEST_ACT_SUPPL_UTI">"c928"</definedName>
    <definedName name="IQ_OTHER_INVEST_ACT_UTI">"c929"</definedName>
    <definedName name="IQ_OTHER_INVESTING">"c1408"</definedName>
    <definedName name="IQ_OTHER_LIAB">"c930"</definedName>
    <definedName name="IQ_OTHER_LIAB_BNK">"c931"</definedName>
    <definedName name="IQ_OTHER_LIAB_BR">"c932"</definedName>
    <definedName name="IQ_OTHER_LIAB_FIN">"c933"</definedName>
    <definedName name="IQ_OTHER_LIAB_INS">"c934"</definedName>
    <definedName name="IQ_OTHER_LIAB_LT">"c935"</definedName>
    <definedName name="IQ_OTHER_LIAB_LT_BNK">"c936"</definedName>
    <definedName name="IQ_OTHER_LIAB_LT_BR">"c937"</definedName>
    <definedName name="IQ_OTHER_LIAB_LT_FIN">"c938"</definedName>
    <definedName name="IQ_OTHER_LIAB_LT_INS">"c939"</definedName>
    <definedName name="IQ_OTHER_LIAB_LT_REIT">"c940"</definedName>
    <definedName name="IQ_OTHER_LIAB_LT_UTI">"c941"</definedName>
    <definedName name="IQ_OTHER_LIAB_REIT">"c942"</definedName>
    <definedName name="IQ_OTHER_LIAB_UTI">"c943"</definedName>
    <definedName name="IQ_OTHER_LIAB_WRITTEN">"c944"</definedName>
    <definedName name="IQ_OTHER_LOANS">"c945"</definedName>
    <definedName name="IQ_OTHER_LONG_TERM">"c1409"</definedName>
    <definedName name="IQ_OTHER_LT_ASSETS">"c946"</definedName>
    <definedName name="IQ_OTHER_LT_ASSETS_BNK">"c947"</definedName>
    <definedName name="IQ_OTHER_LT_ASSETS_BR">"c948"</definedName>
    <definedName name="IQ_OTHER_LT_ASSETS_FIN">"c949"</definedName>
    <definedName name="IQ_OTHER_LT_ASSETS_INS">"c950"</definedName>
    <definedName name="IQ_OTHER_LT_ASSETS_REIT">"c951"</definedName>
    <definedName name="IQ_OTHER_LT_ASSETS_UTI">"c952"</definedName>
    <definedName name="IQ_OTHER_NET">"c1453"</definedName>
    <definedName name="IQ_OTHER_NON_INT_EXP">"c953"</definedName>
    <definedName name="IQ_OTHER_NON_INT_EXP_TOTAL">"c954"</definedName>
    <definedName name="IQ_OTHER_NON_INT_INC">"c955"</definedName>
    <definedName name="IQ_OTHER_NON_OPER_EXP">"c956"</definedName>
    <definedName name="IQ_OTHER_NON_OPER_EXP_BR">"c957"</definedName>
    <definedName name="IQ_OTHER_NON_OPER_EXP_FIN">"c958"</definedName>
    <definedName name="IQ_OTHER_NON_OPER_EXP_INS">"c959"</definedName>
    <definedName name="IQ_OTHER_NON_OPER_EXP_REIT">"c960"</definedName>
    <definedName name="IQ_OTHER_NON_OPER_EXP_SUPPL">"c961"</definedName>
    <definedName name="IQ_OTHER_NON_OPER_EXP_SUPPL_BR">"c962"</definedName>
    <definedName name="IQ_OTHER_NON_OPER_EXP_SUPPL_FIN">"c963"</definedName>
    <definedName name="IQ_OTHER_NON_OPER_EXP_SUPPL_INS">"c964"</definedName>
    <definedName name="IQ_OTHER_NON_OPER_EXP_SUPPL_REIT">"c965"</definedName>
    <definedName name="IQ_OTHER_NON_OPER_EXP_SUPPL_UTI">"c966"</definedName>
    <definedName name="IQ_OTHER_NON_OPER_EXP_UTI">"c967"</definedName>
    <definedName name="IQ_OTHER_OPER">"c982"</definedName>
    <definedName name="IQ_OTHER_OPER_ACT">"c983"</definedName>
    <definedName name="IQ_OTHER_OPER_ACT_BNK">"c984"</definedName>
    <definedName name="IQ_OTHER_OPER_ACT_BR">"c985"</definedName>
    <definedName name="IQ_OTHER_OPER_ACT_FIN">"c986"</definedName>
    <definedName name="IQ_OTHER_OPER_ACT_INS">"c987"</definedName>
    <definedName name="IQ_OTHER_OPER_ACT_REIT">"c988"</definedName>
    <definedName name="IQ_OTHER_OPER_ACT_UTI">"c989"</definedName>
    <definedName name="IQ_OTHER_OPER_BR">"c990"</definedName>
    <definedName name="IQ_OTHER_OPER_FIN">"c991"</definedName>
    <definedName name="IQ_OTHER_OPER_INS">"c992"</definedName>
    <definedName name="IQ_OTHER_OPER_REIT">"c993"</definedName>
    <definedName name="IQ_OTHER_OPER_SUPPL_BR">"c994"</definedName>
    <definedName name="IQ_OTHER_OPER_SUPPL_FIN">"c995"</definedName>
    <definedName name="IQ_OTHER_OPER_SUPPL_INS">"c996"</definedName>
    <definedName name="IQ_OTHER_OPER_SUPPL_REIT">"c997"</definedName>
    <definedName name="IQ_OTHER_OPER_SUPPL_UTI">"c998"</definedName>
    <definedName name="IQ_OTHER_OPER_TOT_BNK">"c999"</definedName>
    <definedName name="IQ_OTHER_OPER_TOT_BR">"c1000"</definedName>
    <definedName name="IQ_OTHER_OPER_TOT_FIN">"c1001"</definedName>
    <definedName name="IQ_OTHER_OPER_TOT_INS">"c1002"</definedName>
    <definedName name="IQ_OTHER_OPER_TOT_REIT">"c1003"</definedName>
    <definedName name="IQ_OTHER_OPER_TOT_UTI">"c1004"</definedName>
    <definedName name="IQ_OTHER_OPER_UTI">"c1005"</definedName>
    <definedName name="IQ_OTHER_OPTIONS_BEG_OS">"c2686"</definedName>
    <definedName name="IQ_OTHER_OPTIONS_CANCELLED">"c2689"</definedName>
    <definedName name="IQ_OTHER_OPTIONS_END_OS">"c2690"</definedName>
    <definedName name="IQ_OTHER_OPTIONS_EXERCISED">"c2688"</definedName>
    <definedName name="IQ_OTHER_OPTIONS_GRANTED">"c2687"</definedName>
    <definedName name="IQ_OTHER_OPTIONS_STRIKE_PRICE_OS">"c2691"</definedName>
    <definedName name="IQ_OTHER_OUTSTANDING_BS_DATE">"c1972"</definedName>
    <definedName name="IQ_OTHER_OUTSTANDING_FILING_DATE">"c1974"</definedName>
    <definedName name="IQ_OTHER_PC_WRITTEN">"c1006"</definedName>
    <definedName name="IQ_OTHER_REAL_ESTATE">"c1007"</definedName>
    <definedName name="IQ_OTHER_RECEIV">"c1008"</definedName>
    <definedName name="IQ_OTHER_RECEIV_INS">"c1009"</definedName>
    <definedName name="IQ_OTHER_REV">"c1010"</definedName>
    <definedName name="IQ_OTHER_REV_BR">"c1011"</definedName>
    <definedName name="IQ_OTHER_REV_FIN">"c1012"</definedName>
    <definedName name="IQ_OTHER_REV_INS">"c1013"</definedName>
    <definedName name="IQ_OTHER_REV_REIT">"c1014"</definedName>
    <definedName name="IQ_OTHER_REV_SUPPL">"c1015"</definedName>
    <definedName name="IQ_OTHER_REV_SUPPL_BR">"c1016"</definedName>
    <definedName name="IQ_OTHER_REV_SUPPL_FIN">"c1017"</definedName>
    <definedName name="IQ_OTHER_REV_SUPPL_INS">"c1018"</definedName>
    <definedName name="IQ_OTHER_REV_SUPPL_REIT">"c1019"</definedName>
    <definedName name="IQ_OTHER_REV_SUPPL_UTI">"c1020"</definedName>
    <definedName name="IQ_OTHER_REV_UTI">"c1021"</definedName>
    <definedName name="IQ_OTHER_REVENUE">"c1410"</definedName>
    <definedName name="IQ_OTHER_STRIKE_PRICE_GRANTED">"c2692"</definedName>
    <definedName name="IQ_OTHER_UNDRAWN">"c2522"</definedName>
    <definedName name="IQ_OTHER_UNUSUAL">"c1488"</definedName>
    <definedName name="IQ_OTHER_UNUSUAL_BNK">"c1560"</definedName>
    <definedName name="IQ_OTHER_UNUSUAL_BR">"c1561"</definedName>
    <definedName name="IQ_OTHER_UNUSUAL_FIN">"c1562"</definedName>
    <definedName name="IQ_OTHER_UNUSUAL_INS">"c1563"</definedName>
    <definedName name="IQ_OTHER_UNUSUAL_REIT">"c1564"</definedName>
    <definedName name="IQ_OTHER_UNUSUAL_SUPPL">"c1494"</definedName>
    <definedName name="IQ_OTHER_UNUSUAL_SUPPL_BNK">"c1495"</definedName>
    <definedName name="IQ_OTHER_UNUSUAL_SUPPL_BR">"c1496"</definedName>
    <definedName name="IQ_OTHER_UNUSUAL_SUPPL_FIN">"c1497"</definedName>
    <definedName name="IQ_OTHER_UNUSUAL_SUPPL_INS">"c1498"</definedName>
    <definedName name="IQ_OTHER_UNUSUAL_SUPPL_REIT">"c1499"</definedName>
    <definedName name="IQ_OTHER_UNUSUAL_SUPPL_UTI">"c1500"</definedName>
    <definedName name="IQ_OTHER_UNUSUAL_UTI">"c1565"</definedName>
    <definedName name="IQ_OTHER_WARRANTS_BEG_OS">"c2712"</definedName>
    <definedName name="IQ_OTHER_WARRANTS_CANCELLED">"c2715"</definedName>
    <definedName name="IQ_OTHER_WARRANTS_END_OS">"c2716"</definedName>
    <definedName name="IQ_OTHER_WARRANTS_EXERCISED">"c2714"</definedName>
    <definedName name="IQ_OTHER_WARRANTS_ISSUED">"c2713"</definedName>
    <definedName name="IQ_OTHER_WARRANTS_STRIKE_PRICE_ISSUED">"c2718"</definedName>
    <definedName name="IQ_OTHER_WARRANTS_STRIKE_PRICE_OS">"c2717"</definedName>
    <definedName name="IQ_OUTSTANDING_BS_DATE">"c2128"</definedName>
    <definedName name="IQ_OUTSTANDING_FILING_DATE">"c2127"</definedName>
    <definedName name="IQ_OWNERSHIP">"c2160"</definedName>
    <definedName name="IQ_PART_TIME">"c1024"</definedName>
    <definedName name="IQ_PAY_ACCRUED">"c1457"</definedName>
    <definedName name="IQ_PAYOUT_RATIO">"c1900"</definedName>
    <definedName name="IQ_PBV">"c1025"</definedName>
    <definedName name="IQ_PBV_AVG">"c1026"</definedName>
    <definedName name="IQ_PC_EARNED">"c2749"</definedName>
    <definedName name="IQ_PC_GAAP_COMBINED_RATIO">"c2781"</definedName>
    <definedName name="IQ_PC_GAAP_COMBINED_RATIO_EXCL_CL">"c2782"</definedName>
    <definedName name="IQ_PC_GAAP_EXPENSE_RATIO">"c2780"</definedName>
    <definedName name="IQ_PC_GAAP_LOSS">"c2779"</definedName>
    <definedName name="IQ_PC_POLICY_BENEFITS_EXP">"c2790"</definedName>
    <definedName name="IQ_PC_STAT_COMBINED_RATIO">"c2778"</definedName>
    <definedName name="IQ_PC_STAT_COMBINED_RATIO_EXCL_DIV">"c2777"</definedName>
    <definedName name="IQ_PC_STAT_DIVIDEND_RATIO">"c2776"</definedName>
    <definedName name="IQ_PC_STAT_EXPENSE_RATIO">"c2775"</definedName>
    <definedName name="IQ_PC_STAT_LOSS_RATIO">"c2774"</definedName>
    <definedName name="IQ_PC_STATUTORY_SURPLUS">"c2770"</definedName>
    <definedName name="IQ_PC_WRITTEN">"c1027"</definedName>
    <definedName name="IQ_PE_EXCL">"c1028"</definedName>
    <definedName name="IQ_PE_EXCL_AVG">"c1029"</definedName>
    <definedName name="IQ_PE_EXCL_FWD">"c1030"</definedName>
    <definedName name="IQ_PE_EXCL_FWD_REUT">"c4049"</definedName>
    <definedName name="IQ_PE_NORMALIZED">"c2207"</definedName>
    <definedName name="IQ_PE_RATIO">"c1610"</definedName>
    <definedName name="IQ_PEG_FWD">"c1863"</definedName>
    <definedName name="IQ_PEG_FWD_REUT">"c4052"</definedName>
    <definedName name="IQ_PENSION">"c1031"</definedName>
    <definedName name="IQ_PENSION_ACCRUED_LIAB">"c3134"</definedName>
    <definedName name="IQ_PENSION_ACCRUED_LIAB_DOM">"c3132"</definedName>
    <definedName name="IQ_PENSION_ACCRUED_LIAB_FOREIGN">"c3133"</definedName>
    <definedName name="IQ_PENSION_ACCUM_OTHER_CI">"c3140"</definedName>
    <definedName name="IQ_PENSION_ACCUM_OTHER_CI_DOM">"c3138"</definedName>
    <definedName name="IQ_PENSION_ACCUM_OTHER_CI_FOREIGN">"c3139"</definedName>
    <definedName name="IQ_PENSION_ACCUMULATED_OBLIGATION">"c3570"</definedName>
    <definedName name="IQ_PENSION_ACCUMULATED_OBLIGATION_DOMESTIC">"c3568"</definedName>
    <definedName name="IQ_PENSION_ACCUMULATED_OBLIGATION_FOREIGN">"c3569"</definedName>
    <definedName name="IQ_PENSION_ASSETS">"c3182"</definedName>
    <definedName name="IQ_PENSION_ASSETS_ACQ">"c3173"</definedName>
    <definedName name="IQ_PENSION_ASSETS_ACQ_DOM">"c3171"</definedName>
    <definedName name="IQ_PENSION_ASSETS_ACQ_FOREIGN">"c3172"</definedName>
    <definedName name="IQ_PENSION_ASSETS_ACTUAL_RETURN">"c3158"</definedName>
    <definedName name="IQ_PENSION_ASSETS_ACTUAL_RETURN_DOM">"c3156"</definedName>
    <definedName name="IQ_PENSION_ASSETS_ACTUAL_RETURN_FOREIGN">"c3157"</definedName>
    <definedName name="IQ_PENSION_ASSETS_BEG">"c3155"</definedName>
    <definedName name="IQ_PENSION_ASSETS_BEG_DOM">"c3153"</definedName>
    <definedName name="IQ_PENSION_ASSETS_BEG_FOREIGN">"c3154"</definedName>
    <definedName name="IQ_PENSION_ASSETS_BENEFITS_PAID">"c3167"</definedName>
    <definedName name="IQ_PENSION_ASSETS_BENEFITS_PAID_DOM">"c3165"</definedName>
    <definedName name="IQ_PENSION_ASSETS_BENEFITS_PAID_FOREIGN">"c3166"</definedName>
    <definedName name="IQ_PENSION_ASSETS_CURTAIL">"c3176"</definedName>
    <definedName name="IQ_PENSION_ASSETS_CURTAIL_DOM">"c3174"</definedName>
    <definedName name="IQ_PENSION_ASSETS_CURTAIL_FOREIGN">"c3175"</definedName>
    <definedName name="IQ_PENSION_ASSETS_DOM">"c3180"</definedName>
    <definedName name="IQ_PENSION_ASSETS_EMPLOYER_CONTRIBUTIONS">"c3161"</definedName>
    <definedName name="IQ_PENSION_ASSETS_EMPLOYER_CONTRIBUTIONS_DOM">"c3159"</definedName>
    <definedName name="IQ_PENSION_ASSETS_EMPLOYER_CONTRIBUTIONS_FOREIGN">"c3160"</definedName>
    <definedName name="IQ_PENSION_ASSETS_FOREIGN">"c3181"</definedName>
    <definedName name="IQ_PENSION_ASSETS_FX_ADJ">"c3170"</definedName>
    <definedName name="IQ_PENSION_ASSETS_FX_ADJ_DOM">"c3168"</definedName>
    <definedName name="IQ_PENSION_ASSETS_FX_ADJ_FOREIGN">"c3169"</definedName>
    <definedName name="IQ_PENSION_ASSETS_OTHER_PLAN_ADJ">"c3179"</definedName>
    <definedName name="IQ_PENSION_ASSETS_OTHER_PLAN_ADJ_DOM">"c3177"</definedName>
    <definedName name="IQ_PENSION_ASSETS_OTHER_PLAN_ADJ_FOREIGN">"c3178"</definedName>
    <definedName name="IQ_PENSION_ASSETS_PARTICIP_CONTRIBUTIONS">"c3164"</definedName>
    <definedName name="IQ_PENSION_ASSETS_PARTICIP_CONTRIBUTIONS_DOM">"c3162"</definedName>
    <definedName name="IQ_PENSION_ASSETS_PARTICIP_CONTRIBUTIONS_FOREIGN">"c3163"</definedName>
    <definedName name="IQ_PENSION_BENEFIT_INFO_DATE">"c3230"</definedName>
    <definedName name="IQ_PENSION_BENEFIT_INFO_DATE_DOM">"c3228"</definedName>
    <definedName name="IQ_PENSION_BENEFIT_INFO_DATE_FOREIGN">"c3229"</definedName>
    <definedName name="IQ_PENSION_BREAKDOWN_EQ">"c3101"</definedName>
    <definedName name="IQ_PENSION_BREAKDOWN_EQ_DOM">"c3099"</definedName>
    <definedName name="IQ_PENSION_BREAKDOWN_EQ_FOREIGN">"c3100"</definedName>
    <definedName name="IQ_PENSION_BREAKDOWN_FI">"c3104"</definedName>
    <definedName name="IQ_PENSION_BREAKDOWN_FI_DOM">"c3102"</definedName>
    <definedName name="IQ_PENSION_BREAKDOWN_FI_FOREIGN">"c3103"</definedName>
    <definedName name="IQ_PENSION_BREAKDOWN_OTHER">"c3110"</definedName>
    <definedName name="IQ_PENSION_BREAKDOWN_OTHER_DOM">"c3108"</definedName>
    <definedName name="IQ_PENSION_BREAKDOWN_OTHER_FOREIGN">"c3109"</definedName>
    <definedName name="IQ_PENSION_BREAKDOWN_PCT_EQ">"c3089"</definedName>
    <definedName name="IQ_PENSION_BREAKDOWN_PCT_EQ_DOM">"c3087"</definedName>
    <definedName name="IQ_PENSION_BREAKDOWN_PCT_EQ_FOREIGN">"c3088"</definedName>
    <definedName name="IQ_PENSION_BREAKDOWN_PCT_FI">"c3092"</definedName>
    <definedName name="IQ_PENSION_BREAKDOWN_PCT_FI_DOM">"c3090"</definedName>
    <definedName name="IQ_PENSION_BREAKDOWN_PCT_FI_FOREIGN">"c3091"</definedName>
    <definedName name="IQ_PENSION_BREAKDOWN_PCT_OTHER">"c3098"</definedName>
    <definedName name="IQ_PENSION_BREAKDOWN_PCT_OTHER_DOM">"c3096"</definedName>
    <definedName name="IQ_PENSION_BREAKDOWN_PCT_OTHER_FOREIGN">"c3097"</definedName>
    <definedName name="IQ_PENSION_BREAKDOWN_PCT_RE">"c3095"</definedName>
    <definedName name="IQ_PENSION_BREAKDOWN_PCT_RE_DOM">"c3093"</definedName>
    <definedName name="IQ_PENSION_BREAKDOWN_PCT_RE_FOREIGN">"c3094"</definedName>
    <definedName name="IQ_PENSION_BREAKDOWN_RE">"c3107"</definedName>
    <definedName name="IQ_PENSION_BREAKDOWN_RE_DOM">"c3105"</definedName>
    <definedName name="IQ_PENSION_BREAKDOWN_RE_FOREIGN">"c3106"</definedName>
    <definedName name="IQ_PENSION_CONTRIBUTION_TOTAL_COST">"c3559"</definedName>
    <definedName name="IQ_PENSION_DISC_RATE_MAX">"c3236"</definedName>
    <definedName name="IQ_PENSION_DISC_RATE_MAX_DOM">"c3234"</definedName>
    <definedName name="IQ_PENSION_DISC_RATE_MAX_FOREIGN">"c3235"</definedName>
    <definedName name="IQ_PENSION_DISC_RATE_MIN">"c3233"</definedName>
    <definedName name="IQ_PENSION_DISC_RATE_MIN_DOM">"c3231"</definedName>
    <definedName name="IQ_PENSION_DISC_RATE_MIN_FOREIGN">"c3232"</definedName>
    <definedName name="IQ_PENSION_DISCOUNT_RATE_DOMESTIC">"c3573"</definedName>
    <definedName name="IQ_PENSION_DISCOUNT_RATE_FOREIGN">"c3574"</definedName>
    <definedName name="IQ_PENSION_EST_BENEFIT_1YR">"c3113"</definedName>
    <definedName name="IQ_PENSION_EST_BENEFIT_1YR_DOM">"c3111"</definedName>
    <definedName name="IQ_PENSION_EST_BENEFIT_1YR_FOREIGN">"c3112"</definedName>
    <definedName name="IQ_PENSION_EST_BENEFIT_2YR">"c3116"</definedName>
    <definedName name="IQ_PENSION_EST_BENEFIT_2YR_DOM">"c3114"</definedName>
    <definedName name="IQ_PENSION_EST_BENEFIT_2YR_FOREIGN">"c3115"</definedName>
    <definedName name="IQ_PENSION_EST_BENEFIT_3YR">"c3119"</definedName>
    <definedName name="IQ_PENSION_EST_BENEFIT_3YR_DOM">"c3117"</definedName>
    <definedName name="IQ_PENSION_EST_BENEFIT_3YR_FOREIGN">"c3118"</definedName>
    <definedName name="IQ_PENSION_EST_BENEFIT_4YR">"c3122"</definedName>
    <definedName name="IQ_PENSION_EST_BENEFIT_4YR_DOM">"c3120"</definedName>
    <definedName name="IQ_PENSION_EST_BENEFIT_4YR_FOREIGN">"c3121"</definedName>
    <definedName name="IQ_PENSION_EST_BENEFIT_5YR">"c3125"</definedName>
    <definedName name="IQ_PENSION_EST_BENEFIT_5YR_DOM">"c3123"</definedName>
    <definedName name="IQ_PENSION_EST_BENEFIT_5YR_FOREIGN">"c3124"</definedName>
    <definedName name="IQ_PENSION_EST_BENEFIT_AFTER5">"c3128"</definedName>
    <definedName name="IQ_PENSION_EST_BENEFIT_AFTER5_DOM">"c3126"</definedName>
    <definedName name="IQ_PENSION_EST_BENEFIT_AFTER5_FOREIGN">"c3127"</definedName>
    <definedName name="IQ_PENSION_EST_CONTRIBUTIONS_NEXTYR">"c3218"</definedName>
    <definedName name="IQ_PENSION_EST_CONTRIBUTIONS_NEXTYR_DOM">"c3216"</definedName>
    <definedName name="IQ_PENSION_EST_CONTRIBUTIONS_NEXTYR_FOREIGN">"c3217"</definedName>
    <definedName name="IQ_PENSION_EXP_RATE_RETURN_MAX">"c3248"</definedName>
    <definedName name="IQ_PENSION_EXP_RATE_RETURN_MAX_DOM">"c3246"</definedName>
    <definedName name="IQ_PENSION_EXP_RATE_RETURN_MAX_FOREIGN">"c3247"</definedName>
    <definedName name="IQ_PENSION_EXP_RATE_RETURN_MIN">"c3245"</definedName>
    <definedName name="IQ_PENSION_EXP_RATE_RETURN_MIN_DOM">"c3243"</definedName>
    <definedName name="IQ_PENSION_EXP_RATE_RETURN_MIN_FOREIGN">"c3244"</definedName>
    <definedName name="IQ_PENSION_EXP_RETURN_DOMESTIC">"c3571"</definedName>
    <definedName name="IQ_PENSION_EXP_RETURN_FOREIGN">"c3572"</definedName>
    <definedName name="IQ_PENSION_INTAN_ASSETS">"c3137"</definedName>
    <definedName name="IQ_PENSION_INTAN_ASSETS_DOM">"c3135"</definedName>
    <definedName name="IQ_PENSION_INTAN_ASSETS_FOREIGN">"c3136"</definedName>
    <definedName name="IQ_PENSION_INTEREST_COST">"c3582"</definedName>
    <definedName name="IQ_PENSION_INTEREST_COST_DOM">"c3580"</definedName>
    <definedName name="IQ_PENSION_INTEREST_COST_FOREIGN">"c3581"</definedName>
    <definedName name="IQ_PENSION_NET_ASSET_RECOG">"c3152"</definedName>
    <definedName name="IQ_PENSION_NET_ASSET_RECOG_DOM">"c3150"</definedName>
    <definedName name="IQ_PENSION_NET_ASSET_RECOG_FOREIGN">"c3151"</definedName>
    <definedName name="IQ_PENSION_OBLIGATION_ACQ">"c3206"</definedName>
    <definedName name="IQ_PENSION_OBLIGATION_ACQ_DOM">"c3204"</definedName>
    <definedName name="IQ_PENSION_OBLIGATION_ACQ_FOREIGN">"c3205"</definedName>
    <definedName name="IQ_PENSION_OBLIGATION_ACTUARIAL_GAIN_LOSS">"c3197"</definedName>
    <definedName name="IQ_PENSION_OBLIGATION_ACTUARIAL_GAIN_LOSS_DOM">"c3195"</definedName>
    <definedName name="IQ_PENSION_OBLIGATION_ACTUARIAL_GAIN_LOSS_FOREIGN">"c3196"</definedName>
    <definedName name="IQ_PENSION_OBLIGATION_BEG">"c3185"</definedName>
    <definedName name="IQ_PENSION_OBLIGATION_BEG_DOM">"c3183"</definedName>
    <definedName name="IQ_PENSION_OBLIGATION_BEG_FOREIGN">"c3184"</definedName>
    <definedName name="IQ_PENSION_OBLIGATION_CURTAIL">"c3209"</definedName>
    <definedName name="IQ_PENSION_OBLIGATION_CURTAIL_DOM">"c3207"</definedName>
    <definedName name="IQ_PENSION_OBLIGATION_CURTAIL_FOREIGN">"c3208"</definedName>
    <definedName name="IQ_PENSION_OBLIGATION_EMPLOYEE_CONTRIBUTIONS">"c3194"</definedName>
    <definedName name="IQ_PENSION_OBLIGATION_EMPLOYEE_CONTRIBUTIONS_DOM">"c3192"</definedName>
    <definedName name="IQ_PENSION_OBLIGATION_EMPLOYEE_CONTRIBUTIONS_FOREIGN">"c3193"</definedName>
    <definedName name="IQ_PENSION_OBLIGATION_FX_ADJ">"c3203"</definedName>
    <definedName name="IQ_PENSION_OBLIGATION_FX_ADJ_DOM">"c3201"</definedName>
    <definedName name="IQ_PENSION_OBLIGATION_FX_ADJ_FOREIGN">"c3202"</definedName>
    <definedName name="IQ_PENSION_OBLIGATION_INTEREST_COST">"c3191"</definedName>
    <definedName name="IQ_PENSION_OBLIGATION_INTEREST_COST_DOM">"c3189"</definedName>
    <definedName name="IQ_PENSION_OBLIGATION_INTEREST_COST_FOREIGN">"c3190"</definedName>
    <definedName name="IQ_PENSION_OBLIGATION_OTHER_COST">"c3555"</definedName>
    <definedName name="IQ_PENSION_OBLIGATION_OTHER_COST_DOM">"c3553"</definedName>
    <definedName name="IQ_PENSION_OBLIGATION_OTHER_COST_FOREIGN">"c3554"</definedName>
    <definedName name="IQ_PENSION_OBLIGATION_OTHER_PLAN_ADJ">"c3212"</definedName>
    <definedName name="IQ_PENSION_OBLIGATION_OTHER_PLAN_ADJ_DOM">"c3210"</definedName>
    <definedName name="IQ_PENSION_OBLIGATION_OTHER_PLAN_ADJ_FOREIGN">"c3211"</definedName>
    <definedName name="IQ_PENSION_OBLIGATION_PAID">"c3200"</definedName>
    <definedName name="IQ_PENSION_OBLIGATION_PAID_DOM">"c3198"</definedName>
    <definedName name="IQ_PENSION_OBLIGATION_PAID_FOREIGN">"c3199"</definedName>
    <definedName name="IQ_PENSION_OBLIGATION_PROJECTED">"c3215"</definedName>
    <definedName name="IQ_PENSION_OBLIGATION_PROJECTED_DOM">"c3213"</definedName>
    <definedName name="IQ_PENSION_OBLIGATION_PROJECTED_FOREIGN">"c3214"</definedName>
    <definedName name="IQ_PENSION_OBLIGATION_ROA">"c3552"</definedName>
    <definedName name="IQ_PENSION_OBLIGATION_ROA_DOM">"c3550"</definedName>
    <definedName name="IQ_PENSION_OBLIGATION_ROA_FOREIGN">"c3551"</definedName>
    <definedName name="IQ_PENSION_OBLIGATION_SERVICE_COST">"c3188"</definedName>
    <definedName name="IQ_PENSION_OBLIGATION_SERVICE_COST_DOM">"c3186"</definedName>
    <definedName name="IQ_PENSION_OBLIGATION_SERVICE_COST_FOREIGN">"c3187"</definedName>
    <definedName name="IQ_PENSION_OBLIGATION_TOTAL_COST">"c3558"</definedName>
    <definedName name="IQ_PENSION_OBLIGATION_TOTAL_COST_DOM">"c3556"</definedName>
    <definedName name="IQ_PENSION_OBLIGATION_TOTAL_COST_FOREIGN">"c3557"</definedName>
    <definedName name="IQ_PENSION_OTHER">"c3143"</definedName>
    <definedName name="IQ_PENSION_OTHER_ADJ">"c3149"</definedName>
    <definedName name="IQ_PENSION_OTHER_ADJ_DOM">"c3147"</definedName>
    <definedName name="IQ_PENSION_OTHER_ADJ_FOREIGN">"c3148"</definedName>
    <definedName name="IQ_PENSION_OTHER_DOM">"c3141"</definedName>
    <definedName name="IQ_PENSION_OTHER_FOREIGN">"c3142"</definedName>
    <definedName name="IQ_PENSION_PBO_ASSUMED_RATE_RET_MAX">"c3254"</definedName>
    <definedName name="IQ_PENSION_PBO_ASSUMED_RATE_RET_MAX_DOM">"c3252"</definedName>
    <definedName name="IQ_PENSION_PBO_ASSUMED_RATE_RET_MAX_FOREIGN">"c3253"</definedName>
    <definedName name="IQ_PENSION_PBO_ASSUMED_RATE_RET_MIN">"c3251"</definedName>
    <definedName name="IQ_PENSION_PBO_ASSUMED_RATE_RET_MIN_DOM">"c3249"</definedName>
    <definedName name="IQ_PENSION_PBO_ASSUMED_RATE_RET_MIN_FOREIGN">"c3250"</definedName>
    <definedName name="IQ_PENSION_PBO_RATE_COMP_INCREASE_MAX">"c3260"</definedName>
    <definedName name="IQ_PENSION_PBO_RATE_COMP_INCREASE_MAX_DOM">"c3258"</definedName>
    <definedName name="IQ_PENSION_PBO_RATE_COMP_INCREASE_MAX_FOREIGN">"c3259"</definedName>
    <definedName name="IQ_PENSION_PBO_RATE_COMP_INCREASE_MIN">"c3257"</definedName>
    <definedName name="IQ_PENSION_PBO_RATE_COMP_INCREASE_MIN_DOM">"c3255"</definedName>
    <definedName name="IQ_PENSION_PBO_RATE_COMP_INCREASE_MIN_FOREIGN">"c3256"</definedName>
    <definedName name="IQ_PENSION_PREPAID_COST">"c3131"</definedName>
    <definedName name="IQ_PENSION_PREPAID_COST_DOM">"c3129"</definedName>
    <definedName name="IQ_PENSION_PREPAID_COST_FOREIGN">"c3130"</definedName>
    <definedName name="IQ_PENSION_PROJECTED_OBLIGATION">"c3566"</definedName>
    <definedName name="IQ_PENSION_PROJECTED_OBLIGATION_DOMESTIC">"c3564"</definedName>
    <definedName name="IQ_PENSION_PROJECTED_OBLIGATION_FOREIGN">"c3565"</definedName>
    <definedName name="IQ_PENSION_QUART_ADDL_CONTRIBUTIONS_EXP">"c3224"</definedName>
    <definedName name="IQ_PENSION_QUART_ADDL_CONTRIBUTIONS_EXP_DOM">"c3222"</definedName>
    <definedName name="IQ_PENSION_QUART_ADDL_CONTRIBUTIONS_EXP_FOREIGN">"c3223"</definedName>
    <definedName name="IQ_PENSION_QUART_EMPLOYER_CONTRIBUTIONS">"c3221"</definedName>
    <definedName name="IQ_PENSION_QUART_EMPLOYER_CONTRIBUTIONS_DOM">"c3219"</definedName>
    <definedName name="IQ_PENSION_QUART_EMPLOYER_CONTRIBUTIONS_FOREIGN">"c3220"</definedName>
    <definedName name="IQ_PENSION_RATE_COMP_GROWTH_DOMESTIC">"c3575"</definedName>
    <definedName name="IQ_PENSION_RATE_COMP_GROWTH_FOREIGN">"c3576"</definedName>
    <definedName name="IQ_PENSION_RATE_COMP_INCREASE_MAX">"c3242"</definedName>
    <definedName name="IQ_PENSION_RATE_COMP_INCREASE_MAX_DOM">"c3240"</definedName>
    <definedName name="IQ_PENSION_RATE_COMP_INCREASE_MAX_FOREIGN">"c3241"</definedName>
    <definedName name="IQ_PENSION_RATE_COMP_INCREASE_MIN">"c3239"</definedName>
    <definedName name="IQ_PENSION_RATE_COMP_INCREASE_MIN_DOM">"c3237"</definedName>
    <definedName name="IQ_PENSION_RATE_COMP_INCREASE_MIN_FOREIGN">"c3238"</definedName>
    <definedName name="IQ_PENSION_SERVICE_COST">"c3579"</definedName>
    <definedName name="IQ_PENSION_SERVICE_COST_DOM">"c3577"</definedName>
    <definedName name="IQ_PENSION_SERVICE_COST_FOREIGN">"c3578"</definedName>
    <definedName name="IQ_PENSION_TOTAL_ASSETS">"c3563"</definedName>
    <definedName name="IQ_PENSION_TOTAL_ASSETS_DOMESTIC">"c3561"</definedName>
    <definedName name="IQ_PENSION_TOTAL_ASSETS_FOREIGN">"c3562"</definedName>
    <definedName name="IQ_PENSION_TOTAL_EXP">"c3560"</definedName>
    <definedName name="IQ_PENSION_UNFUNDED_ADDL_MIN_LIAB">"c3227"</definedName>
    <definedName name="IQ_PENSION_UNFUNDED_ADDL_MIN_LIAB_DOM">"c3225"</definedName>
    <definedName name="IQ_PENSION_UNFUNDED_ADDL_MIN_LIAB_FOREIGN">"c3226"</definedName>
    <definedName name="IQ_PENSION_UNRECOG_PRIOR">"c3146"</definedName>
    <definedName name="IQ_PENSION_UNRECOG_PRIOR_DOM">"c3144"</definedName>
    <definedName name="IQ_PENSION_UNRECOG_PRIOR_FOREIGN">"c3145"</definedName>
    <definedName name="IQ_PENSION_UV_LIAB">"c3567"</definedName>
    <definedName name="IQ_PERCENT_CHANGE_EST_5YR_GROWTH_RATE_12MONTHS">"c1852"</definedName>
    <definedName name="IQ_PERCENT_CHANGE_EST_5YR_GROWTH_RATE_12MONTHS_REUT">"c3959"</definedName>
    <definedName name="IQ_PERCENT_CHANGE_EST_5YR_GROWTH_RATE_18MONTHS">"c1853"</definedName>
    <definedName name="IQ_PERCENT_CHANGE_EST_5YR_GROWTH_RATE_18MONTHS_REUT">"c3960"</definedName>
    <definedName name="IQ_PERCENT_CHANGE_EST_5YR_GROWTH_RATE_3MONTHS">"c1849"</definedName>
    <definedName name="IQ_PERCENT_CHANGE_EST_5YR_GROWTH_RATE_3MONTHS_REUT">"c3956"</definedName>
    <definedName name="IQ_PERCENT_CHANGE_EST_5YR_GROWTH_RATE_6MONTHS">"c1850"</definedName>
    <definedName name="IQ_PERCENT_CHANGE_EST_5YR_GROWTH_RATE_6MONTHS_REUT">"c3957"</definedName>
    <definedName name="IQ_PERCENT_CHANGE_EST_5YR_GROWTH_RATE_9MONTHS">"c1851"</definedName>
    <definedName name="IQ_PERCENT_CHANGE_EST_5YR_GROWTH_RATE_9MONTHS_REUT">"c3958"</definedName>
    <definedName name="IQ_PERCENT_CHANGE_EST_5YR_GROWTH_RATE_DAY">"c1846"</definedName>
    <definedName name="IQ_PERCENT_CHANGE_EST_5YR_GROWTH_RATE_DAY_REUT">"c3954"</definedName>
    <definedName name="IQ_PERCENT_CHANGE_EST_5YR_GROWTH_RATE_MONTH">"c1848"</definedName>
    <definedName name="IQ_PERCENT_CHANGE_EST_5YR_GROWTH_RATE_MONTH_REUT">"c3955"</definedName>
    <definedName name="IQ_PERCENT_CHANGE_EST_5YR_GROWTH_RATE_WEEK">"c1847"</definedName>
    <definedName name="IQ_PERCENT_CHANGE_EST_5YR_GROWTH_RATE_WEEK_REUT">"c5435"</definedName>
    <definedName name="IQ_PERCENT_CHANGE_EST_CFPS_12MONTHS">"c1812"</definedName>
    <definedName name="IQ_PERCENT_CHANGE_EST_CFPS_12MONTHS_REUT">"c3924"</definedName>
    <definedName name="IQ_PERCENT_CHANGE_EST_CFPS_18MONTHS">"c1813"</definedName>
    <definedName name="IQ_PERCENT_CHANGE_EST_CFPS_18MONTHS_REUT">"c3925"</definedName>
    <definedName name="IQ_PERCENT_CHANGE_EST_CFPS_3MONTHS">"c1809"</definedName>
    <definedName name="IQ_PERCENT_CHANGE_EST_CFPS_3MONTHS_REUT">"c3921"</definedName>
    <definedName name="IQ_PERCENT_CHANGE_EST_CFPS_6MONTHS">"c1810"</definedName>
    <definedName name="IQ_PERCENT_CHANGE_EST_CFPS_6MONTHS_REUT">"c3922"</definedName>
    <definedName name="IQ_PERCENT_CHANGE_EST_CFPS_9MONTHS">"c1811"</definedName>
    <definedName name="IQ_PERCENT_CHANGE_EST_CFPS_9MONTHS_REUT">"c3923"</definedName>
    <definedName name="IQ_PERCENT_CHANGE_EST_CFPS_DAY">"c1806"</definedName>
    <definedName name="IQ_PERCENT_CHANGE_EST_CFPS_DAY_REUT">"c3919"</definedName>
    <definedName name="IQ_PERCENT_CHANGE_EST_CFPS_MONTH">"c1808"</definedName>
    <definedName name="IQ_PERCENT_CHANGE_EST_CFPS_MONTH_REUT">"c3920"</definedName>
    <definedName name="IQ_PERCENT_CHANGE_EST_CFPS_WEEK">"c1807"</definedName>
    <definedName name="IQ_PERCENT_CHANGE_EST_CFPS_WEEK_REUT">"c3962"</definedName>
    <definedName name="IQ_PERCENT_CHANGE_EST_DPS_12MONTHS">"c1820"</definedName>
    <definedName name="IQ_PERCENT_CHANGE_EST_DPS_12MONTHS_REUT">"c3931"</definedName>
    <definedName name="IQ_PERCENT_CHANGE_EST_DPS_18MONTHS">"c1821"</definedName>
    <definedName name="IQ_PERCENT_CHANGE_EST_DPS_18MONTHS_REUT">"c3932"</definedName>
    <definedName name="IQ_PERCENT_CHANGE_EST_DPS_3MONTHS">"c1817"</definedName>
    <definedName name="IQ_PERCENT_CHANGE_EST_DPS_3MONTHS_REUT">"c3928"</definedName>
    <definedName name="IQ_PERCENT_CHANGE_EST_DPS_6MONTHS">"c1818"</definedName>
    <definedName name="IQ_PERCENT_CHANGE_EST_DPS_6MONTHS_REUT">"c3929"</definedName>
    <definedName name="IQ_PERCENT_CHANGE_EST_DPS_9MONTHS">"c1819"</definedName>
    <definedName name="IQ_PERCENT_CHANGE_EST_DPS_9MONTHS_REUT">"c3930"</definedName>
    <definedName name="IQ_PERCENT_CHANGE_EST_DPS_DAY">"c1814"</definedName>
    <definedName name="IQ_PERCENT_CHANGE_EST_DPS_DAY_REUT">"c3926"</definedName>
    <definedName name="IQ_PERCENT_CHANGE_EST_DPS_MONTH">"c1816"</definedName>
    <definedName name="IQ_PERCENT_CHANGE_EST_DPS_MONTH_REUT">"c3927"</definedName>
    <definedName name="IQ_PERCENT_CHANGE_EST_DPS_WEEK">"c1815"</definedName>
    <definedName name="IQ_PERCENT_CHANGE_EST_DPS_WEEK_REUT">"c3963"</definedName>
    <definedName name="IQ_PERCENT_CHANGE_EST_EBITDA_12MONTHS">"c1804"</definedName>
    <definedName name="IQ_PERCENT_CHANGE_EST_EBITDA_12MONTHS_REUT">"c3917"</definedName>
    <definedName name="IQ_PERCENT_CHANGE_EST_EBITDA_18MONTHS">"c1805"</definedName>
    <definedName name="IQ_PERCENT_CHANGE_EST_EBITDA_18MONTHS_REUT">"c3918"</definedName>
    <definedName name="IQ_PERCENT_CHANGE_EST_EBITDA_3MONTHS">"c1801"</definedName>
    <definedName name="IQ_PERCENT_CHANGE_EST_EBITDA_3MONTHS_REUT">"c3914"</definedName>
    <definedName name="IQ_PERCENT_CHANGE_EST_EBITDA_6MONTHS">"c1802"</definedName>
    <definedName name="IQ_PERCENT_CHANGE_EST_EBITDA_6MONTHS_REUT">"c3915"</definedName>
    <definedName name="IQ_PERCENT_CHANGE_EST_EBITDA_9MONTHS">"c1803"</definedName>
    <definedName name="IQ_PERCENT_CHANGE_EST_EBITDA_9MONTHS_REUT">"c3916"</definedName>
    <definedName name="IQ_PERCENT_CHANGE_EST_EBITDA_DAY">"c1798"</definedName>
    <definedName name="IQ_PERCENT_CHANGE_EST_EBITDA_DAY_REUT">"c3912"</definedName>
    <definedName name="IQ_PERCENT_CHANGE_EST_EBITDA_MONTH">"c1800"</definedName>
    <definedName name="IQ_PERCENT_CHANGE_EST_EBITDA_MONTH_REUT">"c3913"</definedName>
    <definedName name="IQ_PERCENT_CHANGE_EST_EBITDA_WEEK">"c1799"</definedName>
    <definedName name="IQ_PERCENT_CHANGE_EST_EBITDA_WEEK_REUT">"c3961"</definedName>
    <definedName name="IQ_PERCENT_CHANGE_EST_EPS_12MONTHS">"c1788"</definedName>
    <definedName name="IQ_PERCENT_CHANGE_EST_EPS_12MONTHS_REUT">"c3902"</definedName>
    <definedName name="IQ_PERCENT_CHANGE_EST_EPS_18MONTHS">"c1789"</definedName>
    <definedName name="IQ_PERCENT_CHANGE_EST_EPS_18MONTHS_REUT">"c3903"</definedName>
    <definedName name="IQ_PERCENT_CHANGE_EST_EPS_3MONTHS">"c1785"</definedName>
    <definedName name="IQ_PERCENT_CHANGE_EST_EPS_3MONTHS_REUT">"c3899"</definedName>
    <definedName name="IQ_PERCENT_CHANGE_EST_EPS_6MONTHS">"c1786"</definedName>
    <definedName name="IQ_PERCENT_CHANGE_EST_EPS_6MONTHS_REUT">"c3900"</definedName>
    <definedName name="IQ_PERCENT_CHANGE_EST_EPS_9MONTHS">"c1787"</definedName>
    <definedName name="IQ_PERCENT_CHANGE_EST_EPS_9MONTHS_REUT">"c3901"</definedName>
    <definedName name="IQ_PERCENT_CHANGE_EST_EPS_DAY">"c1782"</definedName>
    <definedName name="IQ_PERCENT_CHANGE_EST_EPS_DAY_REUT">"c3896"</definedName>
    <definedName name="IQ_PERCENT_CHANGE_EST_EPS_MONTH">"c1784"</definedName>
    <definedName name="IQ_PERCENT_CHANGE_EST_EPS_MONTH_REUT">"c3898"</definedName>
    <definedName name="IQ_PERCENT_CHANGE_EST_EPS_WEEK">"c1783"</definedName>
    <definedName name="IQ_PERCENT_CHANGE_EST_EPS_WEEK_REUT">"c3897"</definedName>
    <definedName name="IQ_PERCENT_CHANGE_EST_FFO_12MONTHS">"c1828"</definedName>
    <definedName name="IQ_PERCENT_CHANGE_EST_FFO_12MONTHS_REUT">"c3938"</definedName>
    <definedName name="IQ_PERCENT_CHANGE_EST_FFO_18MONTHS">"c1829"</definedName>
    <definedName name="IQ_PERCENT_CHANGE_EST_FFO_18MONTHS_REUT">"c3939"</definedName>
    <definedName name="IQ_PERCENT_CHANGE_EST_FFO_3MONTHS">"c1825"</definedName>
    <definedName name="IQ_PERCENT_CHANGE_EST_FFO_3MONTHS_REUT">"c3935"</definedName>
    <definedName name="IQ_PERCENT_CHANGE_EST_FFO_6MONTHS">"c1826"</definedName>
    <definedName name="IQ_PERCENT_CHANGE_EST_FFO_6MONTHS_REUT">"c3936"</definedName>
    <definedName name="IQ_PERCENT_CHANGE_EST_FFO_9MONTHS">"c1827"</definedName>
    <definedName name="IQ_PERCENT_CHANGE_EST_FFO_9MONTHS_REUT">"c3937"</definedName>
    <definedName name="IQ_PERCENT_CHANGE_EST_FFO_DAY">"c1822"</definedName>
    <definedName name="IQ_PERCENT_CHANGE_EST_FFO_DAY_REUT">"c3933"</definedName>
    <definedName name="IQ_PERCENT_CHANGE_EST_FFO_MONTH">"c1824"</definedName>
    <definedName name="IQ_PERCENT_CHANGE_EST_FFO_MONTH_REUT">"c3934"</definedName>
    <definedName name="IQ_PERCENT_CHANGE_EST_FFO_WEEK">"c1823"</definedName>
    <definedName name="IQ_PERCENT_CHANGE_EST_FFO_WEEK_REUT">"c3964"</definedName>
    <definedName name="IQ_PERCENT_CHANGE_EST_PRICE_TARGET_12MONTHS">"c1844"</definedName>
    <definedName name="IQ_PERCENT_CHANGE_EST_PRICE_TARGET_12MONTHS_REUT">"c3952"</definedName>
    <definedName name="IQ_PERCENT_CHANGE_EST_PRICE_TARGET_18MONTHS">"c1845"</definedName>
    <definedName name="IQ_PERCENT_CHANGE_EST_PRICE_TARGET_18MONTHS_REUT">"c3953"</definedName>
    <definedName name="IQ_PERCENT_CHANGE_EST_PRICE_TARGET_3MONTHS">"c1841"</definedName>
    <definedName name="IQ_PERCENT_CHANGE_EST_PRICE_TARGET_3MONTHS_REUT">"c3949"</definedName>
    <definedName name="IQ_PERCENT_CHANGE_EST_PRICE_TARGET_6MONTHS">"c1842"</definedName>
    <definedName name="IQ_PERCENT_CHANGE_EST_PRICE_TARGET_6MONTHS_REUT">"c3950"</definedName>
    <definedName name="IQ_PERCENT_CHANGE_EST_PRICE_TARGET_9MONTHS">"c1843"</definedName>
    <definedName name="IQ_PERCENT_CHANGE_EST_PRICE_TARGET_9MONTHS_REUT">"c3951"</definedName>
    <definedName name="IQ_PERCENT_CHANGE_EST_PRICE_TARGET_DAY">"c1838"</definedName>
    <definedName name="IQ_PERCENT_CHANGE_EST_PRICE_TARGET_DAY_REUT">"c3947"</definedName>
    <definedName name="IQ_PERCENT_CHANGE_EST_PRICE_TARGET_MONTH">"c1840"</definedName>
    <definedName name="IQ_PERCENT_CHANGE_EST_PRICE_TARGET_MONTH_REUT">"c3948"</definedName>
    <definedName name="IQ_PERCENT_CHANGE_EST_PRICE_TARGET_WEEK">"c1839"</definedName>
    <definedName name="IQ_PERCENT_CHANGE_EST_PRICE_TARGET_WEEK_REUT">"c3967"</definedName>
    <definedName name="IQ_PERCENT_CHANGE_EST_RECO_12MONTHS">"c1836"</definedName>
    <definedName name="IQ_PERCENT_CHANGE_EST_RECO_12MONTHS_REUT">"c3945"</definedName>
    <definedName name="IQ_PERCENT_CHANGE_EST_RECO_18MONTHS">"c1837"</definedName>
    <definedName name="IQ_PERCENT_CHANGE_EST_RECO_18MONTHS_REUT">"c3946"</definedName>
    <definedName name="IQ_PERCENT_CHANGE_EST_RECO_3MONTHS">"c1833"</definedName>
    <definedName name="IQ_PERCENT_CHANGE_EST_RECO_3MONTHS_REUT">"c3942"</definedName>
    <definedName name="IQ_PERCENT_CHANGE_EST_RECO_6MONTHS">"c1834"</definedName>
    <definedName name="IQ_PERCENT_CHANGE_EST_RECO_6MONTHS_REUT">"c3943"</definedName>
    <definedName name="IQ_PERCENT_CHANGE_EST_RECO_9MONTHS">"c1835"</definedName>
    <definedName name="IQ_PERCENT_CHANGE_EST_RECO_9MONTHS_REUT">"c3944"</definedName>
    <definedName name="IQ_PERCENT_CHANGE_EST_RECO_DAY">"c1830"</definedName>
    <definedName name="IQ_PERCENT_CHANGE_EST_RECO_DAY_REUT">"c3940"</definedName>
    <definedName name="IQ_PERCENT_CHANGE_EST_RECO_MONTH">"c1832"</definedName>
    <definedName name="IQ_PERCENT_CHANGE_EST_RECO_MONTH_REUT">"c3941"</definedName>
    <definedName name="IQ_PERCENT_CHANGE_EST_RECO_WEEK">"c1831"</definedName>
    <definedName name="IQ_PERCENT_CHANGE_EST_RECO_WEEK_REUT">"c3965"</definedName>
    <definedName name="IQ_PERCENT_CHANGE_EST_REV_12MONTHS">"c1796"</definedName>
    <definedName name="IQ_PERCENT_CHANGE_EST_REV_12MONTHS_REUT">"c3910"</definedName>
    <definedName name="IQ_PERCENT_CHANGE_EST_REV_18MONTHS">"c1797"</definedName>
    <definedName name="IQ_PERCENT_CHANGE_EST_REV_18MONTHS_REUT">"c3911"</definedName>
    <definedName name="IQ_PERCENT_CHANGE_EST_REV_3MONTHS">"c1793"</definedName>
    <definedName name="IQ_PERCENT_CHANGE_EST_REV_3MONTHS_REUT">"c3907"</definedName>
    <definedName name="IQ_PERCENT_CHANGE_EST_REV_6MONTHS">"c1794"</definedName>
    <definedName name="IQ_PERCENT_CHANGE_EST_REV_6MONTHS_REUT">"c3908"</definedName>
    <definedName name="IQ_PERCENT_CHANGE_EST_REV_9MONTHS">"c1795"</definedName>
    <definedName name="IQ_PERCENT_CHANGE_EST_REV_9MONTHS_REUT">"c3909"</definedName>
    <definedName name="IQ_PERCENT_CHANGE_EST_REV_DAY">"c1790"</definedName>
    <definedName name="IQ_PERCENT_CHANGE_EST_REV_DAY_REUT">"c3904"</definedName>
    <definedName name="IQ_PERCENT_CHANGE_EST_REV_MONTH">"c1792"</definedName>
    <definedName name="IQ_PERCENT_CHANGE_EST_REV_MONTH_REUT">"c3906"</definedName>
    <definedName name="IQ_PERCENT_CHANGE_EST_REV_WEEK">"c1791"</definedName>
    <definedName name="IQ_PERCENT_CHANGE_EST_REV_WEEK_REUT">"c3905"</definedName>
    <definedName name="IQ_PERIODDATE">"c1414"</definedName>
    <definedName name="IQ_PERIODDATE_BS">"c1032"</definedName>
    <definedName name="IQ_PERIODDATE_CF">"c1033"</definedName>
    <definedName name="IQ_PERIODDATE_IS">"c1034"</definedName>
    <definedName name="IQ_PERIODLENGTH_CF">"c1502"</definedName>
    <definedName name="IQ_PERIODLENGTH_IS">"c1503"</definedName>
    <definedName name="IQ_PERTYPE">"c1611"</definedName>
    <definedName name="IQ_PLL">"c2114"</definedName>
    <definedName name="IQ_PMT_FREQ">"c2236"</definedName>
    <definedName name="IQ_POISON_PUT_EFFECT_DATE">"c2486"</definedName>
    <definedName name="IQ_POISON_PUT_EXPIRATION_DATE">"c2487"</definedName>
    <definedName name="IQ_POISON_PUT_PRICE">"c2488"</definedName>
    <definedName name="IQ_POLICY_BENEFITS">"c1036"</definedName>
    <definedName name="IQ_POLICY_COST">"c1037"</definedName>
    <definedName name="IQ_POLICY_LIAB">"c1612"</definedName>
    <definedName name="IQ_POLICY_LOANS">"c1038"</definedName>
    <definedName name="IQ_POST_RETIRE_EXP">"c1039"</definedName>
    <definedName name="IQ_POSTPAID_CHURN">"c2121"</definedName>
    <definedName name="IQ_POSTPAID_SUBS">"c2118"</definedName>
    <definedName name="IQ_POTENTIAL_UPSIDE">"c1855"</definedName>
    <definedName name="IQ_POTENTIAL_UPSIDE_REUT">"c3968"</definedName>
    <definedName name="IQ_PRE_OPEN_COST">"c1040"</definedName>
    <definedName name="IQ_PRE_TAX_ACT_OR_EST">"c2221"</definedName>
    <definedName name="IQ_PRE_TAX_ACT_OR_EST_REUT">"c5467"</definedName>
    <definedName name="IQ_PREF_CONVERT">"c1041"</definedName>
    <definedName name="IQ_PREF_DIV_CF">"c1042"</definedName>
    <definedName name="IQ_PREF_DIV_OTHER">"c1043"</definedName>
    <definedName name="IQ_PREF_DIVID">"c1461"</definedName>
    <definedName name="IQ_PREF_EQUITY">"c1044"</definedName>
    <definedName name="IQ_PREF_ISSUED">"c1045"</definedName>
    <definedName name="IQ_PREF_ISSUED_BNK">"c1046"</definedName>
    <definedName name="IQ_PREF_ISSUED_BR">"c1047"</definedName>
    <definedName name="IQ_PREF_ISSUED_FIN">"c1048"</definedName>
    <definedName name="IQ_PREF_ISSUED_INS">"c1049"</definedName>
    <definedName name="IQ_PREF_ISSUED_REIT">"c1050"</definedName>
    <definedName name="IQ_PREF_ISSUED_UTI">"c1051"</definedName>
    <definedName name="IQ_PREF_NON_REDEEM">"c1052"</definedName>
    <definedName name="IQ_PREF_OTHER">"c1053"</definedName>
    <definedName name="IQ_PREF_OTHER_BNK">"c1054"</definedName>
    <definedName name="IQ_PREF_OTHER_BR">"c1055"</definedName>
    <definedName name="IQ_PREF_OTHER_FIN">"c1056"</definedName>
    <definedName name="IQ_PREF_OTHER_INS">"c1057"</definedName>
    <definedName name="IQ_PREF_OTHER_REIT">"c1058"</definedName>
    <definedName name="IQ_PREF_REDEEM">"c1059"</definedName>
    <definedName name="IQ_PREF_REP">"c1060"</definedName>
    <definedName name="IQ_PREF_REP_BNK">"c1061"</definedName>
    <definedName name="IQ_PREF_REP_BR">"c1062"</definedName>
    <definedName name="IQ_PREF_REP_FIN">"c1063"</definedName>
    <definedName name="IQ_PREF_REP_INS">"c1064"</definedName>
    <definedName name="IQ_PREF_REP_REIT">"c1065"</definedName>
    <definedName name="IQ_PREF_REP_UTI">"c1066"</definedName>
    <definedName name="IQ_PREF_STOCK">"c1416"</definedName>
    <definedName name="IQ_PREF_TOT">"c1415"</definedName>
    <definedName name="IQ_PREMIUMS_ANNUITY_REV">"c1067"</definedName>
    <definedName name="IQ_PREPAID_CHURN">"c2120"</definedName>
    <definedName name="IQ_PREPAID_EXP">"c1068"</definedName>
    <definedName name="IQ_PREPAID_EXPEN">"c1418"</definedName>
    <definedName name="IQ_PREPAID_SUBS">"c2117"</definedName>
    <definedName name="IQ_PRETAX_GW_INC_EST">"c1702"</definedName>
    <definedName name="IQ_PRETAX_GW_INC_EST_REUT">"c5354"</definedName>
    <definedName name="IQ_PRETAX_GW_INC_HIGH_EST">"c1704"</definedName>
    <definedName name="IQ_PRETAX_GW_INC_HIGH_EST_REUT">"c5356"</definedName>
    <definedName name="IQ_PRETAX_GW_INC_LOW_EST">"c1705"</definedName>
    <definedName name="IQ_PRETAX_GW_INC_LOW_EST_REUT">"c5357"</definedName>
    <definedName name="IQ_PRETAX_GW_INC_MEDIAN_EST">"c1703"</definedName>
    <definedName name="IQ_PRETAX_GW_INC_MEDIAN_EST_REUT">"c5355"</definedName>
    <definedName name="IQ_PRETAX_GW_INC_NUM_EST">"c1706"</definedName>
    <definedName name="IQ_PRETAX_GW_INC_NUM_EST_REUT">"c5358"</definedName>
    <definedName name="IQ_PRETAX_GW_INC_STDDEV_EST">"c1707"</definedName>
    <definedName name="IQ_PRETAX_GW_INC_STDDEV_EST_REUT">"c5359"</definedName>
    <definedName name="IQ_PRETAX_INC_EST">"c1695"</definedName>
    <definedName name="IQ_PRETAX_INC_EST_REUT">"c5347"</definedName>
    <definedName name="IQ_PRETAX_INC_HIGH_EST">"c1697"</definedName>
    <definedName name="IQ_PRETAX_INC_HIGH_EST_REUT">"c5349"</definedName>
    <definedName name="IQ_PRETAX_INC_LOW_EST">"c1698"</definedName>
    <definedName name="IQ_PRETAX_INC_LOW_EST_REUT">"c5350"</definedName>
    <definedName name="IQ_PRETAX_INC_MEDIAN_EST">"c1696"</definedName>
    <definedName name="IQ_PRETAX_INC_MEDIAN_EST_REUT">"c5348"</definedName>
    <definedName name="IQ_PRETAX_INC_NUM_EST">"c1699"</definedName>
    <definedName name="IQ_PRETAX_INC_NUM_EST_REUT">"c5351"</definedName>
    <definedName name="IQ_PRETAX_INC_STDDEV_EST">"c1700"</definedName>
    <definedName name="IQ_PRETAX_INC_STDDEV_EST_REUT">"c5352"</definedName>
    <definedName name="IQ_PRETAX_REPORT_INC_EST">"c1709"</definedName>
    <definedName name="IQ_PRETAX_REPORT_INC_EST_REUT">"c5361"</definedName>
    <definedName name="IQ_PRETAX_REPORT_INC_HIGH_EST">"c1711"</definedName>
    <definedName name="IQ_PRETAX_REPORT_INC_HIGH_EST_REUT">"c5363"</definedName>
    <definedName name="IQ_PRETAX_REPORT_INC_LOW_EST">"c1712"</definedName>
    <definedName name="IQ_PRETAX_REPORT_INC_LOW_EST_REUT">"c5364"</definedName>
    <definedName name="IQ_PRETAX_REPORT_INC_MEDIAN_EST">"c1710"</definedName>
    <definedName name="IQ_PRETAX_REPORT_INC_MEDIAN_EST_REUT">"c5362"</definedName>
    <definedName name="IQ_PRETAX_REPORT_INC_NUM_EST">"c1713"</definedName>
    <definedName name="IQ_PRETAX_REPORT_INC_NUM_EST_REUT">"c5365"</definedName>
    <definedName name="IQ_PRETAX_REPORT_INC_STDDEV_EST">"c1714"</definedName>
    <definedName name="IQ_PRETAX_REPORT_INC_STDDEV_EST_REUT">"c5366"</definedName>
    <definedName name="IQ_PRICE_CFPS_FWD">"c2237"</definedName>
    <definedName name="IQ_PRICE_CFPS_FWD_REUT">"c4053"</definedName>
    <definedName name="IQ_PRICE_OVER_BVPS">"c1412"</definedName>
    <definedName name="IQ_PRICE_OVER_LTM_EPS">"c1413"</definedName>
    <definedName name="IQ_PRICE_TARGET">"c82"</definedName>
    <definedName name="IQ_PRICE_TARGET_BOTTOM_UP">"c5486"</definedName>
    <definedName name="IQ_PRICE_TARGET_BOTTOM_UP_REUT">"c5494"</definedName>
    <definedName name="IQ_PRICE_TARGET_REUT">"c3631"</definedName>
    <definedName name="IQ_PRICE_VOLATILITY_EST">"c4492"</definedName>
    <definedName name="IQ_PRICE_VOLATILITY_HIGH">"c4493"</definedName>
    <definedName name="IQ_PRICE_VOLATILITY_LOW">"c4494"</definedName>
    <definedName name="IQ_PRICE_VOLATILITY_MEDIAN">"c4495"</definedName>
    <definedName name="IQ_PRICE_VOLATILITY_NUM">"c4496"</definedName>
    <definedName name="IQ_PRICE_VOLATILITY_STDDEV">"c4497"</definedName>
    <definedName name="IQ_PRICEDATE">"c1069"</definedName>
    <definedName name="IQ_PRICING_DATE">"c1613"</definedName>
    <definedName name="IQ_PRIMARY_EPS_TYPE">"c4498"</definedName>
    <definedName name="IQ_PRIMARY_EPS_TYPE_REUT">"c5481"</definedName>
    <definedName name="IQ_PRIMARY_INDUSTRY">"c1070"</definedName>
    <definedName name="IQ_PRINCIPAL_AMT">"c2157"</definedName>
    <definedName name="IQ_PRO_FORMA_BASIC_EPS">"c1614"</definedName>
    <definedName name="IQ_PRO_FORMA_DILUT_EPS">"c1615"</definedName>
    <definedName name="IQ_PRO_FORMA_NET_INC">"c1452"</definedName>
    <definedName name="IQ_PROFESSIONAL">"c1071"</definedName>
    <definedName name="IQ_PROFESSIONAL_TITLE">"c1072"</definedName>
    <definedName name="IQ_PROJECTED_PENSION_OBLIGATION">"c1292"</definedName>
    <definedName name="IQ_PROJECTED_PENSION_OBLIGATION_DOMESTIC">"c2656"</definedName>
    <definedName name="IQ_PROJECTED_PENSION_OBLIGATION_FOREIGN">"c2664"</definedName>
    <definedName name="IQ_PROPERTY_EXP">"c1073"</definedName>
    <definedName name="IQ_PROPERTY_GROSS">"c1379"</definedName>
    <definedName name="IQ_PROPERTY_MGMT_FEE">"c1074"</definedName>
    <definedName name="IQ_PROPERTY_NET">"c1402"</definedName>
    <definedName name="IQ_PROV_BAD_DEBTS">"c1075"</definedName>
    <definedName name="IQ_PROV_BAD_DEBTS_CF">"c1076"</definedName>
    <definedName name="IQ_PROVISION_10YR_ANN_GROWTH">"c1077"</definedName>
    <definedName name="IQ_PROVISION_1YR_ANN_GROWTH">"c1078"</definedName>
    <definedName name="IQ_PROVISION_2YR_ANN_GROWTH">"c1079"</definedName>
    <definedName name="IQ_PROVISION_3YR_ANN_GROWTH">"c1080"</definedName>
    <definedName name="IQ_PROVISION_5YR_ANN_GROWTH">"c1081"</definedName>
    <definedName name="IQ_PROVISION_7YR_ANN_GROWTH">"c1082"</definedName>
    <definedName name="IQ_PROVISION_CHARGE_OFFS">"c1083"</definedName>
    <definedName name="IQ_PTBV">"c1084"</definedName>
    <definedName name="IQ_PTBV_AVG">"c1085"</definedName>
    <definedName name="IQ_PUT_DATE_SCHEDULE">"c2483"</definedName>
    <definedName name="IQ_PUT_NOTIFICATION">"c2485"</definedName>
    <definedName name="IQ_PUT_PRICE_SCHEDULE">"c2484"</definedName>
    <definedName name="IQ_QTD">750000</definedName>
    <definedName name="IQ_QUICK_RATIO">"c1086"</definedName>
    <definedName name="IQ_RATE_COMP_GROWTH_DOMESTIC">"c1087"</definedName>
    <definedName name="IQ_RATE_COMP_GROWTH_FOREIGN">"c1088"</definedName>
    <definedName name="IQ_RAW_INV">"c1089"</definedName>
    <definedName name="IQ_RC">"c2497"</definedName>
    <definedName name="IQ_RC_PCT">"c2498"</definedName>
    <definedName name="IQ_RD_EXP">"c1090"</definedName>
    <definedName name="IQ_RD_EXP_FN">"c1091"</definedName>
    <definedName name="IQ_RE">"c1092"</definedName>
    <definedName name="IQ_REAL_ESTATE">"c1093"</definedName>
    <definedName name="IQ_REAL_ESTATE_ASSETS">"c1094"</definedName>
    <definedName name="IQ_RECURRING_PROFIT_ACT_OR_EST">"c4507"</definedName>
    <definedName name="IQ_RECURRING_PROFIT_EST">"c4499"</definedName>
    <definedName name="IQ_RECURRING_PROFIT_GUIDANCE">"c4500"</definedName>
    <definedName name="IQ_RECURRING_PROFIT_HIGH_EST">"c4501"</definedName>
    <definedName name="IQ_RECURRING_PROFIT_HIGH_GUIDANCE">"c4179"</definedName>
    <definedName name="IQ_RECURRING_PROFIT_LOW_EST">"c4502"</definedName>
    <definedName name="IQ_RECURRING_PROFIT_LOW_GUIDANCE">"c4219"</definedName>
    <definedName name="IQ_RECURRING_PROFIT_MEDIAN_EST">"c4503"</definedName>
    <definedName name="IQ_RECURRING_PROFIT_NUM_EST">"c4504"</definedName>
    <definedName name="IQ_RECURRING_PROFIT_SHARE_ACT_OR_EST">"c4508"</definedName>
    <definedName name="IQ_RECURRING_PROFIT_SHARE_EST">"c4506"</definedName>
    <definedName name="IQ_RECURRING_PROFIT_SHARE_GUIDANCE">"c4509"</definedName>
    <definedName name="IQ_RECURRING_PROFIT_SHARE_HIGH_EST">"c4510"</definedName>
    <definedName name="IQ_RECURRING_PROFIT_SHARE_HIGH_GUIDANCE">"c4200"</definedName>
    <definedName name="IQ_RECURRING_PROFIT_SHARE_LOW_EST">"c4511"</definedName>
    <definedName name="IQ_RECURRING_PROFIT_SHARE_LOW_GUIDANCE">"c4240"</definedName>
    <definedName name="IQ_RECURRING_PROFIT_SHARE_MEDIAN_EST">"c4512"</definedName>
    <definedName name="IQ_RECURRING_PROFIT_SHARE_NUM_EST">"c4513"</definedName>
    <definedName name="IQ_RECURRING_PROFIT_SHARE_STDDEV_EST">"c4514"</definedName>
    <definedName name="IQ_RECURRING_PROFIT_STDDEV_EST">"c4516"</definedName>
    <definedName name="IQ_REDEEM_PREF_STOCK">"c1417"</definedName>
    <definedName name="IQ_REG_ASSETS">"c1095"</definedName>
    <definedName name="IQ_REINSUR_PAY">"c1096"</definedName>
    <definedName name="IQ_REINSUR_PAY_CF">"c1097"</definedName>
    <definedName name="IQ_REINSUR_RECOVER">"c1098"</definedName>
    <definedName name="IQ_REINSUR_RECOVER_CF">"c1099"</definedName>
    <definedName name="IQ_REINSURANCE">"c1100"</definedName>
    <definedName name="IQ_RENTAL_REV">"c1101"</definedName>
    <definedName name="IQ_RESEARCH_DEV">"c1419"</definedName>
    <definedName name="IQ_RESIDENTIAL_LOANS">"c1102"</definedName>
    <definedName name="IQ_RESTATEMENT_BS">"c1643"</definedName>
    <definedName name="IQ_RESTATEMENT_CF">"c1644"</definedName>
    <definedName name="IQ_RESTATEMENT_IS">"c1642"</definedName>
    <definedName name="IQ_RESTR_STOCK_COMP">"c3506"</definedName>
    <definedName name="IQ_RESTR_STOCK_COMP_PRETAX">"c3504"</definedName>
    <definedName name="IQ_RESTR_STOCK_COMP_TAX">"c3505"</definedName>
    <definedName name="IQ_RESTRICTED_CASH">"c1103"</definedName>
    <definedName name="IQ_RESTRUCTURE">"c1104"</definedName>
    <definedName name="IQ_RESTRUCTURE_BNK">"c1105"</definedName>
    <definedName name="IQ_RESTRUCTURE_BR">"c1106"</definedName>
    <definedName name="IQ_RESTRUCTURE_CF">"c1107"</definedName>
    <definedName name="IQ_RESTRUCTURE_FIN">"c1108"</definedName>
    <definedName name="IQ_RESTRUCTURE_INS">"c1109"</definedName>
    <definedName name="IQ_RESTRUCTURE_REIT">"c1110"</definedName>
    <definedName name="IQ_RESTRUCTURE_UTI">"c1111"</definedName>
    <definedName name="IQ_RESTRUCTURED_LOANS">"c1112"</definedName>
    <definedName name="IQ_RETAIL_ACQUIRED_FRANCHISE_STORES">"c2903"</definedName>
    <definedName name="IQ_RETAIL_ACQUIRED_OWNED_STORES">"c2895"</definedName>
    <definedName name="IQ_RETAIL_ACQUIRED_STORES">"c2887"</definedName>
    <definedName name="IQ_RETAIL_AVG_STORE_SIZE_GROSS">"c2066"</definedName>
    <definedName name="IQ_RETAIL_AVG_STORE_SIZE_NET">"c2067"</definedName>
    <definedName name="IQ_RETAIL_AVG_WK_SALES">"c2891"</definedName>
    <definedName name="IQ_RETAIL_AVG_WK_SALES_FRANCHISE">"c2899"</definedName>
    <definedName name="IQ_RETAIL_AVG_WK_SALES_OWNED">"c2907"</definedName>
    <definedName name="IQ_RETAIL_CLOSED_FRANCHISE_STORES">"c2896"</definedName>
    <definedName name="IQ_RETAIL_CLOSED_OWNED_STORES">"c2904"</definedName>
    <definedName name="IQ_RETAIL_CLOSED_STORES">"c2063"</definedName>
    <definedName name="IQ_RETAIL_FRANCHISE_STORES_BEG">"c2893"</definedName>
    <definedName name="IQ_RETAIL_OPENED_FRANCHISE_STORES">"c2894"</definedName>
    <definedName name="IQ_RETAIL_OPENED_OWNED_STORES">"c2902"</definedName>
    <definedName name="IQ_RETAIL_OPENED_STORES">"c2062"</definedName>
    <definedName name="IQ_RETAIL_OWNED_STORES_BEG">"c2901"</definedName>
    <definedName name="IQ_RETAIL_SALES_SQFT_ALL_GROSS">"c2138"</definedName>
    <definedName name="IQ_RETAIL_SALES_SQFT_ALL_NET">"c2139"</definedName>
    <definedName name="IQ_RETAIL_SALES_SQFT_COMPARABLE_GROSS">"c2136"</definedName>
    <definedName name="IQ_RETAIL_SALES_SQFT_COMPARABLE_NET">"c2137"</definedName>
    <definedName name="IQ_RETAIL_SALES_SQFT_OWNED_GROSS">"c2134"</definedName>
    <definedName name="IQ_RETAIL_SALES_SQFT_OWNED_NET">"c2135"</definedName>
    <definedName name="IQ_RETAIL_SOLD_FRANCHISE_STORES">"c2897"</definedName>
    <definedName name="IQ_RETAIL_SOLD_OWNED_STORES">"c2905"</definedName>
    <definedName name="IQ_RETAIL_SOLD_STORES">"c2889"</definedName>
    <definedName name="IQ_RETAIL_SQ_FOOTAGE">"c2064"</definedName>
    <definedName name="IQ_RETAIL_STORE_SELLING_AREA">"c2065"</definedName>
    <definedName name="IQ_RETAIL_STORES_BEG">"c2885"</definedName>
    <definedName name="IQ_RETAIL_TOTAL_FRANCHISE_STORES">"c2898"</definedName>
    <definedName name="IQ_RETAIL_TOTAL_OWNED_STORES">"c2906"</definedName>
    <definedName name="IQ_RETAIL_TOTAL_STORES">"c2061"</definedName>
    <definedName name="IQ_RETAINED_EARN">"c1420"</definedName>
    <definedName name="IQ_RETURN_ASSETS">"c1113"</definedName>
    <definedName name="IQ_RETURN_ASSETS_ACT_OR_EST">"c3585"</definedName>
    <definedName name="IQ_RETURN_ASSETS_ACT_OR_EST_REUT">"c5475"</definedName>
    <definedName name="IQ_RETURN_ASSETS_BANK">"c1114"</definedName>
    <definedName name="IQ_RETURN_ASSETS_BROK">"c1115"</definedName>
    <definedName name="IQ_RETURN_ASSETS_EST">"c3529"</definedName>
    <definedName name="IQ_RETURN_ASSETS_EST_REUT">"c3990"</definedName>
    <definedName name="IQ_RETURN_ASSETS_FS">"c1116"</definedName>
    <definedName name="IQ_RETURN_ASSETS_GUIDANCE">"c4517"</definedName>
    <definedName name="IQ_RETURN_ASSETS_HIGH_EST">"c3530"</definedName>
    <definedName name="IQ_RETURN_ASSETS_HIGH_EST_REUT">"c3992"</definedName>
    <definedName name="IQ_RETURN_ASSETS_HIGH_GUIDANCE">"c4183"</definedName>
    <definedName name="IQ_RETURN_ASSETS_LOW_EST">"c3531"</definedName>
    <definedName name="IQ_RETURN_ASSETS_LOW_EST_REUT">"c3993"</definedName>
    <definedName name="IQ_RETURN_ASSETS_LOW_GUIDANCE">"c4223"</definedName>
    <definedName name="IQ_RETURN_ASSETS_MEDIAN_EST">"c3532"</definedName>
    <definedName name="IQ_RETURN_ASSETS_MEDIAN_EST_REUT">"c3991"</definedName>
    <definedName name="IQ_RETURN_ASSETS_NUM_EST">"c3527"</definedName>
    <definedName name="IQ_RETURN_ASSETS_NUM_EST_REUT">"c3994"</definedName>
    <definedName name="IQ_RETURN_ASSETS_STDDEV_EST">"c3528"</definedName>
    <definedName name="IQ_RETURN_ASSETS_STDDEV_EST_REUT">"c3995"</definedName>
    <definedName name="IQ_RETURN_CAPITAL">"c1117"</definedName>
    <definedName name="IQ_RETURN_EQUITY">"c1118"</definedName>
    <definedName name="IQ_RETURN_EQUITY_ACT_OR_EST">"c3586"</definedName>
    <definedName name="IQ_RETURN_EQUITY_ACT_OR_EST_REUT">"c5476"</definedName>
    <definedName name="IQ_RETURN_EQUITY_BANK">"c1119"</definedName>
    <definedName name="IQ_RETURN_EQUITY_BROK">"c1120"</definedName>
    <definedName name="IQ_RETURN_EQUITY_EST">"c3535"</definedName>
    <definedName name="IQ_RETURN_EQUITY_EST_REUT">"c3983"</definedName>
    <definedName name="IQ_RETURN_EQUITY_FS">"c1121"</definedName>
    <definedName name="IQ_RETURN_EQUITY_GUIDANCE">"c4518"</definedName>
    <definedName name="IQ_RETURN_EQUITY_HIGH_EST">"c3536"</definedName>
    <definedName name="IQ_RETURN_EQUITY_HIGH_EST_REUT">"c3985"</definedName>
    <definedName name="IQ_RETURN_EQUITY_HIGH_GUIDANCE">"c4182"</definedName>
    <definedName name="IQ_RETURN_EQUITY_LOW_EST">"c3537"</definedName>
    <definedName name="IQ_RETURN_EQUITY_LOW_EST_REUT">"c3986"</definedName>
    <definedName name="IQ_RETURN_EQUITY_LOW_GUIDANCE">"c4222"</definedName>
    <definedName name="IQ_RETURN_EQUITY_MEDIAN_EST">"c3538"</definedName>
    <definedName name="IQ_RETURN_EQUITY_MEDIAN_EST_REUT">"c3984"</definedName>
    <definedName name="IQ_RETURN_EQUITY_NUM_EST">"c3533"</definedName>
    <definedName name="IQ_RETURN_EQUITY_NUM_EST_REUT">"c3987"</definedName>
    <definedName name="IQ_RETURN_EQUITY_STDDEV_EST">"c3534"</definedName>
    <definedName name="IQ_RETURN_EQUITY_STDDEV_EST_REUT">"c3988"</definedName>
    <definedName name="IQ_RETURN_INVESTMENT">"c1421"</definedName>
    <definedName name="IQ_REV">"c1122"</definedName>
    <definedName name="IQ_REV_BEFORE_LL">"c1123"</definedName>
    <definedName name="IQ_REV_STDDEV_EST">"c1124"</definedName>
    <definedName name="IQ_REV_STDDEV_EST_REUT">"c3639"</definedName>
    <definedName name="IQ_REV_UTI">"c1125"</definedName>
    <definedName name="IQ_REVENUE">"c1422"</definedName>
    <definedName name="IQ_REVENUE_ACT_OR_EST">"c2214"</definedName>
    <definedName name="IQ_REVENUE_ACT_OR_EST_REUT">"c5461"</definedName>
    <definedName name="IQ_REVENUE_EST">"c1126"</definedName>
    <definedName name="IQ_REVENUE_EST_BOTTOM_UP">"c5488"</definedName>
    <definedName name="IQ_REVENUE_EST_BOTTOM_UP_REUT">"c5496"</definedName>
    <definedName name="IQ_REVENUE_EST_REUT">"c3634"</definedName>
    <definedName name="IQ_REVENUE_GUIDANCE">"c4519"</definedName>
    <definedName name="IQ_REVENUE_HIGH_EST">"c1127"</definedName>
    <definedName name="IQ_REVENUE_HIGH_EST_REUT">"c3636"</definedName>
    <definedName name="IQ_REVENUE_HIGH_GUIDANCE">"c4169"</definedName>
    <definedName name="IQ_REVENUE_LOW_EST">"c1128"</definedName>
    <definedName name="IQ_REVENUE_LOW_EST_REUT">"c3637"</definedName>
    <definedName name="IQ_REVENUE_LOW_GUIDANCE">"c4209"</definedName>
    <definedName name="IQ_REVENUE_MEDIAN_EST">"c1662"</definedName>
    <definedName name="IQ_REVENUE_MEDIAN_EST_REUT">"c3635"</definedName>
    <definedName name="IQ_REVENUE_NUM_EST">"c1129"</definedName>
    <definedName name="IQ_REVENUE_NUM_EST_REUT">"c3638"</definedName>
    <definedName name="IQ_REVISION_DATE_">39135.6589236111</definedName>
    <definedName name="IQ_RISK_ADJ_BANK_ASSETS">"c2670"</definedName>
    <definedName name="IQ_SALARY">"c1130"</definedName>
    <definedName name="IQ_SALE_INTAN_CF">"c1131"</definedName>
    <definedName name="IQ_SALE_INTAN_CF_BNK">"c1132"</definedName>
    <definedName name="IQ_SALE_INTAN_CF_BR">"c1133"</definedName>
    <definedName name="IQ_SALE_INTAN_CF_FIN">"c1134"</definedName>
    <definedName name="IQ_SALE_INTAN_CF_INS">"c1135"</definedName>
    <definedName name="IQ_SALE_INTAN_CF_REIT">"c1627"</definedName>
    <definedName name="IQ_SALE_INTAN_CF_UTI">"c1136"</definedName>
    <definedName name="IQ_SALE_PPE_CF">"c1137"</definedName>
    <definedName name="IQ_SALE_PPE_CF_BNK">"c1138"</definedName>
    <definedName name="IQ_SALE_PPE_CF_BR">"c1139"</definedName>
    <definedName name="IQ_SALE_PPE_CF_FIN">"c1140"</definedName>
    <definedName name="IQ_SALE_PPE_CF_INS">"c1141"</definedName>
    <definedName name="IQ_SALE_PPE_CF_UTI">"c1142"</definedName>
    <definedName name="IQ_SALE_RE_ASSETS">"c1629"</definedName>
    <definedName name="IQ_SALE_REAL_ESTATE_CF">"c1143"</definedName>
    <definedName name="IQ_SALE_REAL_ESTATE_CF_BNK">"c1144"</definedName>
    <definedName name="IQ_SALE_REAL_ESTATE_CF_BR">"c1145"</definedName>
    <definedName name="IQ_SALE_REAL_ESTATE_CF_FIN">"c1146"</definedName>
    <definedName name="IQ_SALE_REAL_ESTATE_CF_INS">"c1147"</definedName>
    <definedName name="IQ_SALE_REAL_ESTATE_CF_UTI">"c1148"</definedName>
    <definedName name="IQ_SALES_MARKETING">"c2240"</definedName>
    <definedName name="IQ_SAME_STORE">"c1149"</definedName>
    <definedName name="IQ_SAME_STORE_FRANCHISE">"c2900"</definedName>
    <definedName name="IQ_SAME_STORE_OWNED">"c2908"</definedName>
    <definedName name="IQ_SAME_STORE_TOTAL">"c2892"</definedName>
    <definedName name="IQ_SAVING_DEP">"c1150"</definedName>
    <definedName name="IQ_SEC_PURCHASED_RESELL">"c5513"</definedName>
    <definedName name="IQ_SECUR_RECEIV">"c1151"</definedName>
    <definedName name="IQ_SECURED_DEBT">"c2546"</definedName>
    <definedName name="IQ_SECURED_DEBT_PCT">"c2547"</definedName>
    <definedName name="IQ_SECURITY_BORROW">"c1152"</definedName>
    <definedName name="IQ_SECURITY_LEVEL">"c2159"</definedName>
    <definedName name="IQ_SECURITY_NOTES">"c2202"</definedName>
    <definedName name="IQ_SECURITY_OWN">"c1153"</definedName>
    <definedName name="IQ_SECURITY_RESELL">"c1154"</definedName>
    <definedName name="IQ_SECURITY_TYPE">"c2158"</definedName>
    <definedName name="IQ_SEPARATE_ACCT_ASSETS">"c1155"</definedName>
    <definedName name="IQ_SEPARATE_ACCT_LIAB">"c1156"</definedName>
    <definedName name="IQ_SERV_CHARGE_DEPOSITS">"c1157"</definedName>
    <definedName name="IQ_SGA">"c1158"</definedName>
    <definedName name="IQ_SGA_BNK">"c1159"</definedName>
    <definedName name="IQ_SGA_INS">"c1160"</definedName>
    <definedName name="IQ_SGA_MARGIN">"c1898"</definedName>
    <definedName name="IQ_SGA_REIT">"c1161"</definedName>
    <definedName name="IQ_SGA_SUPPL">"c1162"</definedName>
    <definedName name="IQ_SGA_UTI">"c1163"</definedName>
    <definedName name="IQ_SHAREOUTSTANDING">"c83"</definedName>
    <definedName name="IQ_SHARESOUTSTANDING">"c1164"</definedName>
    <definedName name="IQ_SHORT_INTEREST">"c1165"</definedName>
    <definedName name="IQ_SHORT_INTEREST_OVER_FLOAT">"c1577"</definedName>
    <definedName name="IQ_SHORT_INTEREST_PERCENT">"c1576"</definedName>
    <definedName name="IQ_SHORT_TERM_INVEST">"c1425"</definedName>
    <definedName name="IQ_SMALL_INT_BEAR_CD">"c1166"</definedName>
    <definedName name="IQ_SOFTWARE">"c1167"</definedName>
    <definedName name="IQ_SOURCE">"c1168"</definedName>
    <definedName name="IQ_SP">"c2171"</definedName>
    <definedName name="IQ_SP_DATE">"c2172"</definedName>
    <definedName name="IQ_SP_REASON">"c2174"</definedName>
    <definedName name="IQ_SP_STATUS">"c2173"</definedName>
    <definedName name="IQ_SPECIAL_DIV_CF">"c1169"</definedName>
    <definedName name="IQ_SPECIAL_DIV_CF_BNK">"c1170"</definedName>
    <definedName name="IQ_SPECIAL_DIV_CF_BR">"c1171"</definedName>
    <definedName name="IQ_SPECIAL_DIV_CF_FIN">"c1172"</definedName>
    <definedName name="IQ_SPECIAL_DIV_CF_INS">"c1173"</definedName>
    <definedName name="IQ_SPECIAL_DIV_CF_REIT">"c1174"</definedName>
    <definedName name="IQ_SPECIAL_DIV_CF_UTI">"c1175"</definedName>
    <definedName name="IQ_SPECIAL_DIV_SHARE">"c3007"</definedName>
    <definedName name="IQ_SR_BONDS_NOTES">"c2501"</definedName>
    <definedName name="IQ_SR_BONDS_NOTES_PCT">"c2502"</definedName>
    <definedName name="IQ_SR_DEBT">"c2526"</definedName>
    <definedName name="IQ_SR_DEBT_EBITDA">"c2552"</definedName>
    <definedName name="IQ_SR_DEBT_EBITDA_CAPEX">"c2553"</definedName>
    <definedName name="IQ_SR_DEBT_PCT">"c2527"</definedName>
    <definedName name="IQ_SR_SUB_DEBT">"c2530"</definedName>
    <definedName name="IQ_SR_SUB_DEBT_EBITDA">"c2556"</definedName>
    <definedName name="IQ_SR_SUB_DEBT_EBITDA_CAPEX">"c2557"</definedName>
    <definedName name="IQ_SR_SUB_DEBT_PCT">"c2531"</definedName>
    <definedName name="IQ_ST_DEBT">"c1176"</definedName>
    <definedName name="IQ_ST_DEBT_BNK">"c1177"</definedName>
    <definedName name="IQ_ST_DEBT_BR">"c1178"</definedName>
    <definedName name="IQ_ST_DEBT_FIN">"c1179"</definedName>
    <definedName name="IQ_ST_DEBT_INS">"c1180"</definedName>
    <definedName name="IQ_ST_DEBT_ISSUED">"c1181"</definedName>
    <definedName name="IQ_ST_DEBT_ISSUED_BNK">"c1182"</definedName>
    <definedName name="IQ_ST_DEBT_ISSUED_BR">"c1183"</definedName>
    <definedName name="IQ_ST_DEBT_ISSUED_FIN">"c1184"</definedName>
    <definedName name="IQ_ST_DEBT_ISSUED_INS">"c1185"</definedName>
    <definedName name="IQ_ST_DEBT_ISSUED_REIT">"c1186"</definedName>
    <definedName name="IQ_ST_DEBT_ISSUED_UTI">"c1187"</definedName>
    <definedName name="IQ_ST_DEBT_PCT">"c2539"</definedName>
    <definedName name="IQ_ST_DEBT_REIT">"c1188"</definedName>
    <definedName name="IQ_ST_DEBT_REPAID">"c1189"</definedName>
    <definedName name="IQ_ST_DEBT_REPAID_BNK">"c1190"</definedName>
    <definedName name="IQ_ST_DEBT_REPAID_BR">"c1191"</definedName>
    <definedName name="IQ_ST_DEBT_REPAID_FIN">"c1192"</definedName>
    <definedName name="IQ_ST_DEBT_REPAID_INS">"c1193"</definedName>
    <definedName name="IQ_ST_DEBT_REPAID_REIT">"c1194"</definedName>
    <definedName name="IQ_ST_DEBT_REPAID_UTI">"c1195"</definedName>
    <definedName name="IQ_ST_DEBT_UTI">"c1196"</definedName>
    <definedName name="IQ_ST_FHLB_DEBT">"c5658"</definedName>
    <definedName name="IQ_ST_INVEST">"c1197"</definedName>
    <definedName name="IQ_ST_INVEST_UTI">"c1198"</definedName>
    <definedName name="IQ_ST_NOTE_RECEIV">"c1199"</definedName>
    <definedName name="IQ_STATE">"c1200"</definedName>
    <definedName name="IQ_STATUTORY_SURPLUS">"c1201"</definedName>
    <definedName name="IQ_STOCK_BASED">"c1202"</definedName>
    <definedName name="IQ_STOCK_BASED_AT">"c2999"</definedName>
    <definedName name="IQ_STOCK_BASED_CF">"c1203"</definedName>
    <definedName name="IQ_STOCK_BASED_COGS">"c2990"</definedName>
    <definedName name="IQ_STOCK_BASED_COMP">"c3512"</definedName>
    <definedName name="IQ_STOCK_BASED_COMP_PRETAX">"c3510"</definedName>
    <definedName name="IQ_STOCK_BASED_COMP_TAX">"c3511"</definedName>
    <definedName name="IQ_STOCK_BASED_EST">"c4520"</definedName>
    <definedName name="IQ_STOCK_BASED_GA">"c2993"</definedName>
    <definedName name="IQ_STOCK_BASED_HIGH_EST">"c4521"</definedName>
    <definedName name="IQ_STOCK_BASED_LOW_EST">"c4522"</definedName>
    <definedName name="IQ_STOCK_BASED_MEDIAN_EST">"c4523"</definedName>
    <definedName name="IQ_STOCK_BASED_NUM_EST">"c4524"</definedName>
    <definedName name="IQ_STOCK_BASED_OTHER">"c2995"</definedName>
    <definedName name="IQ_STOCK_BASED_RD">"c2991"</definedName>
    <definedName name="IQ_STOCK_BASED_SGA">"c2994"</definedName>
    <definedName name="IQ_STOCK_BASED_SM">"c2992"</definedName>
    <definedName name="IQ_STOCK_BASED_STDDEV_EST">"c4525"</definedName>
    <definedName name="IQ_STOCK_BASED_TOTAL">"c3040"</definedName>
    <definedName name="IQ_STOCK_OPTIONS_COMP">"c3509"</definedName>
    <definedName name="IQ_STOCK_OPTIONS_COMP_PRETAX">"c3507"</definedName>
    <definedName name="IQ_STOCK_OPTIONS_COMP_TAX">"c3508"</definedName>
    <definedName name="IQ_STRIKE_PRICE_ISSUED">"c1645"</definedName>
    <definedName name="IQ_STRIKE_PRICE_OS">"c1646"</definedName>
    <definedName name="IQ_STW">"c2166"</definedName>
    <definedName name="IQ_SUB_BONDS_NOTES">"c2503"</definedName>
    <definedName name="IQ_SUB_BONDS_NOTES_PCT">"c2504"</definedName>
    <definedName name="IQ_SUB_DEBT">"c2532"</definedName>
    <definedName name="IQ_SUB_DEBT_EBITDA">"c2558"</definedName>
    <definedName name="IQ_SUB_DEBT_EBITDA_CAPEX">"c2559"</definedName>
    <definedName name="IQ_SUB_DEBT_PCT">"c2533"</definedName>
    <definedName name="IQ_SUB_LEASE_AFTER_FIVE">"c1207"</definedName>
    <definedName name="IQ_SUB_LEASE_INC_CY">"c1208"</definedName>
    <definedName name="IQ_SUB_LEASE_INC_CY1">"c1209"</definedName>
    <definedName name="IQ_SUB_LEASE_INC_CY2">"c1210"</definedName>
    <definedName name="IQ_SUB_LEASE_INC_CY3">"c1211"</definedName>
    <definedName name="IQ_SUB_LEASE_INC_CY4">"c1212"</definedName>
    <definedName name="IQ_SUB_LEASE_NEXT_FIVE">"c1213"</definedName>
    <definedName name="IQ_SVA">"c1214"</definedName>
    <definedName name="IQ_TARGET_PRICE_NUM">"c1653"</definedName>
    <definedName name="IQ_TARGET_PRICE_NUM_REUT">"c5319"</definedName>
    <definedName name="IQ_TARGET_PRICE_STDDEV">"c1654"</definedName>
    <definedName name="IQ_TARGET_PRICE_STDDEV_REUT">"c5320"</definedName>
    <definedName name="IQ_TAX_BENEFIT_CF_1YR">"c3483"</definedName>
    <definedName name="IQ_TAX_BENEFIT_CF_2YR">"c3484"</definedName>
    <definedName name="IQ_TAX_BENEFIT_CF_3YR">"c3485"</definedName>
    <definedName name="IQ_TAX_BENEFIT_CF_4YR">"c3486"</definedName>
    <definedName name="IQ_TAX_BENEFIT_CF_5YR">"c3487"</definedName>
    <definedName name="IQ_TAX_BENEFIT_CF_AFTER_FIVE">"c3488"</definedName>
    <definedName name="IQ_TAX_BENEFIT_CF_MAX_YEAR">"c3491"</definedName>
    <definedName name="IQ_TAX_BENEFIT_CF_NO_EXP">"c3489"</definedName>
    <definedName name="IQ_TAX_BENEFIT_CF_TOTAL">"c3490"</definedName>
    <definedName name="IQ_TAX_BENEFIT_OPTIONS">"c1215"</definedName>
    <definedName name="IQ_TAX_EQUIV_NET_INT_INC">"c1216"</definedName>
    <definedName name="IQ_TBV">"c1906"</definedName>
    <definedName name="IQ_TBV_10YR_ANN_GROWTH">"c1936"</definedName>
    <definedName name="IQ_TBV_1YR_ANN_GROWTH">"c1931"</definedName>
    <definedName name="IQ_TBV_2YR_ANN_GROWTH">"c1932"</definedName>
    <definedName name="IQ_TBV_3YR_ANN_GROWTH">"c1933"</definedName>
    <definedName name="IQ_TBV_5YR_ANN_GROWTH">"c1934"</definedName>
    <definedName name="IQ_TBV_7YR_ANN_GROWTH">"c1935"</definedName>
    <definedName name="IQ_TBV_SHARE">"c1217"</definedName>
    <definedName name="IQ_TEMPLATE">"c1521"</definedName>
    <definedName name="IQ_TENANT">"c1218"</definedName>
    <definedName name="IQ_TERM_LOANS">"c2499"</definedName>
    <definedName name="IQ_TERM_LOANS_PCT">"c2500"</definedName>
    <definedName name="IQ_TEV">"c1219"</definedName>
    <definedName name="IQ_TEV_EBIT">"c1220"</definedName>
    <definedName name="IQ_TEV_EBIT_AVG">"c1221"</definedName>
    <definedName name="IQ_TEV_EBIT_FWD">"c2238"</definedName>
    <definedName name="IQ_TEV_EBIT_FWD_REUT">"c4054"</definedName>
    <definedName name="IQ_TEV_EBITDA">"c1222"</definedName>
    <definedName name="IQ_TEV_EBITDA_AVG">"c1223"</definedName>
    <definedName name="IQ_TEV_EBITDA_FWD">"c1224"</definedName>
    <definedName name="IQ_TEV_EBITDA_FWD_REUT">"c4050"</definedName>
    <definedName name="IQ_TEV_EMPLOYEE_AVG">"c1225"</definedName>
    <definedName name="IQ_TEV_EST">"c4526"</definedName>
    <definedName name="IQ_TEV_HIGH_EST">"c4527"</definedName>
    <definedName name="IQ_TEV_LOW_EST">"c4528"</definedName>
    <definedName name="IQ_TEV_MEDIAN_EST">"c4529"</definedName>
    <definedName name="IQ_TEV_NUM_EST">"c4530"</definedName>
    <definedName name="IQ_TEV_STDDEV_EST">"c4531"</definedName>
    <definedName name="IQ_TEV_TOTAL_REV">"c1226"</definedName>
    <definedName name="IQ_TEV_TOTAL_REV_AVG">"c1227"</definedName>
    <definedName name="IQ_TEV_TOTAL_REV_FWD">"c1228"</definedName>
    <definedName name="IQ_TEV_TOTAL_REV_FWD_REUT">"c4051"</definedName>
    <definedName name="IQ_TEV_UFCF">"c2208"</definedName>
    <definedName name="IQ_TIER_ONE_CAPITAL">"c2667"</definedName>
    <definedName name="IQ_TIER_ONE_RATIO">"c1229"</definedName>
    <definedName name="IQ_TIER_TWO_CAPITAL">"c2669"</definedName>
    <definedName name="IQ_TIME_DEP">"c1230"</definedName>
    <definedName name="IQ_TODAY">0</definedName>
    <definedName name="IQ_TOT_ADJ_INC">"c1616"</definedName>
    <definedName name="IQ_TOTAL_AR_BR">"c1231"</definedName>
    <definedName name="IQ_TOTAL_AR_REIT">"c1232"</definedName>
    <definedName name="IQ_TOTAL_AR_UTI">"c1233"</definedName>
    <definedName name="IQ_TOTAL_ASSETS">"c1234"</definedName>
    <definedName name="IQ_TOTAL_ASSETS_10YR_ANN_GROWTH">"c1235"</definedName>
    <definedName name="IQ_TOTAL_ASSETS_1YR_ANN_GROWTH">"c1236"</definedName>
    <definedName name="IQ_TOTAL_ASSETS_2YR_ANN_GROWTH">"c1237"</definedName>
    <definedName name="IQ_TOTAL_ASSETS_3YR_ANN_GROWTH">"c1238"</definedName>
    <definedName name="IQ_TOTAL_ASSETS_5YR_ANN_GROWTH">"c1239"</definedName>
    <definedName name="IQ_TOTAL_ASSETS_7YR_ANN_GROWTH">"c1240"</definedName>
    <definedName name="IQ_TOTAL_AVG_CE_TOTAL_AVG_ASSETS">"c1241"</definedName>
    <definedName name="IQ_TOTAL_AVG_EQUITY_TOTAL_AVG_ASSETS">"c1242"</definedName>
    <definedName name="IQ_TOTAL_BANK_CAPITAL">"c2668"</definedName>
    <definedName name="IQ_TOTAL_CA">"c1243"</definedName>
    <definedName name="IQ_TOTAL_CAP">"c1507"</definedName>
    <definedName name="IQ_TOTAL_CAPITAL_RATIO">"c1244"</definedName>
    <definedName name="IQ_TOTAL_CASH_DIVID">"c1455"</definedName>
    <definedName name="IQ_TOTAL_CASH_FINAN">"c1352"</definedName>
    <definedName name="IQ_TOTAL_CASH_INVEST">"c1353"</definedName>
    <definedName name="IQ_TOTAL_CASH_OPER">"c1354"</definedName>
    <definedName name="IQ_TOTAL_CHURN">"c2122"</definedName>
    <definedName name="IQ_TOTAL_CL">"c1245"</definedName>
    <definedName name="IQ_TOTAL_COMMON">"c1411"</definedName>
    <definedName name="IQ_TOTAL_COMMON_EQUITY">"c1246"</definedName>
    <definedName name="IQ_TOTAL_CURRENT_ASSETS">"c1430"</definedName>
    <definedName name="IQ_TOTAL_CURRENT_LIAB">"c1431"</definedName>
    <definedName name="IQ_TOTAL_DEBT">"c1247"</definedName>
    <definedName name="IQ_TOTAL_DEBT_CAPITAL">"c1248"</definedName>
    <definedName name="IQ_TOTAL_DEBT_EBITDA">"c1249"</definedName>
    <definedName name="IQ_TOTAL_DEBT_EBITDA_CAPEX">"c2948"</definedName>
    <definedName name="IQ_TOTAL_DEBT_EQUITY">"c1250"</definedName>
    <definedName name="IQ_TOTAL_DEBT_EST">"c4532"</definedName>
    <definedName name="IQ_TOTAL_DEBT_EXCL_FIN">"c2937"</definedName>
    <definedName name="IQ_TOTAL_DEBT_GUIDANCE">"c4533"</definedName>
    <definedName name="IQ_TOTAL_DEBT_HIGH_EST">"c4534"</definedName>
    <definedName name="IQ_TOTAL_DEBT_HIGH_GUIDANCE">"c4196"</definedName>
    <definedName name="IQ_TOTAL_DEBT_ISSUED">"c1251"</definedName>
    <definedName name="IQ_TOTAL_DEBT_ISSUED_BNK">"c1252"</definedName>
    <definedName name="IQ_TOTAL_DEBT_ISSUED_BR">"c1253"</definedName>
    <definedName name="IQ_TOTAL_DEBT_ISSUED_FIN">"c1254"</definedName>
    <definedName name="IQ_TOTAL_DEBT_ISSUED_REIT">"c1255"</definedName>
    <definedName name="IQ_TOTAL_DEBT_ISSUED_UTI">"c1256"</definedName>
    <definedName name="IQ_TOTAL_DEBT_ISSUES_INS">"c1257"</definedName>
    <definedName name="IQ_TOTAL_DEBT_LOW_EST">"c4535"</definedName>
    <definedName name="IQ_TOTAL_DEBT_LOW_GUIDANCE">"c4236"</definedName>
    <definedName name="IQ_TOTAL_DEBT_MEDIAN_EST">"c4536"</definedName>
    <definedName name="IQ_TOTAL_DEBT_NUM_EST">"c4537"</definedName>
    <definedName name="IQ_TOTAL_DEBT_OVER_EBITDA">"c1433"</definedName>
    <definedName name="IQ_TOTAL_DEBT_OVER_TOTAL_BV">"c1434"</definedName>
    <definedName name="IQ_TOTAL_DEBT_OVER_TOTAL_CAP">"c1432"</definedName>
    <definedName name="IQ_TOTAL_DEBT_REPAID">"c1258"</definedName>
    <definedName name="IQ_TOTAL_DEBT_REPAID_BNK">"c1259"</definedName>
    <definedName name="IQ_TOTAL_DEBT_REPAID_BR">"c1260"</definedName>
    <definedName name="IQ_TOTAL_DEBT_REPAID_FIN">"c1261"</definedName>
    <definedName name="IQ_TOTAL_DEBT_REPAID_INS">"c1262"</definedName>
    <definedName name="IQ_TOTAL_DEBT_REPAID_REIT">"c1263"</definedName>
    <definedName name="IQ_TOTAL_DEBT_REPAID_UTI">"c1264"</definedName>
    <definedName name="IQ_TOTAL_DEBT_STDDEV_EST">"c4538"</definedName>
    <definedName name="IQ_TOTAL_DEPOSITS">"c1265"</definedName>
    <definedName name="IQ_TOTAL_DIV_PAID_CF">"c1266"</definedName>
    <definedName name="IQ_TOTAL_EMPLOYEE">"c2141"</definedName>
    <definedName name="IQ_TOTAL_EMPLOYEES">"c1522"</definedName>
    <definedName name="IQ_TOTAL_EQUITY">"c1267"</definedName>
    <definedName name="IQ_TOTAL_EQUITY_10YR_ANN_GROWTH">"c1268"</definedName>
    <definedName name="IQ_TOTAL_EQUITY_1YR_ANN_GROWTH">"c1269"</definedName>
    <definedName name="IQ_TOTAL_EQUITY_2YR_ANN_GROWTH">"c1270"</definedName>
    <definedName name="IQ_TOTAL_EQUITY_3YR_ANN_GROWTH">"c1271"</definedName>
    <definedName name="IQ_TOTAL_EQUITY_5YR_ANN_GROWTH">"c1272"</definedName>
    <definedName name="IQ_TOTAL_EQUITY_7YR_ANN_GROWTH">"c1273"</definedName>
    <definedName name="IQ_TOTAL_EQUITY_ALLOWANCE_TOTAL_LOANS">"c1274"</definedName>
    <definedName name="IQ_TOTAL_INTEREST_EXP">"c1382"</definedName>
    <definedName name="IQ_TOTAL_INVENTORY">"c1385"</definedName>
    <definedName name="IQ_TOTAL_INVEST">"c1275"</definedName>
    <definedName name="IQ_TOTAL_LIAB">"c1276"</definedName>
    <definedName name="IQ_TOTAL_LIAB_BNK">"c1277"</definedName>
    <definedName name="IQ_TOTAL_LIAB_BR">"c1278"</definedName>
    <definedName name="IQ_TOTAL_LIAB_EQUITY">"c1279"</definedName>
    <definedName name="IQ_TOTAL_LIAB_FIN">"c1280"</definedName>
    <definedName name="IQ_TOTAL_LIAB_INS">"c1281"</definedName>
    <definedName name="IQ_TOTAL_LIAB_REIT">"c1282"</definedName>
    <definedName name="IQ_TOTAL_LIAB_SHAREHOLD">"c1435"</definedName>
    <definedName name="IQ_TOTAL_LIAB_TOTAL_ASSETS">"c1283"</definedName>
    <definedName name="IQ_TOTAL_LOANS">"c5653"</definedName>
    <definedName name="IQ_TOTAL_LONG_DEBT">"c1617"</definedName>
    <definedName name="IQ_TOTAL_NON_REC">"c1444"</definedName>
    <definedName name="IQ_TOTAL_OPER_EXP_BR">"c1284"</definedName>
    <definedName name="IQ_TOTAL_OPER_EXP_FIN">"c1285"</definedName>
    <definedName name="IQ_TOTAL_OPER_EXP_INS">"c1286"</definedName>
    <definedName name="IQ_TOTAL_OPER_EXP_REIT">"c1287"</definedName>
    <definedName name="IQ_TOTAL_OPER_EXP_UTI">"c1288"</definedName>
    <definedName name="IQ_TOTAL_OPER_EXPEN">"c1445"</definedName>
    <definedName name="IQ_TOTAL_OPTIONS_BEG_OS">"c2693"</definedName>
    <definedName name="IQ_TOTAL_OPTIONS_CANCELLED">"c2696"</definedName>
    <definedName name="IQ_TOTAL_OPTIONS_END_OS">"c2697"</definedName>
    <definedName name="IQ_TOTAL_OPTIONS_EXERCISED">"c2695"</definedName>
    <definedName name="IQ_TOTAL_OPTIONS_GRANTED">"c2694"</definedName>
    <definedName name="IQ_TOTAL_OTHER_OPER">"c1289"</definedName>
    <definedName name="IQ_TOTAL_OUTSTANDING_BS_DATE">"c1022"</definedName>
    <definedName name="IQ_TOTAL_OUTSTANDING_FILING_DATE">"c2107"</definedName>
    <definedName name="IQ_TOTAL_PENSION_ASSETS">"c1290"</definedName>
    <definedName name="IQ_TOTAL_PENSION_ASSETS_DOMESTIC">"c2658"</definedName>
    <definedName name="IQ_TOTAL_PENSION_ASSETS_FOREIGN">"c2666"</definedName>
    <definedName name="IQ_TOTAL_PENSION_EXP">"c1291"</definedName>
    <definedName name="IQ_TOTAL_PENSION_OBLIGATION">"c1292"</definedName>
    <definedName name="IQ_TOTAL_PRINCIPAL">"c2509"</definedName>
    <definedName name="IQ_TOTAL_PRINCIPAL_PCT">"c2510"</definedName>
    <definedName name="IQ_TOTAL_PROVED_RESERVES_NGL">"c2924"</definedName>
    <definedName name="IQ_TOTAL_PROVED_RESERVES_OIL">"c2040"</definedName>
    <definedName name="IQ_TOTAL_RECEIV">"c1293"</definedName>
    <definedName name="IQ_TOTAL_REV">"c1294"</definedName>
    <definedName name="IQ_TOTAL_REV_10YR_ANN_GROWTH">"c1295"</definedName>
    <definedName name="IQ_TOTAL_REV_1YR_ANN_GROWTH">"c1296"</definedName>
    <definedName name="IQ_TOTAL_REV_2YR_ANN_GROWTH">"c1297"</definedName>
    <definedName name="IQ_TOTAL_REV_3YR_ANN_GROWTH">"c1298"</definedName>
    <definedName name="IQ_TOTAL_REV_5YR_ANN_GROWTH">"c1299"</definedName>
    <definedName name="IQ_TOTAL_REV_7YR_ANN_GROWTH">"c1300"</definedName>
    <definedName name="IQ_TOTAL_REV_AS_REPORTED">"c1301"</definedName>
    <definedName name="IQ_TOTAL_REV_BNK">"c1302"</definedName>
    <definedName name="IQ_TOTAL_REV_BR">"c1303"</definedName>
    <definedName name="IQ_TOTAL_REV_EMPLOYEE">"c1304"</definedName>
    <definedName name="IQ_TOTAL_REV_FIN">"c1305"</definedName>
    <definedName name="IQ_TOTAL_REV_INS">"c1306"</definedName>
    <definedName name="IQ_TOTAL_REV_REIT">"c1307"</definedName>
    <definedName name="IQ_TOTAL_REV_SHARE">"c1912"</definedName>
    <definedName name="IQ_TOTAL_REV_UTI">"c1308"</definedName>
    <definedName name="IQ_TOTAL_REVENUE">"c1436"</definedName>
    <definedName name="IQ_TOTAL_SPECIAL">"c1618"</definedName>
    <definedName name="IQ_TOTAL_ST_BORROW">"c1424"</definedName>
    <definedName name="IQ_TOTAL_SUB_DEBT">"c2528"</definedName>
    <definedName name="IQ_TOTAL_SUB_DEBT_EBITDA">"c2554"</definedName>
    <definedName name="IQ_TOTAL_SUB_DEBT_EBITDA_CAPEX">"c2555"</definedName>
    <definedName name="IQ_TOTAL_SUB_DEBT_PCT">"c2529"</definedName>
    <definedName name="IQ_TOTAL_SUBS">"c2119"</definedName>
    <definedName name="IQ_TOTAL_UNUSUAL">"c1508"</definedName>
    <definedName name="IQ_TOTAL_UNUSUAL_BNK">"c5516"</definedName>
    <definedName name="IQ_TOTAL_UNUSUAL_BR">"c5517"</definedName>
    <definedName name="IQ_TOTAL_UNUSUAL_FIN">"c5518"</definedName>
    <definedName name="IQ_TOTAL_UNUSUAL_INS">"c5519"</definedName>
    <definedName name="IQ_TOTAL_UNUSUAL_REIT">"c5520"</definedName>
    <definedName name="IQ_TOTAL_UNUSUAL_UTI">"c5521"</definedName>
    <definedName name="IQ_TOTAL_WARRANTS_BEG_OS">"c2719"</definedName>
    <definedName name="IQ_TOTAL_WARRANTS_CANCELLED">"c2722"</definedName>
    <definedName name="IQ_TOTAL_WARRANTS_END_OS">"c2723"</definedName>
    <definedName name="IQ_TOTAL_WARRANTS_EXERCISED">"c2721"</definedName>
    <definedName name="IQ_TOTAL_WARRANTS_ISSUED">"c2720"</definedName>
    <definedName name="IQ_TR_ACCT_METHOD">"c2363"</definedName>
    <definedName name="IQ_TR_ACQ_52_WK_HI_PCT">"c2348"</definedName>
    <definedName name="IQ_TR_ACQ_52_WK_LOW_PCT">"c2347"</definedName>
    <definedName name="IQ_TR_ACQ_CASH_ST_INVEST">"c2372"</definedName>
    <definedName name="IQ_TR_ACQ_CLOSEPRICE_1D">"c3027"</definedName>
    <definedName name="IQ_TR_ACQ_DILUT_EPS_EXCL">"c3028"</definedName>
    <definedName name="IQ_TR_ACQ_EARNING_CO">"c2379"</definedName>
    <definedName name="IQ_TR_ACQ_EBIT">"c2380"</definedName>
    <definedName name="IQ_TR_ACQ_EBIT_EQ_INC">"c3611"</definedName>
    <definedName name="IQ_TR_ACQ_EBITDA">"c2381"</definedName>
    <definedName name="IQ_TR_ACQ_EBITDA_EQ_INC">"c3610"</definedName>
    <definedName name="IQ_TR_ACQ_FILING_CURRENCY">"c3033"</definedName>
    <definedName name="IQ_TR_ACQ_FILINGDATE">"c3607"</definedName>
    <definedName name="IQ_TR_ACQ_MCAP_1DAY">"c2345"</definedName>
    <definedName name="IQ_TR_ACQ_MIN_INT">"c2374"</definedName>
    <definedName name="IQ_TR_ACQ_NET_DEBT">"c2373"</definedName>
    <definedName name="IQ_TR_ACQ_NI">"c2378"</definedName>
    <definedName name="IQ_TR_ACQ_PERIODDATE">"c3606"</definedName>
    <definedName name="IQ_TR_ACQ_PRICEDATE_1D">"c2346"</definedName>
    <definedName name="IQ_TR_ACQ_RETURN">"c2349"</definedName>
    <definedName name="IQ_TR_ACQ_STOCKYEARHIGH_1D">"c2343"</definedName>
    <definedName name="IQ_TR_ACQ_STOCKYEARLOW_1D">"c2344"</definedName>
    <definedName name="IQ_TR_ACQ_TOTAL_ASSETS">"c2371"</definedName>
    <definedName name="IQ_TR_ACQ_TOTAL_COMMON_EQ">"c2377"</definedName>
    <definedName name="IQ_TR_ACQ_TOTAL_DEBT">"c2376"</definedName>
    <definedName name="IQ_TR_ACQ_TOTAL_PREF">"c2375"</definedName>
    <definedName name="IQ_TR_ACQ_TOTAL_REV">"c2382"</definedName>
    <definedName name="IQ_TR_ADJ_SIZE">"c3024"</definedName>
    <definedName name="IQ_TR_ANN_DATE">"c2395"</definedName>
    <definedName name="IQ_TR_ANN_DATE_BL">"c2394"</definedName>
    <definedName name="IQ_TR_BID_DATE">"c2357"</definedName>
    <definedName name="IQ_TR_BLUESKY_FEES">"c2277"</definedName>
    <definedName name="IQ_TR_BUY_ACC_ADVISORS">"c3048"</definedName>
    <definedName name="IQ_TR_BUY_FIN_ADVISORS">"c3045"</definedName>
    <definedName name="IQ_TR_BUY_LEG_ADVISORS">"c2387"</definedName>
    <definedName name="IQ_TR_BUYER_ID">"c2404"</definedName>
    <definedName name="IQ_TR_BUYERNAME">"c2401"</definedName>
    <definedName name="IQ_TR_CANCELLED_DATE">"c2284"</definedName>
    <definedName name="IQ_TR_CASH_CONSID_PCT">"c2296"</definedName>
    <definedName name="IQ_TR_CASH_ST_INVEST">"c3025"</definedName>
    <definedName name="IQ_TR_CHANGE_CONTROL">"c2365"</definedName>
    <definedName name="IQ_TR_CLOSED_DATE">"c2283"</definedName>
    <definedName name="IQ_TR_CO_NET_PROCEEDS">"c2268"</definedName>
    <definedName name="IQ_TR_CO_NET_PROCEEDS_PCT">"c2270"</definedName>
    <definedName name="IQ_TR_COMMENTS">"c2383"</definedName>
    <definedName name="IQ_TR_CURRENCY">"c3016"</definedName>
    <definedName name="IQ_TR_DEAL_ATTITUDE">"c2364"</definedName>
    <definedName name="IQ_TR_DEAL_CONDITIONS">"c2367"</definedName>
    <definedName name="IQ_TR_DEAL_RESOLUTION">"c2391"</definedName>
    <definedName name="IQ_TR_DEAL_RESPONSES">"c2366"</definedName>
    <definedName name="IQ_TR_DEBT_CONSID_PCT">"c2299"</definedName>
    <definedName name="IQ_TR_DEF_AGRMT_DATE">"c2285"</definedName>
    <definedName name="IQ_TR_DISCLOSED_FEES_EXP">"c2288"</definedName>
    <definedName name="IQ_TR_EARNOUTS">"c3023"</definedName>
    <definedName name="IQ_TR_EXPIRED_DATE">"c2412"</definedName>
    <definedName name="IQ_TR_GROSS_OFFERING_AMT">"c2262"</definedName>
    <definedName name="IQ_TR_HYBRID_CONSID_PCT">"c2300"</definedName>
    <definedName name="IQ_TR_IMPLIED_EQ">"c3018"</definedName>
    <definedName name="IQ_TR_IMPLIED_EQ_BV">"c3019"</definedName>
    <definedName name="IQ_TR_IMPLIED_EQ_NI_LTM">"c3020"</definedName>
    <definedName name="IQ_TR_IMPLIED_EV">"c2301"</definedName>
    <definedName name="IQ_TR_IMPLIED_EV_BV">"c2306"</definedName>
    <definedName name="IQ_TR_IMPLIED_EV_EBIT">"c2302"</definedName>
    <definedName name="IQ_TR_IMPLIED_EV_EBITDA">"c2303"</definedName>
    <definedName name="IQ_TR_IMPLIED_EV_NI_LTM">"c2307"</definedName>
    <definedName name="IQ_TR_IMPLIED_EV_REV">"c2304"</definedName>
    <definedName name="IQ_TR_INIT_FILED_DATE">"c3495"</definedName>
    <definedName name="IQ_TR_LOI_DATE">"c2282"</definedName>
    <definedName name="IQ_TR_MAJ_MIN_STAKE">"c2389"</definedName>
    <definedName name="IQ_TR_NEGOTIATED_BUYBACK_PRICE">"c2414"</definedName>
    <definedName name="IQ_TR_NET_ASSUM_LIABILITIES">"c2308"</definedName>
    <definedName name="IQ_TR_NET_PROCEEDS">"c2267"</definedName>
    <definedName name="IQ_TR_OFFER_DATE">"c2265"</definedName>
    <definedName name="IQ_TR_OFFER_DATE_MA">"c3035"</definedName>
    <definedName name="IQ_TR_OFFER_PER_SHARE">"c3017"</definedName>
    <definedName name="IQ_TR_OPTIONS_CONSID_PCT">"c2311"</definedName>
    <definedName name="IQ_TR_OTHER_CONSID">"c3022"</definedName>
    <definedName name="IQ_TR_PCT_SOUGHT">"c2309"</definedName>
    <definedName name="IQ_TR_PFEATURES">"c2384"</definedName>
    <definedName name="IQ_TR_PIPE_CONV_PRICE_SHARE">"c2292"</definedName>
    <definedName name="IQ_TR_PIPE_CPN_PCT">"c2291"</definedName>
    <definedName name="IQ_TR_PIPE_NUMBER_SHARES">"c2293"</definedName>
    <definedName name="IQ_TR_PIPE_PPS">"c2290"</definedName>
    <definedName name="IQ_TR_POSTMONEY_VAL">"c2286"</definedName>
    <definedName name="IQ_TR_PREDEAL_SITUATION">"c2390"</definedName>
    <definedName name="IQ_TR_PREF_CONSID_PCT">"c2310"</definedName>
    <definedName name="IQ_TR_PREMONEY_VAL">"c2287"</definedName>
    <definedName name="IQ_TR_PRINTING_FEES">"c2276"</definedName>
    <definedName name="IQ_TR_PT_MONETARY_VALUES">"c2415"</definedName>
    <definedName name="IQ_TR_PT_NUMBER_SHARES">"c2417"</definedName>
    <definedName name="IQ_TR_PT_PCT_SHARES">"c2416"</definedName>
    <definedName name="IQ_TR_RATING_FEES">"c2275"</definedName>
    <definedName name="IQ_TR_REG_EFFECT_DATE">"c2264"</definedName>
    <definedName name="IQ_TR_REG_FILED_DATE">"c2263"</definedName>
    <definedName name="IQ_TR_RENEWAL_BUYBACK">"c2413"</definedName>
    <definedName name="IQ_TR_ROUND_NUMBER">"c2295"</definedName>
    <definedName name="IQ_TR_SEC_FEES">"c2274"</definedName>
    <definedName name="IQ_TR_SECURITY_TYPE_REG">"c2279"</definedName>
    <definedName name="IQ_TR_SELL_ACC_ADVISORS">"c3049"</definedName>
    <definedName name="IQ_TR_SELL_FIN_ADVISORS">"c3046"</definedName>
    <definedName name="IQ_TR_SELL_LEG_ADVISORS">"c2388"</definedName>
    <definedName name="IQ_TR_SELLER_ID">"c2406"</definedName>
    <definedName name="IQ_TR_SELLERNAME">"c2402"</definedName>
    <definedName name="IQ_TR_SFEATURES">"c2385"</definedName>
    <definedName name="IQ_TR_SH_NET_PROCEEDS">"c2269"</definedName>
    <definedName name="IQ_TR_SH_NET_PROCEEDS_PCT">"c2271"</definedName>
    <definedName name="IQ_TR_SPECIAL_COMMITTEE">"c2362"</definedName>
    <definedName name="IQ_TR_STATUS">"c2399"</definedName>
    <definedName name="IQ_TR_STOCK_CONSID_PCT">"c2312"</definedName>
    <definedName name="IQ_TR_SUSPENDED_DATE">"c2407"</definedName>
    <definedName name="IQ_TR_TARGET_52WKHI_PCT">"c2351"</definedName>
    <definedName name="IQ_TR_TARGET_52WKLOW_PCT">"c2350"</definedName>
    <definedName name="IQ_TR_TARGET_ACC_ADVISORS">"c3047"</definedName>
    <definedName name="IQ_TR_TARGET_CASH_ST_INVEST">"c2327"</definedName>
    <definedName name="IQ_TR_TARGET_CLOSEPRICE_1D">"c2352"</definedName>
    <definedName name="IQ_TR_TARGET_CLOSEPRICE_1M">"c2354"</definedName>
    <definedName name="IQ_TR_TARGET_CLOSEPRICE_1W">"c2353"</definedName>
    <definedName name="IQ_TR_TARGET_DILUT_EPS_EXCL">"c2324"</definedName>
    <definedName name="IQ_TR_TARGET_EARNING_CO">"c2332"</definedName>
    <definedName name="IQ_TR_TARGET_EBIT">"c2333"</definedName>
    <definedName name="IQ_TR_TARGET_EBIT_EQ_INC">"c3609"</definedName>
    <definedName name="IQ_TR_TARGET_EBITDA">"c2334"</definedName>
    <definedName name="IQ_TR_TARGET_EBITDA_EQ_INC">"c3608"</definedName>
    <definedName name="IQ_TR_TARGET_FILING_CURRENCY">"c3034"</definedName>
    <definedName name="IQ_TR_TARGET_FILINGDATE">"c3605"</definedName>
    <definedName name="IQ_TR_TARGET_FIN_ADVISORS">"c3044"</definedName>
    <definedName name="IQ_TR_TARGET_ID">"c2405"</definedName>
    <definedName name="IQ_TR_TARGET_LEG_ADVISORS">"c2386"</definedName>
    <definedName name="IQ_TR_TARGET_MARKETCAP">"c2342"</definedName>
    <definedName name="IQ_TR_TARGET_MIN_INT">"c2328"</definedName>
    <definedName name="IQ_TR_TARGET_NET_DEBT">"c2326"</definedName>
    <definedName name="IQ_TR_TARGET_NI">"c2331"</definedName>
    <definedName name="IQ_TR_TARGET_PERIODDATE">"c3604"</definedName>
    <definedName name="IQ_TR_TARGET_PRICEDATE_1D">"c2341"</definedName>
    <definedName name="IQ_TR_TARGET_RETURN">"c2355"</definedName>
    <definedName name="IQ_TR_TARGET_SEC_DETAIL">"c3021"</definedName>
    <definedName name="IQ_TR_TARGET_SEC_TI_ID">"c2368"</definedName>
    <definedName name="IQ_TR_TARGET_SEC_TYPE">"c2369"</definedName>
    <definedName name="IQ_TR_TARGET_SPD">"c2313"</definedName>
    <definedName name="IQ_TR_TARGET_SPD_PCT">"c2314"</definedName>
    <definedName name="IQ_TR_TARGET_STOCKPREMIUM_1D">"c2336"</definedName>
    <definedName name="IQ_TR_TARGET_STOCKPREMIUM_1M">"c2337"</definedName>
    <definedName name="IQ_TR_TARGET_STOCKPREMIUM_1W">"c2338"</definedName>
    <definedName name="IQ_TR_TARGET_STOCKYEARHIGH_1D">"c2339"</definedName>
    <definedName name="IQ_TR_TARGET_STOCKYEARLOW_1D">"c2340"</definedName>
    <definedName name="IQ_TR_TARGET_TOTAL_ASSETS">"c2325"</definedName>
    <definedName name="IQ_TR_TARGET_TOTAL_COMMON_EQ">"c2421"</definedName>
    <definedName name="IQ_TR_TARGET_TOTAL_DEBT">"c2330"</definedName>
    <definedName name="IQ_TR_TARGET_TOTAL_PREF">"c2329"</definedName>
    <definedName name="IQ_TR_TARGET_TOTAL_REV">"c2335"</definedName>
    <definedName name="IQ_TR_TARGETNAME">"c2403"</definedName>
    <definedName name="IQ_TR_TERM_FEE">"c2298"</definedName>
    <definedName name="IQ_TR_TERM_FEE_PCT">"c2297"</definedName>
    <definedName name="IQ_TR_TODATE">"c3036"</definedName>
    <definedName name="IQ_TR_TODATE_MONETARY_VALUE">"c2418"</definedName>
    <definedName name="IQ_TR_TODATE_NUMBER_SHARES">"c2420"</definedName>
    <definedName name="IQ_TR_TODATE_PCT_SHARES">"c2419"</definedName>
    <definedName name="IQ_TR_TOTAL_ACCT_FEES">"c2273"</definedName>
    <definedName name="IQ_TR_TOTAL_CASH">"c2315"</definedName>
    <definedName name="IQ_TR_TOTAL_CONSID_SH">"c2316"</definedName>
    <definedName name="IQ_TR_TOTAL_DEBT">"c2317"</definedName>
    <definedName name="IQ_TR_TOTAL_GROSS_TV">"c2318"</definedName>
    <definedName name="IQ_TR_TOTAL_HYBRID">"c2319"</definedName>
    <definedName name="IQ_TR_TOTAL_LEGAL_FEES">"c2272"</definedName>
    <definedName name="IQ_TR_TOTAL_NET_TV">"c2320"</definedName>
    <definedName name="IQ_TR_TOTAL_NEWMONEY">"c2289"</definedName>
    <definedName name="IQ_TR_TOTAL_OPTIONS">"c2322"</definedName>
    <definedName name="IQ_TR_TOTAL_OPTIONS_BUYER">"c3026"</definedName>
    <definedName name="IQ_TR_TOTAL_PREFERRED">"c2321"</definedName>
    <definedName name="IQ_TR_TOTAL_REG_AMT">"c2261"</definedName>
    <definedName name="IQ_TR_TOTAL_STOCK">"c2323"</definedName>
    <definedName name="IQ_TR_TOTAL_TAKEDOWNS">"c2278"</definedName>
    <definedName name="IQ_TR_TOTAL_UW_COMP">"c2280"</definedName>
    <definedName name="IQ_TR_TOTALVALUE">"c2400"</definedName>
    <definedName name="IQ_TR_TRANSACTION_TYPE">"c2398"</definedName>
    <definedName name="IQ_TR_WITHDRAWN_DTE">"c2266"</definedName>
    <definedName name="IQ_TRADE_AR">"c1345"</definedName>
    <definedName name="IQ_TRADE_PRINCIPAL">"c1309"</definedName>
    <definedName name="IQ_TRADING_ASSETS">"c1310"</definedName>
    <definedName name="IQ_TRADING_CURRENCY">"c2212"</definedName>
    <definedName name="IQ_TREASURY">"c1311"</definedName>
    <definedName name="IQ_TREASURY_OTHER_EQUITY">"c1312"</definedName>
    <definedName name="IQ_TREASURY_OTHER_EQUITY_BNK">"c1313"</definedName>
    <definedName name="IQ_TREASURY_OTHER_EQUITY_BR">"c1314"</definedName>
    <definedName name="IQ_TREASURY_OTHER_EQUITY_FIN">"c1315"</definedName>
    <definedName name="IQ_TREASURY_OTHER_EQUITY_INS">"c1316"</definedName>
    <definedName name="IQ_TREASURY_OTHER_EQUITY_REIT">"c1317"</definedName>
    <definedName name="IQ_TREASURY_OTHER_EQUITY_UTI">"c1318"</definedName>
    <definedName name="IQ_TREASURY_STOCK">"c1438"</definedName>
    <definedName name="IQ_TRUST_INC">"c1319"</definedName>
    <definedName name="IQ_TRUST_PREF">"c1320"</definedName>
    <definedName name="IQ_TRUST_PREFERRED">"c3029"</definedName>
    <definedName name="IQ_TRUST_PREFERRED_PCT">"c3030"</definedName>
    <definedName name="IQ_UFCF_10YR_ANN_GROWTH">"c1948"</definedName>
    <definedName name="IQ_UFCF_1YR_ANN_GROWTH">"c1943"</definedName>
    <definedName name="IQ_UFCF_2YR_ANN_GROWTH">"c1944"</definedName>
    <definedName name="IQ_UFCF_3YR_ANN_GROWTH">"c1945"</definedName>
    <definedName name="IQ_UFCF_5YR_ANN_GROWTH">"c1946"</definedName>
    <definedName name="IQ_UFCF_7YR_ANN_GROWTH">"c1947"</definedName>
    <definedName name="IQ_UFCF_MARGIN">"c1962"</definedName>
    <definedName name="IQ_ULT_PARENT">"c3037"</definedName>
    <definedName name="IQ_ULT_PARENT_CIQID">"c3039"</definedName>
    <definedName name="IQ_ULT_PARENT_TICKER">"c3038"</definedName>
    <definedName name="IQ_UNAMORT_DISC">"c2513"</definedName>
    <definedName name="IQ_UNAMORT_DISC_PCT">"c2514"</definedName>
    <definedName name="IQ_UNAMORT_PREMIUM">"c2511"</definedName>
    <definedName name="IQ_UNAMORT_PREMIUM_PCT">"c2512"</definedName>
    <definedName name="IQ_UNDRAWN_CP">"c2518"</definedName>
    <definedName name="IQ_UNDRAWN_CREDIT">"c3032"</definedName>
    <definedName name="IQ_UNDRAWN_RC">"c2517"</definedName>
    <definedName name="IQ_UNDRAWN_TL">"c2519"</definedName>
    <definedName name="IQ_UNEARN_PREMIUM">"c1321"</definedName>
    <definedName name="IQ_UNEARN_REV_CURRENT">"c1322"</definedName>
    <definedName name="IQ_UNEARN_REV_CURRENT_BNK">"c1323"</definedName>
    <definedName name="IQ_UNEARN_REV_CURRENT_BR">"c1324"</definedName>
    <definedName name="IQ_UNEARN_REV_CURRENT_FIN">"c1325"</definedName>
    <definedName name="IQ_UNEARN_REV_CURRENT_INS">"c1326"</definedName>
    <definedName name="IQ_UNEARN_REV_CURRENT_REIT">"c1327"</definedName>
    <definedName name="IQ_UNEARN_REV_CURRENT_UTI">"c1328"</definedName>
    <definedName name="IQ_UNEARN_REV_LT">"c1329"</definedName>
    <definedName name="IQ_UNLEVERED_FCF">"c1908"</definedName>
    <definedName name="IQ_UNPAID_CLAIMS">"c1330"</definedName>
    <definedName name="IQ_UNREALIZED_GAIN">"c1619"</definedName>
    <definedName name="IQ_UNSECURED_DEBT">"c2548"</definedName>
    <definedName name="IQ_UNSECURED_DEBT_PCT">"c2549"</definedName>
    <definedName name="IQ_UNUSUAL_EXP">"c1456"</definedName>
    <definedName name="IQ_US_GAAP">"c1331"</definedName>
    <definedName name="IQ_US_GAAP_BASIC_EPS_EXCL">"c2984"</definedName>
    <definedName name="IQ_US_GAAP_BASIC_EPS_INCL">"c2982"</definedName>
    <definedName name="IQ_US_GAAP_BASIC_WEIGHT">"c2980"</definedName>
    <definedName name="IQ_US_GAAP_CA_ADJ">"c2925"</definedName>
    <definedName name="IQ_US_GAAP_CASH_FINAN">"c2945"</definedName>
    <definedName name="IQ_US_GAAP_CASH_FINAN_ADJ">"c2941"</definedName>
    <definedName name="IQ_US_GAAP_CASH_INVEST">"c2944"</definedName>
    <definedName name="IQ_US_GAAP_CASH_INVEST_ADJ">"c2940"</definedName>
    <definedName name="IQ_US_GAAP_CASH_OPER">"c2943"</definedName>
    <definedName name="IQ_US_GAAP_CASH_OPER_ADJ">"c2939"</definedName>
    <definedName name="IQ_US_GAAP_CL_ADJ">"c2927"</definedName>
    <definedName name="IQ_US_GAAP_COST_REV_ADJ">"c2951"</definedName>
    <definedName name="IQ_US_GAAP_DILUT_EPS_EXCL">"c2985"</definedName>
    <definedName name="IQ_US_GAAP_DILUT_EPS_INCL">"c2983"</definedName>
    <definedName name="IQ_US_GAAP_DILUT_NI">"c2979"</definedName>
    <definedName name="IQ_US_GAAP_DILUT_WEIGHT">"c2981"</definedName>
    <definedName name="IQ_US_GAAP_DO_ADJ">"c2959"</definedName>
    <definedName name="IQ_US_GAAP_EXTRA_ACC_ITEMS_ADJ">"c2958"</definedName>
    <definedName name="IQ_US_GAAP_INC_TAX_ADJ">"c2961"</definedName>
    <definedName name="IQ_US_GAAP_INTEREST_EXP_ADJ">"c2957"</definedName>
    <definedName name="IQ_US_GAAP_LIAB_LT_ADJ">"c2928"</definedName>
    <definedName name="IQ_US_GAAP_LIAB_TOTAL_LIAB">"c2933"</definedName>
    <definedName name="IQ_US_GAAP_MINORITY_INTEREST_IS_ADJ">"c2960"</definedName>
    <definedName name="IQ_US_GAAP_NCA_ADJ">"c2926"</definedName>
    <definedName name="IQ_US_GAAP_NET_CHANGE">"c2946"</definedName>
    <definedName name="IQ_US_GAAP_NET_CHANGE_ADJ">"c2942"</definedName>
    <definedName name="IQ_US_GAAP_NI">"c2976"</definedName>
    <definedName name="IQ_US_GAAP_NI_ADJ">"c2963"</definedName>
    <definedName name="IQ_US_GAAP_NI_AVAIL_INCL">"c2978"</definedName>
    <definedName name="IQ_US_GAAP_OTHER_ADJ_ADJ">"c2962"</definedName>
    <definedName name="IQ_US_GAAP_OTHER_NON_OPER_ADJ">"c2955"</definedName>
    <definedName name="IQ_US_GAAP_OTHER_OPER_ADJ">"c2954"</definedName>
    <definedName name="IQ_US_GAAP_RD_ADJ">"c2953"</definedName>
    <definedName name="IQ_US_GAAP_SGA_ADJ">"c2952"</definedName>
    <definedName name="IQ_US_GAAP_TOTAL_ASSETS">"c2931"</definedName>
    <definedName name="IQ_US_GAAP_TOTAL_EQUITY">"c2934"</definedName>
    <definedName name="IQ_US_GAAP_TOTAL_EQUITY_ADJ">"c2929"</definedName>
    <definedName name="IQ_US_GAAP_TOTAL_REV_ADJ">"c2950"</definedName>
    <definedName name="IQ_US_GAAP_TOTAL_UNUSUAL_ADJ">"c2956"</definedName>
    <definedName name="IQ_UTIL_PPE_NET">"c1620"</definedName>
    <definedName name="IQ_UTIL_REV">"c2091"</definedName>
    <definedName name="IQ_UV_PENSION_LIAB">"c1332"</definedName>
    <definedName name="IQ_VALUE_TRADED_LAST_3MTH">"c1530"</definedName>
    <definedName name="IQ_VALUE_TRADED_LAST_6MTH">"c1531"</definedName>
    <definedName name="IQ_VALUE_TRADED_LAST_MTH">"c1529"</definedName>
    <definedName name="IQ_VALUE_TRADED_LAST_WK">"c1528"</definedName>
    <definedName name="IQ_VALUE_TRADED_LAST_YR">"c1532"</definedName>
    <definedName name="IQ_VOL_LAST_3MTH">"c1525"</definedName>
    <definedName name="IQ_VOL_LAST_6MTH">"c1526"</definedName>
    <definedName name="IQ_VOL_LAST_MTH">"c1524"</definedName>
    <definedName name="IQ_VOL_LAST_WK">"c1523"</definedName>
    <definedName name="IQ_VOL_LAST_YR">"c1527"</definedName>
    <definedName name="IQ_VOLUME">"c1333"</definedName>
    <definedName name="IQ_WARRANTS_BEG_OS">"c2698"</definedName>
    <definedName name="IQ_WARRANTS_CANCELLED">"c2701"</definedName>
    <definedName name="IQ_WARRANTS_END_OS">"c2702"</definedName>
    <definedName name="IQ_WARRANTS_EXERCISED">"c2700"</definedName>
    <definedName name="IQ_WARRANTS_ISSUED">"c2699"</definedName>
    <definedName name="IQ_WARRANTS_STRIKE_PRICE_ISSUED">"c2704"</definedName>
    <definedName name="IQ_WARRANTS_STRIKE_PRICE_OS">"c2703"</definedName>
    <definedName name="IQ_WEEK">50000</definedName>
    <definedName name="IQ_WEIGHTED_AVG_PRICE">"c1334"</definedName>
    <definedName name="IQ_WIP_INV">"c1335"</definedName>
    <definedName name="IQ_WORKING_CAP">"c3494"</definedName>
    <definedName name="IQ_WORKMEN_WRITTEN">"c1336"</definedName>
    <definedName name="IQ_XDIV_DATE">"c2104"</definedName>
    <definedName name="IQ_YEARHIGH">"c1337"</definedName>
    <definedName name="IQ_YEARHIGH_DATE">"c2250"</definedName>
    <definedName name="IQ_YEARLOW">"c1338"</definedName>
    <definedName name="IQ_YEARLOW_DATE">"c2251"</definedName>
    <definedName name="IQ_YTD">3000</definedName>
    <definedName name="IQ_YTDMONTH">130000</definedName>
    <definedName name="IQ_YTW">"c2163"</definedName>
    <definedName name="IQ_YTW_DATE">"c2164"</definedName>
    <definedName name="IQ_YTW_DATE_TYPE">"c2165"</definedName>
    <definedName name="IQ_Z_SCORE">"c1339"</definedName>
    <definedName name="jack">{"'Feb 99'!$A$1:$G$30"}</definedName>
    <definedName name="Jan.09" localSheetId="3">Scheduled_Payment+Extra_Payment</definedName>
    <definedName name="Jan.09">Scheduled_Payment+Extra_Payment</definedName>
    <definedName name="JBNAM">"INTERIMATB"</definedName>
    <definedName name="JBNMB">"903226"</definedName>
    <definedName name="jfalsjfs" localSheetId="3">BlankMacro1</definedName>
    <definedName name="jfalsjfs">BlankMacro1</definedName>
    <definedName name="jjjjjjjjjjj">{"'Sell_Office'!$C$5:$D$6"}</definedName>
    <definedName name="K_Appro">1.005</definedName>
    <definedName name="K_XEU">6.55957</definedName>
    <definedName name="ka">2</definedName>
    <definedName name="ked">{"'Model'!$A$1:$N$53"}</definedName>
    <definedName name="ki">{"'Model'!$A$1:$N$53"}</definedName>
    <definedName name="kyhhj" localSheetId="3">BlankMacro1</definedName>
    <definedName name="kyhhj">BlankMacro1</definedName>
    <definedName name="Last_Row" localSheetId="3">IF('กำไรขาดทุน(6M)'!Values_Entered,Header_Row+'กำไรขาดทุน(6M)'!Number_of_Payments,Header_Row)</definedName>
    <definedName name="Last_Row">IF(Values_Entered,Header_Row+Number_of_Payments,Header_Row)</definedName>
    <definedName name="LC">{"'Sheet1'!$L$16"}</definedName>
    <definedName name="ldp">{"'Model'!$A$1:$N$53"}</definedName>
    <definedName name="lfo">{"'Model'!$A$1:$N$53"}</definedName>
    <definedName name="lgo">{"'Model'!$A$1:$N$53"}</definedName>
    <definedName name="lgp">{"'Model'!$A$1:$N$53"}</definedName>
    <definedName name="lh">{"'Model'!$A$1:$N$53"}</definedName>
    <definedName name="lhin">{"'Eng (page2)'!$A$1:$D$52"}</definedName>
    <definedName name="lhp">{"'Model'!$A$1:$N$53"}</definedName>
    <definedName name="limcount">1</definedName>
    <definedName name="LKF">{"'Model'!$A$1:$N$53"}</definedName>
    <definedName name="lllgg" localSheetId="3">BlankMacro1</definedName>
    <definedName name="lllgg">BlankMacro1</definedName>
    <definedName name="Local_Currency">"Euro"</definedName>
    <definedName name="LongDate">"4th of Nov 1994"</definedName>
    <definedName name="lop">{"'Model'!$A$1:$N$53"}</definedName>
    <definedName name="lpfac">0.5</definedName>
    <definedName name="lpppppppppp">{"'Sell_Office'!$C$5:$D$6"}</definedName>
    <definedName name="lso">{"'Model'!$A$1:$N$53"}</definedName>
    <definedName name="market">{"Client Name or Project Name"}</definedName>
    <definedName name="Materiallities">2000000</definedName>
    <definedName name="mb">1000000</definedName>
    <definedName name="mcs03g.ReqArray">{"IBESH","spal","H18/H16","M","1/31/1992","1/31/1992","H"}</definedName>
    <definedName name="mio">1000000</definedName>
    <definedName name="mks">{"'Model'!$A$1:$N$53"}</definedName>
    <definedName name="Monthname">"February"</definedName>
    <definedName name="monthNames">{"January","February","March","April","May","June","July","August","September","October","November","December"}</definedName>
    <definedName name="mpfac">0.6</definedName>
    <definedName name="N.2.3">{"'Model'!$A$1:$N$53"}</definedName>
    <definedName name="NEOMAT_CO._LTD.">"NEOMAT CO.,LTD."</definedName>
    <definedName name="nil">{"'Model'!$A$1:$N$53"}</definedName>
    <definedName name="ninhson">{"'Sheet1'!$L$16"}</definedName>
    <definedName name="nittaya_su">{"'Summary'!$A$5:$H$42"}</definedName>
    <definedName name="NM">"NM  "</definedName>
    <definedName name="nnn">{"'Model'!$A$1:$N$53"}</definedName>
    <definedName name="norma1">{"'Sheet1'!$A$1:$H$77"}</definedName>
    <definedName name="NoWeeks">52</definedName>
    <definedName name="Number_of_Payments" localSheetId="3">MATCH(0.01,End_Bal,-1)+1</definedName>
    <definedName name="Number_of_Payments">MATCH(0.01,End_Bal,-1)+1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Lang">"VENG"</definedName>
    <definedName name="NvsInstSpec">"%,FBUSINESS_UNIT,TBSLA,NVXXAAA"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"M2"</definedName>
    <definedName name="NvsNplSpec">"%,X,RNT.ACCOUNT.,CZF.."</definedName>
    <definedName name="NvsPanelBusUnit">"V"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StyleNme">"AAL_Std_Format_Lvl5.xls"</definedName>
    <definedName name="NvsTransLed">"VN"</definedName>
    <definedName name="NvsTreeASD">"V1997-09-27"</definedName>
    <definedName name="NvsValTbl.ACCOUNT">"GL_ACCOUNT_TBL"</definedName>
    <definedName name="NvsValTbl.AFFILIATE">"AFFILIATE_VW"</definedName>
    <definedName name="NvsValTbl.BUSINESS_UNIT">"BUS_UNIT_TBL_GL"</definedName>
    <definedName name="NvsValTbl.CURRENCY_CD">"CURRENCY_CD_TBL"</definedName>
    <definedName name="NvsValTbl.DEPTID">"DEPT_TBL"</definedName>
    <definedName name="NvsValTbl.LEGAL_ENTITY">"LEGAL_ENT_TBL"</definedName>
    <definedName name="NvsValTbl.PRODUCT">"PRODUCT_TBL"</definedName>
    <definedName name="NvsValTbl.SCENARIO">"BD_SCENARIO_TBL"</definedName>
    <definedName name="oooooooooo">{"'Sell_Office'!$C$5:$D$6"}</definedName>
    <definedName name="op">{"'Model'!$A$1:$N$53"}</definedName>
    <definedName name="opeak">10.5</definedName>
    <definedName name="OQLIB">"QUSRSYS"</definedName>
    <definedName name="OQNAM">"SYDCUSTM2"</definedName>
    <definedName name="OS.Chg">25</definedName>
    <definedName name="p_1_5">"'file://192.168.102.100/team-account/Format/NewFormat_System/CF/CF_long%20form_NewFormat_050407.xls'#$''.$A$4:$G$49"</definedName>
    <definedName name="p_2_5">"'file://192.168.102.100/team-account/Format/NewFormat_System/CF/CF_long%20form_NewFormat_050407.xls'#$''.$A$50:$G$86"</definedName>
    <definedName name="p_3_5">"'file://192.168.102.100/team-account/Format/NewFormat_System/CF/CF_long%20form_NewFormat_050407.xls'#$''.$A$87:$K$126"</definedName>
    <definedName name="PA_LEAD_12.31.07">{"'Model'!$A$1:$N$53"}</definedName>
    <definedName name="Payment_Date" localSheetId="3">DATE(YEAR(Loan_Start),MONTH(Loan_Start)+Payment_Number,DAY(Loan_Start))</definedName>
    <definedName name="Payment_Date">DATE(YEAR(Loan_Start),MONTH(Loan_Start)+Payment_Number,DAY(Loan_Start))</definedName>
    <definedName name="PCDAT">"02/03/2006"</definedName>
    <definedName name="PCDT2">"20060302"</definedName>
    <definedName name="PCTIM">"10:04:35"</definedName>
    <definedName name="peak">13.5</definedName>
    <definedName name="Percent_Materialities">0.2</definedName>
    <definedName name="PIP" localSheetId="3">BlankMacro1</definedName>
    <definedName name="PIP">BlankMacro1</definedName>
    <definedName name="PIPE2" localSheetId="3">BlankMacro1</definedName>
    <definedName name="PIPE2">BlankMacro1</definedName>
    <definedName name="pird">3.14159265/180</definedName>
    <definedName name="pppppppppppppp">{"'Sell_Office'!$C$5:$D$6"}</definedName>
    <definedName name="Predic_12">{"'Eng (page2)'!$A$1:$D$52"}</definedName>
    <definedName name="_xlnm.Print_Area" localSheetId="7">กระแสเงินสด!$A$1:$N$88</definedName>
    <definedName name="_xlnm.Print_Area" localSheetId="2">'กำไรขาดทุน(3M)'!$A$1:$L$44</definedName>
    <definedName name="_xlnm.Print_Area" localSheetId="3">'กำไรขาดทุน(6M)'!$A$1:$L$88</definedName>
    <definedName name="_xlnm.Print_Area" localSheetId="6">'ส่วนของผู้ถือหุ้น (งบเฉพาะ)'!$A$1:$L$31</definedName>
    <definedName name="_xlnm.Print_Area" localSheetId="4">'ส่วนของผู้ถือหุ้น (งบรวม)'!$A$1:$T$34</definedName>
    <definedName name="_xlnm.Print_Area" localSheetId="0">สินทรัพย์!$A$1:$K$43</definedName>
    <definedName name="_xlnm.Print_Area" localSheetId="1">หนี้สิน!$A$1:$L$86</definedName>
    <definedName name="Print_Area_Reset" localSheetId="3">OFFSET(Full_Print,0,0,'กำไรขาดทุน(6M)'!Last_Row)</definedName>
    <definedName name="Print_Area_Reset">OFFSET(Full_Print,0,0,Last_Row)</definedName>
    <definedName name="PRIOR">" 5"</definedName>
    <definedName name="projection">{"Client Name or Project Name"}</definedName>
    <definedName name="ProjectName">{"Project Empire"}</definedName>
    <definedName name="pu">{"'Sell_Office'!$C$5:$D$6"}</definedName>
    <definedName name="PUB_FileID">"L10003649.xls"</definedName>
    <definedName name="PUB_UserID">"MAYERX"</definedName>
    <definedName name="qfq">0</definedName>
    <definedName name="Rate1">5000</definedName>
    <definedName name="Ratio_data_subs_MB">100%</definedName>
    <definedName name="RDVers">"2.10a"</definedName>
    <definedName name="re">{"'Model'!$A$1:$N$53"}</definedName>
    <definedName name="rea">{"'Model'!$A$1:$N$53"}</definedName>
    <definedName name="Repeat.Sign">8</definedName>
    <definedName name="rew">{"'Model'!$A$1:$N$53"}</definedName>
    <definedName name="rewfre">{"'Model'!$A$1:$N$53"}</definedName>
    <definedName name="rge">{"'Model'!$A$1:$N$53"}</definedName>
    <definedName name="RiskCollectDistributionSamples">2</definedName>
    <definedName name="RiskDet">TRUE</definedName>
    <definedName name="RiskFixedSeed">1</definedName>
    <definedName name="RiskHasSettings">TRUE</definedName>
    <definedName name="RiskMinimizeOnStart">FALSE</definedName>
    <definedName name="RiskMonitorConvergence">FALSE</definedName>
    <definedName name="RiskNumIterations">200</definedName>
    <definedName name="RiskNumSimulations">1</definedName>
    <definedName name="RiskPauseOnError">FALSE</definedName>
    <definedName name="RiskRealTimeResults">FALSE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StatFunctionsUpdateFreq">1</definedName>
    <definedName name="RiskUpdateDisplay">TRUE</definedName>
    <definedName name="RiskUpdateStatFunctions">TRUE</definedName>
    <definedName name="RiskUseDifferentSeedForEachSim">FALSE</definedName>
    <definedName name="RiskUseFixedSeed">FALSE</definedName>
    <definedName name="rmcAccount">14815.02</definedName>
    <definedName name="rmcApplication">"TEST"</definedName>
    <definedName name="rmcCategory">"AC2YA"</definedName>
    <definedName name="rmcFrequency">"QTD"</definedName>
    <definedName name="rmcName">"493E"</definedName>
    <definedName name="RMCOptions">"*010000000000000"</definedName>
    <definedName name="rmcPeriod">9605</definedName>
    <definedName name="round">1</definedName>
    <definedName name="rp">{"'Model'!$A$1:$N$53"}</definedName>
    <definedName name="RSymbol">" /"</definedName>
    <definedName name="RTimes">16</definedName>
    <definedName name="S.PACK___PRINT_PUBLIC_COMPANY_LIMITED">"S.PACK PRINT PUBLIC COMPANY LIMITED"</definedName>
    <definedName name="sa">"c3460"</definedName>
    <definedName name="SAP">"AFEGNL5D2O7OZHEWOTMOAX1I0"</definedName>
    <definedName name="SAPBEXdnldView">"3Y0T31REH35G7WOAIY0JRGBPH"</definedName>
    <definedName name="SAPBEXhrIndnt">1</definedName>
    <definedName name="SAPBEXrevision">1</definedName>
    <definedName name="SAPBEXsysID">"BW1"</definedName>
    <definedName name="SAPBEXwbID">"3QT0CREASQELGVIPBAZEILHZ2"</definedName>
    <definedName name="scen_date2">34251.8466087963</definedName>
    <definedName name="scen_date3">34251.8467476852</definedName>
    <definedName name="scen_date4">34251.8470138889</definedName>
    <definedName name="scen_name2">"OIL PRICE"</definedName>
    <definedName name="scen_name3">"INVESTMENTS"</definedName>
    <definedName name="scen_name4">"VAR.EXPENSES"</definedName>
    <definedName name="scen_user1">"PLUSPETROL"</definedName>
    <definedName name="scen_user2">"PLUSPETROL"</definedName>
    <definedName name="scen_user3">"PLUSPETROL"</definedName>
    <definedName name="scen_user4">"PLUSPETROL"</definedName>
    <definedName name="SCHEDULE_10_K_15">"print title"</definedName>
    <definedName name="sd">"c2903"</definedName>
    <definedName name="sdgh">1</definedName>
    <definedName name="sdsd">{"'Eng (page2)'!$A$1:$D$52"}</definedName>
    <definedName name="SectionName">"First Quarter"</definedName>
    <definedName name="sencount">3</definedName>
    <definedName name="seniorRate">"SrRate"</definedName>
    <definedName name="sf">39420.9212731481</definedName>
    <definedName name="sg">{"'Model'!$A$1:$N$53"}</definedName>
    <definedName name="slkiw">{"'Model'!$A$1:$N$53"}</definedName>
    <definedName name="Space">"          "</definedName>
    <definedName name="Spaces">"      "</definedName>
    <definedName name="SPDAT">"02/03/2006"</definedName>
    <definedName name="SPDT2">"20060302"</definedName>
    <definedName name="SPNAM">"QPRINT"</definedName>
    <definedName name="SPNMB">"1"</definedName>
    <definedName name="SPTIM">"095955"</definedName>
    <definedName name="SrRate">"SrRating"</definedName>
    <definedName name="sta">0.1</definedName>
    <definedName name="STATE">"*SAVED"</definedName>
    <definedName name="TableName">"Dummy"</definedName>
    <definedName name="tai">{"'Model'!$A$1:$N$53"}</definedName>
    <definedName name="TaxTV">10%</definedName>
    <definedName name="TaxXL">5%</definedName>
    <definedName name="TB">{"Book1","PT-YL-12-2004.xls"}</definedName>
    <definedName name="TB_group">{"'Sell_Office'!$C$5:$D$6"}</definedName>
    <definedName name="TB_print">{"'Sell_Office'!$C$5:$D$6"}</definedName>
    <definedName name="TCol">20</definedName>
    <definedName name="Tea">{"'Sell_Office'!$C$5:$D$6"}</definedName>
    <definedName name="TemplateDate">32967</definedName>
    <definedName name="TestAdd">"Test RefersTo1"</definedName>
    <definedName name="TextRefCopyRangeCount">20</definedName>
    <definedName name="Tipo_Foglio">"OehReport1"</definedName>
    <definedName name="Tolerance">0.0025</definedName>
    <definedName name="TOM">{"Project Paperboy"}</definedName>
    <definedName name="tooling" localSheetId="3">BlankMacro1</definedName>
    <definedName name="tooling">BlankMacro1</definedName>
    <definedName name="Tooling1" localSheetId="3">BlankMacro1</definedName>
    <definedName name="Tooling1">BlankMacro1</definedName>
    <definedName name="Total_Payment" localSheetId="3">Scheduled_Payment+Extra_Payment</definedName>
    <definedName name="Total_Payment">Scheduled_Payment+Extra_Payment</definedName>
    <definedName name="TOTPG">"12"</definedName>
    <definedName name="TP_Footer_Path">"S:\0\01711\005.BC\2001.yr\awf\"</definedName>
    <definedName name="TQ">{"'Sheet1'!$L$16"}</definedName>
    <definedName name="trc_XLS_DATASHEET_ProtectDate">36880.4526851852</definedName>
    <definedName name="tre">{"'Model'!$A$1:$N$53"}</definedName>
    <definedName name="tun">{"'Model'!$A$1:$N$53"}</definedName>
    <definedName name="TYT" localSheetId="3">BlankMacro1</definedName>
    <definedName name="TYT">BlankMacro1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  <definedName name="unitt" localSheetId="3">BlankMacro1</definedName>
    <definedName name="unitt">BlankMacro1</definedName>
    <definedName name="US_Hispanic__NewNet">"stationsincome"</definedName>
    <definedName name="USDAT">"BXG320C"</definedName>
    <definedName name="USNAM">"RESHMAS"</definedName>
    <definedName name="VAÄT_LIEÄU">"nhandongia"</definedName>
    <definedName name="value">3</definedName>
    <definedName name="Values_Entered" localSheetId="3">IF(Loan_Amount*Interest_Rate*Loan_Years*Loan_Start&gt;0,1,0)</definedName>
    <definedName name="Values_Entered">IF(Loan_Amount*Interest_Rate*Loan_Years*Loan_Start&gt;0,1,0)</definedName>
    <definedName name="vbs">{"'Model'!$A$1:$N$53"}</definedName>
    <definedName name="vcx">{"'Model'!$A$1:$N$53"}</definedName>
    <definedName name="vehicle" localSheetId="3">BlankMacro1</definedName>
    <definedName name="vehicle">BlankMacro1</definedName>
    <definedName name="versionno">1</definedName>
    <definedName name="VRp">{"'Feb 99'!$A$1:$G$30"}</definedName>
    <definedName name="vxvx">{"'Eng (page2)'!$A$1:$D$52"}</definedName>
    <definedName name="Waiting">"Picture 1"</definedName>
    <definedName name="walkthrough">{"'Eng (page2)'!$A$1:$D$52"}</definedName>
    <definedName name="we">{"'Model'!$A$1:$N$53"}</definedName>
    <definedName name="WeekDay">{1,2,3,4,5,6,7}</definedName>
    <definedName name="weekDayNames">{"Su","M","Tu","W","Th","F","Sa"}</definedName>
    <definedName name="WeekNo">{1;2;3;4;5;6}</definedName>
    <definedName name="weg">{"'Model'!$A$1:$N$53"}</definedName>
    <definedName name="wewewertrhgjgxd">{"'Eng (page2)'!$A$1:$D$52"}</definedName>
    <definedName name="what_man">{"'Eng (page2)'!$A$1:$D$52"}</definedName>
    <definedName name="WIRE1">5</definedName>
    <definedName name="wq">{"'Model'!$A$1:$N$53"}</definedName>
    <definedName name="wqw">{"'Model'!$A$1:$N$53"}</definedName>
    <definedName name="wrn.David.">{"PMT_48","A",FALSE,"Amortization Table";"PMT_360","B",FALSE,"Amortization Table";"PMT_20","C",FALSE,"Amortization Table";"PMT_48","D",FALSE,"Amortization Table"}</definedName>
    <definedName name="wrn.David1">{"PMT_48","A",FALSE,"Amortization Table";"PMT_360","B",FALSE,"Amortization Table";"PMT_20","C",FALSE,"Amortization Table";"PMT_48","D",FALSE,"Amortization Table"}</definedName>
    <definedName name="www">{"'Model'!$A$1:$N$53"}</definedName>
    <definedName name="XCCT">0.5</definedName>
    <definedName name="XLS">{"'Eng (page2)'!$A$1:$D$52"}</definedName>
    <definedName name="XRefColumnsCount">2</definedName>
    <definedName name="XRefCopyRangeCount">4</definedName>
    <definedName name="XRefPasteRangeCount">2</definedName>
    <definedName name="xxxCLabel1.1.Displacement">-1</definedName>
    <definedName name="xxxCLabel1.1.Label">"09	September"</definedName>
    <definedName name="xxxCLabel1.1.Prompt">1</definedName>
    <definedName name="xxxCLabel2.1.Displacement">0</definedName>
    <definedName name="xxxCLabel2.1.Label">"09	September"</definedName>
    <definedName name="xxxCLabel2.1.Prompt">1</definedName>
    <definedName name="xxxCLabel3.1.Displacement">0</definedName>
    <definedName name="xxxCLabel3.1.Label">"09	September"</definedName>
    <definedName name="xxxCLabel3.1.Prompt">1</definedName>
    <definedName name="xxxCLabel4.1.Displacement">0</definedName>
    <definedName name="xxxCLabel4.1.Label">"09	September"</definedName>
    <definedName name="xxxCLabel4.1.Prompt">1</definedName>
    <definedName name="xxxColHeader1bx">0</definedName>
    <definedName name="xxxColHeader1by">11</definedName>
    <definedName name="xxxColHeader1ex">0</definedName>
    <definedName name="xxxColHeader1ey">11</definedName>
    <definedName name="xxxColHeader2bx">5</definedName>
    <definedName name="xxxColHeader2by">11</definedName>
    <definedName name="xxxColHeader2ex">5</definedName>
    <definedName name="xxxColHeader2ey">11</definedName>
    <definedName name="xxxColHeader3bx">12</definedName>
    <definedName name="xxxColHeader3by">11</definedName>
    <definedName name="xxxColHeader3ex">12</definedName>
    <definedName name="xxxColHeader3ey">11</definedName>
    <definedName name="xxxColHeader4bx">20</definedName>
    <definedName name="xxxColHeader4by">11</definedName>
    <definedName name="xxxColHeader4ex">20</definedName>
    <definedName name="xxxColHeader4ey">11</definedName>
    <definedName name="xxxColLabels1bx">1</definedName>
    <definedName name="xxxColLabels1by">11</definedName>
    <definedName name="xxxColLabels1ex">1</definedName>
    <definedName name="xxxColLabels1ey">11</definedName>
    <definedName name="xxxColLabels2bx">6</definedName>
    <definedName name="xxxColLabels2by">11</definedName>
    <definedName name="xxxColLabels2ex">6</definedName>
    <definedName name="xxxColLabels2ey">11</definedName>
    <definedName name="xxxColLabels3bx">13</definedName>
    <definedName name="xxxColLabels3by">11</definedName>
    <definedName name="xxxColLabels3ex">13</definedName>
    <definedName name="xxxColLabels3ey">11</definedName>
    <definedName name="xxxColLabels4bx">21</definedName>
    <definedName name="xxxColLabels4by">11</definedName>
    <definedName name="xxxColLabels4ex">21</definedName>
    <definedName name="xxxColLabels4ey">11</definedName>
    <definedName name="xxxCommon1DimValue1.1">"'0002"</definedName>
    <definedName name="xxxCommon1DimValue1.2">"BALANCE SHEET - MAIN"</definedName>
    <definedName name="xxxCommon1DimValue2.1">"A"</definedName>
    <definedName name="xxxCommon1DimValue2.2">"ACTUAL"</definedName>
    <definedName name="xxxCommon1DimValue3.1">"'1151"</definedName>
    <definedName name="xxxCommon1DimValue3.2">"FW France S.A."</definedName>
    <definedName name="xxxCommon1DimValue4.1">"Periodic"</definedName>
    <definedName name="xxxCommon1DimValue4.2">"Periodic P&amp;L Accumulation"</definedName>
    <definedName name="xxxCommon1DimValue5.1">"'1999"</definedName>
    <definedName name="xxxCommon1DimValue5.2">1999</definedName>
    <definedName name="xxxCommon1DimValue6.1">"'0000"</definedName>
    <definedName name="xxxCommon1DimValue6.2">"Total"</definedName>
    <definedName name="xxxCommon1DimValue7.1">"Local"</definedName>
    <definedName name="xxxCommon1DimValue7.2">"Local Currency"</definedName>
    <definedName name="xxxCommon1DimValue8.1">"Net-of-Adjustments"</definedName>
    <definedName name="xxxCommon1DimValue8.2">"Net-of-Adjustments Datatype"</definedName>
    <definedName name="xxxCommon2DimValue1.1">"'0025"</definedName>
    <definedName name="xxxCommon2DimValue1.2">"FIXED ASSET  SUMMARY"</definedName>
    <definedName name="xxxCommon2DimValue2.1">"A"</definedName>
    <definedName name="xxxCommon2DimValue2.2">"ACTUAL"</definedName>
    <definedName name="xxxCommon2DimValue3.1">"'1151"</definedName>
    <definedName name="xxxCommon2DimValue3.2">"FW France S.A."</definedName>
    <definedName name="xxxCommon2DimValue4.1">"Periodic"</definedName>
    <definedName name="xxxCommon2DimValue4.2">"Periodic P&amp;L Accumulation"</definedName>
    <definedName name="xxxCommon2DimValue5.1">"'1999"</definedName>
    <definedName name="xxxCommon2DimValue5.2">1999</definedName>
    <definedName name="xxxCommon2DimValue6.1">"'0000"</definedName>
    <definedName name="xxxCommon2DimValue6.2">"Total"</definedName>
    <definedName name="xxxCommon2DimValue7.1">"Local"</definedName>
    <definedName name="xxxCommon2DimValue7.2">"Local Currency"</definedName>
    <definedName name="xxxCommon2DimValue8.1">"Net-of-Adjustments"</definedName>
    <definedName name="xxxCommon2DimValue8.2">"Net-of-Adjustments Datatype"</definedName>
    <definedName name="xxxCommon3DimValue1.1">"'0100"</definedName>
    <definedName name="xxxCommon3DimValue1.2">"MAIN EARNINGS &amp; RETAINED EARN. SCHEDULE"</definedName>
    <definedName name="xxxCommon3DimValue2.1">"A"</definedName>
    <definedName name="xxxCommon3DimValue2.2">"ACTUAL"</definedName>
    <definedName name="xxxCommon3DimValue3.1">"'1151"</definedName>
    <definedName name="xxxCommon3DimValue3.2">"FW France S.A."</definedName>
    <definedName name="xxxCommon3DimValue4.1">"Periodic"</definedName>
    <definedName name="xxxCommon3DimValue4.2">"Periodic P&amp;L Accumulation"</definedName>
    <definedName name="xxxCommon3DimValue5.1">"'1999"</definedName>
    <definedName name="xxxCommon3DimValue5.2">1999</definedName>
    <definedName name="xxxCommon3DimValue6.1">"'0000"</definedName>
    <definedName name="xxxCommon3DimValue6.2">"Total"</definedName>
    <definedName name="xxxCommon3DimValue7.1">"Local"</definedName>
    <definedName name="xxxCommon3DimValue7.2">"Local Currency"</definedName>
    <definedName name="xxxCommon3DimValue8.1">"Net-of-Adjustments"</definedName>
    <definedName name="xxxCommon3DimValue8.2">"Net-of-Adjustments Datatype"</definedName>
    <definedName name="xxxCommon4DimValue1.1">"'0201"</definedName>
    <definedName name="xxxCommon4DimValue1.2">"STATEMENT OF CASH FLOWS"</definedName>
    <definedName name="xxxCommon4DimValue2.1">"A"</definedName>
    <definedName name="xxxCommon4DimValue2.2">"ACTUAL"</definedName>
    <definedName name="xxxCommon4DimValue3.1">"'1151"</definedName>
    <definedName name="xxxCommon4DimValue3.2">"FW France S.A."</definedName>
    <definedName name="xxxCommon4DimValue4.1">"Periodic"</definedName>
    <definedName name="xxxCommon4DimValue4.2">"Periodic P&amp;L Accumulation"</definedName>
    <definedName name="xxxCommon4DimValue5.1">"'1999"</definedName>
    <definedName name="xxxCommon4DimValue5.2">1999</definedName>
    <definedName name="xxxCommon4DimValue6.1">"'0000"</definedName>
    <definedName name="xxxCommon4DimValue6.2">"Total"</definedName>
    <definedName name="xxxCommon4DimValue7.1">"Local"</definedName>
    <definedName name="xxxCommon4DimValue7.2">"Local Currency"</definedName>
    <definedName name="xxxCommon4DimValue8.1">"Net-of-Adjustments"</definedName>
    <definedName name="xxxCommon4DimValue8.2">"Net-of-Adjustments Datatype"</definedName>
    <definedName name="xxxCommonArea1bx">0</definedName>
    <definedName name="xxxCommonArea1by">2</definedName>
    <definedName name="xxxCommonArea1ex">2</definedName>
    <definedName name="xxxCommonArea1ey">9</definedName>
    <definedName name="xxxCommonArea2bx">5</definedName>
    <definedName name="xxxCommonArea2by">2</definedName>
    <definedName name="xxxCommonArea2ex">7</definedName>
    <definedName name="xxxCommonArea2ey">9</definedName>
    <definedName name="xxxCommonArea3bx">12</definedName>
    <definedName name="xxxCommonArea3by">2</definedName>
    <definedName name="xxxCommonArea3ex">14</definedName>
    <definedName name="xxxCommonArea3ey">9</definedName>
    <definedName name="xxxCommonArea4bx">20</definedName>
    <definedName name="xxxCommonArea4by">2</definedName>
    <definedName name="xxxCommonArea4ex">22</definedName>
    <definedName name="xxxCommonArea4ey">9</definedName>
    <definedName name="xxxDataBlock1bx">1</definedName>
    <definedName name="xxxDataBlock1by">15</definedName>
    <definedName name="xxxDataBlock1ex">1</definedName>
    <definedName name="xxxDataBlock1ey">62</definedName>
    <definedName name="xxxDataBlock2bx">6</definedName>
    <definedName name="xxxDataBlock2by">15</definedName>
    <definedName name="xxxDataBlock2ex">6</definedName>
    <definedName name="xxxDataBlock2ey">39</definedName>
    <definedName name="xxxDataBlock3bx">13</definedName>
    <definedName name="xxxDataBlock3by">15</definedName>
    <definedName name="xxxDataBlock3ex">13</definedName>
    <definedName name="xxxDataBlock3ey">92</definedName>
    <definedName name="xxxDataBlock4bx">21</definedName>
    <definedName name="xxxDataBlock4by">15</definedName>
    <definedName name="xxxDataBlock4ex">21</definedName>
    <definedName name="xxxDataBlock4ey">90</definedName>
    <definedName name="xxxDownfootCols1Count">0</definedName>
    <definedName name="xxxDownfootCols2Count">0</definedName>
    <definedName name="xxxDownfootCols3Count">0</definedName>
    <definedName name="xxxDownfootCols4Count">0</definedName>
    <definedName name="xxxDownfootRows1Count">8</definedName>
    <definedName name="xxxDownfootRows1Number0">25</definedName>
    <definedName name="xxxDownfootRows1Number1">28</definedName>
    <definedName name="xxxDownfootRows1Number2">36</definedName>
    <definedName name="xxxDownfootRows1Number3">45</definedName>
    <definedName name="xxxDownfootRows1Number4">54</definedName>
    <definedName name="xxxDownfootRows1Number5">60</definedName>
    <definedName name="xxxDownfootRows1Number6">61</definedName>
    <definedName name="xxxDownfootRows1Number7">62</definedName>
    <definedName name="xxxDownfootRows2Count">7</definedName>
    <definedName name="xxxDownfootRows2Number0">22</definedName>
    <definedName name="xxxDownfootRows2Number1">30</definedName>
    <definedName name="xxxDownfootRows2Number2">31</definedName>
    <definedName name="xxxDownfootRows2Number3">33</definedName>
    <definedName name="xxxDownfootRows2Number4">34</definedName>
    <definedName name="xxxDownfootRows2Number5">35</definedName>
    <definedName name="xxxDownfootRows2Number6">39</definedName>
    <definedName name="xxxDownfootRows3Count">18</definedName>
    <definedName name="xxxDownfootRows3Number0">18</definedName>
    <definedName name="xxxDownfootRows3Number1">22</definedName>
    <definedName name="xxxDownfootRows3Number10">43</definedName>
    <definedName name="xxxDownfootRows3Number11">49</definedName>
    <definedName name="xxxDownfootRows3Number12">51</definedName>
    <definedName name="xxxDownfootRows3Number13">53</definedName>
    <definedName name="xxxDownfootRows3Number14">58</definedName>
    <definedName name="xxxDownfootRows3Number15">62</definedName>
    <definedName name="xxxDownfootRows3Number16">77</definedName>
    <definedName name="xxxDownfootRows3Number17">92</definedName>
    <definedName name="xxxDownfootRows3Number2">23</definedName>
    <definedName name="xxxDownfootRows3Number3">27</definedName>
    <definedName name="xxxDownfootRows3Number4">28</definedName>
    <definedName name="xxxDownfootRows3Number5">34</definedName>
    <definedName name="xxxDownfootRows3Number6">36</definedName>
    <definedName name="xxxDownfootRows3Number7">37</definedName>
    <definedName name="xxxDownfootRows3Number8">39</definedName>
    <definedName name="xxxDownfootRows3Number9">40</definedName>
    <definedName name="xxxDownfootRows4Count">13</definedName>
    <definedName name="xxxDownfootRows4Number0">19</definedName>
    <definedName name="xxxDownfootRows4Number1">23</definedName>
    <definedName name="xxxDownfootRows4Number10">86</definedName>
    <definedName name="xxxDownfootRows4Number11">87</definedName>
    <definedName name="xxxDownfootRows4Number12">90</definedName>
    <definedName name="xxxDownfootRows4Number2">27</definedName>
    <definedName name="xxxDownfootRows4Number3">34</definedName>
    <definedName name="xxxDownfootRows4Number4">42</definedName>
    <definedName name="xxxDownfootRows4Number5">43</definedName>
    <definedName name="xxxDownfootRows4Number6">66</definedName>
    <definedName name="xxxDownfootRows4Number7">70</definedName>
    <definedName name="xxxDownfootRows4Number8">82</definedName>
    <definedName name="xxxDownfootRows4Number9">83</definedName>
    <definedName name="xxxEntireArea1bx">0</definedName>
    <definedName name="xxxEntireArea1by">2</definedName>
    <definedName name="xxxEntireArea1ex">1</definedName>
    <definedName name="xxxEntireArea1ey">62</definedName>
    <definedName name="xxxEntireArea2bx">5</definedName>
    <definedName name="xxxEntireArea2by">2</definedName>
    <definedName name="xxxEntireArea2ex">6</definedName>
    <definedName name="xxxEntireArea2ey">39</definedName>
    <definedName name="xxxEntireArea3bx">12</definedName>
    <definedName name="xxxEntireArea3by">2</definedName>
    <definedName name="xxxEntireArea3ex">13</definedName>
    <definedName name="xxxEntireArea3ey">92</definedName>
    <definedName name="xxxEntireArea4bx">20</definedName>
    <definedName name="xxxEntireArea4by">2</definedName>
    <definedName name="xxxEntireArea4ex">21</definedName>
    <definedName name="xxxEntireArea4ey">90</definedName>
    <definedName name="xxxGNVFileName">"france.gnv"</definedName>
    <definedName name="xxxGNVStamp">938676320</definedName>
    <definedName name="xxxHeaderCols1Count">0</definedName>
    <definedName name="xxxHeaderCols2Count">0</definedName>
    <definedName name="xxxHeaderCols3Count">0</definedName>
    <definedName name="xxxHeaderCols4Count">0</definedName>
    <definedName name="xxxHeaderRows1Count">2</definedName>
    <definedName name="xxxHeaderRows1Number0">15</definedName>
    <definedName name="xxxHeaderRows1Number1">37</definedName>
    <definedName name="xxxHeaderRows1Over0">0</definedName>
    <definedName name="xxxHeaderRows1Over1">0</definedName>
    <definedName name="xxxHeaderRows1Submit0">1</definedName>
    <definedName name="xxxHeaderRows1Submit1">1</definedName>
    <definedName name="xxxHeaderRows2Count">2</definedName>
    <definedName name="xxxHeaderRows2Number0">15</definedName>
    <definedName name="xxxHeaderRows2Number1">23</definedName>
    <definedName name="xxxHeaderRows2Over0">0</definedName>
    <definedName name="xxxHeaderRows2Over1">0</definedName>
    <definedName name="xxxHeaderRows2Submit0">1</definedName>
    <definedName name="xxxHeaderRows2Submit1">1</definedName>
    <definedName name="xxxHeaderRows3Count">10</definedName>
    <definedName name="xxxHeaderRows3Number0">24</definedName>
    <definedName name="xxxHeaderRows3Number1">31</definedName>
    <definedName name="xxxHeaderRows3Number2">42</definedName>
    <definedName name="xxxHeaderRows3Number3">45</definedName>
    <definedName name="xxxHeaderRows3Number4">50</definedName>
    <definedName name="xxxHeaderRows3Number5">54</definedName>
    <definedName name="xxxHeaderRows3Number6">56</definedName>
    <definedName name="xxxHeaderRows3Number7">61</definedName>
    <definedName name="xxxHeaderRows3Number8">63</definedName>
    <definedName name="xxxHeaderRows3Number9">78</definedName>
    <definedName name="xxxHeaderRows3Over0">0</definedName>
    <definedName name="xxxHeaderRows3Over1">0</definedName>
    <definedName name="xxxHeaderRows3Over2">0</definedName>
    <definedName name="xxxHeaderRows3Over3">0</definedName>
    <definedName name="xxxHeaderRows3Over4">0</definedName>
    <definedName name="xxxHeaderRows3Over5">0</definedName>
    <definedName name="xxxHeaderRows3Over6">0</definedName>
    <definedName name="xxxHeaderRows3Over7">0</definedName>
    <definedName name="xxxHeaderRows3Over8">0</definedName>
    <definedName name="xxxHeaderRows3Over9">0</definedName>
    <definedName name="xxxHeaderRows3Submit0">1</definedName>
    <definedName name="xxxHeaderRows3Submit1">1</definedName>
    <definedName name="xxxHeaderRows3Submit2">1</definedName>
    <definedName name="xxxHeaderRows3Submit3">1</definedName>
    <definedName name="xxxHeaderRows3Submit4">1</definedName>
    <definedName name="xxxHeaderRows3Submit5">1</definedName>
    <definedName name="xxxHeaderRows3Submit6">1</definedName>
    <definedName name="xxxHeaderRows3Submit7">1</definedName>
    <definedName name="xxxHeaderRows3Submit8">1</definedName>
    <definedName name="xxxHeaderRows3Submit9">1</definedName>
    <definedName name="xxxHeaderRows4Count">9</definedName>
    <definedName name="xxxHeaderRows4Number0">15</definedName>
    <definedName name="xxxHeaderRows4Number1">20</definedName>
    <definedName name="xxxHeaderRows4Number2">24</definedName>
    <definedName name="xxxHeaderRows4Number3">28</definedName>
    <definedName name="xxxHeaderRows4Number4">35</definedName>
    <definedName name="xxxHeaderRows4Number5">44</definedName>
    <definedName name="xxxHeaderRows4Number6">47</definedName>
    <definedName name="xxxHeaderRows4Number7">67</definedName>
    <definedName name="xxxHeaderRows4Number8">71</definedName>
    <definedName name="xxxHeaderRows4Over0">0</definedName>
    <definedName name="xxxHeaderRows4Over1">0</definedName>
    <definedName name="xxxHeaderRows4Over2">0</definedName>
    <definedName name="xxxHeaderRows4Over3">0</definedName>
    <definedName name="xxxHeaderRows4Over4">0</definedName>
    <definedName name="xxxHeaderRows4Over5">0</definedName>
    <definedName name="xxxHeaderRows4Over6">0</definedName>
    <definedName name="xxxHeaderRows4Over7">0</definedName>
    <definedName name="xxxHeaderRows4Over8">0</definedName>
    <definedName name="xxxHeaderRows4Submit0">1</definedName>
    <definedName name="xxxHeaderRows4Submit1">1</definedName>
    <definedName name="xxxHeaderRows4Submit2">1</definedName>
    <definedName name="xxxHeaderRows4Submit3">1</definedName>
    <definedName name="xxxHeaderRows4Submit4">1</definedName>
    <definedName name="xxxHeaderRows4Submit5">1</definedName>
    <definedName name="xxxHeaderRows4Submit6">1</definedName>
    <definedName name="xxxHeaderRows4Submit7">1</definedName>
    <definedName name="xxxHeaderRows4Submit8">1</definedName>
    <definedName name="xxxNumber_Areas">4</definedName>
    <definedName name="xxxODECols1Count">0</definedName>
    <definedName name="xxxODECols2Count">0</definedName>
    <definedName name="xxxODECols3Count">0</definedName>
    <definedName name="xxxODECols4Count">0</definedName>
    <definedName name="xxxODERows1Count">0</definedName>
    <definedName name="xxxODERows2Count">0</definedName>
    <definedName name="xxxODERows3Count">0</definedName>
    <definedName name="xxxODERows4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5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Label2.1.Prompt">0</definedName>
    <definedName name="xxxRLabel2.10.Prompt">0</definedName>
    <definedName name="xxxRLabel2.11.Prompt">0</definedName>
    <definedName name="xxxRLabel2.12.Prompt">0</definedName>
    <definedName name="xxxRLabel2.13.Prompt">0</definedName>
    <definedName name="xxxRLabel2.14.Prompt">0</definedName>
    <definedName name="xxxRLabel2.15.Prompt">0</definedName>
    <definedName name="xxxRLabel2.16.Prompt">0</definedName>
    <definedName name="xxxRLabel2.17.Prompt">0</definedName>
    <definedName name="xxxRLabel2.18.Prompt">0</definedName>
    <definedName name="xxxRLabel2.19.Prompt">0</definedName>
    <definedName name="xxxRLabel2.2.Prompt">0</definedName>
    <definedName name="xxxRLabel2.20.Prompt">0</definedName>
    <definedName name="xxxRLabel2.21.Prompt">0</definedName>
    <definedName name="xxxRLabel2.22.Prompt">0</definedName>
    <definedName name="xxxRLabel2.23.Prompt">0</definedName>
    <definedName name="xxxRLabel2.24.Prompt">0</definedName>
    <definedName name="xxxRLabel2.25.Prompt">0</definedName>
    <definedName name="xxxRLabel2.3.Prompt">0</definedName>
    <definedName name="xxxRLabel2.4.Prompt">0</definedName>
    <definedName name="xxxRLabel2.5.Prompt">0</definedName>
    <definedName name="xxxRLabel2.6.Prompt">0</definedName>
    <definedName name="xxxRLabel2.7.Prompt">0</definedName>
    <definedName name="xxxRLabel2.8.Prompt">0</definedName>
    <definedName name="xxxRLabel2.9.Prompt">0</definedName>
    <definedName name="xxxRLabel3.1.Prompt">0</definedName>
    <definedName name="xxxRLabel3.10.Prompt">0</definedName>
    <definedName name="xxxRLabel3.11.Prompt">0</definedName>
    <definedName name="xxxRLabel3.12.Prompt">0</definedName>
    <definedName name="xxxRLabel3.13.Prompt">0</definedName>
    <definedName name="xxxRLabel3.14.Prompt">0</definedName>
    <definedName name="xxxRLabel3.15.Prompt">0</definedName>
    <definedName name="xxxRLabel3.16.Prompt">0</definedName>
    <definedName name="xxxRLabel3.17.Prompt">0</definedName>
    <definedName name="xxxRLabel3.18.Prompt">0</definedName>
    <definedName name="xxxRLabel3.19.Prompt">0</definedName>
    <definedName name="xxxRLabel3.2.Prompt">0</definedName>
    <definedName name="xxxRLabel3.20.Prompt">0</definedName>
    <definedName name="xxxRLabel3.21.Prompt">0</definedName>
    <definedName name="xxxRLabel3.22.Prompt">0</definedName>
    <definedName name="xxxRLabel3.23.Prompt">0</definedName>
    <definedName name="xxxRLabel3.24.Prompt">0</definedName>
    <definedName name="xxxRLabel3.25.Prompt">0</definedName>
    <definedName name="xxxRLabel3.26.Prompt">0</definedName>
    <definedName name="xxxRLabel3.27.Prompt">0</definedName>
    <definedName name="xxxRLabel3.28.Prompt">0</definedName>
    <definedName name="xxxRLabel3.29.Prompt">0</definedName>
    <definedName name="xxxRLabel3.3.Prompt">0</definedName>
    <definedName name="xxxRLabel3.30.Prompt">0</definedName>
    <definedName name="xxxRLabel3.31.Prompt">0</definedName>
    <definedName name="xxxRLabel3.32.Prompt">0</definedName>
    <definedName name="xxxRLabel3.33.Prompt">0</definedName>
    <definedName name="xxxRLabel3.34.Prompt">0</definedName>
    <definedName name="xxxRLabel3.35.Prompt">0</definedName>
    <definedName name="xxxRLabel3.36.Prompt">0</definedName>
    <definedName name="xxxRLabel3.37.Prompt">0</definedName>
    <definedName name="xxxRLabel3.38.Prompt">0</definedName>
    <definedName name="xxxRLabel3.39.Prompt">0</definedName>
    <definedName name="xxxRLabel3.4.Prompt">0</definedName>
    <definedName name="xxxRLabel3.40.Prompt">0</definedName>
    <definedName name="xxxRLabel3.41.Prompt">0</definedName>
    <definedName name="xxxRLabel3.42.Prompt">0</definedName>
    <definedName name="xxxRLabel3.43.Prompt">0</definedName>
    <definedName name="xxxRLabel3.44.Prompt">0</definedName>
    <definedName name="xxxRLabel3.45.Prompt">0</definedName>
    <definedName name="xxxRLabel3.46.Prompt">0</definedName>
    <definedName name="xxxRLabel3.47.Prompt">0</definedName>
    <definedName name="xxxRLabel3.48.Prompt">0</definedName>
    <definedName name="xxxRLabel3.49.Prompt">0</definedName>
    <definedName name="xxxRLabel3.5.Prompt">0</definedName>
    <definedName name="xxxRLabel3.50.Prompt">0</definedName>
    <definedName name="xxxRLabel3.51.Prompt">0</definedName>
    <definedName name="xxxRLabel3.52.Prompt">0</definedName>
    <definedName name="xxxRLabel3.53.Prompt">0</definedName>
    <definedName name="xxxRLabel3.54.Prompt">0</definedName>
    <definedName name="xxxRLabel3.55.Prompt">0</definedName>
    <definedName name="xxxRLabel3.56.Prompt">0</definedName>
    <definedName name="xxxRLabel3.57.Prompt">0</definedName>
    <definedName name="xxxRLabel3.58.Prompt">0</definedName>
    <definedName name="xxxRLabel3.59.Prompt">0</definedName>
    <definedName name="xxxRLabel3.6.Prompt">0</definedName>
    <definedName name="xxxRLabel3.60.Prompt">0</definedName>
    <definedName name="xxxRLabel3.61.Prompt">0</definedName>
    <definedName name="xxxRLabel3.62.Prompt">0</definedName>
    <definedName name="xxxRLabel3.63.Prompt">0</definedName>
    <definedName name="xxxRLabel3.64.Prompt">0</definedName>
    <definedName name="xxxRLabel3.65.Prompt">0</definedName>
    <definedName name="xxxRLabel3.66.Prompt">0</definedName>
    <definedName name="xxxRLabel3.67.Prompt">0</definedName>
    <definedName name="xxxRLabel3.68.Prompt">0</definedName>
    <definedName name="xxxRLabel3.69.Prompt">0</definedName>
    <definedName name="xxxRLabel3.7.Prompt">0</definedName>
    <definedName name="xxxRLabel3.70.Prompt">0</definedName>
    <definedName name="xxxRLabel3.71.Prompt">0</definedName>
    <definedName name="xxxRLabel3.72.Prompt">0</definedName>
    <definedName name="xxxRLabel3.73.Prompt">0</definedName>
    <definedName name="xxxRLabel3.74.Prompt">0</definedName>
    <definedName name="xxxRLabel3.75.Prompt">0</definedName>
    <definedName name="xxxRLabel3.76.Prompt">0</definedName>
    <definedName name="xxxRLabel3.77.Prompt">0</definedName>
    <definedName name="xxxRLabel3.78.Prompt">0</definedName>
    <definedName name="xxxRLabel3.8.Prompt">0</definedName>
    <definedName name="xxxRLabel3.9.Prompt">0</definedName>
    <definedName name="xxxRLabel4.1.Prompt">0</definedName>
    <definedName name="xxxRLabel4.10.Prompt">0</definedName>
    <definedName name="xxxRLabel4.11.Prompt">0</definedName>
    <definedName name="xxxRLabel4.12.Prompt">0</definedName>
    <definedName name="xxxRLabel4.13.Prompt">0</definedName>
    <definedName name="xxxRLabel4.14.Prompt">0</definedName>
    <definedName name="xxxRLabel4.15.Prompt">0</definedName>
    <definedName name="xxxRLabel4.16.Prompt">0</definedName>
    <definedName name="xxxRLabel4.17.Prompt">0</definedName>
    <definedName name="xxxRLabel4.18.Prompt">0</definedName>
    <definedName name="xxxRLabel4.19.Prompt">0</definedName>
    <definedName name="xxxRLabel4.2.Prompt">0</definedName>
    <definedName name="xxxRLabel4.20.Prompt">0</definedName>
    <definedName name="xxxRLabel4.21.Prompt">0</definedName>
    <definedName name="xxxRLabel4.22.Prompt">0</definedName>
    <definedName name="xxxRLabel4.23.Prompt">0</definedName>
    <definedName name="xxxRLabel4.24.Prompt">0</definedName>
    <definedName name="xxxRLabel4.25.Prompt">0</definedName>
    <definedName name="xxxRLabel4.26.Prompt">0</definedName>
    <definedName name="xxxRLabel4.27.Prompt">0</definedName>
    <definedName name="xxxRLabel4.28.Prompt">0</definedName>
    <definedName name="xxxRLabel4.29.Prompt">0</definedName>
    <definedName name="xxxRLabel4.3.Prompt">0</definedName>
    <definedName name="xxxRLabel4.30.Prompt">0</definedName>
    <definedName name="xxxRLabel4.31.Prompt">0</definedName>
    <definedName name="xxxRLabel4.32.Prompt">0</definedName>
    <definedName name="xxxRLabel4.33.Prompt">0</definedName>
    <definedName name="xxxRLabel4.34.Prompt">0</definedName>
    <definedName name="xxxRLabel4.35.Prompt">0</definedName>
    <definedName name="xxxRLabel4.36.Prompt">0</definedName>
    <definedName name="xxxRLabel4.37.Prompt">0</definedName>
    <definedName name="xxxRLabel4.38.Prompt">0</definedName>
    <definedName name="xxxRLabel4.39.Prompt">0</definedName>
    <definedName name="xxxRLabel4.4.Prompt">0</definedName>
    <definedName name="xxxRLabel4.40.Prompt">0</definedName>
    <definedName name="xxxRLabel4.41.Prompt">0</definedName>
    <definedName name="xxxRLabel4.42.Prompt">0</definedName>
    <definedName name="xxxRLabel4.43.Prompt">0</definedName>
    <definedName name="xxxRLabel4.44.Prompt">0</definedName>
    <definedName name="xxxRLabel4.45.Prompt">0</definedName>
    <definedName name="xxxRLabel4.46.Prompt">0</definedName>
    <definedName name="xxxRLabel4.47.Prompt">0</definedName>
    <definedName name="xxxRLabel4.48.Prompt">0</definedName>
    <definedName name="xxxRLabel4.49.Prompt">0</definedName>
    <definedName name="xxxRLabel4.5.Prompt">0</definedName>
    <definedName name="xxxRLabel4.50.Prompt">0</definedName>
    <definedName name="xxxRLabel4.51.Prompt">0</definedName>
    <definedName name="xxxRLabel4.52.Prompt">0</definedName>
    <definedName name="xxxRLabel4.53.Prompt">0</definedName>
    <definedName name="xxxRLabel4.54.Prompt">0</definedName>
    <definedName name="xxxRLabel4.55.Prompt">0</definedName>
    <definedName name="xxxRLabel4.56.Prompt">0</definedName>
    <definedName name="xxxRLabel4.57.Prompt">0</definedName>
    <definedName name="xxxRLabel4.58.Prompt">0</definedName>
    <definedName name="xxxRLabel4.59.Prompt">0</definedName>
    <definedName name="xxxRLabel4.6.Prompt">0</definedName>
    <definedName name="xxxRLabel4.60.Prompt">0</definedName>
    <definedName name="xxxRLabel4.61.Prompt">0</definedName>
    <definedName name="xxxRLabel4.62.Prompt">0</definedName>
    <definedName name="xxxRLabel4.63.Prompt">0</definedName>
    <definedName name="xxxRLabel4.64.Prompt">0</definedName>
    <definedName name="xxxRLabel4.65.Prompt">0</definedName>
    <definedName name="xxxRLabel4.66.Prompt">0</definedName>
    <definedName name="xxxRLabel4.67.Prompt">0</definedName>
    <definedName name="xxxRLabel4.68.Prompt">0</definedName>
    <definedName name="xxxRLabel4.69.Prompt">0</definedName>
    <definedName name="xxxRLabel4.7.Prompt">0</definedName>
    <definedName name="xxxRLabel4.70.Prompt">0</definedName>
    <definedName name="xxxRLabel4.71.Prompt">0</definedName>
    <definedName name="xxxRLabel4.72.Prompt">0</definedName>
    <definedName name="xxxRLabel4.73.Prompt">0</definedName>
    <definedName name="xxxRLabel4.74.Prompt">0</definedName>
    <definedName name="xxxRLabel4.75.Prompt">0</definedName>
    <definedName name="xxxRLabel4.76.Prompt">0</definedName>
    <definedName name="xxxRLabel4.8.Prompt">0</definedName>
    <definedName name="xxxRLabel4.9.Prompt">0</definedName>
    <definedName name="xxxRowHeader1bx">0</definedName>
    <definedName name="xxxRowHeader1by">13</definedName>
    <definedName name="xxxRowHeader1ex">0</definedName>
    <definedName name="xxxRowHeader1ey">13</definedName>
    <definedName name="xxxRowHeader2bx">5</definedName>
    <definedName name="xxxRowHeader2by">13</definedName>
    <definedName name="xxxRowHeader2ex">5</definedName>
    <definedName name="xxxRowHeader2ey">13</definedName>
    <definedName name="xxxRowHeader3bx">12</definedName>
    <definedName name="xxxRowHeader3by">13</definedName>
    <definedName name="xxxRowHeader3ex">12</definedName>
    <definedName name="xxxRowHeader3ey">13</definedName>
    <definedName name="xxxRowHeader4bx">20</definedName>
    <definedName name="xxxRowHeader4by">13</definedName>
    <definedName name="xxxRowHeader4ex">20</definedName>
    <definedName name="xxxRowHeader4ey">13</definedName>
    <definedName name="xxxRowLabels1bx">0</definedName>
    <definedName name="xxxRowLabels1by">15</definedName>
    <definedName name="xxxRowLabels1ex">0</definedName>
    <definedName name="xxxRowLabels1ey">62</definedName>
    <definedName name="xxxRowLabels2bx">5</definedName>
    <definedName name="xxxRowLabels2by">15</definedName>
    <definedName name="xxxRowLabels2ex">5</definedName>
    <definedName name="xxxRowLabels2ey">39</definedName>
    <definedName name="xxxRowLabels3bx">12</definedName>
    <definedName name="xxxRowLabels3by">15</definedName>
    <definedName name="xxxRowLabels3ex">12</definedName>
    <definedName name="xxxRowLabels3ey">92</definedName>
    <definedName name="xxxRowLabels4bx">20</definedName>
    <definedName name="xxxRowLabels4by">15</definedName>
    <definedName name="xxxRowLabels4ex">20</definedName>
    <definedName name="xxxRowLabels4ey">90</definedName>
    <definedName name="xxxSubmittable">TRUE</definedName>
    <definedName name="xxxUDCols1Count">0</definedName>
    <definedName name="xxxUDCols2Count">0</definedName>
    <definedName name="xxxUDCols3Count">0</definedName>
    <definedName name="xxxUDCols4Count">0</definedName>
    <definedName name="xxxUDRows1Count">0</definedName>
    <definedName name="xxxUDRows2Count">0</definedName>
    <definedName name="xxxUDRows3Count">0</definedName>
    <definedName name="xxxUDRows4Count">0</definedName>
    <definedName name="Year">2000</definedName>
    <definedName name="ZD1copy">{"'Eng (page2)'!$A$1:$D$52"}</definedName>
    <definedName name="เงินเดือน">{"'Eng (page2)'!$A$1:$D$52"}</definedName>
    <definedName name="แบบสอบถาม28_2_44">"$"</definedName>
    <definedName name="กดากดน">{"'Eng (page2)'!$A$1:$D$52"}</definedName>
    <definedName name="ขขขขข">{"'Sell_Office'!$C$5:$D$6"}</definedName>
    <definedName name="ค่าข้อมูลของการจ่ายเงินสด" localSheetId="3">OFFSET(รายจ่ายเงินสดเริ่มต้น,,จุดข้อมูลรวม-1,1,-จุดข้อมูลรวม)</definedName>
    <definedName name="ค่าข้อมูลของการจ่ายเงินสด">OFFSET(รายจ่ายเงินสดเริ่มต้น,,จุดข้อมูลรวม-1,1,-จุดข้อมูลรวม)</definedName>
    <definedName name="ค่าข้อมูลของรายรับเงินสด" localSheetId="3">OFFSET(รายรับเงินสดเริ่มต้น,,จุดข้อมูลรวม-1,1,-จุดข้อมูลรวม)</definedName>
    <definedName name="ค่าข้อมูลของรายรับเงินสด">OFFSET(รายรับเงินสดเริ่มต้น,,จุดข้อมูลรวม-1,1,-จุดข้อมูลรวม)</definedName>
    <definedName name="ค่าข้อมูลของสถานะเงินสด" localSheetId="3">OFFSET(สถานะเงินสดเริ่มต้น,,จุดข้อมูลรวม-1,1,-จุดข้อมูลรวม)</definedName>
    <definedName name="ค่าข้อมูลของสถานะเงินสด">OFFSET(สถานะเงินสดเริ่มต้น,,จุดข้อมูลรวม-1,1,-จุดข้อมูลรวม)</definedName>
    <definedName name="ง" localSheetId="3">IF(Loan_Amount*Interest_Rate*Loan_Years*Loan_Start&gt;0,1,0)</definedName>
    <definedName name="ง">IF(Loan_Amount*Interest_Rate*Loan_Years*Loan_Start&gt;0,1,0)</definedName>
    <definedName name="งบการเงิน" localSheetId="3">Scheduled_Payment+Extra_Payment</definedName>
    <definedName name="งบการเงิน">Scheduled_Payment+Extra_Payment</definedName>
    <definedName name="บรีส" localSheetId="3">IF('กำไรขาดทุน(6M)'!Values_Entered,Header_Row+'กำไรขาดทุน(6M)'!Number_of_Payments,Header_Row)</definedName>
    <definedName name="บรีส">IF(Values_Entered,Header_Row+Number_of_Payments,Header_Row)</definedName>
    <definedName name="ปก32">{"'SUMMATION'!$B$2:$I$2"}</definedName>
    <definedName name="ป้ายชื่อข้อมูล" localSheetId="3">OFFSET(ป้ายชื่อข้อมูลเริ่มต้น,,จุดข้อมูลรวม-1,1,-จุดข้อมูลรวม)</definedName>
    <definedName name="ป้ายชื่อข้อมูล">OFFSET(ป้ายชื่อข้อมูลเริ่มต้น,,จุดข้อมูลรวม-1,1,-จุดข้อมูลรวม)</definedName>
    <definedName name="ร">{"'Model'!$A$1:$N$53"}</definedName>
    <definedName name="สับสน">{"'Eng (page2)'!$A$1:$D$52"}</definedName>
    <definedName name="검증" localSheetId="3">BlankMacro1</definedName>
    <definedName name="검증">BlankMacro1</definedName>
    <definedName name="금액">"사용자입력(금액)"</definedName>
    <definedName name="날짜">"사용자입력(날짜)"</definedName>
    <definedName name="낫널">"Not Null 오류체크 유의사항"</definedName>
    <definedName name="ㄹㄹ" localSheetId="3">BlankMacro1</definedName>
    <definedName name="ㄹㄹ">BlankMacro1</definedName>
    <definedName name="문자">"사용자입력(문자열)"</definedName>
    <definedName name="문자열">"사용자입력(문자열)"</definedName>
    <definedName name="미수수익">{"'보고양식'!$A$58:$K$111"}</definedName>
    <definedName name="미실현" localSheetId="3">BlankMacro1</definedName>
    <definedName name="미실현">BlankMacro1</definedName>
    <definedName name="백분율">"사용자입력(백분율)"</definedName>
    <definedName name="수정사항2" localSheetId="3">BlankMacro1</definedName>
    <definedName name="수정사항2">BlankMacro1</definedName>
    <definedName name="숫자">"사용자입력(숫자)"</definedName>
    <definedName name="아이디">"사용자입력(ID)"</definedName>
    <definedName name="템플리트모듈1" localSheetId="3">BlankMacro1</definedName>
    <definedName name="템플리트모듈1">BlankMacro1</definedName>
    <definedName name="템플리트모듈2" localSheetId="3">BlankMacro1</definedName>
    <definedName name="템플리트모듈2">BlankMacro1</definedName>
    <definedName name="템플리트모듈3" localSheetId="3">BlankMacro1</definedName>
    <definedName name="템플리트모듈3">BlankMacro1</definedName>
    <definedName name="템플리트모듈4" localSheetId="3">BlankMacro1</definedName>
    <definedName name="템플리트모듈4">BlankMacro1</definedName>
    <definedName name="템플리트모듈5" localSheetId="3">BlankMacro1</definedName>
    <definedName name="템플리트모듈5">BlankMacro1</definedName>
    <definedName name="템플리트모듈6" localSheetId="3">BlankMacro1</definedName>
    <definedName name="템플리트모듈6">BlankMacro1</definedName>
    <definedName name="평가">{"'보고양식'!$A$58:$K$111"}</definedName>
    <definedName name="피팅" localSheetId="3">BlankMacro1</definedName>
    <definedName name="피팅">BlankMacro1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32" i="4" l="1"/>
  <c r="L29" i="5"/>
  <c r="J29" i="5"/>
  <c r="H29" i="5"/>
  <c r="F29" i="5"/>
  <c r="D29" i="5"/>
  <c r="L28" i="5"/>
  <c r="T31" i="4"/>
  <c r="J28" i="5"/>
  <c r="L24" i="5"/>
  <c r="P32" i="4"/>
  <c r="T32" i="4"/>
  <c r="N32" i="4"/>
  <c r="L32" i="4"/>
  <c r="J32" i="4"/>
  <c r="H32" i="4"/>
  <c r="F32" i="4"/>
  <c r="D32" i="4"/>
  <c r="T27" i="4"/>
  <c r="T26" i="4"/>
  <c r="R31" i="4"/>
  <c r="P31" i="4"/>
  <c r="N31" i="4"/>
  <c r="L31" i="4"/>
  <c r="D31" i="4"/>
  <c r="F31" i="4"/>
  <c r="H31" i="4"/>
  <c r="J31" i="4"/>
  <c r="J36" i="2"/>
  <c r="F36" i="2"/>
  <c r="F34" i="2" s="1"/>
  <c r="F31" i="2"/>
  <c r="F29" i="2"/>
  <c r="K72" i="7" l="1"/>
  <c r="I72" i="7"/>
  <c r="G72" i="7"/>
  <c r="E72" i="7"/>
  <c r="I30" i="1" l="1"/>
  <c r="P25" i="4" l="1"/>
  <c r="E34" i="1" l="1"/>
  <c r="K21" i="7"/>
  <c r="K74" i="7" l="1"/>
  <c r="I74" i="7"/>
  <c r="G74" i="7"/>
  <c r="K30" i="7"/>
  <c r="I30" i="7"/>
  <c r="G30" i="7"/>
  <c r="I21" i="7"/>
  <c r="G21" i="7"/>
  <c r="L79" i="6"/>
  <c r="J79" i="6"/>
  <c r="H79" i="6"/>
  <c r="L74" i="6"/>
  <c r="J74" i="6"/>
  <c r="H74" i="6"/>
  <c r="L28" i="6"/>
  <c r="L58" i="6" s="1"/>
  <c r="L62" i="6" s="1"/>
  <c r="H28" i="6"/>
  <c r="H58" i="6" s="1"/>
  <c r="H62" i="6" s="1"/>
  <c r="I31" i="7" l="1"/>
  <c r="I75" i="7" s="1"/>
  <c r="G31" i="7"/>
  <c r="G75" i="7" s="1"/>
  <c r="H81" i="6"/>
  <c r="H83" i="6" s="1"/>
  <c r="H87" i="6" s="1"/>
  <c r="L81" i="6"/>
  <c r="L83" i="6" s="1"/>
  <c r="L87" i="6" s="1"/>
  <c r="L22" i="5"/>
  <c r="L23" i="5"/>
  <c r="G76" i="7" l="1"/>
  <c r="P26" i="4"/>
  <c r="T25" i="4" l="1"/>
  <c r="R33" i="4" l="1"/>
  <c r="H33" i="4"/>
  <c r="F33" i="4"/>
  <c r="D33" i="4"/>
  <c r="L33" i="4" l="1"/>
  <c r="J35" i="9" l="1"/>
  <c r="J27" i="5" s="1"/>
  <c r="F35" i="9"/>
  <c r="J30" i="4" s="1"/>
  <c r="P30" i="4" s="1"/>
  <c r="T30" i="4" s="1"/>
  <c r="J17" i="9"/>
  <c r="F17" i="9"/>
  <c r="J12" i="9"/>
  <c r="F12" i="9"/>
  <c r="F19" i="9" l="1"/>
  <c r="F24" i="9" s="1"/>
  <c r="F26" i="9" s="1"/>
  <c r="L27" i="5"/>
  <c r="J19" i="9"/>
  <c r="J24" i="9" l="1"/>
  <c r="J26" i="9" s="1"/>
  <c r="F36" i="9"/>
  <c r="F61" i="9" s="1"/>
  <c r="F59" i="9" s="1"/>
  <c r="F56" i="9"/>
  <c r="F17" i="2"/>
  <c r="J17" i="2"/>
  <c r="F12" i="2"/>
  <c r="J12" i="2"/>
  <c r="E74" i="7"/>
  <c r="E21" i="7"/>
  <c r="E30" i="7"/>
  <c r="I34" i="1"/>
  <c r="E20" i="1"/>
  <c r="I20" i="1"/>
  <c r="H17" i="2"/>
  <c r="H12" i="2"/>
  <c r="L17" i="2"/>
  <c r="L12" i="2"/>
  <c r="H24" i="9"/>
  <c r="H26" i="9" s="1"/>
  <c r="H36" i="9" s="1"/>
  <c r="H17" i="9"/>
  <c r="H12" i="9"/>
  <c r="L24" i="9"/>
  <c r="L26" i="9" s="1"/>
  <c r="L36" i="9" s="1"/>
  <c r="L17" i="9"/>
  <c r="L12" i="9"/>
  <c r="L61" i="9"/>
  <c r="L56" i="9"/>
  <c r="J56" i="9" l="1"/>
  <c r="J54" i="9" s="1"/>
  <c r="J36" i="9"/>
  <c r="J61" i="9" s="1"/>
  <c r="J59" i="9" s="1"/>
  <c r="L19" i="2"/>
  <c r="L24" i="2" s="1"/>
  <c r="L26" i="2" s="1"/>
  <c r="F54" i="9"/>
  <c r="E31" i="7"/>
  <c r="I35" i="1"/>
  <c r="I76" i="7" s="1"/>
  <c r="H19" i="2"/>
  <c r="H24" i="2" s="1"/>
  <c r="H26" i="2" s="1"/>
  <c r="F19" i="2"/>
  <c r="F24" i="2" s="1"/>
  <c r="J19" i="2"/>
  <c r="J24" i="2" s="1"/>
  <c r="J26" i="2" s="1"/>
  <c r="J31" i="2" s="1"/>
  <c r="J29" i="2" s="1"/>
  <c r="E35" i="1"/>
  <c r="H54" i="9"/>
  <c r="H56" i="9" s="1"/>
  <c r="J33" i="4" l="1"/>
  <c r="L29" i="2"/>
  <c r="L31" i="2" s="1"/>
  <c r="L34" i="2"/>
  <c r="L36" i="2" s="1"/>
  <c r="E75" i="7"/>
  <c r="F26" i="2"/>
  <c r="H59" i="9"/>
  <c r="H61" i="9" s="1"/>
  <c r="H29" i="2"/>
  <c r="H31" i="2" s="1"/>
  <c r="H34" i="2"/>
  <c r="H36" i="2" s="1"/>
  <c r="J34" i="2"/>
  <c r="J31" i="6"/>
  <c r="J23" i="6"/>
  <c r="J28" i="6" s="1"/>
  <c r="J58" i="6" s="1"/>
  <c r="J62" i="6" s="1"/>
  <c r="N31" i="6"/>
  <c r="N23" i="6"/>
  <c r="N28" i="6" s="1"/>
  <c r="N58" i="6" s="1"/>
  <c r="N62" i="6" s="1"/>
  <c r="N79" i="6"/>
  <c r="N74" i="6"/>
  <c r="T33" i="4" l="1"/>
  <c r="E76" i="7"/>
  <c r="N81" i="6"/>
  <c r="N83" i="6" s="1"/>
  <c r="J81" i="6"/>
  <c r="J83" i="6" s="1"/>
  <c r="L45" i="3"/>
  <c r="L41" i="3"/>
  <c r="L35" i="3"/>
  <c r="L16" i="3"/>
  <c r="L18" i="3" s="1"/>
  <c r="L24" i="3" s="1"/>
  <c r="L27" i="3" s="1"/>
  <c r="L36" i="3" s="1"/>
  <c r="L11" i="3"/>
  <c r="H45" i="3"/>
  <c r="H41" i="3"/>
  <c r="H35" i="3"/>
  <c r="H16" i="3"/>
  <c r="H11" i="3"/>
  <c r="H18" i="3" s="1"/>
  <c r="H24" i="3" s="1"/>
  <c r="H27" i="3" s="1"/>
  <c r="H36" i="3" s="1"/>
  <c r="K31" i="7"/>
  <c r="K75" i="7" s="1"/>
  <c r="P33" i="4" l="1"/>
  <c r="K76" i="7"/>
</calcChain>
</file>

<file path=xl/sharedStrings.xml><?xml version="1.0" encoding="utf-8"?>
<sst xmlns="http://schemas.openxmlformats.org/spreadsheetml/2006/main" count="427" uniqueCount="219">
  <si>
    <t>บริษัท ดี.ที.ซี. เอ็นเตอร์ไพรส์ จำกัด (มหาชน)</t>
  </si>
  <si>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</si>
  <si>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</si>
  <si>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</si>
  <si>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</si>
  <si>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</si>
  <si>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</si>
  <si>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</si>
  <si>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</si>
  <si>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</si>
  <si>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เงินประกันผลงานรอรับคืน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</si>
  <si>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</si>
  <si>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</si>
  <si>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</si>
  <si>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</si>
  <si>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</si>
  <si>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</si>
  <si>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</si>
  <si>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</si>
  <si>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เงินประกันการเช่าอุปกรณ์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</si>
  <si>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</si>
  <si>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</si>
  <si>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</si>
  <si>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</si>
  <si>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กำไรสะสม</t>
  </si>
  <si>
    <t>กำไรสะสมจัดสรรแล้ว - ทุนสำรองตามกฎหมาย</t>
  </si>
  <si>
    <t>จัดสรรแล้ว - ทุนสำรองตามกฎหมาย</t>
  </si>
  <si>
    <t>กำไรสะสมยังไม่ได้จัดสรร</t>
  </si>
  <si>
    <t>ยังไม่ได้จัดสรร</t>
  </si>
  <si>
    <t>ส่วนได้เสียที่ไม่มีอำนาจควบคุม</t>
  </si>
  <si>
    <t>รายได้จากการขายสินค้า</t>
  </si>
  <si>
    <t>รายได้จากการให้บริการ</t>
  </si>
  <si>
    <t>รวมรายได้</t>
  </si>
  <si>
    <t>ต้นทุนขาย</t>
  </si>
  <si>
    <t>ต้นทุนการให้บริการ</t>
  </si>
  <si>
    <t>รวมต้นทุน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</si>
  <si>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</si>
  <si>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</si>
  <si>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</si>
  <si>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</si>
  <si>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</si>
  <si>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</si>
  <si>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</si>
  <si>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</si>
  <si>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กำไรเบ็ดเสร็จรวมสำหรับงวด</t>
  </si>
  <si>
    <t>การแบ่งปันกำไร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</si>
  <si>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</si>
  <si>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</si>
  <si>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การแบ่งปันกำไรเบ็ดเสร็จรวม</t>
  </si>
  <si>
    <t>กำไรต่อหุ้น (บาท)</t>
  </si>
  <si>
    <t>กำไรต่อหุ้นขั้นพื้นฐาน</t>
  </si>
  <si>
    <t>กำไรขาดทุนเบ็ดเสร็จอื่น:</t>
  </si>
  <si>
    <t>รายการที่จะไม่จัดประเภทรายการใหม่ไปยัง</t>
  </si>
  <si>
    <t>กำไรหรือขาดทุนในภายหลัง</t>
  </si>
  <si>
    <t>กำไรขาดทุนเบ็ดเสร็จอื่น</t>
  </si>
  <si>
    <t>- การวัดมูลค่าใหม่ของภาระผูกพันผลประโยชน์พนักงาน</t>
  </si>
  <si>
    <t>- ภาษีเงินได้ของรายการที่จะไม่จัดประเภท</t>
  </si>
  <si>
    <t>รายการใหม่ไปยังกำไรหรือขาดทุนในภายหลัง</t>
  </si>
  <si>
    <t>ขาดทุนเบ็ดเสร็จอื่นสำหรับงวด - สุทธิจากภาษี</t>
  </si>
  <si>
    <t>ส่วนเกินทุนจาก</t>
  </si>
  <si>
    <t>การเปลี่ยนแปลง</t>
  </si>
  <si>
    <t>รวม</t>
  </si>
  <si>
    <t>จัดสรรแล้ว</t>
  </si>
  <si>
    <t>การรวมธุรกิจ</t>
  </si>
  <si>
    <t>ส่วนได้เสีย</t>
  </si>
  <si>
    <t>ทุนที่ออก</t>
  </si>
  <si>
    <t>ภายใต้การ</t>
  </si>
  <si>
    <t>ของบริษัทใหญ่</t>
  </si>
  <si>
    <t>ที่ไม่มีอำนาจ</t>
  </si>
  <si>
    <t>และชำระแล้ว</t>
  </si>
  <si>
    <t>ตามกฎหมาย</t>
  </si>
  <si>
    <t>ควบคุมเดียวกัน</t>
  </si>
  <si>
    <t>ในบริษัทย่อย</t>
  </si>
  <si>
    <t>ควบคุม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</si>
  <si>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</si>
  <si>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</si>
  <si>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</si>
  <si>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ค่าเสื่อมราคาของอสังหาริมทรัพย์เพื่อการลงทุน</t>
  </si>
  <si>
    <t>ค่าตัดจำหน่ายสินทรัพย์ไม่มีตัวตน</t>
  </si>
  <si>
    <t>ค่าใช้จ่ายผลประโยชน์พนักงาน</t>
  </si>
  <si>
    <t>กำไรจากการจำหน่ายอุปกรณ์</t>
  </si>
  <si>
    <t>ขาดทุนจากการตัดจำหน่ายสินทรัพย์</t>
  </si>
  <si>
    <t>ดอกเบี้ยรับ</t>
  </si>
  <si>
    <t>การเปลี่ยนแปลงในสินทรัพย์และหนี้สินดำเนินงาน</t>
  </si>
  <si>
    <t>สินค้าคงเหลือ</t>
  </si>
  <si>
    <t>เงินสดรับได้มาจากกิจกรรมดำเนินงาน</t>
  </si>
  <si>
    <t>รับดอกเบี้ย</t>
  </si>
  <si>
    <t>จ่ายดอกเบี้ย</t>
  </si>
  <si>
    <t>จ่ายภาษีเงินได้</t>
  </si>
  <si>
    <t>กระแสเงินสดจากกิจกรรมลงทุน</t>
  </si>
  <si>
    <t xml:space="preserve">เงินสดจ่ายซื้อที่ดิน อาคาร และอุปกรณ์ </t>
  </si>
  <si>
    <t>เงินสดจ่ายซื้อสินทรัพย์ไม่มีตัวตน</t>
  </si>
  <si>
    <t>เงินสดรับจากการจำหน่ายอุปกรณ์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</si>
  <si>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</si>
  <si>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</si>
  <si>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</si>
  <si>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เงินฝากสถาบันการเงินที่มีภาระค้ำประกันเพิ่มขึ้น</t>
  </si>
  <si>
    <t>หน่วย : พันบาท</t>
  </si>
  <si>
    <t>ณ วันที่</t>
  </si>
  <si>
    <t>“ยังไม่ได้ตรวจสอบ”</t>
  </si>
  <si>
    <t>ทุนจดทะเบียน</t>
  </si>
  <si>
    <t>งบกำไรขาดทุน</t>
  </si>
  <si>
    <t>รายได้</t>
  </si>
  <si>
    <t>ค่าใช้จ่าย</t>
  </si>
  <si>
    <t>งบการเงินรวม</t>
  </si>
  <si>
    <t>งบการเงินเฉพาะกิจการ</t>
  </si>
  <si>
    <t>งบแสดงการเปลี่ยนแปลงส่วนของผู้ถือหุ้น</t>
  </si>
  <si>
    <t>ณ วันที่ 31 มีนาคม 2566</t>
  </si>
  <si>
    <t>ส่วนของเงินประกันการเช่าอุปกรณ์</t>
  </si>
  <si>
    <t>ที่ถึงกำหนดชำระภายในหนึ่งปี</t>
  </si>
  <si>
    <t>ส่วนของหนี้สินตามสัญญาเช่า</t>
  </si>
  <si>
    <t>มูลค่าที่ตราไว้หุ้นละ 0.50 บาท</t>
  </si>
  <si>
    <t xml:space="preserve">ทุนที่ออกและชำระแล้ว </t>
  </si>
  <si>
    <t>ผลประโยชน์พนักงาน</t>
  </si>
  <si>
    <t>ทุนสำรอง</t>
  </si>
  <si>
    <t>-</t>
  </si>
  <si>
    <t>ลูกหนี้การค้าและลูกหนี้หมุนเวียนอื่น</t>
  </si>
  <si>
    <t>สินทรัพย์ที่เกิดจากสัญญา</t>
  </si>
  <si>
    <t>เงินลงทุนในบริษัทย่อย</t>
  </si>
  <si>
    <t>อสังหาริมทรัพย์เพื่อการลงทุน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</si>
  <si>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</si>
  <si>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</si>
  <si>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</si>
  <si>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</si>
  <si>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หนี้สินที่เกิดจากสัญญา</t>
  </si>
  <si>
    <t>หนี้สินตามสัญญาเช่า</t>
  </si>
  <si>
    <t>การเปลี่ยนแปลงในส่วนของผู้ถือหุ้น</t>
  </si>
  <si>
    <t>งบกำไรขาดทุนเบ็ดเสร็จ</t>
  </si>
  <si>
    <t>สินทรัพย์ทางการเงินหมุนเวียนอื่น</t>
  </si>
  <si>
    <t>บริษัท ดี.ที.ซี. เอ็นเตอร์ไพรส์ จำกัด (มหาชน) และบริษัทย่อย</t>
  </si>
  <si>
    <t>ดูหมายเหตุประกอบงบการเงินแบบย่อ</t>
  </si>
  <si>
    <t>หนี้สินและส่วนของผู้ถือหุ้น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</si>
  <si>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</si>
  <si>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</si>
  <si>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</si>
  <si>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ส่วนของผู้ถือหุ้น</t>
  </si>
  <si>
    <t>ส่วนเกินมูลค่าหุ้นสามัญ</t>
  </si>
  <si>
    <t>องค์ประกอบอื่นของส่วนของผู้ถือหุ้น</t>
  </si>
  <si>
    <t>รวมส่วนของผู้ถือหุ้น</t>
  </si>
  <si>
    <t>รวมส่วนของผู้ถือหุ้นของบริษัทใหญ่</t>
  </si>
  <si>
    <t>รวมหนี้สินและส่วนของผู้ถือหุ้น</t>
  </si>
  <si>
    <t>ต้นทุน</t>
  </si>
  <si>
    <t>ต้นทุนจากการขายสินค้า</t>
  </si>
  <si>
    <t>ต้นทุนจากการให้บริการ</t>
  </si>
  <si>
    <t>กำไรก่อนค่าใช้จ่ายภาษีเงินได้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</si>
  <si>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</si>
  <si>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</si>
  <si>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ยอดคงเหลือต้นงวด ณ วันที่ 1 มกราคม 2566</t>
  </si>
  <si>
    <t>หุ้นสามัญ</t>
  </si>
  <si>
    <t>ส่วนเกินมูลค่า</t>
  </si>
  <si>
    <t>รวมส่วน</t>
  </si>
  <si>
    <t>ของผู้ถือหุ้น</t>
  </si>
  <si>
    <t>ส่วนของผู้ถือหุ้นของบริษัทใหญ่</t>
  </si>
  <si>
    <t>สินทรัพย์ดำเนินงาน (เพิ่มขึ้น) ลดลง</t>
  </si>
  <si>
    <t>ค่าเสื่อมราคาของอาคาร อุปกรณ์และสินทรัพย์สิทธิการใช้</t>
  </si>
  <si>
    <t>หนี้สินดำเนินงานเพิ่มขึ้น (ลดลง)</t>
  </si>
  <si>
    <t>เงินสดจ่ายเพื่อชำระคืนหนี้สินตามสัญญาเช่า</t>
  </si>
  <si>
    <t>กระแสเงินสดสุทธิได้มาจากกิจกรรมดำเนินงาน</t>
  </si>
  <si>
    <t>กระแสเงินสดสุทธิใช้ไปในกิจกรรมจัดหาเงิน</t>
  </si>
  <si>
    <r>
      <t xml:space="preserve">งบแสดงการเปลี่ยนแปลงส่วนของผู้ถือหุ้น </t>
    </r>
    <r>
      <rPr>
        <sz val="18"/>
        <rFont val="Angsana New"/>
        <family val="1"/>
      </rPr>
      <t>(ต่อ)</t>
    </r>
  </si>
  <si>
    <t>กำไรสะสม (ขาดทุนสะสม)</t>
  </si>
  <si>
    <t>การแบ่งปันกำไร (ขาดทุน)</t>
  </si>
  <si>
    <t>การแบ่งปันกำไร (ขาดทุน) เบ็ดเสร็จรวม</t>
  </si>
  <si>
    <t>(ขาดทุน)</t>
  </si>
  <si>
    <t>ขาดทุนจากการตัดจำหน่ายหนี้สูญ</t>
  </si>
  <si>
    <r>
      <t xml:space="preserve">กระแสเงินสดจากกิจกรรมดำเนินงาน </t>
    </r>
    <r>
      <rPr>
        <sz val="16"/>
        <rFont val="Angsana New"/>
        <family val="1"/>
      </rPr>
      <t>(ต่อ)</t>
    </r>
  </si>
  <si>
    <t>หนี้สินที่เกิดจากสัญญา - หมุนเวียน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</si>
  <si>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</si>
  <si>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30 มิถุนายน</t>
  </si>
  <si>
    <t>ยอดคงเหลือปลายงวด ณ วันที่ 30 มิถุนายน 2566</t>
  </si>
  <si>
    <t xml:space="preserve"> </t>
  </si>
  <si>
    <t>สินทรัพย์ทางการเงินไม่หมุนเวียนอื่น</t>
  </si>
  <si>
    <t>เงินปันผลจ่ายให้แก่ผู้ถือหุ้นของบริษัท</t>
  </si>
  <si>
    <t>ทุนหุ้นสามัญเพิ่มขึ้น</t>
  </si>
  <si>
    <t>เงินปันผลจ่าย</t>
  </si>
  <si>
    <t>ทุนสำรองตามกฎหมาย</t>
  </si>
  <si>
    <t>(กลับรายการ) ค่าเผื่อสินค้าล้าสมัยและ</t>
  </si>
  <si>
    <t>ค่าเผื่อการลดมูลค่าสินค้าคงเหลือ</t>
  </si>
  <si>
    <t>เงินสดและรายการเทียบเท่าเงินสดเพิ่มขึ้น (ลดลง) สุทธิ</t>
  </si>
  <si>
    <t>สำหรับงวดหกเดือนสิ้นสุดวันที่ 30 มิถุนายน 2567</t>
  </si>
  <si>
    <t>ยอดคงเหลือต้นงวด ณ วันที่ 1 มกราคม 2567</t>
  </si>
  <si>
    <t>ยอดคงเหลือปลายงวด ณ วันที่ 30 มิถุนายน 2567</t>
  </si>
  <si>
    <t>สำหรับงวดสามเดือนสิ้นสุดวันที่ 30 มิถุนายน 2567</t>
  </si>
  <si>
    <t>ณ วันที่ 30 มิถุนายน 2567</t>
  </si>
  <si>
    <t>งบฐานะการเงิน</t>
  </si>
  <si>
    <t>สินทรัพย์ที่เกิดจากสัญญา - หมุนเวียน</t>
  </si>
  <si>
    <t>เงินให้กู้ยืมระยะสั้นแก่บริษัทย่อย</t>
  </si>
  <si>
    <t>หนี้สินที่เกิดจากสัญญา - ไม่หมุนเวียน</t>
  </si>
  <si>
    <t>ประมาณการหนี้สินไม่หมุนเวียนสำหรับ</t>
  </si>
  <si>
    <t>กำไรเบ็ดเสร็จอื่นสำหรับงวด - สุทธิจากภาษี</t>
  </si>
  <si>
    <t>ผลกำไรจากการวัดมูลค่าใหม่ของ</t>
  </si>
  <si>
    <t>ผลประโยชน์พนักงานที่กำหนดไว้</t>
  </si>
  <si>
    <t>(กลับรายการ) ผลขาดทุนด้านเครดิตที่คาดว่าจะเกิดขึ้นของ</t>
  </si>
  <si>
    <t>กำไรจากการปรับมูลค่ายุติธรรมสินทรัพย์ทางการเงิน</t>
  </si>
  <si>
    <t>ขาดทุนจากการยกเลิกสัญญาเช่า</t>
  </si>
  <si>
    <t>เงินสดรับจากการให้กู้ยืมแก่บริษัทย่อย</t>
  </si>
  <si>
    <t>เงินปันผลรับจากบริษัทย่อย</t>
  </si>
  <si>
    <t>เงินสดรับจากดอกเบี้ยรับ</t>
  </si>
  <si>
    <t>เงินสดจ่ายจากการให้กู้ยืมแก่กิจการที่เกี่ยวข้องกัน</t>
  </si>
  <si>
    <t xml:space="preserve">   หุ้นสามัญ 1,315,774,366 หุ้น </t>
  </si>
  <si>
    <t xml:space="preserve">   หุ้นสามัญ 1,253,200,000 หุ้น </t>
  </si>
  <si>
    <t xml:space="preserve">   หุ้นสามัญ 1,253,118,806 หุ้น </t>
  </si>
  <si>
    <t>เงินให้กู้ยืมระยะยาวแก่กิจการที่เกี่ยวข้องกัน</t>
  </si>
  <si>
    <t>รายการที่จะไม่ถูกจัดประเภทใหม่</t>
  </si>
  <si>
    <t>ไว้ในงบกำไรหรือขาดทุนในภายหลัง</t>
  </si>
  <si>
    <t>- ผลกำไรจากการวัดมูลค่าใหม่ของ</t>
  </si>
  <si>
    <t>- ภาษีเงินได้ของรายการที่จะไม่ถูกจัดประเภทใหม่</t>
  </si>
  <si>
    <t>ไว้ในกำไรหรือขาดทุนในภายหลัง</t>
  </si>
  <si>
    <t>21 ค)</t>
  </si>
  <si>
    <t>16</t>
  </si>
  <si>
    <t>21 ง)</t>
  </si>
  <si>
    <t>กระแสเงินสดสุทธิได้มาจาก (ใช้ไปใน) กิจกรรมลงทุน</t>
  </si>
  <si>
    <t xml:space="preserve">   หุ้นสามัญ 1,315,774,746 หุ้น </t>
  </si>
  <si>
    <t>เงินสดรับ (จ่าย) สำหรับสินทรัพย์ทางการเงินอื่น</t>
  </si>
  <si>
    <t>14</t>
  </si>
  <si>
    <t>15</t>
  </si>
  <si>
    <t>21 ข)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</si>
  <si>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</si>
  <si>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r>
      <t xml:space="preserve">งบกำไรขาดทุนเบ็ดเสร็จ </t>
    </r>
    <r>
      <rPr>
        <sz val="18"/>
        <rFont val="Angsana New"/>
        <family val="1"/>
      </rPr>
      <t>(ต่อ)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</si>
</sst>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#,##0;\(#,##0\);\-"/>
    <numFmt numFmtId="168" formatCode="#,##0;\(#,##0\);&quot;-&quot;;@"/>
    <numFmt numFmtId="169" formatCode="#,##0;\(#,##0\)"/>
    <numFmt numFmtId="170" formatCode="#,##0.0;\-#,##0.0"/>
    <numFmt numFmtId="171" formatCode="#,##0;\(#,##0\);&quot;-&quot;"/>
    <numFmt numFmtId="172" formatCode="#,##0.00\ ;&quot; (&quot;#,##0.00\);&quot; -&quot;#\ ;@\ "/>
    <numFmt numFmtId="173" formatCode="#,##0.00;\(#,##0.00\);&quot;-&quot;;@"/>
    <numFmt numFmtId="174" formatCode="#,##0.0;\(#,##0.0\);&quot;-&quot;;@"/>
    <numFmt numFmtId="175" formatCode="_(* #,##0_);_(* \(#,##0\);_(* &quot;-&quot;????_);_(@_)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theme="1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sz val="16"/>
      <color theme="1"/>
      <name val="Angsana New"/>
      <family val="1"/>
    </font>
    <font>
      <u/>
      <sz val="16"/>
      <name val="Angsana New"/>
      <family val="1"/>
    </font>
    <font>
      <sz val="16"/>
      <color theme="0"/>
      <name val="Angsana New"/>
      <family val="1"/>
    </font>
    <font>
      <sz val="16"/>
      <color theme="1"/>
      <name val="Angsana New"/>
      <family val="1"/>
    </font>
    <font>
      <sz val="16"/>
      <color rgb="FFFF0000"/>
      <name val="Angsana New"/>
      <family val="1"/>
    </font>
    <font>
      <b/>
      <sz val="16"/>
      <color rgb="FFFF0000"/>
      <name val="Angsana New"/>
      <family val="1"/>
    </font>
    <font>
      <b/>
      <u/>
      <sz val="16"/>
      <name val="Angsana New"/>
      <family val="1"/>
    </font>
    <font>
      <b/>
      <sz val="15"/>
      <color rgb="FF0070C0"/>
      <name val="Browallia New"/>
      <family val="2"/>
    </font>
    <font>
      <sz val="15"/>
      <name val="Browallia New"/>
      <family val="2"/>
    </font>
    <font>
      <sz val="15"/>
      <color theme="1"/>
      <name val="Browallia New"/>
      <family val="2"/>
    </font>
    <font>
      <sz val="14"/>
      <color theme="1"/>
      <name val="Angsana New"/>
      <family val="1"/>
    </font>
    <font>
      <sz val="10"/>
      <name val="Arial"/>
      <family val="2"/>
      <charset val="222"/>
    </font>
    <font>
      <sz val="15"/>
      <color rgb="FFFF0000"/>
      <name val="Browall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5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8"/>
      <name val="Browallia New"/>
      <family val="2"/>
    </font>
    <font>
      <sz val="18"/>
      <color theme="1"/>
      <name val="Angsana New"/>
      <family val="1"/>
    </font>
    <font>
      <b/>
      <sz val="18"/>
      <color theme="1"/>
      <name val="Angsana New"/>
      <family val="1"/>
    </font>
    <font>
      <sz val="11"/>
      <color theme="0"/>
      <name val="Calibri"/>
      <family val="2"/>
      <scheme val="minor"/>
    </font>
    <font>
      <sz val="15"/>
      <color theme="0"/>
      <name val="Browallia New"/>
      <family val="2"/>
    </font>
    <font>
      <sz val="14"/>
      <color theme="0"/>
      <name val="Angsana New"/>
      <family val="1"/>
    </font>
    <font>
      <b/>
      <sz val="14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172" fontId="19" fillId="0" borderId="0" applyFill="0" applyBorder="0" applyAlignment="0" applyProtection="0"/>
    <xf numFmtId="9" fontId="1" fillId="0" borderId="0" applyFont="0" applyFill="0" applyBorder="0" applyAlignment="0" applyProtection="0"/>
    <xf numFmtId="0" fontId="23" fillId="0" borderId="0"/>
  </cellStyleXfs>
  <cellXfs count="247">
    <xf numFmtId="0" fontId="0" fillId="0" borderId="0" xfId="0"/>
    <xf numFmtId="0" fontId="7" fillId="0" borderId="0" xfId="0" applyFont="1" applyAlignment="1">
      <alignment vertical="center"/>
    </xf>
    <xf numFmtId="166" fontId="7" fillId="0" borderId="0" xfId="0" applyNumberFormat="1" applyFont="1" applyAlignment="1">
      <alignment horizontal="right" vertical="center"/>
    </xf>
    <xf numFmtId="168" fontId="6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37" fontId="6" fillId="0" borderId="0" xfId="0" applyNumberFormat="1" applyFont="1" applyAlignment="1">
      <alignment vertical="center"/>
    </xf>
    <xf numFmtId="165" fontId="7" fillId="0" borderId="0" xfId="0" applyNumberFormat="1" applyFont="1" applyAlignment="1">
      <alignment vertical="center"/>
    </xf>
    <xf numFmtId="166" fontId="7" fillId="0" borderId="0" xfId="0" applyNumberFormat="1" applyFont="1" applyAlignment="1">
      <alignment vertical="center"/>
    </xf>
    <xf numFmtId="168" fontId="7" fillId="0" borderId="0" xfId="2" applyNumberFormat="1" applyFont="1" applyFill="1" applyBorder="1" applyAlignment="1">
      <alignment horizontal="right" vertical="center"/>
    </xf>
    <xf numFmtId="165" fontId="7" fillId="0" borderId="0" xfId="3" applyNumberFormat="1" applyFont="1" applyFill="1" applyBorder="1" applyAlignment="1">
      <alignment horizontal="center" vertical="center"/>
    </xf>
    <xf numFmtId="168" fontId="7" fillId="0" borderId="0" xfId="2" applyNumberFormat="1" applyFont="1" applyFill="1" applyAlignment="1">
      <alignment horizontal="right" vertical="center"/>
    </xf>
    <xf numFmtId="165" fontId="7" fillId="0" borderId="0" xfId="3" applyNumberFormat="1" applyFont="1" applyFill="1" applyBorder="1" applyAlignment="1">
      <alignment vertical="center"/>
    </xf>
    <xf numFmtId="168" fontId="7" fillId="0" borderId="1" xfId="2" applyNumberFormat="1" applyFont="1" applyFill="1" applyBorder="1" applyAlignment="1">
      <alignment horizontal="right" vertical="center"/>
    </xf>
    <xf numFmtId="168" fontId="7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center" vertical="center"/>
    </xf>
    <xf numFmtId="168" fontId="7" fillId="0" borderId="1" xfId="0" applyNumberFormat="1" applyFont="1" applyBorder="1" applyAlignment="1">
      <alignment horizontal="right" vertical="center"/>
    </xf>
    <xf numFmtId="168" fontId="7" fillId="0" borderId="2" xfId="0" applyNumberFormat="1" applyFont="1" applyBorder="1" applyAlignment="1">
      <alignment horizontal="right" vertical="center"/>
    </xf>
    <xf numFmtId="37" fontId="10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right" vertical="center"/>
    </xf>
    <xf numFmtId="167" fontId="7" fillId="0" borderId="0" xfId="0" applyNumberFormat="1" applyFont="1" applyAlignment="1">
      <alignment vertical="center"/>
    </xf>
    <xf numFmtId="168" fontId="7" fillId="0" borderId="1" xfId="2" applyNumberFormat="1" applyFont="1" applyFill="1" applyBorder="1" applyAlignment="1">
      <alignment horizontal="center" vertical="center"/>
    </xf>
    <xf numFmtId="169" fontId="7" fillId="0" borderId="0" xfId="0" applyNumberFormat="1" applyFont="1" applyAlignment="1">
      <alignment horizontal="left" vertical="center"/>
    </xf>
    <xf numFmtId="0" fontId="11" fillId="0" borderId="0" xfId="0" applyFont="1" applyAlignment="1">
      <alignment vertical="center"/>
    </xf>
    <xf numFmtId="37" fontId="8" fillId="0" borderId="0" xfId="0" applyNumberFormat="1" applyFont="1" applyAlignment="1">
      <alignment horizontal="left" vertical="center"/>
    </xf>
    <xf numFmtId="37" fontId="8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centerContinuous" vertical="center"/>
    </xf>
    <xf numFmtId="37" fontId="11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166" fontId="11" fillId="0" borderId="0" xfId="0" applyNumberFormat="1" applyFont="1" applyAlignment="1">
      <alignment horizontal="right" vertical="center"/>
    </xf>
    <xf numFmtId="170" fontId="11" fillId="0" borderId="0" xfId="0" applyNumberFormat="1" applyFont="1" applyAlignment="1">
      <alignment horizontal="center" vertical="center"/>
    </xf>
    <xf numFmtId="167" fontId="7" fillId="0" borderId="0" xfId="4" applyNumberFormat="1" applyFont="1" applyAlignment="1">
      <alignment horizontal="right" vertical="center"/>
    </xf>
    <xf numFmtId="167" fontId="7" fillId="0" borderId="1" xfId="4" applyNumberFormat="1" applyFont="1" applyBorder="1" applyAlignment="1">
      <alignment horizontal="right" vertical="center"/>
    </xf>
    <xf numFmtId="168" fontId="7" fillId="0" borderId="0" xfId="5" applyNumberFormat="1" applyFont="1" applyAlignment="1">
      <alignment horizontal="right" vertical="center"/>
    </xf>
    <xf numFmtId="168" fontId="7" fillId="0" borderId="1" xfId="5" applyNumberFormat="1" applyFont="1" applyBorder="1" applyAlignment="1">
      <alignment horizontal="right" vertical="center"/>
    </xf>
    <xf numFmtId="168" fontId="7" fillId="0" borderId="0" xfId="0" applyNumberFormat="1" applyFont="1" applyAlignment="1">
      <alignment horizontal="center" vertical="center"/>
    </xf>
    <xf numFmtId="164" fontId="7" fillId="0" borderId="0" xfId="1" applyFont="1" applyFill="1" applyAlignment="1">
      <alignment horizontal="center" vertical="center"/>
    </xf>
    <xf numFmtId="164" fontId="7" fillId="0" borderId="0" xfId="1" applyFont="1" applyFill="1" applyAlignment="1">
      <alignment vertical="center"/>
    </xf>
    <xf numFmtId="0" fontId="11" fillId="0" borderId="0" xfId="0" applyFont="1" applyAlignment="1">
      <alignment horizontal="center" vertical="center"/>
    </xf>
    <xf numFmtId="166" fontId="11" fillId="0" borderId="0" xfId="0" applyNumberFormat="1" applyFont="1" applyAlignment="1">
      <alignment vertical="center"/>
    </xf>
    <xf numFmtId="166" fontId="6" fillId="0" borderId="0" xfId="0" applyNumberFormat="1" applyFont="1" applyAlignment="1">
      <alignment vertical="center"/>
    </xf>
    <xf numFmtId="37" fontId="7" fillId="0" borderId="0" xfId="0" quotePrefix="1" applyNumberFormat="1" applyFont="1" applyAlignment="1">
      <alignment vertical="center"/>
    </xf>
    <xf numFmtId="168" fontId="7" fillId="0" borderId="1" xfId="0" quotePrefix="1" applyNumberFormat="1" applyFont="1" applyBorder="1" applyAlignment="1">
      <alignment horizontal="right" vertical="center"/>
    </xf>
    <xf numFmtId="164" fontId="7" fillId="0" borderId="0" xfId="6" applyFont="1" applyFill="1" applyBorder="1" applyAlignment="1">
      <alignment horizontal="right" vertical="center"/>
    </xf>
    <xf numFmtId="165" fontId="7" fillId="0" borderId="0" xfId="1" applyNumberFormat="1" applyFont="1" applyFill="1" applyBorder="1" applyAlignment="1">
      <alignment horizontal="right" vertical="center"/>
    </xf>
    <xf numFmtId="165" fontId="7" fillId="0" borderId="0" xfId="1" applyNumberFormat="1" applyFont="1" applyFill="1" applyBorder="1" applyAlignment="1">
      <alignment horizontal="center" vertical="center"/>
    </xf>
    <xf numFmtId="165" fontId="7" fillId="0" borderId="0" xfId="1" applyNumberFormat="1" applyFont="1" applyFill="1" applyAlignment="1">
      <alignment horizontal="right" vertical="center"/>
    </xf>
    <xf numFmtId="165" fontId="7" fillId="0" borderId="0" xfId="1" applyNumberFormat="1" applyFont="1" applyFill="1" applyBorder="1" applyAlignment="1">
      <alignment vertical="center"/>
    </xf>
    <xf numFmtId="165" fontId="7" fillId="0" borderId="1" xfId="1" applyNumberFormat="1" applyFont="1" applyFill="1" applyBorder="1" applyAlignment="1">
      <alignment horizontal="right" vertical="center"/>
    </xf>
    <xf numFmtId="165" fontId="7" fillId="0" borderId="0" xfId="1" applyNumberFormat="1" applyFont="1" applyFill="1" applyAlignment="1">
      <alignment horizontal="center" vertical="center"/>
    </xf>
    <xf numFmtId="165" fontId="7" fillId="0" borderId="0" xfId="1" applyNumberFormat="1" applyFont="1" applyFill="1" applyAlignment="1">
      <alignment vertical="center"/>
    </xf>
    <xf numFmtId="165" fontId="7" fillId="0" borderId="2" xfId="1" applyNumberFormat="1" applyFont="1" applyFill="1" applyBorder="1" applyAlignment="1">
      <alignment horizontal="right" vertical="center"/>
    </xf>
    <xf numFmtId="165" fontId="7" fillId="0" borderId="3" xfId="1" applyNumberFormat="1" applyFont="1" applyFill="1" applyBorder="1" applyAlignment="1">
      <alignment horizontal="right" vertical="center"/>
    </xf>
    <xf numFmtId="165" fontId="7" fillId="0" borderId="4" xfId="1" applyNumberFormat="1" applyFont="1" applyFill="1" applyBorder="1" applyAlignment="1">
      <alignment horizontal="right" vertical="center"/>
    </xf>
    <xf numFmtId="165" fontId="6" fillId="0" borderId="0" xfId="1" applyNumberFormat="1" applyFont="1" applyFill="1" applyBorder="1" applyAlignment="1">
      <alignment horizontal="right" vertical="center"/>
    </xf>
    <xf numFmtId="37" fontId="7" fillId="0" borderId="0" xfId="1" applyNumberFormat="1" applyFont="1" applyFill="1" applyAlignment="1">
      <alignment horizontal="center" vertical="center"/>
    </xf>
    <xf numFmtId="37" fontId="7" fillId="0" borderId="0" xfId="1" applyNumberFormat="1" applyFont="1" applyFill="1" applyAlignment="1">
      <alignment vertical="center"/>
    </xf>
    <xf numFmtId="165" fontId="4" fillId="0" borderId="0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center" vertical="center"/>
    </xf>
    <xf numFmtId="165" fontId="4" fillId="0" borderId="0" xfId="1" applyNumberFormat="1" applyFont="1" applyFill="1" applyBorder="1" applyAlignment="1">
      <alignment vertical="center"/>
    </xf>
    <xf numFmtId="165" fontId="4" fillId="0" borderId="0" xfId="1" applyNumberFormat="1" applyFont="1" applyFill="1" applyAlignment="1">
      <alignment horizontal="right" vertical="center"/>
    </xf>
    <xf numFmtId="165" fontId="4" fillId="0" borderId="0" xfId="1" applyNumberFormat="1" applyFont="1" applyFill="1" applyAlignment="1">
      <alignment horizontal="center" vertical="center"/>
    </xf>
    <xf numFmtId="165" fontId="4" fillId="0" borderId="0" xfId="1" applyNumberFormat="1" applyFont="1" applyFill="1" applyAlignment="1">
      <alignment vertical="center"/>
    </xf>
    <xf numFmtId="165" fontId="12" fillId="0" borderId="0" xfId="1" applyNumberFormat="1" applyFont="1" applyFill="1" applyAlignment="1">
      <alignment horizontal="center" vertical="center"/>
    </xf>
    <xf numFmtId="165" fontId="4" fillId="0" borderId="4" xfId="1" applyNumberFormat="1" applyFont="1" applyFill="1" applyBorder="1" applyAlignment="1">
      <alignment horizontal="right" vertical="center"/>
    </xf>
    <xf numFmtId="168" fontId="7" fillId="0" borderId="3" xfId="2" applyNumberFormat="1" applyFont="1" applyFill="1" applyBorder="1" applyAlignment="1">
      <alignment horizontal="right" vertical="center"/>
    </xf>
    <xf numFmtId="168" fontId="7" fillId="0" borderId="0" xfId="2" applyNumberFormat="1" applyFont="1" applyFill="1" applyBorder="1" applyAlignment="1">
      <alignment horizontal="center" vertical="center"/>
    </xf>
    <xf numFmtId="164" fontId="16" fillId="0" borderId="0" xfId="1" applyFont="1" applyFill="1" applyBorder="1" applyAlignment="1">
      <alignment vertical="center"/>
    </xf>
    <xf numFmtId="164" fontId="7" fillId="0" borderId="0" xfId="1" applyFont="1" applyFill="1" applyBorder="1" applyAlignment="1">
      <alignment vertical="center"/>
    </xf>
    <xf numFmtId="164" fontId="17" fillId="0" borderId="0" xfId="1" applyFont="1" applyFill="1" applyBorder="1"/>
    <xf numFmtId="164" fontId="0" fillId="0" borderId="0" xfId="1" applyFont="1" applyFill="1" applyBorder="1"/>
    <xf numFmtId="0" fontId="15" fillId="0" borderId="0" xfId="1" applyNumberFormat="1" applyFont="1" applyFill="1" applyBorder="1" applyAlignment="1">
      <alignment horizontal="center" vertical="center"/>
    </xf>
    <xf numFmtId="164" fontId="0" fillId="0" borderId="0" xfId="1" applyFont="1" applyFill="1"/>
    <xf numFmtId="173" fontId="12" fillId="0" borderId="0" xfId="2" applyNumberFormat="1" applyFont="1" applyFill="1" applyBorder="1" applyAlignment="1">
      <alignment horizontal="right" vertical="center"/>
    </xf>
    <xf numFmtId="165" fontId="12" fillId="0" borderId="0" xfId="1" applyNumberFormat="1" applyFont="1" applyFill="1" applyBorder="1" applyAlignment="1">
      <alignment horizontal="center" vertical="center"/>
    </xf>
    <xf numFmtId="164" fontId="20" fillId="0" borderId="0" xfId="1" applyFont="1" applyFill="1" applyBorder="1" applyAlignment="1">
      <alignment vertical="center"/>
    </xf>
    <xf numFmtId="164" fontId="11" fillId="0" borderId="0" xfId="1" applyFont="1" applyFill="1" applyBorder="1" applyAlignment="1">
      <alignment vertical="center"/>
    </xf>
    <xf numFmtId="172" fontId="17" fillId="0" borderId="0" xfId="1" applyNumberFormat="1" applyFont="1" applyFill="1" applyBorder="1" applyAlignment="1">
      <alignment vertical="center"/>
    </xf>
    <xf numFmtId="10" fontId="11" fillId="0" borderId="0" xfId="8" applyNumberFormat="1" applyFont="1" applyFill="1" applyBorder="1" applyAlignment="1">
      <alignment vertical="center"/>
    </xf>
    <xf numFmtId="172" fontId="20" fillId="0" borderId="0" xfId="1" applyNumberFormat="1" applyFont="1" applyFill="1" applyBorder="1" applyAlignment="1">
      <alignment vertical="center"/>
    </xf>
    <xf numFmtId="164" fontId="12" fillId="0" borderId="0" xfId="1" applyFont="1" applyFill="1" applyBorder="1" applyAlignment="1">
      <alignment vertical="center"/>
    </xf>
    <xf numFmtId="9" fontId="11" fillId="0" borderId="0" xfId="8" applyFont="1" applyFill="1" applyBorder="1" applyAlignment="1">
      <alignment vertical="center"/>
    </xf>
    <xf numFmtId="164" fontId="26" fillId="0" borderId="0" xfId="1" applyFont="1" applyFill="1" applyBorder="1" applyAlignment="1">
      <alignment vertical="center"/>
    </xf>
    <xf numFmtId="164" fontId="27" fillId="0" borderId="0" xfId="1" applyFont="1" applyFill="1" applyBorder="1" applyAlignment="1">
      <alignment vertical="center"/>
    </xf>
    <xf numFmtId="165" fontId="7" fillId="0" borderId="0" xfId="1" applyNumberFormat="1" applyFont="1" applyFill="1" applyAlignment="1">
      <alignment horizontal="left" vertical="center"/>
    </xf>
    <xf numFmtId="39" fontId="7" fillId="0" borderId="2" xfId="6" applyNumberFormat="1" applyFont="1" applyFill="1" applyBorder="1" applyAlignment="1">
      <alignment horizontal="right" vertical="center"/>
    </xf>
    <xf numFmtId="37" fontId="7" fillId="0" borderId="0" xfId="2" applyNumberFormat="1" applyFont="1" applyFill="1" applyAlignment="1">
      <alignment horizontal="right" vertical="center"/>
    </xf>
    <xf numFmtId="39" fontId="7" fillId="0" borderId="0" xfId="1" applyNumberFormat="1" applyFont="1" applyFill="1" applyAlignment="1">
      <alignment horizontal="center" vertical="center"/>
    </xf>
    <xf numFmtId="39" fontId="7" fillId="0" borderId="0" xfId="1" applyNumberFormat="1" applyFont="1" applyFill="1" applyAlignment="1">
      <alignment vertical="center"/>
    </xf>
    <xf numFmtId="165" fontId="4" fillId="0" borderId="4" xfId="1" applyNumberFormat="1" applyFont="1" applyFill="1" applyBorder="1" applyAlignment="1">
      <alignment horizontal="center" vertical="center"/>
    </xf>
    <xf numFmtId="175" fontId="7" fillId="0" borderId="0" xfId="1" applyNumberFormat="1" applyFont="1" applyFill="1" applyAlignment="1">
      <alignment horizontal="center" vertical="center"/>
    </xf>
    <xf numFmtId="168" fontId="7" fillId="0" borderId="0" xfId="1" applyNumberFormat="1" applyFont="1" applyFill="1" applyAlignment="1">
      <alignment horizontal="right" vertical="center"/>
    </xf>
    <xf numFmtId="168" fontId="11" fillId="0" borderId="0" xfId="1" applyNumberFormat="1" applyFont="1" applyFill="1" applyAlignment="1">
      <alignment horizontal="right" vertical="center"/>
    </xf>
    <xf numFmtId="168" fontId="7" fillId="0" borderId="0" xfId="1" applyNumberFormat="1" applyFont="1" applyFill="1" applyAlignment="1">
      <alignment vertical="center"/>
    </xf>
    <xf numFmtId="168" fontId="7" fillId="0" borderId="1" xfId="1" applyNumberFormat="1" applyFont="1" applyFill="1" applyBorder="1" applyAlignment="1">
      <alignment horizontal="right" vertical="center"/>
    </xf>
    <xf numFmtId="168" fontId="11" fillId="0" borderId="0" xfId="1" applyNumberFormat="1" applyFont="1" applyFill="1" applyAlignment="1">
      <alignment vertical="center"/>
    </xf>
    <xf numFmtId="168" fontId="7" fillId="0" borderId="0" xfId="1" applyNumberFormat="1" applyFont="1" applyFill="1" applyAlignment="1">
      <alignment horizontal="center" vertical="center"/>
    </xf>
    <xf numFmtId="173" fontId="7" fillId="0" borderId="0" xfId="1" applyNumberFormat="1" applyFont="1" applyFill="1" applyAlignment="1">
      <alignment horizontal="center" vertical="center"/>
    </xf>
    <xf numFmtId="173" fontId="7" fillId="0" borderId="0" xfId="1" applyNumberFormat="1" applyFont="1" applyFill="1" applyAlignment="1">
      <alignment vertical="center"/>
    </xf>
    <xf numFmtId="168" fontId="4" fillId="0" borderId="0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>
      <alignment horizontal="center" vertical="center"/>
    </xf>
    <xf numFmtId="168" fontId="4" fillId="0" borderId="0" xfId="1" applyNumberFormat="1" applyFont="1" applyFill="1" applyAlignment="1">
      <alignment horizontal="right" vertical="center"/>
    </xf>
    <xf numFmtId="168" fontId="4" fillId="0" borderId="0" xfId="1" applyNumberFormat="1" applyFont="1" applyFill="1" applyAlignment="1">
      <alignment horizontal="center" vertical="center"/>
    </xf>
    <xf numFmtId="168" fontId="6" fillId="0" borderId="0" xfId="1" applyNumberFormat="1" applyFont="1" applyFill="1"/>
    <xf numFmtId="168" fontId="7" fillId="0" borderId="0" xfId="1" applyNumberFormat="1" applyFont="1" applyFill="1" applyBorder="1" applyAlignment="1">
      <alignment horizontal="center" vertical="center"/>
    </xf>
    <xf numFmtId="168" fontId="4" fillId="0" borderId="1" xfId="1" applyNumberFormat="1" applyFont="1" applyFill="1" applyBorder="1" applyAlignment="1">
      <alignment horizontal="center" vertical="center"/>
    </xf>
    <xf numFmtId="164" fontId="7" fillId="0" borderId="2" xfId="1" applyFont="1" applyFill="1" applyBorder="1" applyAlignment="1">
      <alignment horizontal="right" vertical="center"/>
    </xf>
    <xf numFmtId="37" fontId="7" fillId="0" borderId="0" xfId="1" applyNumberFormat="1" applyFont="1" applyFill="1" applyAlignment="1">
      <alignment horizontal="right" vertical="center"/>
    </xf>
    <xf numFmtId="37" fontId="7" fillId="0" borderId="0" xfId="1" applyNumberFormat="1" applyFont="1" applyFill="1" applyBorder="1" applyAlignment="1">
      <alignment horizontal="right" vertical="center"/>
    </xf>
    <xf numFmtId="37" fontId="7" fillId="0" borderId="3" xfId="1" applyNumberFormat="1" applyFont="1" applyFill="1" applyBorder="1" applyAlignment="1">
      <alignment horizontal="right" vertical="center"/>
    </xf>
    <xf numFmtId="37" fontId="7" fillId="0" borderId="4" xfId="1" applyNumberFormat="1" applyFont="1" applyFill="1" applyBorder="1" applyAlignment="1">
      <alignment horizontal="right" vertical="center"/>
    </xf>
    <xf numFmtId="37" fontId="6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centerContinuous" vertical="center"/>
    </xf>
    <xf numFmtId="167" fontId="8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168" fontId="6" fillId="0" borderId="0" xfId="0" quotePrefix="1" applyNumberFormat="1" applyFont="1" applyAlignment="1">
      <alignment horizontal="center" vertical="center"/>
    </xf>
    <xf numFmtId="166" fontId="6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left" vertical="center" indent="2"/>
    </xf>
    <xf numFmtId="0" fontId="7" fillId="0" borderId="0" xfId="0" applyFont="1"/>
    <xf numFmtId="167" fontId="7" fillId="0" borderId="0" xfId="0" applyNumberFormat="1" applyFont="1" applyAlignment="1">
      <alignment horizontal="center" vertical="center"/>
    </xf>
    <xf numFmtId="38" fontId="7" fillId="0" borderId="0" xfId="0" applyNumberFormat="1" applyFont="1" applyAlignment="1">
      <alignment horizontal="centerContinuous" vertical="center"/>
    </xf>
    <xf numFmtId="166" fontId="9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164" fontId="0" fillId="0" borderId="0" xfId="0" applyNumberFormat="1"/>
    <xf numFmtId="165" fontId="0" fillId="0" borderId="0" xfId="0" applyNumberFormat="1"/>
    <xf numFmtId="37" fontId="7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168" fontId="7" fillId="0" borderId="0" xfId="0" applyNumberFormat="1" applyFont="1" applyAlignment="1">
      <alignment vertical="center"/>
    </xf>
    <xf numFmtId="37" fontId="24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9" fontId="11" fillId="0" borderId="0" xfId="8" applyFont="1" applyFill="1" applyAlignment="1">
      <alignment vertical="center"/>
    </xf>
    <xf numFmtId="49" fontId="21" fillId="0" borderId="0" xfId="0" applyNumberFormat="1" applyFont="1"/>
    <xf numFmtId="49" fontId="22" fillId="0" borderId="0" xfId="0" applyNumberFormat="1" applyFont="1"/>
    <xf numFmtId="37" fontId="7" fillId="0" borderId="2" xfId="0" applyNumberFormat="1" applyFont="1" applyBorder="1" applyAlignment="1">
      <alignment horizontal="right" vertical="center"/>
    </xf>
    <xf numFmtId="37" fontId="7" fillId="0" borderId="0" xfId="0" applyNumberFormat="1" applyFont="1" applyAlignment="1">
      <alignment horizontal="right" vertical="center"/>
    </xf>
    <xf numFmtId="39" fontId="7" fillId="0" borderId="0" xfId="0" applyNumberFormat="1" applyFont="1" applyAlignment="1">
      <alignment horizontal="center" vertical="center"/>
    </xf>
    <xf numFmtId="37" fontId="12" fillId="0" borderId="0" xfId="0" applyNumberFormat="1" applyFont="1" applyAlignment="1">
      <alignment vertical="center"/>
    </xf>
    <xf numFmtId="37" fontId="12" fillId="0" borderId="0" xfId="0" applyNumberFormat="1" applyFont="1" applyAlignment="1">
      <alignment horizontal="center" vertical="center"/>
    </xf>
    <xf numFmtId="37" fontId="13" fillId="0" borderId="0" xfId="0" applyNumberFormat="1" applyFont="1" applyAlignment="1">
      <alignment vertical="center"/>
    </xf>
    <xf numFmtId="164" fontId="7" fillId="0" borderId="0" xfId="1" applyFont="1" applyFill="1" applyAlignment="1">
      <alignment horizontal="right" vertical="center"/>
    </xf>
    <xf numFmtId="0" fontId="12" fillId="0" borderId="0" xfId="0" applyFont="1" applyAlignment="1">
      <alignment vertical="center"/>
    </xf>
    <xf numFmtId="173" fontId="7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66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8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168" fontId="3" fillId="0" borderId="0" xfId="0" quotePrefix="1" applyNumberFormat="1" applyFont="1" applyAlignment="1">
      <alignment horizontal="center" vertical="center"/>
    </xf>
    <xf numFmtId="0" fontId="3" fillId="0" borderId="0" xfId="0" applyFont="1"/>
    <xf numFmtId="171" fontId="18" fillId="0" borderId="0" xfId="0" applyNumberFormat="1" applyFont="1" applyAlignment="1">
      <alignment horizontal="right" vertical="center"/>
    </xf>
    <xf numFmtId="171" fontId="18" fillId="0" borderId="4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/>
    </xf>
    <xf numFmtId="0" fontId="4" fillId="0" borderId="0" xfId="0" applyFont="1"/>
    <xf numFmtId="168" fontId="18" fillId="0" borderId="1" xfId="0" applyNumberFormat="1" applyFont="1" applyBorder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166" fontId="14" fillId="0" borderId="0" xfId="0" applyNumberFormat="1" applyFont="1" applyAlignment="1">
      <alignment horizontal="right" vertical="center"/>
    </xf>
    <xf numFmtId="0" fontId="6" fillId="0" borderId="0" xfId="0" applyFont="1"/>
    <xf numFmtId="168" fontId="7" fillId="0" borderId="0" xfId="0" applyNumberFormat="1" applyFont="1" applyAlignment="1">
      <alignment horizontal="center"/>
    </xf>
    <xf numFmtId="168" fontId="7" fillId="0" borderId="0" xfId="0" applyNumberFormat="1" applyFont="1"/>
    <xf numFmtId="168" fontId="6" fillId="0" borderId="0" xfId="0" applyNumberFormat="1" applyFont="1" applyAlignment="1">
      <alignment horizontal="center"/>
    </xf>
    <xf numFmtId="168" fontId="6" fillId="0" borderId="0" xfId="0" applyNumberFormat="1" applyFont="1"/>
    <xf numFmtId="0" fontId="13" fillId="0" borderId="0" xfId="0" applyFont="1" applyAlignment="1">
      <alignment vertical="center"/>
    </xf>
    <xf numFmtId="168" fontId="12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7" fontId="8" fillId="0" borderId="0" xfId="0" applyNumberFormat="1" applyFont="1" applyAlignment="1">
      <alignment horizontal="right" vertical="center"/>
    </xf>
    <xf numFmtId="167" fontId="7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167" fontId="11" fillId="0" borderId="0" xfId="0" applyNumberFormat="1" applyFont="1" applyAlignment="1">
      <alignment horizontal="right" vertical="center"/>
    </xf>
    <xf numFmtId="49" fontId="11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left" vertical="center"/>
    </xf>
    <xf numFmtId="0" fontId="6" fillId="0" borderId="0" xfId="9" applyFont="1" applyAlignment="1">
      <alignment horizontal="left" vertical="center" indent="4"/>
    </xf>
    <xf numFmtId="174" fontId="7" fillId="0" borderId="0" xfId="0" applyNumberFormat="1" applyFont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165" fontId="7" fillId="0" borderId="0" xfId="2" applyNumberFormat="1" applyFont="1" applyFill="1" applyAlignment="1">
      <alignment horizontal="right" vertical="center"/>
    </xf>
    <xf numFmtId="164" fontId="7" fillId="0" borderId="0" xfId="1" applyFont="1" applyFill="1" applyBorder="1" applyAlignment="1">
      <alignment horizontal="right" vertical="center"/>
    </xf>
    <xf numFmtId="37" fontId="8" fillId="0" borderId="0" xfId="0" applyNumberFormat="1" applyFont="1" applyAlignment="1">
      <alignment vertical="top"/>
    </xf>
    <xf numFmtId="37" fontId="11" fillId="0" borderId="0" xfId="0" applyNumberFormat="1" applyFont="1" applyAlignment="1">
      <alignment vertical="top"/>
    </xf>
    <xf numFmtId="37" fontId="10" fillId="0" borderId="0" xfId="0" applyNumberFormat="1" applyFont="1" applyAlignment="1">
      <alignment vertical="top"/>
    </xf>
    <xf numFmtId="0" fontId="11" fillId="0" borderId="0" xfId="0" applyFont="1" applyAlignment="1">
      <alignment horizontal="left" vertical="top"/>
    </xf>
    <xf numFmtId="168" fontId="7" fillId="0" borderId="0" xfId="1" applyNumberFormat="1" applyFont="1" applyFill="1" applyBorder="1" applyAlignment="1">
      <alignment horizontal="right" vertical="center"/>
    </xf>
    <xf numFmtId="168" fontId="7" fillId="0" borderId="3" xfId="2" applyNumberFormat="1" applyFont="1" applyFill="1" applyBorder="1" applyAlignment="1">
      <alignment horizontal="center" vertical="center"/>
    </xf>
    <xf numFmtId="37" fontId="4" fillId="0" borderId="0" xfId="0" applyNumberFormat="1" applyFont="1" applyAlignment="1">
      <alignment horizontal="left" vertical="center" indent="2"/>
    </xf>
    <xf numFmtId="168" fontId="4" fillId="0" borderId="1" xfId="1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166" fontId="10" fillId="0" borderId="0" xfId="0" applyNumberFormat="1" applyFont="1" applyAlignment="1">
      <alignment horizontal="right" vertical="center"/>
    </xf>
    <xf numFmtId="37" fontId="7" fillId="0" borderId="5" xfId="1" applyNumberFormat="1" applyFont="1" applyFill="1" applyBorder="1" applyAlignment="1">
      <alignment horizontal="right" vertical="center"/>
    </xf>
    <xf numFmtId="49" fontId="11" fillId="0" borderId="0" xfId="0" applyNumberFormat="1" applyFont="1" applyAlignment="1">
      <alignment horizontal="center" vertical="center"/>
    </xf>
    <xf numFmtId="165" fontId="11" fillId="0" borderId="0" xfId="0" applyNumberFormat="1" applyFont="1" applyAlignment="1">
      <alignment vertical="center"/>
    </xf>
    <xf numFmtId="164" fontId="17" fillId="0" borderId="0" xfId="1" applyFont="1" applyFill="1" applyBorder="1" applyAlignment="1">
      <alignment vertical="center"/>
    </xf>
    <xf numFmtId="0" fontId="10" fillId="0" borderId="0" xfId="0" applyFont="1" applyAlignment="1">
      <alignment horizontal="center" vertical="center"/>
    </xf>
    <xf numFmtId="164" fontId="30" fillId="0" borderId="0" xfId="1" applyFont="1" applyFill="1" applyBorder="1" applyAlignment="1">
      <alignment vertical="center"/>
    </xf>
    <xf numFmtId="164" fontId="29" fillId="0" borderId="0" xfId="1" applyFont="1" applyFill="1"/>
    <xf numFmtId="168" fontId="31" fillId="0" borderId="0" xfId="1" applyNumberFormat="1" applyFont="1" applyFill="1" applyAlignment="1">
      <alignment horizontal="right" vertical="center"/>
    </xf>
    <xf numFmtId="167" fontId="10" fillId="0" borderId="0" xfId="0" applyNumberFormat="1" applyFont="1" applyAlignment="1">
      <alignment vertical="center"/>
    </xf>
    <xf numFmtId="168" fontId="11" fillId="0" borderId="0" xfId="0" applyNumberFormat="1" applyFont="1" applyAlignment="1">
      <alignment vertical="center"/>
    </xf>
    <xf numFmtId="0" fontId="10" fillId="0" borderId="0" xfId="0" applyFont="1" applyFill="1" applyAlignment="1">
      <alignment vertical="center"/>
    </xf>
    <xf numFmtId="168" fontId="10" fillId="0" borderId="0" xfId="0" applyNumberFormat="1" applyFont="1" applyFill="1" applyAlignment="1">
      <alignment vertical="center"/>
    </xf>
    <xf numFmtId="0" fontId="29" fillId="0" borderId="0" xfId="0" applyFont="1" applyFill="1"/>
    <xf numFmtId="0" fontId="32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37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165" fontId="7" fillId="0" borderId="0" xfId="0" applyNumberFormat="1" applyFont="1" applyFill="1" applyAlignment="1">
      <alignment vertical="center"/>
    </xf>
    <xf numFmtId="0" fontId="7" fillId="0" borderId="0" xfId="0" applyFont="1" applyFill="1"/>
    <xf numFmtId="37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Fill="1"/>
    <xf numFmtId="49" fontId="7" fillId="0" borderId="0" xfId="0" applyNumberFormat="1" applyFont="1" applyFill="1" applyAlignment="1">
      <alignment horizontal="center" vertical="center"/>
    </xf>
    <xf numFmtId="165" fontId="7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left" vertical="center" indent="2"/>
    </xf>
    <xf numFmtId="0" fontId="7" fillId="0" borderId="0" xfId="0" applyFont="1" applyFill="1" applyAlignment="1">
      <alignment vertical="center"/>
    </xf>
    <xf numFmtId="37" fontId="11" fillId="0" borderId="0" xfId="0" quotePrefix="1" applyNumberFormat="1" applyFont="1" applyAlignment="1">
      <alignment vertical="center"/>
    </xf>
    <xf numFmtId="165" fontId="4" fillId="0" borderId="1" xfId="1" applyNumberFormat="1" applyFont="1" applyFill="1" applyBorder="1" applyAlignment="1">
      <alignment horizontal="right" vertical="center"/>
    </xf>
    <xf numFmtId="165" fontId="4" fillId="0" borderId="2" xfId="1" applyNumberFormat="1" applyFont="1" applyFill="1" applyBorder="1" applyAlignment="1">
      <alignment horizontal="right" vertical="center"/>
    </xf>
    <xf numFmtId="168" fontId="4" fillId="0" borderId="3" xfId="1" applyNumberFormat="1" applyFont="1" applyFill="1" applyBorder="1" applyAlignment="1">
      <alignment horizontal="center" vertical="center"/>
    </xf>
    <xf numFmtId="168" fontId="7" fillId="0" borderId="1" xfId="0" applyNumberFormat="1" applyFont="1" applyBorder="1" applyAlignment="1">
      <alignment horizontal="center" vertical="center"/>
    </xf>
    <xf numFmtId="37" fontId="6" fillId="0" borderId="0" xfId="0" applyNumberFormat="1" applyFont="1" applyBorder="1" applyAlignment="1">
      <alignment horizontal="right" vertical="center"/>
    </xf>
    <xf numFmtId="175" fontId="7" fillId="0" borderId="1" xfId="1" applyNumberFormat="1" applyFont="1" applyFill="1" applyBorder="1" applyAlignment="1">
      <alignment horizontal="right" vertical="center"/>
    </xf>
    <xf numFmtId="37" fontId="6" fillId="0" borderId="0" xfId="0" applyNumberFormat="1" applyFont="1" applyAlignment="1">
      <alignment horizontal="center" vertical="center"/>
    </xf>
    <xf numFmtId="37" fontId="24" fillId="0" borderId="0" xfId="0" applyNumberFormat="1" applyFont="1" applyAlignment="1">
      <alignment horizontal="center" vertical="center"/>
    </xf>
    <xf numFmtId="37" fontId="6" fillId="0" borderId="1" xfId="0" applyNumberFormat="1" applyFont="1" applyBorder="1" applyAlignment="1">
      <alignment horizontal="right" vertical="center"/>
    </xf>
    <xf numFmtId="166" fontId="6" fillId="0" borderId="0" xfId="0" applyNumberFormat="1" applyFont="1" applyAlignment="1">
      <alignment horizontal="center" vertical="center"/>
    </xf>
    <xf numFmtId="167" fontId="8" fillId="0" borderId="1" xfId="0" applyNumberFormat="1" applyFont="1" applyBorder="1" applyAlignment="1">
      <alignment horizontal="center" vertical="center"/>
    </xf>
    <xf numFmtId="167" fontId="6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37" fontId="28" fillId="0" borderId="0" xfId="0" applyNumberFormat="1" applyFont="1" applyAlignment="1">
      <alignment horizontal="center" vertical="center"/>
    </xf>
    <xf numFmtId="37" fontId="5" fillId="0" borderId="1" xfId="0" applyNumberFormat="1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166" fontId="6" fillId="0" borderId="1" xfId="0" applyNumberFormat="1" applyFont="1" applyBorder="1" applyAlignment="1">
      <alignment horizontal="center" vertical="center"/>
    </xf>
    <xf numFmtId="37" fontId="8" fillId="0" borderId="1" xfId="0" applyNumberFormat="1" applyFont="1" applyBorder="1" applyAlignment="1">
      <alignment horizontal="right" vertical="center"/>
    </xf>
  </cellXfs>
  <cellStyles count="10">
    <cellStyle name="Comma" xfId="1" builtinId="3"/>
    <cellStyle name="Comma 10 16 12 2 2 2 2 2" xfId="6" xr:uid="{F0D5A222-7739-4FAC-BF5F-2F8F03666643}"/>
    <cellStyle name="Comma 192 2" xfId="3" xr:uid="{67E5D86C-2439-43E9-A313-6F0C1473CB88}"/>
    <cellStyle name="Comma 192 2 2" xfId="2" xr:uid="{4B7BAA9C-9383-4902-A235-BFA69E13C59C}"/>
    <cellStyle name="Comma 2" xfId="7" xr:uid="{9EE1E39E-DCB5-49D5-994E-68AB8E3F965C}"/>
    <cellStyle name="Normal" xfId="0" builtinId="0"/>
    <cellStyle name="Normal 10 2" xfId="4" xr:uid="{6985F16C-9C04-4567-A571-9FBC58491F44}"/>
    <cellStyle name="Normal 124" xfId="9" xr:uid="{4FFC2EA7-9543-44EC-B069-9A60C97CF36A}"/>
    <cellStyle name="Normal 3" xfId="5" xr:uid="{C5CB967B-BDDC-440A-A71D-A21EEF45EE65}"/>
    <cellStyle name="Percent" xfId="8" builtinId="5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49E1B-D689-4FE7-9572-73B207917D98}">
  <sheetPr>
    <tabColor theme="7" tint="0.79998168889431442"/>
  </sheetPr>
  <dimension ref="A1:Q43"/>
  <sheetViews>
    <sheetView tabSelected="1" zoomScale="85" zoomScaleNormal="85" zoomScaleSheetLayoutView="80" zoomScalePageLayoutView="130" workbookViewId="0">
      <selection activeCell="A8" sqref="A8"/>
    </sheetView>
  </sheetViews>
  <sheetFormatPr defaultColWidth="9.42578125" defaultRowHeight="23.25" x14ac:dyDescent="0.25"/>
  <cols>
    <col min="1" max="1" width="3.42578125" style="1" customWidth="1"/>
    <col min="2" max="2" width="45.42578125" style="1" customWidth="1"/>
    <col min="3" max="3" width="9.42578125" style="117" customWidth="1"/>
    <col min="4" max="4" width="1.5703125" style="7" customWidth="1"/>
    <col min="5" max="5" width="15.140625" style="2" customWidth="1"/>
    <col min="6" max="6" width="1.5703125" style="2" customWidth="1"/>
    <col min="7" max="7" width="12" style="2" customWidth="1"/>
    <col min="8" max="8" width="1.5703125" style="8" customWidth="1"/>
    <col min="9" max="9" width="14.7109375" style="2" customWidth="1"/>
    <col min="10" max="10" width="1.42578125" style="2" customWidth="1"/>
    <col min="11" max="11" width="14.42578125" style="2" customWidth="1"/>
    <col min="12" max="12" width="3.140625" style="1" customWidth="1"/>
    <col min="13" max="13" width="15.5703125" style="69" customWidth="1"/>
    <col min="14" max="14" width="11.5703125" style="69" customWidth="1"/>
    <col min="15" max="15" width="11.42578125" style="1" bestFit="1" customWidth="1"/>
    <col min="16" max="16" width="14.5703125" style="70" bestFit="1" customWidth="1"/>
    <col min="17" max="16384" width="9.42578125" style="1"/>
  </cols>
  <sheetData>
    <row r="1" spans="1:17" ht="26.25" x14ac:dyDescent="0.25">
      <c r="A1" s="235" t="s">
        <v>129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</row>
    <row r="2" spans="1:17" ht="26.25" x14ac:dyDescent="0.25">
      <c r="A2" s="235" t="s">
        <v>184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</row>
    <row r="3" spans="1:17" ht="26.25" x14ac:dyDescent="0.25">
      <c r="A3" s="235" t="s">
        <v>183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</row>
    <row r="4" spans="1:17" x14ac:dyDescent="0.25">
      <c r="A4" s="236" t="s">
        <v>97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</row>
    <row r="5" spans="1:17" customFormat="1" ht="6.6" customHeight="1" x14ac:dyDescent="0.4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M5" s="71"/>
      <c r="N5" s="71"/>
      <c r="P5" s="72"/>
    </row>
    <row r="6" spans="1:17" x14ac:dyDescent="0.25">
      <c r="A6" s="113"/>
      <c r="B6" s="113"/>
      <c r="C6" s="114" t="s">
        <v>2</v>
      </c>
      <c r="D6" s="115"/>
      <c r="E6" s="238" t="s">
        <v>104</v>
      </c>
      <c r="F6" s="238"/>
      <c r="G6" s="238"/>
      <c r="H6" s="116"/>
      <c r="I6" s="238" t="s">
        <v>105</v>
      </c>
      <c r="J6" s="238"/>
      <c r="K6" s="238"/>
    </row>
    <row r="7" spans="1:17" x14ac:dyDescent="0.25">
      <c r="A7" s="113"/>
      <c r="B7" s="113"/>
      <c r="D7" s="115"/>
      <c r="E7" s="116" t="s">
        <v>98</v>
      </c>
      <c r="F7" s="116"/>
      <c r="G7" s="116" t="s">
        <v>98</v>
      </c>
      <c r="H7" s="116"/>
      <c r="I7" s="116" t="s">
        <v>98</v>
      </c>
      <c r="J7" s="116"/>
      <c r="K7" s="116" t="s">
        <v>98</v>
      </c>
      <c r="M7" s="73"/>
      <c r="N7" s="73"/>
    </row>
    <row r="8" spans="1:17" ht="20.85" customHeight="1" x14ac:dyDescent="0.25">
      <c r="A8" s="113"/>
      <c r="B8" s="113"/>
      <c r="D8" s="115"/>
      <c r="E8" s="118" t="s">
        <v>168</v>
      </c>
      <c r="F8" s="3"/>
      <c r="G8" s="3" t="s">
        <v>1</v>
      </c>
      <c r="H8" s="3"/>
      <c r="I8" s="118" t="s">
        <v>168</v>
      </c>
      <c r="J8" s="3"/>
      <c r="K8" s="3" t="s">
        <v>1</v>
      </c>
      <c r="M8" s="73"/>
      <c r="N8" s="73"/>
    </row>
    <row r="9" spans="1:17" x14ac:dyDescent="0.25">
      <c r="A9" s="4"/>
      <c r="B9" s="4"/>
      <c r="D9" s="115"/>
      <c r="E9" s="5">
        <v>2567</v>
      </c>
      <c r="F9" s="5"/>
      <c r="G9" s="5">
        <v>2566</v>
      </c>
      <c r="H9" s="5"/>
      <c r="I9" s="5">
        <v>2567</v>
      </c>
      <c r="J9" s="5"/>
      <c r="K9" s="5">
        <v>2566</v>
      </c>
      <c r="M9" s="73"/>
      <c r="N9" s="73"/>
    </row>
    <row r="10" spans="1:17" x14ac:dyDescent="0.25">
      <c r="A10" s="4"/>
      <c r="B10" s="4"/>
      <c r="C10" s="114"/>
      <c r="D10" s="237" t="s">
        <v>99</v>
      </c>
      <c r="E10" s="237"/>
      <c r="F10" s="237"/>
      <c r="G10" s="119"/>
      <c r="H10" s="237" t="s">
        <v>99</v>
      </c>
      <c r="I10" s="237"/>
      <c r="J10" s="237"/>
      <c r="K10" s="119"/>
    </row>
    <row r="11" spans="1:17" x14ac:dyDescent="0.25">
      <c r="A11" s="234" t="s">
        <v>3</v>
      </c>
      <c r="B11" s="234"/>
      <c r="H11" s="119"/>
    </row>
    <row r="12" spans="1:17" x14ac:dyDescent="0.25">
      <c r="A12" s="4" t="s">
        <v>4</v>
      </c>
      <c r="B12" s="6"/>
      <c r="H12" s="119"/>
    </row>
    <row r="13" spans="1:17" x14ac:dyDescent="0.25">
      <c r="B13" s="4" t="s">
        <v>5</v>
      </c>
      <c r="C13" s="120">
        <v>5</v>
      </c>
      <c r="E13" s="46">
        <v>652136</v>
      </c>
      <c r="F13" s="46"/>
      <c r="G13" s="46">
        <v>374607</v>
      </c>
      <c r="H13" s="47"/>
      <c r="I13" s="48">
        <v>631242</v>
      </c>
      <c r="J13" s="48"/>
      <c r="K13" s="48">
        <v>338468</v>
      </c>
      <c r="Q13" s="121"/>
    </row>
    <row r="14" spans="1:17" x14ac:dyDescent="0.25">
      <c r="B14" s="4" t="s">
        <v>116</v>
      </c>
      <c r="C14" s="120">
        <v>6</v>
      </c>
      <c r="E14" s="46">
        <v>140201</v>
      </c>
      <c r="F14" s="46"/>
      <c r="G14" s="46">
        <v>155842</v>
      </c>
      <c r="H14" s="47"/>
      <c r="I14" s="48">
        <v>135536</v>
      </c>
      <c r="J14" s="48"/>
      <c r="K14" s="48">
        <v>174091</v>
      </c>
      <c r="O14" s="69"/>
      <c r="Q14" s="121"/>
    </row>
    <row r="15" spans="1:17" x14ac:dyDescent="0.25">
      <c r="B15" s="4" t="s">
        <v>185</v>
      </c>
      <c r="C15" s="120">
        <v>7</v>
      </c>
      <c r="E15" s="46">
        <v>12088</v>
      </c>
      <c r="F15" s="46"/>
      <c r="G15" s="46">
        <v>7200</v>
      </c>
      <c r="H15" s="47"/>
      <c r="I15" s="48">
        <v>11644</v>
      </c>
      <c r="J15" s="48"/>
      <c r="K15" s="48">
        <v>5924</v>
      </c>
      <c r="Q15" s="121"/>
    </row>
    <row r="16" spans="1:17" x14ac:dyDescent="0.25">
      <c r="B16" s="4" t="s">
        <v>186</v>
      </c>
      <c r="C16" s="120" t="s">
        <v>208</v>
      </c>
      <c r="E16" s="68">
        <v>0</v>
      </c>
      <c r="F16" s="46"/>
      <c r="G16" s="68">
        <v>0</v>
      </c>
      <c r="H16" s="47"/>
      <c r="I16" s="48">
        <v>1950</v>
      </c>
      <c r="J16" s="48"/>
      <c r="K16" s="48">
        <v>2150</v>
      </c>
      <c r="Q16" s="121"/>
    </row>
    <row r="17" spans="1:17" x14ac:dyDescent="0.25">
      <c r="B17" s="4" t="s">
        <v>84</v>
      </c>
      <c r="C17" s="120">
        <v>8</v>
      </c>
      <c r="E17" s="46">
        <v>108504</v>
      </c>
      <c r="F17" s="46"/>
      <c r="G17" s="46">
        <v>96308</v>
      </c>
      <c r="H17" s="47"/>
      <c r="I17" s="48">
        <v>108608</v>
      </c>
      <c r="J17" s="48"/>
      <c r="K17" s="48">
        <v>96555</v>
      </c>
      <c r="O17" s="69"/>
      <c r="Q17" s="121"/>
    </row>
    <row r="18" spans="1:17" x14ac:dyDescent="0.25">
      <c r="B18" s="4" t="s">
        <v>128</v>
      </c>
      <c r="C18" s="120">
        <v>9</v>
      </c>
      <c r="E18" s="46">
        <v>371648</v>
      </c>
      <c r="F18" s="46"/>
      <c r="G18" s="46">
        <v>651696</v>
      </c>
      <c r="H18" s="47"/>
      <c r="I18" s="48">
        <v>371648</v>
      </c>
      <c r="J18" s="48"/>
      <c r="K18" s="48">
        <v>651696</v>
      </c>
      <c r="Q18" s="121"/>
    </row>
    <row r="19" spans="1:17" x14ac:dyDescent="0.25">
      <c r="B19" s="4" t="s">
        <v>6</v>
      </c>
      <c r="C19" s="120"/>
      <c r="E19" s="50">
        <v>6836</v>
      </c>
      <c r="F19" s="46"/>
      <c r="G19" s="50">
        <v>9151</v>
      </c>
      <c r="H19" s="47"/>
      <c r="I19" s="50">
        <v>6705</v>
      </c>
      <c r="J19" s="46"/>
      <c r="K19" s="50">
        <v>8827</v>
      </c>
      <c r="O19" s="7"/>
      <c r="Q19" s="121"/>
    </row>
    <row r="20" spans="1:17" x14ac:dyDescent="0.25">
      <c r="B20" s="122" t="s">
        <v>7</v>
      </c>
      <c r="C20" s="120"/>
      <c r="E20" s="54">
        <f>SUM(E13:E19)</f>
        <v>1291413</v>
      </c>
      <c r="F20" s="46"/>
      <c r="G20" s="54">
        <v>1294804</v>
      </c>
      <c r="H20" s="52"/>
      <c r="I20" s="54">
        <f>SUM(I13:I19)</f>
        <v>1267333</v>
      </c>
      <c r="J20" s="46"/>
      <c r="K20" s="54">
        <v>1277711</v>
      </c>
    </row>
    <row r="21" spans="1:17" x14ac:dyDescent="0.25">
      <c r="A21" s="6"/>
      <c r="B21" s="6"/>
      <c r="C21" s="120"/>
      <c r="H21" s="2"/>
    </row>
    <row r="22" spans="1:17" x14ac:dyDescent="0.25">
      <c r="A22" s="1" t="s">
        <v>8</v>
      </c>
      <c r="B22" s="6"/>
      <c r="C22" s="120"/>
      <c r="H22" s="2"/>
    </row>
    <row r="23" spans="1:17" x14ac:dyDescent="0.25">
      <c r="B23" s="4" t="s">
        <v>9</v>
      </c>
      <c r="C23" s="120">
        <v>10</v>
      </c>
      <c r="E23" s="46">
        <v>10000</v>
      </c>
      <c r="F23" s="46"/>
      <c r="G23" s="46">
        <v>10000</v>
      </c>
      <c r="H23" s="47"/>
      <c r="I23" s="48">
        <v>10000</v>
      </c>
      <c r="J23" s="48"/>
      <c r="K23" s="48">
        <v>10000</v>
      </c>
      <c r="Q23" s="121"/>
    </row>
    <row r="24" spans="1:17" x14ac:dyDescent="0.5">
      <c r="B24" s="123" t="s">
        <v>171</v>
      </c>
      <c r="C24" s="120">
        <v>11</v>
      </c>
      <c r="E24" s="92">
        <v>30000</v>
      </c>
      <c r="F24" s="46"/>
      <c r="G24" s="92">
        <v>30000</v>
      </c>
      <c r="H24" s="47"/>
      <c r="I24" s="46">
        <v>30000</v>
      </c>
      <c r="J24" s="46"/>
      <c r="K24" s="46">
        <v>30000</v>
      </c>
      <c r="Q24" s="121"/>
    </row>
    <row r="25" spans="1:17" x14ac:dyDescent="0.5">
      <c r="B25" s="123" t="s">
        <v>118</v>
      </c>
      <c r="C25" s="120"/>
      <c r="E25" s="68">
        <v>0</v>
      </c>
      <c r="F25" s="46"/>
      <c r="G25" s="68">
        <v>0</v>
      </c>
      <c r="H25" s="47"/>
      <c r="I25" s="46">
        <v>3762</v>
      </c>
      <c r="J25" s="46"/>
      <c r="K25" s="46">
        <v>3762</v>
      </c>
      <c r="Q25" s="121"/>
    </row>
    <row r="26" spans="1:17" x14ac:dyDescent="0.5">
      <c r="B26" s="123" t="s">
        <v>202</v>
      </c>
      <c r="C26" s="120" t="s">
        <v>210</v>
      </c>
      <c r="E26" s="92">
        <v>38774</v>
      </c>
      <c r="F26" s="46"/>
      <c r="G26" s="68">
        <v>0</v>
      </c>
      <c r="H26" s="47"/>
      <c r="I26" s="46">
        <v>38774</v>
      </c>
      <c r="J26" s="46"/>
      <c r="K26" s="68">
        <v>0</v>
      </c>
      <c r="Q26" s="121"/>
    </row>
    <row r="27" spans="1:17" x14ac:dyDescent="0.5">
      <c r="B27" s="123" t="s">
        <v>119</v>
      </c>
      <c r="C27" s="120"/>
      <c r="E27" s="68">
        <v>0</v>
      </c>
      <c r="F27" s="46"/>
      <c r="G27" s="68">
        <v>0</v>
      </c>
      <c r="H27" s="47"/>
      <c r="I27" s="47">
        <v>3135</v>
      </c>
      <c r="J27" s="46"/>
      <c r="K27" s="47">
        <v>3283</v>
      </c>
      <c r="Q27" s="121"/>
    </row>
    <row r="28" spans="1:17" x14ac:dyDescent="0.25">
      <c r="B28" s="216" t="s">
        <v>120</v>
      </c>
      <c r="C28" s="217">
        <v>12</v>
      </c>
      <c r="D28" s="218"/>
      <c r="E28" s="46">
        <v>295214</v>
      </c>
      <c r="F28" s="46"/>
      <c r="G28" s="46">
        <v>284993</v>
      </c>
      <c r="H28" s="47"/>
      <c r="I28" s="46">
        <v>294768</v>
      </c>
      <c r="J28" s="46"/>
      <c r="K28" s="46">
        <v>284451</v>
      </c>
      <c r="Q28" s="121"/>
    </row>
    <row r="29" spans="1:17" x14ac:dyDescent="0.5">
      <c r="B29" s="219" t="s">
        <v>121</v>
      </c>
      <c r="C29" s="217">
        <v>12</v>
      </c>
      <c r="D29" s="218"/>
      <c r="E29" s="46">
        <v>62909</v>
      </c>
      <c r="F29" s="46"/>
      <c r="G29" s="46">
        <v>67354</v>
      </c>
      <c r="H29" s="47"/>
      <c r="I29" s="48">
        <v>59774</v>
      </c>
      <c r="J29" s="48"/>
      <c r="K29" s="48">
        <v>64070</v>
      </c>
      <c r="Q29" s="121"/>
    </row>
    <row r="30" spans="1:17" x14ac:dyDescent="0.25">
      <c r="B30" s="216" t="s">
        <v>122</v>
      </c>
      <c r="C30" s="217">
        <v>13</v>
      </c>
      <c r="D30" s="218"/>
      <c r="E30" s="46">
        <v>7765</v>
      </c>
      <c r="F30" s="46"/>
      <c r="G30" s="46">
        <v>6638</v>
      </c>
      <c r="H30" s="47"/>
      <c r="I30" s="46">
        <f>7713</f>
        <v>7713</v>
      </c>
      <c r="J30" s="46"/>
      <c r="K30" s="46">
        <v>6564</v>
      </c>
      <c r="Q30" s="121"/>
    </row>
    <row r="31" spans="1:17" x14ac:dyDescent="0.25">
      <c r="B31" s="216" t="s">
        <v>10</v>
      </c>
      <c r="C31" s="217"/>
      <c r="D31" s="218"/>
      <c r="E31" s="46">
        <v>1028</v>
      </c>
      <c r="F31" s="46"/>
      <c r="G31" s="46">
        <v>809</v>
      </c>
      <c r="H31" s="47"/>
      <c r="I31" s="46">
        <v>1028</v>
      </c>
      <c r="J31" s="46"/>
      <c r="K31" s="46">
        <v>809</v>
      </c>
      <c r="Q31" s="121"/>
    </row>
    <row r="32" spans="1:17" x14ac:dyDescent="0.25">
      <c r="B32" s="216" t="s">
        <v>123</v>
      </c>
      <c r="C32" s="217"/>
      <c r="D32" s="218"/>
      <c r="E32" s="46">
        <v>45979</v>
      </c>
      <c r="F32" s="46"/>
      <c r="G32" s="46">
        <v>41827</v>
      </c>
      <c r="H32" s="47"/>
      <c r="I32" s="46">
        <v>45979</v>
      </c>
      <c r="J32" s="46"/>
      <c r="K32" s="46">
        <v>41827</v>
      </c>
      <c r="Q32" s="121"/>
    </row>
    <row r="33" spans="1:17" x14ac:dyDescent="0.25">
      <c r="B33" s="4" t="s">
        <v>11</v>
      </c>
      <c r="C33" s="120"/>
      <c r="E33" s="50">
        <v>5175</v>
      </c>
      <c r="F33" s="46"/>
      <c r="G33" s="50">
        <v>9324</v>
      </c>
      <c r="H33" s="47"/>
      <c r="I33" s="50">
        <v>5175</v>
      </c>
      <c r="J33" s="46"/>
      <c r="K33" s="50">
        <v>9324</v>
      </c>
      <c r="Q33" s="121"/>
    </row>
    <row r="34" spans="1:17" x14ac:dyDescent="0.25">
      <c r="B34" s="122" t="s">
        <v>12</v>
      </c>
      <c r="C34" s="120"/>
      <c r="E34" s="50">
        <f>SUM(E23:E33)</f>
        <v>496844</v>
      </c>
      <c r="F34" s="46"/>
      <c r="G34" s="50">
        <v>450945</v>
      </c>
      <c r="H34" s="52"/>
      <c r="I34" s="50">
        <f>SUM(I23:I33)</f>
        <v>500108</v>
      </c>
      <c r="J34" s="46"/>
      <c r="K34" s="50">
        <v>454090</v>
      </c>
    </row>
    <row r="35" spans="1:17" ht="24" thickBot="1" x14ac:dyDescent="0.3">
      <c r="A35" s="6" t="s">
        <v>13</v>
      </c>
      <c r="B35" s="6"/>
      <c r="C35" s="120"/>
      <c r="E35" s="53">
        <f>E20+E34</f>
        <v>1788257</v>
      </c>
      <c r="F35" s="46"/>
      <c r="G35" s="53">
        <v>1745749</v>
      </c>
      <c r="H35" s="52"/>
      <c r="I35" s="53">
        <f>I20+I34</f>
        <v>1767441</v>
      </c>
      <c r="J35" s="46"/>
      <c r="K35" s="53">
        <v>1731801</v>
      </c>
      <c r="O35" s="7"/>
    </row>
    <row r="36" spans="1:17" ht="24" thickTop="1" x14ac:dyDescent="0.25">
      <c r="A36" s="6"/>
      <c r="B36" s="6"/>
      <c r="C36" s="120"/>
      <c r="E36" s="46"/>
      <c r="F36" s="46"/>
      <c r="G36" s="46"/>
      <c r="H36" s="52"/>
      <c r="I36" s="46"/>
      <c r="J36" s="46"/>
      <c r="K36" s="46"/>
    </row>
    <row r="37" spans="1:17" x14ac:dyDescent="0.25">
      <c r="A37" s="6"/>
      <c r="B37" s="6"/>
      <c r="C37" s="120"/>
      <c r="E37" s="46"/>
      <c r="F37" s="46"/>
      <c r="G37" s="46"/>
      <c r="H37" s="52"/>
      <c r="I37" s="46"/>
      <c r="J37" s="46"/>
      <c r="K37" s="46"/>
    </row>
    <row r="38" spans="1:17" x14ac:dyDescent="0.25">
      <c r="B38" s="124"/>
      <c r="C38" s="124"/>
      <c r="D38" s="124"/>
      <c r="E38" s="124"/>
      <c r="F38" s="124"/>
      <c r="G38" s="124"/>
      <c r="H38" s="124"/>
      <c r="I38" s="124"/>
      <c r="J38" s="124"/>
      <c r="K38" s="124"/>
    </row>
    <row r="39" spans="1:17" x14ac:dyDescent="0.25">
      <c r="B39" s="124"/>
      <c r="C39" s="124"/>
      <c r="D39" s="124"/>
      <c r="E39" s="124"/>
      <c r="F39" s="124"/>
      <c r="G39" s="124"/>
      <c r="H39" s="124"/>
      <c r="I39" s="124"/>
      <c r="J39" s="124"/>
      <c r="K39" s="124"/>
    </row>
    <row r="40" spans="1:17" x14ac:dyDescent="0.25">
      <c r="B40" s="124"/>
      <c r="C40" s="124"/>
      <c r="D40" s="124"/>
      <c r="E40" s="124"/>
      <c r="F40" s="124"/>
      <c r="G40" s="124"/>
      <c r="H40" s="124"/>
      <c r="I40" s="124"/>
      <c r="J40" s="124"/>
      <c r="K40" s="124"/>
    </row>
    <row r="43" spans="1:17" x14ac:dyDescent="0.25">
      <c r="A43" s="1" t="s">
        <v>130</v>
      </c>
    </row>
  </sheetData>
  <mergeCells count="9">
    <mergeCell ref="A11:B11"/>
    <mergeCell ref="A1:K1"/>
    <mergeCell ref="A2:K2"/>
    <mergeCell ref="A3:K3"/>
    <mergeCell ref="A4:K4"/>
    <mergeCell ref="D10:F10"/>
    <mergeCell ref="H10:J10"/>
    <mergeCell ref="E6:G6"/>
    <mergeCell ref="I6:K6"/>
  </mergeCells>
  <pageMargins left="0.8" right="0.4" top="1" bottom="0.5" header="0.5" footer="0.4"/>
  <pageSetup paperSize="9" scale="75" firstPageNumber="2" orientation="portrait" useFirstPageNumber="1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AE4DD-98D4-4541-8663-25B7FBF26CF7}">
  <sheetPr>
    <tabColor theme="7" tint="0.79998168889431442"/>
  </sheetPr>
  <dimension ref="A1:Q86"/>
  <sheetViews>
    <sheetView zoomScaleNormal="100" zoomScaleSheetLayoutView="85" zoomScalePageLayoutView="130" workbookViewId="0">
      <selection activeCell="A18" sqref="A18"/>
    </sheetView>
  </sheetViews>
  <sheetFormatPr defaultColWidth="8.85546875" defaultRowHeight="21.75" x14ac:dyDescent="0.25"/>
  <cols>
    <col min="1" max="1" width="3.42578125" customWidth="1"/>
    <col min="2" max="2" width="48.28515625" customWidth="1"/>
    <col min="3" max="3" width="9.85546875" customWidth="1"/>
    <col min="4" max="4" width="2.42578125" customWidth="1"/>
    <col min="5" max="5" width="13" customWidth="1"/>
    <col min="6" max="6" width="1.42578125" customWidth="1"/>
    <col min="7" max="7" width="13" customWidth="1"/>
    <col min="8" max="8" width="1.5703125" customWidth="1"/>
    <col min="9" max="9" width="13" customWidth="1"/>
    <col min="10" max="10" width="1.140625" customWidth="1"/>
    <col min="11" max="11" width="13" customWidth="1"/>
    <col min="12" max="12" width="1" customWidth="1"/>
    <col min="13" max="13" width="14.5703125" style="69" customWidth="1"/>
    <col min="14" max="14" width="14.42578125" style="69" customWidth="1"/>
    <col min="15" max="15" width="13.42578125" bestFit="1" customWidth="1"/>
    <col min="16" max="16" width="15.5703125" style="74" customWidth="1"/>
    <col min="17" max="17" width="10.42578125" bestFit="1" customWidth="1"/>
  </cols>
  <sheetData>
    <row r="1" spans="1:17" ht="26.25" x14ac:dyDescent="0.25">
      <c r="A1" s="235" t="s">
        <v>129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</row>
    <row r="2" spans="1:17" ht="26.25" x14ac:dyDescent="0.25">
      <c r="A2" s="235" t="s">
        <v>217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</row>
    <row r="3" spans="1:17" ht="26.25" x14ac:dyDescent="0.25">
      <c r="A3" s="235" t="s">
        <v>183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</row>
    <row r="4" spans="1:17" ht="23.25" x14ac:dyDescent="0.25">
      <c r="A4" s="236" t="s">
        <v>97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</row>
    <row r="5" spans="1:17" ht="6.6" customHeight="1" x14ac:dyDescent="0.4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M5" s="71"/>
      <c r="N5" s="71"/>
    </row>
    <row r="6" spans="1:17" ht="23.25" x14ac:dyDescent="0.25">
      <c r="A6" s="113"/>
      <c r="B6" s="4"/>
      <c r="C6" s="114" t="s">
        <v>2</v>
      </c>
      <c r="D6" s="115"/>
      <c r="E6" s="238" t="s">
        <v>104</v>
      </c>
      <c r="F6" s="238"/>
      <c r="G6" s="238"/>
      <c r="H6" s="116"/>
      <c r="I6" s="238" t="s">
        <v>105</v>
      </c>
      <c r="J6" s="238"/>
      <c r="K6" s="238"/>
    </row>
    <row r="7" spans="1:17" ht="23.25" x14ac:dyDescent="0.25">
      <c r="A7" s="113"/>
      <c r="B7" s="4"/>
      <c r="C7" s="114"/>
      <c r="D7" s="115"/>
      <c r="E7" s="116" t="s">
        <v>98</v>
      </c>
      <c r="F7" s="116"/>
      <c r="G7" s="116" t="s">
        <v>98</v>
      </c>
      <c r="H7" s="116"/>
      <c r="I7" s="116" t="s">
        <v>98</v>
      </c>
      <c r="J7" s="116"/>
      <c r="K7" s="116" t="s">
        <v>98</v>
      </c>
    </row>
    <row r="8" spans="1:17" ht="23.25" x14ac:dyDescent="0.25">
      <c r="A8" s="113"/>
      <c r="B8" s="113"/>
      <c r="C8" s="117"/>
      <c r="D8" s="115"/>
      <c r="E8" s="3" t="s">
        <v>168</v>
      </c>
      <c r="F8" s="3"/>
      <c r="G8" s="3" t="s">
        <v>1</v>
      </c>
      <c r="H8" s="3"/>
      <c r="I8" s="3" t="s">
        <v>168</v>
      </c>
      <c r="J8" s="3"/>
      <c r="K8" s="3" t="s">
        <v>1</v>
      </c>
      <c r="M8" s="73"/>
      <c r="N8" s="73"/>
    </row>
    <row r="9" spans="1:17" ht="23.25" x14ac:dyDescent="0.25">
      <c r="A9" s="125"/>
      <c r="B9" s="125"/>
      <c r="D9" s="115"/>
      <c r="E9" s="5">
        <v>2567</v>
      </c>
      <c r="F9" s="3"/>
      <c r="G9" s="5">
        <v>2566</v>
      </c>
      <c r="H9" s="3"/>
      <c r="I9" s="5">
        <v>2567</v>
      </c>
      <c r="J9" s="3"/>
      <c r="K9" s="5">
        <v>2566</v>
      </c>
      <c r="M9" s="73"/>
      <c r="N9" s="73"/>
    </row>
    <row r="10" spans="1:17" ht="23.25" x14ac:dyDescent="0.25">
      <c r="A10" s="4"/>
      <c r="B10" s="4"/>
      <c r="C10" s="117"/>
      <c r="D10" s="42" t="s">
        <v>99</v>
      </c>
      <c r="E10" s="42"/>
      <c r="F10" s="42"/>
      <c r="G10" s="42"/>
      <c r="H10" s="42" t="s">
        <v>99</v>
      </c>
      <c r="I10" s="42"/>
      <c r="J10" s="42"/>
      <c r="K10" s="42"/>
      <c r="M10" s="73"/>
      <c r="N10" s="73"/>
    </row>
    <row r="11" spans="1:17" ht="23.25" x14ac:dyDescent="0.25">
      <c r="A11" s="234" t="s">
        <v>131</v>
      </c>
      <c r="B11" s="234"/>
      <c r="C11" s="117"/>
      <c r="D11" s="7"/>
      <c r="E11" s="2"/>
      <c r="F11" s="126"/>
      <c r="G11" s="2"/>
      <c r="H11" s="127"/>
      <c r="I11" s="2"/>
      <c r="J11" s="126"/>
      <c r="K11" s="2"/>
    </row>
    <row r="12" spans="1:17" ht="23.25" x14ac:dyDescent="0.25">
      <c r="A12" s="4" t="s">
        <v>15</v>
      </c>
      <c r="B12" s="6"/>
      <c r="C12" s="117"/>
      <c r="D12" s="7"/>
      <c r="E12" s="48"/>
      <c r="F12" s="8"/>
      <c r="G12" s="48"/>
      <c r="H12" s="8"/>
      <c r="I12" s="48"/>
      <c r="J12" s="8"/>
      <c r="K12" s="48"/>
    </row>
    <row r="13" spans="1:17" ht="23.25" x14ac:dyDescent="0.25">
      <c r="B13" s="4" t="s">
        <v>132</v>
      </c>
      <c r="C13" s="117" t="s">
        <v>214</v>
      </c>
      <c r="D13" s="7"/>
      <c r="E13" s="48">
        <v>57172</v>
      </c>
      <c r="F13" s="10"/>
      <c r="G13" s="48">
        <v>50878</v>
      </c>
      <c r="H13" s="10"/>
      <c r="I13" s="48">
        <v>58254</v>
      </c>
      <c r="J13" s="12"/>
      <c r="K13" s="48">
        <v>51122</v>
      </c>
      <c r="Q13" s="128"/>
    </row>
    <row r="14" spans="1:17" ht="23.25" x14ac:dyDescent="0.25">
      <c r="B14" s="4" t="s">
        <v>166</v>
      </c>
      <c r="C14" s="117"/>
      <c r="D14" s="7"/>
      <c r="E14" s="48">
        <v>46001</v>
      </c>
      <c r="F14" s="10"/>
      <c r="G14" s="48">
        <v>48263</v>
      </c>
      <c r="H14" s="10"/>
      <c r="I14" s="48">
        <v>44696</v>
      </c>
      <c r="J14" s="12"/>
      <c r="K14" s="48">
        <v>46969</v>
      </c>
      <c r="Q14" s="128"/>
    </row>
    <row r="15" spans="1:17" ht="23.25" x14ac:dyDescent="0.25">
      <c r="B15" s="4" t="s">
        <v>110</v>
      </c>
      <c r="C15" s="117"/>
      <c r="D15" s="7"/>
      <c r="E15" s="48"/>
      <c r="F15" s="10"/>
      <c r="G15" s="48"/>
      <c r="H15" s="10"/>
      <c r="I15" s="48"/>
      <c r="J15" s="12"/>
      <c r="K15" s="48"/>
      <c r="Q15" s="128"/>
    </row>
    <row r="16" spans="1:17" ht="23.25" x14ac:dyDescent="0.25">
      <c r="B16" s="122" t="s">
        <v>109</v>
      </c>
      <c r="C16" s="117"/>
      <c r="D16" s="7"/>
      <c r="E16" s="48">
        <v>8876</v>
      </c>
      <c r="F16" s="10"/>
      <c r="G16" s="48">
        <v>9978</v>
      </c>
      <c r="H16" s="10"/>
      <c r="I16" s="48">
        <v>8876</v>
      </c>
      <c r="J16" s="12"/>
      <c r="K16" s="48">
        <v>9978</v>
      </c>
      <c r="Q16" s="128"/>
    </row>
    <row r="17" spans="1:17" ht="23.25" x14ac:dyDescent="0.25">
      <c r="B17" s="4" t="s">
        <v>108</v>
      </c>
      <c r="C17" s="117"/>
      <c r="D17" s="7"/>
      <c r="E17" s="48"/>
      <c r="F17" s="10"/>
      <c r="G17" s="48"/>
      <c r="H17" s="10"/>
      <c r="I17" s="48"/>
      <c r="J17" s="12"/>
      <c r="K17" s="48"/>
      <c r="Q17" s="128"/>
    </row>
    <row r="18" spans="1:17" ht="23.25" x14ac:dyDescent="0.25">
      <c r="B18" s="122" t="s">
        <v>109</v>
      </c>
      <c r="C18" s="117"/>
      <c r="D18" s="7"/>
      <c r="E18" s="48">
        <v>15306</v>
      </c>
      <c r="F18" s="10"/>
      <c r="G18" s="48">
        <v>15324</v>
      </c>
      <c r="H18" s="10"/>
      <c r="I18" s="48">
        <v>15306</v>
      </c>
      <c r="J18" s="12"/>
      <c r="K18" s="48">
        <v>15324</v>
      </c>
      <c r="Q18" s="128"/>
    </row>
    <row r="19" spans="1:17" ht="23.25" x14ac:dyDescent="0.25">
      <c r="B19" s="4" t="s">
        <v>133</v>
      </c>
      <c r="C19" s="117"/>
      <c r="D19" s="7"/>
      <c r="E19" s="48">
        <v>5023</v>
      </c>
      <c r="F19" s="10"/>
      <c r="G19" s="48">
        <v>9393</v>
      </c>
      <c r="H19" s="10"/>
      <c r="I19" s="47">
        <v>2796</v>
      </c>
      <c r="J19" s="10"/>
      <c r="K19" s="48">
        <v>6896</v>
      </c>
      <c r="Q19" s="128"/>
    </row>
    <row r="20" spans="1:17" ht="23.25" x14ac:dyDescent="0.25">
      <c r="B20" s="4" t="s">
        <v>16</v>
      </c>
      <c r="C20" s="117" t="s">
        <v>215</v>
      </c>
      <c r="D20" s="7"/>
      <c r="E20" s="50">
        <v>72679</v>
      </c>
      <c r="F20" s="10"/>
      <c r="G20" s="50">
        <v>29674</v>
      </c>
      <c r="H20" s="10"/>
      <c r="I20" s="50">
        <v>71925</v>
      </c>
      <c r="J20" s="12"/>
      <c r="K20" s="50">
        <v>28800</v>
      </c>
      <c r="O20" s="69"/>
      <c r="Q20" s="128"/>
    </row>
    <row r="21" spans="1:17" ht="23.25" x14ac:dyDescent="0.25">
      <c r="B21" s="122" t="s">
        <v>17</v>
      </c>
      <c r="C21" s="117"/>
      <c r="D21" s="7"/>
      <c r="E21" s="50">
        <f>SUM(E13:E20)</f>
        <v>205057</v>
      </c>
      <c r="F21" s="15"/>
      <c r="G21" s="50">
        <f>SUM(G13:G20)</f>
        <v>163510</v>
      </c>
      <c r="H21" s="7"/>
      <c r="I21" s="50">
        <f>SUM(I13:I20)</f>
        <v>201853</v>
      </c>
      <c r="J21" s="15"/>
      <c r="K21" s="50">
        <f>SUM(K13:K20)</f>
        <v>159089</v>
      </c>
    </row>
    <row r="22" spans="1:17" ht="23.25" x14ac:dyDescent="0.25">
      <c r="A22" s="1"/>
      <c r="B22" s="1"/>
      <c r="C22" s="117"/>
      <c r="D22" s="7"/>
      <c r="E22" s="2"/>
      <c r="F22" s="8"/>
      <c r="G22" s="2"/>
      <c r="H22" s="2"/>
      <c r="I22" s="2"/>
      <c r="J22" s="8"/>
      <c r="K22" s="2"/>
    </row>
    <row r="23" spans="1:17" ht="23.25" x14ac:dyDescent="0.25">
      <c r="A23" s="4" t="s">
        <v>18</v>
      </c>
      <c r="B23" s="6"/>
      <c r="C23" s="117"/>
      <c r="D23" s="7"/>
      <c r="E23" s="48"/>
      <c r="F23" s="48"/>
      <c r="G23" s="48"/>
      <c r="H23" s="48"/>
      <c r="I23" s="48"/>
      <c r="J23" s="48"/>
      <c r="K23" s="48"/>
    </row>
    <row r="24" spans="1:17" ht="23.25" x14ac:dyDescent="0.25">
      <c r="B24" s="4" t="s">
        <v>187</v>
      </c>
      <c r="C24" s="117"/>
      <c r="E24" s="48">
        <v>1804</v>
      </c>
      <c r="F24" s="48"/>
      <c r="G24" s="48">
        <v>2314</v>
      </c>
      <c r="H24" s="48"/>
      <c r="I24" s="48">
        <v>1804</v>
      </c>
      <c r="J24" s="48"/>
      <c r="K24" s="48">
        <v>2314</v>
      </c>
    </row>
    <row r="25" spans="1:17" ht="23.25" x14ac:dyDescent="0.25">
      <c r="B25" s="4" t="s">
        <v>125</v>
      </c>
      <c r="C25" s="117"/>
      <c r="D25" s="7"/>
      <c r="E25" s="48">
        <v>65312</v>
      </c>
      <c r="F25" s="47"/>
      <c r="G25" s="48">
        <v>68266</v>
      </c>
      <c r="H25" s="47"/>
      <c r="I25" s="48">
        <v>65312</v>
      </c>
      <c r="J25" s="49"/>
      <c r="K25" s="48">
        <v>68266</v>
      </c>
      <c r="Q25" s="128"/>
    </row>
    <row r="26" spans="1:17" ht="23.25" x14ac:dyDescent="0.25">
      <c r="B26" s="4" t="s">
        <v>19</v>
      </c>
      <c r="C26" s="117"/>
      <c r="D26" s="7"/>
      <c r="E26" s="48">
        <v>1961</v>
      </c>
      <c r="F26" s="47"/>
      <c r="G26" s="48">
        <v>1921</v>
      </c>
      <c r="H26" s="47"/>
      <c r="I26" s="48">
        <v>1961</v>
      </c>
      <c r="J26" s="49"/>
      <c r="K26" s="48">
        <v>1921</v>
      </c>
      <c r="Q26" s="128"/>
    </row>
    <row r="27" spans="1:17" ht="23.25" x14ac:dyDescent="0.25">
      <c r="B27" s="4" t="s">
        <v>188</v>
      </c>
      <c r="C27" s="117"/>
      <c r="D27" s="7"/>
      <c r="E27" s="48"/>
      <c r="F27" s="47"/>
      <c r="G27" s="48"/>
      <c r="H27" s="47"/>
      <c r="I27" s="48"/>
      <c r="J27" s="49"/>
      <c r="O27" s="129"/>
      <c r="Q27" s="128"/>
    </row>
    <row r="28" spans="1:17" ht="23.25" x14ac:dyDescent="0.25">
      <c r="B28" s="122" t="s">
        <v>113</v>
      </c>
      <c r="C28" s="117"/>
      <c r="D28" s="7"/>
      <c r="E28" s="48">
        <v>22267</v>
      </c>
      <c r="F28" s="47"/>
      <c r="G28" s="48">
        <v>21857</v>
      </c>
      <c r="H28" s="47"/>
      <c r="I28" s="48">
        <v>21145</v>
      </c>
      <c r="J28" s="49"/>
      <c r="K28" s="48">
        <v>20524</v>
      </c>
      <c r="O28" s="129"/>
      <c r="Q28" s="128"/>
    </row>
    <row r="29" spans="1:17" ht="23.25" x14ac:dyDescent="0.25">
      <c r="B29" s="4" t="s">
        <v>20</v>
      </c>
      <c r="C29" s="117"/>
      <c r="D29" s="7"/>
      <c r="E29" s="50">
        <v>4979</v>
      </c>
      <c r="F29" s="47"/>
      <c r="G29" s="50">
        <v>5528</v>
      </c>
      <c r="H29" s="47"/>
      <c r="I29" s="50">
        <v>4979</v>
      </c>
      <c r="J29" s="49"/>
      <c r="K29" s="50">
        <v>5528</v>
      </c>
      <c r="Q29" s="128"/>
    </row>
    <row r="30" spans="1:17" ht="23.25" x14ac:dyDescent="0.25">
      <c r="B30" s="122" t="s">
        <v>21</v>
      </c>
      <c r="C30" s="117"/>
      <c r="D30" s="7"/>
      <c r="E30" s="50">
        <f>SUM(E24:E29)</f>
        <v>96323</v>
      </c>
      <c r="F30" s="46"/>
      <c r="G30" s="50">
        <f>SUM(G24:G29)</f>
        <v>99886</v>
      </c>
      <c r="H30" s="52"/>
      <c r="I30" s="50">
        <f>SUM(I24:I29)</f>
        <v>95201</v>
      </c>
      <c r="J30" s="51"/>
      <c r="K30" s="50">
        <f>SUM(K24:K29)</f>
        <v>98553</v>
      </c>
    </row>
    <row r="31" spans="1:17" ht="23.25" x14ac:dyDescent="0.25">
      <c r="A31" s="6" t="s">
        <v>22</v>
      </c>
      <c r="B31" s="6"/>
      <c r="C31" s="117"/>
      <c r="D31" s="7"/>
      <c r="E31" s="50">
        <f>E21+E30</f>
        <v>301380</v>
      </c>
      <c r="F31" s="51"/>
      <c r="G31" s="50">
        <f>G21+G30</f>
        <v>263396</v>
      </c>
      <c r="H31" s="52"/>
      <c r="I31" s="50">
        <f>I21+I30</f>
        <v>297054</v>
      </c>
      <c r="J31" s="51"/>
      <c r="K31" s="50">
        <f>K21+K30</f>
        <v>257642</v>
      </c>
    </row>
    <row r="32" spans="1:17" ht="23.25" x14ac:dyDescent="0.25">
      <c r="A32" s="24"/>
      <c r="B32" s="24"/>
      <c r="C32" s="202"/>
      <c r="D32" s="203"/>
      <c r="E32" s="31"/>
      <c r="F32" s="41"/>
      <c r="G32" s="31"/>
      <c r="H32" s="31"/>
      <c r="I32" s="31"/>
      <c r="J32" s="41"/>
      <c r="K32" s="31"/>
      <c r="M32" s="204"/>
      <c r="N32" s="204"/>
    </row>
    <row r="33" spans="1:11" ht="23.25" x14ac:dyDescent="0.25">
      <c r="A33" s="4"/>
      <c r="B33" s="130"/>
      <c r="C33" s="4"/>
      <c r="D33" s="4"/>
      <c r="E33" s="4"/>
      <c r="F33" s="4"/>
      <c r="G33" s="127"/>
      <c r="H33" s="127"/>
      <c r="I33" s="127"/>
      <c r="J33" s="8"/>
      <c r="K33" s="8"/>
    </row>
    <row r="34" spans="1:11" ht="23.25" x14ac:dyDescent="0.25">
      <c r="A34" s="4"/>
      <c r="B34" s="130"/>
      <c r="C34" s="4"/>
      <c r="D34" s="4"/>
      <c r="E34" s="4"/>
      <c r="F34" s="4"/>
      <c r="G34" s="127"/>
      <c r="H34" s="127"/>
      <c r="I34" s="127"/>
      <c r="J34" s="8"/>
      <c r="K34" s="8"/>
    </row>
    <row r="35" spans="1:11" ht="23.25" x14ac:dyDescent="0.25">
      <c r="A35" s="4"/>
      <c r="B35" s="130"/>
      <c r="C35" s="4"/>
      <c r="D35" s="4"/>
      <c r="E35" s="4"/>
      <c r="F35" s="4"/>
      <c r="G35" s="127"/>
      <c r="H35" s="127"/>
      <c r="I35" s="127"/>
      <c r="J35" s="8"/>
      <c r="K35" s="8"/>
    </row>
    <row r="36" spans="1:11" ht="23.25" x14ac:dyDescent="0.25">
      <c r="A36" s="4"/>
      <c r="B36" s="130"/>
      <c r="C36" s="4"/>
      <c r="D36" s="4"/>
      <c r="E36" s="4"/>
      <c r="F36" s="4"/>
      <c r="G36" s="127"/>
      <c r="H36" s="127"/>
      <c r="I36" s="127"/>
      <c r="J36" s="8"/>
      <c r="K36" s="8"/>
    </row>
    <row r="37" spans="1:11" ht="23.25" x14ac:dyDescent="0.25">
      <c r="A37" s="4"/>
      <c r="B37" s="130"/>
      <c r="C37" s="4"/>
      <c r="D37" s="4"/>
      <c r="E37" s="4"/>
      <c r="F37" s="4"/>
      <c r="G37" s="127"/>
      <c r="H37" s="127"/>
      <c r="I37" s="127"/>
      <c r="J37" s="8"/>
      <c r="K37" s="8"/>
    </row>
    <row r="38" spans="1:11" ht="23.25" x14ac:dyDescent="0.25">
      <c r="A38" s="4"/>
      <c r="B38" s="130"/>
      <c r="C38" s="4"/>
      <c r="D38" s="4"/>
      <c r="E38" s="4"/>
      <c r="F38" s="4"/>
      <c r="G38" s="127"/>
      <c r="H38" s="127"/>
      <c r="I38" s="127"/>
      <c r="J38" s="8"/>
      <c r="K38" s="8"/>
    </row>
    <row r="39" spans="1:11" ht="23.25" x14ac:dyDescent="0.25">
      <c r="A39" s="4"/>
      <c r="B39" s="130"/>
      <c r="C39" s="4"/>
      <c r="D39" s="4"/>
      <c r="E39" s="4"/>
      <c r="F39" s="4"/>
      <c r="G39" s="127"/>
      <c r="H39" s="127"/>
      <c r="I39" s="127"/>
      <c r="J39" s="8"/>
      <c r="K39" s="8"/>
    </row>
    <row r="40" spans="1:11" ht="23.25" x14ac:dyDescent="0.25">
      <c r="A40" s="4"/>
      <c r="B40" s="130"/>
      <c r="C40" s="4"/>
      <c r="D40" s="4"/>
      <c r="E40" s="4"/>
      <c r="F40" s="4"/>
      <c r="G40" s="127"/>
      <c r="H40" s="127"/>
      <c r="I40" s="127"/>
      <c r="J40" s="8"/>
      <c r="K40" s="8"/>
    </row>
    <row r="41" spans="1:11" ht="23.25" x14ac:dyDescent="0.25">
      <c r="A41" s="4"/>
      <c r="B41" s="130"/>
      <c r="C41" s="4"/>
      <c r="D41" s="4"/>
      <c r="E41" s="4"/>
      <c r="F41" s="4"/>
      <c r="G41" s="127"/>
      <c r="H41" s="127"/>
      <c r="I41" s="127"/>
      <c r="J41" s="8"/>
      <c r="K41" s="8"/>
    </row>
    <row r="42" spans="1:11" ht="23.25" x14ac:dyDescent="0.25">
      <c r="A42" s="4"/>
      <c r="B42" s="130"/>
      <c r="C42" s="4"/>
      <c r="D42" s="4"/>
      <c r="E42" s="4"/>
      <c r="F42" s="4"/>
      <c r="G42" s="127"/>
      <c r="H42" s="127"/>
      <c r="I42" s="127"/>
      <c r="J42" s="8"/>
      <c r="K42" s="8"/>
    </row>
    <row r="43" spans="1:11" ht="23.25" x14ac:dyDescent="0.25">
      <c r="A43" s="4"/>
      <c r="B43" s="130"/>
      <c r="C43" s="4"/>
      <c r="D43" s="4"/>
      <c r="E43" s="4"/>
      <c r="F43" s="4"/>
      <c r="G43" s="127"/>
      <c r="H43" s="127"/>
      <c r="I43" s="127"/>
      <c r="J43" s="8"/>
      <c r="K43" s="8"/>
    </row>
    <row r="44" spans="1:11" ht="26.25" x14ac:dyDescent="0.25">
      <c r="A44" s="235" t="s">
        <v>129</v>
      </c>
      <c r="B44" s="235"/>
      <c r="C44" s="235"/>
      <c r="D44" s="235"/>
      <c r="E44" s="235"/>
      <c r="F44" s="235"/>
      <c r="G44" s="235"/>
      <c r="H44" s="235"/>
      <c r="I44" s="235"/>
      <c r="J44" s="235"/>
      <c r="K44" s="235"/>
    </row>
    <row r="45" spans="1:11" ht="26.25" x14ac:dyDescent="0.25">
      <c r="A45" s="235" t="s">
        <v>217</v>
      </c>
      <c r="B45" s="235"/>
      <c r="C45" s="235"/>
      <c r="D45" s="235"/>
      <c r="E45" s="235"/>
      <c r="F45" s="235"/>
      <c r="G45" s="235"/>
      <c r="H45" s="235"/>
      <c r="I45" s="235"/>
      <c r="J45" s="235"/>
      <c r="K45" s="235"/>
    </row>
    <row r="46" spans="1:11" ht="26.25" x14ac:dyDescent="0.25">
      <c r="A46" s="235" t="s">
        <v>183</v>
      </c>
      <c r="B46" s="235"/>
      <c r="C46" s="235"/>
      <c r="D46" s="235"/>
      <c r="E46" s="235"/>
      <c r="F46" s="235"/>
      <c r="G46" s="235"/>
      <c r="H46" s="235"/>
      <c r="I46" s="235"/>
      <c r="J46" s="235"/>
      <c r="K46" s="235"/>
    </row>
    <row r="47" spans="1:11" ht="23.25" x14ac:dyDescent="0.25">
      <c r="A47" s="236" t="s">
        <v>97</v>
      </c>
      <c r="B47" s="236"/>
      <c r="C47" s="236"/>
      <c r="D47" s="236"/>
      <c r="E47" s="236"/>
      <c r="F47" s="236"/>
      <c r="G47" s="236"/>
      <c r="H47" s="236"/>
      <c r="I47" s="236"/>
      <c r="J47" s="236"/>
      <c r="K47" s="236"/>
    </row>
    <row r="48" spans="1:11" ht="6.6" customHeight="1" x14ac:dyDescent="0.25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</row>
    <row r="49" spans="1:16" ht="23.25" x14ac:dyDescent="0.25">
      <c r="A49" s="113"/>
      <c r="B49" s="4"/>
      <c r="C49" s="114" t="s">
        <v>2</v>
      </c>
      <c r="D49" s="115"/>
      <c r="E49" s="238" t="s">
        <v>104</v>
      </c>
      <c r="F49" s="238"/>
      <c r="G49" s="238"/>
      <c r="H49" s="116"/>
      <c r="I49" s="238" t="s">
        <v>105</v>
      </c>
      <c r="J49" s="238"/>
      <c r="K49" s="238"/>
    </row>
    <row r="50" spans="1:16" ht="23.25" x14ac:dyDescent="0.25">
      <c r="A50" s="113"/>
      <c r="B50" s="4"/>
      <c r="C50" s="114"/>
      <c r="D50" s="115"/>
      <c r="E50" s="116" t="s">
        <v>98</v>
      </c>
      <c r="F50" s="116"/>
      <c r="G50" s="116" t="s">
        <v>98</v>
      </c>
      <c r="H50" s="116"/>
      <c r="I50" s="116" t="s">
        <v>98</v>
      </c>
      <c r="J50" s="116"/>
      <c r="K50" s="116" t="s">
        <v>98</v>
      </c>
    </row>
    <row r="51" spans="1:16" ht="20.85" customHeight="1" x14ac:dyDescent="0.25">
      <c r="A51" s="113"/>
      <c r="B51" s="113"/>
      <c r="C51" s="117"/>
      <c r="D51" s="115"/>
      <c r="E51" s="3" t="s">
        <v>168</v>
      </c>
      <c r="F51" s="3"/>
      <c r="G51" s="3" t="s">
        <v>1</v>
      </c>
      <c r="H51" s="3"/>
      <c r="I51" s="3" t="s">
        <v>168</v>
      </c>
      <c r="J51" s="3"/>
      <c r="K51" s="3" t="s">
        <v>1</v>
      </c>
      <c r="M51" s="73"/>
      <c r="N51" s="73"/>
    </row>
    <row r="52" spans="1:16" ht="23.25" x14ac:dyDescent="0.25">
      <c r="A52" s="125"/>
      <c r="B52" s="125"/>
      <c r="C52" s="114"/>
      <c r="D52" s="115"/>
      <c r="E52" s="5">
        <v>2567</v>
      </c>
      <c r="F52" s="3"/>
      <c r="G52" s="5">
        <v>2566</v>
      </c>
      <c r="H52" s="3"/>
      <c r="I52" s="5">
        <v>2567</v>
      </c>
      <c r="J52" s="3"/>
      <c r="K52" s="5">
        <v>2566</v>
      </c>
      <c r="M52" s="73"/>
      <c r="N52" s="73"/>
      <c r="P52" s="74" t="s">
        <v>170</v>
      </c>
    </row>
    <row r="53" spans="1:16" ht="23.25" x14ac:dyDescent="0.25">
      <c r="A53" s="4"/>
      <c r="B53" s="4"/>
      <c r="C53" s="117"/>
      <c r="D53" s="42" t="s">
        <v>99</v>
      </c>
      <c r="E53" s="42"/>
      <c r="F53" s="42"/>
      <c r="G53" s="42"/>
      <c r="H53" s="42" t="s">
        <v>99</v>
      </c>
      <c r="I53" s="42"/>
      <c r="J53" s="42"/>
      <c r="K53" s="42"/>
      <c r="M53" s="73"/>
      <c r="N53" s="73"/>
    </row>
    <row r="54" spans="1:16" ht="23.25" x14ac:dyDescent="0.25">
      <c r="A54" s="234" t="s">
        <v>134</v>
      </c>
      <c r="B54" s="234"/>
      <c r="C54" s="117"/>
      <c r="D54" s="15"/>
      <c r="E54" s="2"/>
      <c r="F54" s="2"/>
      <c r="G54" s="2"/>
      <c r="H54" s="127"/>
      <c r="I54" s="2"/>
      <c r="J54" s="2"/>
      <c r="K54" s="2"/>
    </row>
    <row r="55" spans="1:16" ht="23.25" x14ac:dyDescent="0.25">
      <c r="A55" s="4" t="s">
        <v>135</v>
      </c>
      <c r="B55" s="4"/>
      <c r="C55" s="117"/>
      <c r="D55" s="7"/>
      <c r="E55" s="2"/>
      <c r="F55" s="2"/>
      <c r="G55" s="2"/>
      <c r="H55" s="2"/>
      <c r="I55" s="2"/>
      <c r="J55" s="2"/>
      <c r="K55" s="2"/>
    </row>
    <row r="56" spans="1:16" ht="23.25" x14ac:dyDescent="0.25">
      <c r="A56" s="4" t="s">
        <v>23</v>
      </c>
      <c r="B56" s="6"/>
      <c r="C56" s="117" t="s">
        <v>209</v>
      </c>
      <c r="D56" s="15"/>
      <c r="E56" s="48"/>
      <c r="F56" s="48"/>
      <c r="G56" s="48"/>
      <c r="H56" s="51"/>
      <c r="I56" s="48"/>
      <c r="J56" s="48"/>
      <c r="K56" s="48"/>
    </row>
    <row r="57" spans="1:16" ht="23.25" x14ac:dyDescent="0.25">
      <c r="B57" s="4" t="s">
        <v>100</v>
      </c>
      <c r="C57" s="117"/>
      <c r="D57" s="15"/>
      <c r="E57" s="48"/>
      <c r="F57" s="48"/>
      <c r="G57" s="48"/>
      <c r="H57" s="51"/>
      <c r="I57" s="48"/>
      <c r="J57" s="48"/>
      <c r="K57" s="48"/>
    </row>
    <row r="58" spans="1:16" s="222" customFormat="1" ht="23.25" x14ac:dyDescent="0.25">
      <c r="B58" s="216" t="s">
        <v>212</v>
      </c>
      <c r="C58" s="223"/>
      <c r="D58" s="224"/>
      <c r="E58" s="48"/>
      <c r="F58" s="48"/>
      <c r="G58" s="48"/>
      <c r="H58" s="51"/>
      <c r="I58" s="48"/>
      <c r="J58" s="48"/>
      <c r="K58" s="48"/>
      <c r="M58" s="69"/>
      <c r="N58" s="69"/>
      <c r="P58" s="74"/>
    </row>
    <row r="59" spans="1:16" s="222" customFormat="1" ht="24" thickBot="1" x14ac:dyDescent="0.3">
      <c r="B59" s="225" t="s">
        <v>111</v>
      </c>
      <c r="C59" s="223"/>
      <c r="D59" s="224"/>
      <c r="E59" s="53">
        <v>657887</v>
      </c>
      <c r="F59" s="48"/>
      <c r="G59" s="46"/>
      <c r="H59" s="51"/>
      <c r="I59" s="53">
        <v>657887</v>
      </c>
      <c r="J59" s="48"/>
      <c r="K59" s="46"/>
      <c r="M59" s="69"/>
      <c r="N59" s="69"/>
      <c r="P59" s="74"/>
    </row>
    <row r="60" spans="1:16" ht="24" thickTop="1" x14ac:dyDescent="0.25">
      <c r="B60" s="4" t="s">
        <v>200</v>
      </c>
      <c r="C60" s="117"/>
      <c r="D60" s="15"/>
      <c r="E60" s="48"/>
      <c r="F60" s="48"/>
      <c r="G60" s="48"/>
      <c r="H60" s="51"/>
      <c r="I60" s="48"/>
      <c r="J60" s="48"/>
      <c r="K60" s="48"/>
    </row>
    <row r="61" spans="1:16" ht="24" thickBot="1" x14ac:dyDescent="0.3">
      <c r="B61" s="122" t="s">
        <v>111</v>
      </c>
      <c r="C61" s="117"/>
      <c r="D61" s="15"/>
      <c r="E61" s="46"/>
      <c r="F61" s="48"/>
      <c r="G61" s="53">
        <v>626600</v>
      </c>
      <c r="H61" s="51"/>
      <c r="I61" s="46"/>
      <c r="J61" s="48"/>
      <c r="K61" s="53">
        <v>626600</v>
      </c>
    </row>
    <row r="62" spans="1:16" ht="24" thickTop="1" x14ac:dyDescent="0.25">
      <c r="A62" s="4"/>
      <c r="B62" s="4" t="s">
        <v>112</v>
      </c>
      <c r="C62" s="117"/>
      <c r="D62" s="15"/>
      <c r="E62" s="48"/>
      <c r="F62" s="51"/>
      <c r="G62" s="48"/>
      <c r="H62" s="52"/>
      <c r="I62" s="48"/>
      <c r="J62" s="51"/>
      <c r="K62" s="48"/>
    </row>
    <row r="63" spans="1:16" s="222" customFormat="1" ht="23.25" x14ac:dyDescent="0.25">
      <c r="A63" s="216"/>
      <c r="B63" s="216" t="s">
        <v>199</v>
      </c>
      <c r="C63" s="223"/>
      <c r="D63" s="224"/>
      <c r="E63" s="48"/>
      <c r="F63" s="51"/>
      <c r="G63" s="48"/>
      <c r="H63" s="52"/>
      <c r="I63" s="48"/>
      <c r="J63" s="51"/>
      <c r="K63" s="48"/>
      <c r="M63" s="69"/>
      <c r="N63" s="69"/>
      <c r="P63" s="74"/>
    </row>
    <row r="64" spans="1:16" s="222" customFormat="1" ht="23.25" x14ac:dyDescent="0.25">
      <c r="A64" s="226"/>
      <c r="B64" s="225" t="s">
        <v>111</v>
      </c>
      <c r="C64" s="223"/>
      <c r="D64" s="224"/>
      <c r="E64" s="48">
        <v>657887</v>
      </c>
      <c r="F64" s="47"/>
      <c r="G64" s="48"/>
      <c r="H64" s="47"/>
      <c r="I64" s="48">
        <v>657887</v>
      </c>
      <c r="J64" s="49"/>
      <c r="K64" s="48"/>
      <c r="M64" s="69"/>
      <c r="N64" s="69"/>
      <c r="P64" s="74"/>
    </row>
    <row r="65" spans="1:17" ht="23.25" x14ac:dyDescent="0.25">
      <c r="A65" s="1"/>
      <c r="B65" s="4" t="s">
        <v>201</v>
      </c>
      <c r="C65" s="117"/>
      <c r="D65" s="15"/>
      <c r="E65" s="48"/>
      <c r="F65" s="47"/>
      <c r="G65" s="48"/>
      <c r="H65" s="47"/>
      <c r="I65" s="48"/>
      <c r="J65" s="49"/>
      <c r="K65" s="48"/>
    </row>
    <row r="66" spans="1:17" ht="23.25" x14ac:dyDescent="0.25">
      <c r="A66" s="1"/>
      <c r="B66" s="122" t="s">
        <v>111</v>
      </c>
      <c r="C66" s="117"/>
      <c r="D66" s="15"/>
      <c r="E66" s="48"/>
      <c r="F66" s="47"/>
      <c r="G66" s="48">
        <v>626559</v>
      </c>
      <c r="H66" s="47"/>
      <c r="I66" s="48"/>
      <c r="J66" s="49"/>
      <c r="K66" s="48">
        <v>626559</v>
      </c>
    </row>
    <row r="67" spans="1:17" ht="23.25" x14ac:dyDescent="0.25">
      <c r="A67" s="1" t="s">
        <v>136</v>
      </c>
      <c r="B67" s="4"/>
      <c r="C67" s="117"/>
      <c r="D67" s="15"/>
      <c r="E67" s="48">
        <v>701461</v>
      </c>
      <c r="F67" s="47"/>
      <c r="G67" s="48">
        <v>701461</v>
      </c>
      <c r="H67" s="47"/>
      <c r="I67" s="48">
        <v>701461</v>
      </c>
      <c r="J67" s="49"/>
      <c r="K67" s="48">
        <v>701461</v>
      </c>
      <c r="Q67" s="128"/>
    </row>
    <row r="68" spans="1:17" ht="23.25" x14ac:dyDescent="0.25">
      <c r="A68" s="4" t="s">
        <v>24</v>
      </c>
      <c r="B68" s="4"/>
      <c r="C68" s="117"/>
      <c r="D68" s="7"/>
      <c r="E68" s="48"/>
      <c r="F68" s="51"/>
      <c r="G68" s="48"/>
      <c r="H68" s="52"/>
      <c r="I68" s="48"/>
      <c r="J68" s="51"/>
      <c r="K68" s="48"/>
      <c r="Q68" s="128"/>
    </row>
    <row r="69" spans="1:17" ht="23.25" x14ac:dyDescent="0.25">
      <c r="A69" s="131" t="s">
        <v>25</v>
      </c>
      <c r="B69" s="4" t="s">
        <v>26</v>
      </c>
      <c r="C69" s="117"/>
      <c r="D69" s="7"/>
      <c r="E69" s="48">
        <v>41500</v>
      </c>
      <c r="F69" s="47"/>
      <c r="G69" s="48">
        <v>41500</v>
      </c>
      <c r="H69" s="47"/>
      <c r="I69" s="48">
        <v>41500</v>
      </c>
      <c r="J69" s="49"/>
      <c r="K69" s="48">
        <v>41500</v>
      </c>
      <c r="Q69" s="128"/>
    </row>
    <row r="70" spans="1:17" ht="23.25" x14ac:dyDescent="0.25">
      <c r="A70" s="18" t="s">
        <v>27</v>
      </c>
      <c r="B70" s="4" t="s">
        <v>28</v>
      </c>
      <c r="C70" s="117"/>
      <c r="D70" s="7"/>
      <c r="E70" s="48">
        <v>13596</v>
      </c>
      <c r="F70" s="47"/>
      <c r="G70" s="48">
        <v>40191</v>
      </c>
      <c r="H70" s="47"/>
      <c r="I70" s="48">
        <v>69539</v>
      </c>
      <c r="J70" s="49"/>
      <c r="K70" s="48">
        <v>104639</v>
      </c>
      <c r="M70" s="75"/>
      <c r="O70" s="74"/>
      <c r="Q70" s="128"/>
    </row>
    <row r="71" spans="1:17" ht="23.25" x14ac:dyDescent="0.25">
      <c r="A71" s="4" t="s">
        <v>137</v>
      </c>
      <c r="B71" s="1"/>
      <c r="C71" s="117"/>
      <c r="D71" s="7"/>
      <c r="E71" s="50">
        <v>78799</v>
      </c>
      <c r="F71" s="47"/>
      <c r="G71" s="50">
        <v>78799</v>
      </c>
      <c r="H71" s="47"/>
      <c r="I71" s="22">
        <v>0</v>
      </c>
      <c r="J71" s="49"/>
      <c r="K71" s="22">
        <v>0</v>
      </c>
      <c r="O71" s="74"/>
      <c r="Q71" s="128"/>
    </row>
    <row r="72" spans="1:17" ht="23.25" x14ac:dyDescent="0.25">
      <c r="B72" s="4" t="s">
        <v>139</v>
      </c>
      <c r="C72" s="117"/>
      <c r="D72" s="7"/>
      <c r="E72" s="48">
        <f>SUM(E62:E71)</f>
        <v>1493243</v>
      </c>
      <c r="F72" s="51"/>
      <c r="G72" s="48">
        <f>SUM(G62:G71)</f>
        <v>1488510</v>
      </c>
      <c r="H72" s="52"/>
      <c r="I72" s="48">
        <f>SUM(I62:I71)</f>
        <v>1470387</v>
      </c>
      <c r="J72" s="51"/>
      <c r="K72" s="48">
        <f>SUM(K62:K71)</f>
        <v>1474159</v>
      </c>
    </row>
    <row r="73" spans="1:17" ht="23.25" x14ac:dyDescent="0.25">
      <c r="A73" s="4" t="s">
        <v>29</v>
      </c>
      <c r="B73" s="1"/>
      <c r="C73" s="117"/>
      <c r="D73" s="7"/>
      <c r="E73" s="13">
        <v>-6366</v>
      </c>
      <c r="F73" s="47"/>
      <c r="G73" s="13">
        <v>-6157</v>
      </c>
      <c r="H73" s="47"/>
      <c r="I73" s="22">
        <v>0</v>
      </c>
      <c r="J73" s="76"/>
      <c r="K73" s="22">
        <v>0</v>
      </c>
      <c r="M73" s="75"/>
      <c r="Q73" s="128"/>
    </row>
    <row r="74" spans="1:17" ht="23.25" x14ac:dyDescent="0.25">
      <c r="A74" s="6" t="s">
        <v>138</v>
      </c>
      <c r="C74" s="117"/>
      <c r="D74" s="7"/>
      <c r="E74" s="50">
        <f>E72+E73</f>
        <v>1486877</v>
      </c>
      <c r="F74" s="51"/>
      <c r="G74" s="50">
        <f>G72+G73</f>
        <v>1482353</v>
      </c>
      <c r="H74" s="52"/>
      <c r="I74" s="50">
        <f>I72+I73</f>
        <v>1470387</v>
      </c>
      <c r="J74" s="65"/>
      <c r="K74" s="50">
        <f>K72+K73</f>
        <v>1474159</v>
      </c>
    </row>
    <row r="75" spans="1:17" ht="24" thickBot="1" x14ac:dyDescent="0.3">
      <c r="A75" s="6" t="s">
        <v>140</v>
      </c>
      <c r="B75" s="6"/>
      <c r="C75" s="117"/>
      <c r="D75" s="7"/>
      <c r="E75" s="53">
        <f>E31+E74</f>
        <v>1788257</v>
      </c>
      <c r="F75" s="51"/>
      <c r="G75" s="53">
        <f>G31+G74</f>
        <v>1745749</v>
      </c>
      <c r="H75" s="52"/>
      <c r="I75" s="53">
        <f>I31+I74</f>
        <v>1767441</v>
      </c>
      <c r="J75" s="51"/>
      <c r="K75" s="53">
        <f>K31+K74</f>
        <v>1731801</v>
      </c>
    </row>
    <row r="76" spans="1:17" s="213" customFormat="1" ht="24" thickTop="1" x14ac:dyDescent="0.25">
      <c r="A76" s="211"/>
      <c r="B76" s="211"/>
      <c r="C76" s="211"/>
      <c r="D76" s="211"/>
      <c r="E76" s="212">
        <f>E75-สินทรัพย์!E35</f>
        <v>0</v>
      </c>
      <c r="F76" s="211"/>
      <c r="G76" s="212">
        <f>G75-สินทรัพย์!G35</f>
        <v>0</v>
      </c>
      <c r="H76" s="211"/>
      <c r="I76" s="212">
        <f>I75-สินทรัพย์!I35</f>
        <v>0</v>
      </c>
      <c r="J76" s="211"/>
      <c r="K76" s="212">
        <f>K75-สินทรัพย์!K35</f>
        <v>0</v>
      </c>
      <c r="M76" s="206"/>
      <c r="N76" s="206"/>
      <c r="P76" s="207"/>
    </row>
    <row r="77" spans="1:17" ht="23.25" x14ac:dyDescent="0.25">
      <c r="A77" s="1"/>
      <c r="B77" s="1"/>
      <c r="C77" s="1"/>
      <c r="D77" s="1"/>
      <c r="E77" s="132"/>
      <c r="F77" s="1"/>
      <c r="G77" s="132"/>
      <c r="H77" s="1"/>
      <c r="I77" s="1"/>
      <c r="J77" s="1"/>
      <c r="K77" s="1"/>
    </row>
    <row r="78" spans="1:17" ht="23.25" x14ac:dyDescent="0.25">
      <c r="A78" s="1"/>
      <c r="B78" s="1"/>
      <c r="C78" s="1"/>
      <c r="D78" s="1"/>
      <c r="E78" s="132"/>
      <c r="F78" s="1"/>
      <c r="G78" s="132"/>
      <c r="H78" s="1"/>
      <c r="I78" s="1"/>
      <c r="J78" s="1"/>
      <c r="K78" s="1"/>
    </row>
    <row r="79" spans="1:17" ht="23.25" x14ac:dyDescent="0.25">
      <c r="B79" s="1"/>
      <c r="C79" s="1"/>
      <c r="D79" s="1"/>
      <c r="E79" s="132"/>
      <c r="F79" s="1"/>
      <c r="G79" s="132"/>
      <c r="H79" s="1"/>
      <c r="I79" s="1"/>
      <c r="J79" s="1"/>
      <c r="K79" s="1"/>
    </row>
    <row r="80" spans="1:17" ht="23.25" x14ac:dyDescent="0.25">
      <c r="B80" s="1"/>
      <c r="C80" s="1"/>
      <c r="D80" s="1"/>
      <c r="E80" s="132"/>
      <c r="F80" s="1"/>
      <c r="G80" s="132"/>
      <c r="H80" s="1"/>
      <c r="I80" s="1"/>
      <c r="J80" s="1"/>
      <c r="K80" s="1"/>
    </row>
    <row r="81" spans="1:11" ht="23.25" x14ac:dyDescent="0.25">
      <c r="A81" s="1"/>
      <c r="B81" s="1"/>
      <c r="C81" s="1"/>
      <c r="D81" s="1"/>
      <c r="E81" s="132"/>
      <c r="F81" s="1"/>
      <c r="G81" s="132"/>
      <c r="H81" s="1"/>
      <c r="I81" s="1"/>
      <c r="J81" s="1"/>
      <c r="K81" s="1"/>
    </row>
    <row r="82" spans="1:11" ht="23.25" x14ac:dyDescent="0.25">
      <c r="B82" s="1"/>
      <c r="C82" s="1"/>
      <c r="D82" s="1"/>
      <c r="E82" s="132"/>
      <c r="F82" s="1"/>
      <c r="G82" s="132"/>
      <c r="H82" s="1"/>
      <c r="I82" s="1"/>
      <c r="J82" s="1"/>
      <c r="K82" s="1"/>
    </row>
    <row r="86" spans="1:11" ht="23.25" x14ac:dyDescent="0.25">
      <c r="A86" s="1" t="s">
        <v>130</v>
      </c>
    </row>
  </sheetData>
  <mergeCells count="14">
    <mergeCell ref="A1:K1"/>
    <mergeCell ref="A2:K2"/>
    <mergeCell ref="A3:K3"/>
    <mergeCell ref="A4:K4"/>
    <mergeCell ref="E6:G6"/>
    <mergeCell ref="I6:K6"/>
    <mergeCell ref="A54:B54"/>
    <mergeCell ref="A11:B11"/>
    <mergeCell ref="A45:K45"/>
    <mergeCell ref="A46:K46"/>
    <mergeCell ref="A47:K47"/>
    <mergeCell ref="E49:G49"/>
    <mergeCell ref="I49:K49"/>
    <mergeCell ref="A44:K44"/>
  </mergeCells>
  <pageMargins left="0.8" right="0.4" top="1" bottom="0.5" header="0.5" footer="0.4"/>
  <pageSetup paperSize="9" scale="74" firstPageNumber="2" orientation="portrait" useFirstPageNumber="1" horizontalDpi="1200" verticalDpi="1200" r:id="rId1"/>
  <rowBreaks count="1" manualBreakCount="1">
    <brk id="43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66BC0-F1BB-422C-8957-2C6E47F7A023}">
  <sheetPr>
    <tabColor theme="7" tint="0.79998168889431442"/>
  </sheetPr>
  <dimension ref="A1:R44"/>
  <sheetViews>
    <sheetView zoomScale="90" zoomScaleNormal="90" zoomScaleSheetLayoutView="100" zoomScalePageLayoutView="110" workbookViewId="0">
      <selection activeCell="D15" sqref="D15"/>
    </sheetView>
  </sheetViews>
  <sheetFormatPr defaultColWidth="9.42578125" defaultRowHeight="23.25" x14ac:dyDescent="0.25"/>
  <cols>
    <col min="1" max="2" width="1.42578125" style="24" customWidth="1"/>
    <col min="3" max="3" width="51.42578125" style="24" customWidth="1"/>
    <col min="4" max="4" width="9.5703125" style="40" customWidth="1"/>
    <col min="5" max="5" width="2.140625" style="24" customWidth="1"/>
    <col min="6" max="6" width="12.5703125" style="31" customWidth="1"/>
    <col min="7" max="7" width="1.5703125" style="41" customWidth="1"/>
    <col min="8" max="8" width="12.5703125" style="31" customWidth="1"/>
    <col min="9" max="9" width="1.5703125" style="41" customWidth="1"/>
    <col min="10" max="10" width="12.5703125" style="31" customWidth="1"/>
    <col min="11" max="11" width="1.5703125" style="41" customWidth="1"/>
    <col min="12" max="12" width="12.5703125" style="31" customWidth="1"/>
    <col min="13" max="13" width="7.5703125" style="24" customWidth="1"/>
    <col min="14" max="14" width="14.5703125" style="69" customWidth="1"/>
    <col min="15" max="15" width="14.42578125" style="69" customWidth="1"/>
    <col min="16" max="16" width="11.28515625" style="24" bestFit="1" customWidth="1"/>
    <col min="17" max="17" width="13.42578125" style="78" bestFit="1" customWidth="1"/>
    <col min="18" max="18" width="9.42578125" style="78"/>
    <col min="19" max="16384" width="9.42578125" style="24"/>
  </cols>
  <sheetData>
    <row r="1" spans="1:18" s="134" customFormat="1" ht="26.25" x14ac:dyDescent="0.25">
      <c r="A1" s="235" t="s">
        <v>129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133"/>
      <c r="N1" s="84"/>
      <c r="O1" s="84"/>
      <c r="Q1" s="85"/>
      <c r="R1" s="85"/>
    </row>
    <row r="2" spans="1:18" s="134" customFormat="1" ht="26.25" x14ac:dyDescent="0.25">
      <c r="A2" s="235" t="s">
        <v>127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133"/>
      <c r="N2" s="84"/>
      <c r="O2" s="84"/>
      <c r="Q2" s="85"/>
      <c r="R2" s="85"/>
    </row>
    <row r="3" spans="1:18" s="134" customFormat="1" ht="26.25" x14ac:dyDescent="0.25">
      <c r="A3" s="235" t="s">
        <v>182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133"/>
      <c r="N3" s="84"/>
      <c r="O3" s="84"/>
      <c r="Q3" s="85"/>
      <c r="R3" s="85"/>
    </row>
    <row r="4" spans="1:18" s="134" customFormat="1" ht="26.25" x14ac:dyDescent="0.25">
      <c r="A4" s="235" t="s">
        <v>99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133"/>
      <c r="N4" s="84"/>
      <c r="O4" s="84"/>
      <c r="Q4" s="85"/>
      <c r="R4" s="85"/>
    </row>
    <row r="5" spans="1:18" x14ac:dyDescent="0.25">
      <c r="A5" s="236" t="s">
        <v>97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6"/>
    </row>
    <row r="6" spans="1:18" customFormat="1" ht="6.6" customHeight="1" x14ac:dyDescent="0.4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71"/>
      <c r="O6" s="71"/>
      <c r="Q6" s="72"/>
      <c r="R6" s="72"/>
    </row>
    <row r="7" spans="1:18" x14ac:dyDescent="0.25">
      <c r="A7" s="25"/>
      <c r="B7" s="25"/>
      <c r="C7" s="25"/>
      <c r="D7" s="19" t="s">
        <v>2</v>
      </c>
      <c r="E7" s="25"/>
      <c r="F7" s="239" t="s">
        <v>104</v>
      </c>
      <c r="G7" s="239"/>
      <c r="H7" s="239"/>
      <c r="I7" s="21"/>
      <c r="J7" s="239" t="s">
        <v>105</v>
      </c>
      <c r="K7" s="239"/>
      <c r="L7" s="239"/>
      <c r="N7" s="73"/>
      <c r="O7" s="73"/>
    </row>
    <row r="8" spans="1:18" s="1" customFormat="1" x14ac:dyDescent="0.25">
      <c r="A8" s="4"/>
      <c r="B8" s="4"/>
      <c r="C8" s="4"/>
      <c r="D8" s="19"/>
      <c r="E8" s="27"/>
      <c r="F8" s="5">
        <v>2567</v>
      </c>
      <c r="G8" s="3"/>
      <c r="H8" s="5">
        <v>2566</v>
      </c>
      <c r="I8" s="3"/>
      <c r="J8" s="5">
        <v>2567</v>
      </c>
      <c r="K8" s="3"/>
      <c r="L8" s="5">
        <v>2566</v>
      </c>
      <c r="N8" s="73"/>
      <c r="O8" s="73"/>
      <c r="Q8" s="70"/>
      <c r="R8" s="70"/>
    </row>
    <row r="9" spans="1:18" s="1" customFormat="1" x14ac:dyDescent="0.25">
      <c r="A9" s="6" t="s">
        <v>102</v>
      </c>
      <c r="B9" s="4"/>
      <c r="C9" s="4"/>
      <c r="E9" s="6"/>
      <c r="F9" s="56"/>
      <c r="G9" s="56"/>
      <c r="H9" s="56"/>
      <c r="I9" s="56"/>
      <c r="J9" s="56"/>
      <c r="K9" s="56"/>
      <c r="L9" s="56"/>
      <c r="N9" s="73"/>
      <c r="O9" s="73"/>
      <c r="Q9" s="70"/>
      <c r="R9" s="70"/>
    </row>
    <row r="10" spans="1:18" x14ac:dyDescent="0.25">
      <c r="B10" s="28" t="s">
        <v>30</v>
      </c>
      <c r="C10" s="29"/>
      <c r="D10" s="30"/>
      <c r="E10" s="29"/>
      <c r="F10" s="48">
        <v>5800</v>
      </c>
      <c r="G10" s="51"/>
      <c r="H10" s="48">
        <v>4951</v>
      </c>
      <c r="I10" s="51"/>
      <c r="J10" s="48">
        <v>5800</v>
      </c>
      <c r="K10" s="52"/>
      <c r="L10" s="48">
        <v>4780</v>
      </c>
    </row>
    <row r="11" spans="1:18" x14ac:dyDescent="0.25">
      <c r="B11" s="28" t="s">
        <v>31</v>
      </c>
      <c r="C11" s="28"/>
      <c r="D11" s="30"/>
      <c r="E11" s="28"/>
      <c r="F11" s="50">
        <v>168197</v>
      </c>
      <c r="G11" s="51"/>
      <c r="H11" s="50">
        <v>163890</v>
      </c>
      <c r="I11" s="51"/>
      <c r="J11" s="50">
        <v>165616</v>
      </c>
      <c r="K11" s="52"/>
      <c r="L11" s="50">
        <v>158721</v>
      </c>
      <c r="N11" s="77"/>
    </row>
    <row r="12" spans="1:18" x14ac:dyDescent="0.25">
      <c r="C12" s="28" t="s">
        <v>32</v>
      </c>
      <c r="D12" s="30">
        <v>19</v>
      </c>
      <c r="E12" s="29"/>
      <c r="F12" s="50">
        <f>F10+F11</f>
        <v>173997</v>
      </c>
      <c r="G12" s="51"/>
      <c r="H12" s="50">
        <f>SUM(H10:H11)</f>
        <v>168841</v>
      </c>
      <c r="I12" s="51"/>
      <c r="J12" s="50">
        <f>J10+J11</f>
        <v>171416</v>
      </c>
      <c r="K12" s="51"/>
      <c r="L12" s="50">
        <f>SUM(L10:L11)</f>
        <v>163501</v>
      </c>
    </row>
    <row r="13" spans="1:18" ht="11.1" customHeight="1" x14ac:dyDescent="0.25">
      <c r="C13" s="28"/>
      <c r="D13" s="29"/>
      <c r="E13" s="29"/>
      <c r="F13" s="46"/>
      <c r="G13" s="51"/>
      <c r="H13" s="46"/>
      <c r="I13" s="51"/>
      <c r="J13" s="46"/>
      <c r="K13" s="51"/>
      <c r="L13" s="46"/>
    </row>
    <row r="14" spans="1:18" x14ac:dyDescent="0.25">
      <c r="A14" s="29" t="s">
        <v>141</v>
      </c>
      <c r="B14" s="28"/>
      <c r="C14" s="28"/>
      <c r="D14" s="29"/>
      <c r="E14" s="29"/>
      <c r="F14" s="46"/>
      <c r="G14" s="51"/>
      <c r="H14" s="46"/>
      <c r="I14" s="51"/>
      <c r="J14" s="46"/>
      <c r="K14" s="51"/>
      <c r="L14" s="46"/>
    </row>
    <row r="15" spans="1:18" x14ac:dyDescent="0.25">
      <c r="B15" s="28" t="s">
        <v>142</v>
      </c>
      <c r="C15" s="28"/>
      <c r="D15" s="32"/>
      <c r="E15" s="28"/>
      <c r="F15" s="9">
        <v>-3971</v>
      </c>
      <c r="G15" s="57"/>
      <c r="H15" s="9">
        <v>-7019</v>
      </c>
      <c r="I15" s="57"/>
      <c r="J15" s="9">
        <v>-3971</v>
      </c>
      <c r="K15" s="58"/>
      <c r="L15" s="9">
        <v>-6921</v>
      </c>
      <c r="N15" s="79"/>
      <c r="O15" s="79"/>
      <c r="P15" s="135"/>
      <c r="Q15" s="83"/>
    </row>
    <row r="16" spans="1:18" x14ac:dyDescent="0.25">
      <c r="B16" s="28" t="s">
        <v>143</v>
      </c>
      <c r="C16" s="28"/>
      <c r="D16" s="32"/>
      <c r="E16" s="28"/>
      <c r="F16" s="9">
        <v>-73226</v>
      </c>
      <c r="G16" s="57"/>
      <c r="H16" s="9">
        <v>-77315</v>
      </c>
      <c r="I16" s="57"/>
      <c r="J16" s="9">
        <v>-77082</v>
      </c>
      <c r="K16" s="58"/>
      <c r="L16" s="9">
        <v>-79791</v>
      </c>
      <c r="N16" s="79"/>
      <c r="O16" s="79"/>
      <c r="P16" s="135"/>
      <c r="Q16" s="83"/>
    </row>
    <row r="17" spans="1:16" x14ac:dyDescent="0.25">
      <c r="B17" s="28"/>
      <c r="C17" s="28" t="s">
        <v>35</v>
      </c>
      <c r="D17" s="30">
        <v>8</v>
      </c>
      <c r="E17" s="29"/>
      <c r="F17" s="67">
        <f>F15+F16</f>
        <v>-77197</v>
      </c>
      <c r="G17" s="57"/>
      <c r="H17" s="67">
        <f>SUM(H15:H16)</f>
        <v>-84334</v>
      </c>
      <c r="I17" s="57"/>
      <c r="J17" s="67">
        <f>J15+J16</f>
        <v>-81053</v>
      </c>
      <c r="K17" s="57"/>
      <c r="L17" s="67">
        <f>SUM(L15:L16)</f>
        <v>-86712</v>
      </c>
      <c r="N17" s="79"/>
      <c r="O17" s="79"/>
    </row>
    <row r="18" spans="1:16" ht="12" customHeight="1" x14ac:dyDescent="0.25">
      <c r="A18" s="28"/>
      <c r="B18" s="28"/>
      <c r="C18" s="28"/>
      <c r="D18" s="30"/>
      <c r="E18" s="28"/>
      <c r="F18" s="48"/>
      <c r="G18" s="51"/>
      <c r="H18" s="48"/>
      <c r="I18" s="51"/>
      <c r="J18" s="48"/>
      <c r="K18" s="51"/>
      <c r="L18" s="48"/>
    </row>
    <row r="19" spans="1:16" x14ac:dyDescent="0.25">
      <c r="A19" s="29" t="s">
        <v>36</v>
      </c>
      <c r="B19" s="29"/>
      <c r="C19" s="29"/>
      <c r="D19" s="26"/>
      <c r="E19" s="29"/>
      <c r="F19" s="48">
        <f>F12+F17</f>
        <v>96800</v>
      </c>
      <c r="G19" s="51"/>
      <c r="H19" s="48">
        <f>H12+H17</f>
        <v>84507</v>
      </c>
      <c r="I19" s="51"/>
      <c r="J19" s="48">
        <f>J12+J17</f>
        <v>90363</v>
      </c>
      <c r="K19" s="51"/>
      <c r="L19" s="48">
        <f>L12+L17</f>
        <v>76789</v>
      </c>
    </row>
    <row r="20" spans="1:16" x14ac:dyDescent="0.25">
      <c r="B20" s="28" t="s">
        <v>37</v>
      </c>
      <c r="C20" s="28"/>
      <c r="D20" s="30"/>
      <c r="E20" s="28"/>
      <c r="F20" s="48">
        <v>8390</v>
      </c>
      <c r="G20" s="51"/>
      <c r="H20" s="48">
        <v>3865</v>
      </c>
      <c r="I20" s="51"/>
      <c r="J20" s="48">
        <v>8719</v>
      </c>
      <c r="K20" s="52"/>
      <c r="L20" s="48">
        <v>4319</v>
      </c>
      <c r="N20" s="77"/>
    </row>
    <row r="21" spans="1:16" x14ac:dyDescent="0.25">
      <c r="B21" s="28" t="s">
        <v>38</v>
      </c>
      <c r="C21" s="28"/>
      <c r="D21" s="30"/>
      <c r="E21" s="28"/>
      <c r="F21" s="9">
        <v>-12304</v>
      </c>
      <c r="G21" s="51"/>
      <c r="H21" s="9">
        <v>-11092</v>
      </c>
      <c r="I21" s="51"/>
      <c r="J21" s="9">
        <v>-12217</v>
      </c>
      <c r="K21" s="52"/>
      <c r="L21" s="9">
        <v>-10955</v>
      </c>
      <c r="N21" s="79"/>
      <c r="O21" s="79"/>
    </row>
    <row r="22" spans="1:16" x14ac:dyDescent="0.25">
      <c r="B22" s="28" t="s">
        <v>39</v>
      </c>
      <c r="C22" s="28"/>
      <c r="D22" s="30"/>
      <c r="E22" s="28"/>
      <c r="F22" s="9">
        <v>-52160</v>
      </c>
      <c r="G22" s="51"/>
      <c r="H22" s="9">
        <v>-47962</v>
      </c>
      <c r="I22" s="51"/>
      <c r="J22" s="9">
        <v>-51743</v>
      </c>
      <c r="K22" s="52"/>
      <c r="L22" s="9">
        <v>-46922</v>
      </c>
      <c r="N22" s="79"/>
      <c r="O22" s="79"/>
      <c r="P22" s="79"/>
    </row>
    <row r="23" spans="1:16" x14ac:dyDescent="0.25">
      <c r="B23" s="28" t="s">
        <v>40</v>
      </c>
      <c r="D23" s="30"/>
      <c r="E23" s="30"/>
      <c r="F23" s="13">
        <v>-1011</v>
      </c>
      <c r="G23" s="51"/>
      <c r="H23" s="13">
        <v>-1084</v>
      </c>
      <c r="I23" s="51"/>
      <c r="J23" s="13">
        <v>-1011</v>
      </c>
      <c r="K23" s="52"/>
      <c r="L23" s="13">
        <v>-1084</v>
      </c>
      <c r="N23" s="79"/>
      <c r="O23" s="79"/>
    </row>
    <row r="24" spans="1:16" x14ac:dyDescent="0.25">
      <c r="A24" s="29" t="s">
        <v>144</v>
      </c>
      <c r="B24" s="29"/>
      <c r="C24" s="29"/>
      <c r="D24" s="26"/>
      <c r="E24" s="29"/>
      <c r="F24" s="48">
        <f>F19+F20+F21+F22+F23</f>
        <v>39715</v>
      </c>
      <c r="G24" s="51"/>
      <c r="H24" s="48">
        <f>SUM(H19:H23)</f>
        <v>28234</v>
      </c>
      <c r="I24" s="51"/>
      <c r="J24" s="48">
        <f>J19+J20+J21+J22+J23</f>
        <v>34111</v>
      </c>
      <c r="K24" s="51"/>
      <c r="L24" s="48">
        <f>SUM(L19:L23)</f>
        <v>22147</v>
      </c>
    </row>
    <row r="25" spans="1:16" x14ac:dyDescent="0.25">
      <c r="B25" s="28" t="s">
        <v>42</v>
      </c>
      <c r="C25" s="29"/>
      <c r="D25" s="30"/>
      <c r="E25" s="30"/>
      <c r="F25" s="9">
        <v>-3065</v>
      </c>
      <c r="G25" s="51"/>
      <c r="H25" s="13">
        <v>-5165</v>
      </c>
      <c r="I25" s="51"/>
      <c r="J25" s="13">
        <v>-1848</v>
      </c>
      <c r="K25" s="52"/>
      <c r="L25" s="13">
        <v>-3870</v>
      </c>
      <c r="N25" s="79"/>
      <c r="O25" s="79"/>
      <c r="P25" s="80"/>
    </row>
    <row r="26" spans="1:16" x14ac:dyDescent="0.25">
      <c r="A26" s="29" t="s">
        <v>43</v>
      </c>
      <c r="B26" s="29"/>
      <c r="C26" s="29"/>
      <c r="D26" s="26"/>
      <c r="E26" s="29"/>
      <c r="F26" s="54">
        <f>F24+F25</f>
        <v>36650</v>
      </c>
      <c r="G26" s="51"/>
      <c r="H26" s="50">
        <f>SUM(H24:H25)</f>
        <v>23069</v>
      </c>
      <c r="I26" s="51"/>
      <c r="J26" s="50">
        <f>J24+J25</f>
        <v>32263</v>
      </c>
      <c r="K26" s="51"/>
      <c r="L26" s="50">
        <f>SUM(L24:L25)</f>
        <v>18277</v>
      </c>
    </row>
    <row r="27" spans="1:16" ht="12" customHeight="1" x14ac:dyDescent="0.25">
      <c r="A27" s="28"/>
      <c r="B27" s="28"/>
      <c r="C27" s="28"/>
      <c r="D27" s="30"/>
      <c r="E27" s="28"/>
      <c r="F27" s="48"/>
      <c r="G27" s="51"/>
      <c r="H27" s="48"/>
      <c r="I27" s="51"/>
      <c r="J27" s="48"/>
      <c r="K27" s="51"/>
      <c r="L27" s="48"/>
    </row>
    <row r="28" spans="1:16" x14ac:dyDescent="0.25">
      <c r="A28" s="29" t="s">
        <v>161</v>
      </c>
      <c r="B28" s="29"/>
      <c r="C28" s="29"/>
      <c r="D28" s="26"/>
      <c r="E28" s="29"/>
      <c r="F28" s="14"/>
      <c r="G28" s="15"/>
      <c r="H28" s="14"/>
      <c r="I28" s="15"/>
      <c r="J28" s="14"/>
      <c r="K28" s="15"/>
      <c r="L28" s="14"/>
    </row>
    <row r="29" spans="1:16" x14ac:dyDescent="0.5">
      <c r="A29" s="28"/>
      <c r="B29" s="28" t="s">
        <v>145</v>
      </c>
      <c r="C29" s="136"/>
      <c r="D29" s="26"/>
      <c r="E29" s="29"/>
      <c r="F29" s="188">
        <f>F31-F30</f>
        <v>36744</v>
      </c>
      <c r="G29" s="130"/>
      <c r="H29" s="188">
        <f>H26-H30</f>
        <v>23124</v>
      </c>
      <c r="I29" s="15"/>
      <c r="J29" s="188">
        <f>J31-J30</f>
        <v>32263</v>
      </c>
      <c r="K29" s="7"/>
      <c r="L29" s="188">
        <f>L26</f>
        <v>18277</v>
      </c>
    </row>
    <row r="30" spans="1:16" x14ac:dyDescent="0.25">
      <c r="A30" s="28"/>
      <c r="B30" s="28" t="s">
        <v>146</v>
      </c>
      <c r="C30" s="29"/>
      <c r="D30" s="26"/>
      <c r="E30" s="29"/>
      <c r="F30" s="96">
        <v>-94</v>
      </c>
      <c r="G30" s="130"/>
      <c r="H30" s="96">
        <v>-55</v>
      </c>
      <c r="I30" s="15"/>
      <c r="J30" s="22">
        <v>0</v>
      </c>
      <c r="K30" s="15"/>
      <c r="L30" s="22">
        <v>0</v>
      </c>
    </row>
    <row r="31" spans="1:16" ht="24" thickBot="1" x14ac:dyDescent="0.55000000000000004">
      <c r="A31" s="137" t="s">
        <v>43</v>
      </c>
      <c r="B31" s="29"/>
      <c r="C31" s="29"/>
      <c r="D31" s="26"/>
      <c r="E31" s="29"/>
      <c r="F31" s="138">
        <f>F26</f>
        <v>36650</v>
      </c>
      <c r="G31" s="130"/>
      <c r="H31" s="138">
        <f>SUM(H29:H30)</f>
        <v>23069</v>
      </c>
      <c r="I31" s="15"/>
      <c r="J31" s="138">
        <f>J26</f>
        <v>32263</v>
      </c>
      <c r="K31" s="15"/>
      <c r="L31" s="138">
        <f>SUM(L29:L30)</f>
        <v>18277</v>
      </c>
    </row>
    <row r="32" spans="1:16" ht="24" thickTop="1" x14ac:dyDescent="0.25">
      <c r="A32" s="4"/>
      <c r="B32" s="4"/>
      <c r="C32" s="4"/>
      <c r="D32" s="220"/>
      <c r="E32" s="27"/>
      <c r="F32" s="5"/>
      <c r="G32" s="3"/>
      <c r="H32" s="5"/>
      <c r="I32" s="3"/>
      <c r="J32" s="5"/>
      <c r="K32" s="3"/>
      <c r="L32" s="5"/>
    </row>
    <row r="33" spans="1:15" x14ac:dyDescent="0.25">
      <c r="A33" s="29" t="s">
        <v>162</v>
      </c>
      <c r="B33" s="29"/>
      <c r="C33" s="29"/>
      <c r="D33" s="26"/>
      <c r="E33" s="29"/>
      <c r="F33" s="139"/>
      <c r="G33" s="130"/>
      <c r="H33" s="139"/>
      <c r="I33" s="15"/>
      <c r="J33" s="14"/>
      <c r="K33" s="15"/>
      <c r="L33" s="14"/>
    </row>
    <row r="34" spans="1:15" x14ac:dyDescent="0.25">
      <c r="A34" s="28"/>
      <c r="B34" s="28" t="s">
        <v>145</v>
      </c>
      <c r="C34" s="29"/>
      <c r="D34" s="26"/>
      <c r="E34" s="29"/>
      <c r="F34" s="88">
        <f>F36-F35</f>
        <v>36744</v>
      </c>
      <c r="G34" s="130"/>
      <c r="H34" s="88">
        <f>H26-H35</f>
        <v>23124</v>
      </c>
      <c r="I34" s="15"/>
      <c r="J34" s="88">
        <f>J36-J35</f>
        <v>32263</v>
      </c>
      <c r="K34" s="7"/>
      <c r="L34" s="88">
        <f>L26</f>
        <v>18277</v>
      </c>
    </row>
    <row r="35" spans="1:15" x14ac:dyDescent="0.25">
      <c r="A35" s="28"/>
      <c r="B35" s="28" t="s">
        <v>146</v>
      </c>
      <c r="C35" s="29"/>
      <c r="D35" s="26"/>
      <c r="E35" s="29"/>
      <c r="F35" s="96">
        <v>-94</v>
      </c>
      <c r="G35" s="130"/>
      <c r="H35" s="96">
        <v>-55</v>
      </c>
      <c r="I35" s="15"/>
      <c r="J35" s="22">
        <v>0</v>
      </c>
      <c r="K35" s="15"/>
      <c r="L35" s="22">
        <v>0</v>
      </c>
    </row>
    <row r="36" spans="1:15" ht="24" thickBot="1" x14ac:dyDescent="0.55000000000000004">
      <c r="A36" s="137" t="s">
        <v>44</v>
      </c>
      <c r="B36" s="29"/>
      <c r="C36" s="29"/>
      <c r="D36" s="26"/>
      <c r="E36" s="29"/>
      <c r="F36" s="138">
        <f>F26</f>
        <v>36650</v>
      </c>
      <c r="G36" s="130"/>
      <c r="H36" s="138">
        <f>SUM(H34:H35)</f>
        <v>23069</v>
      </c>
      <c r="I36" s="15"/>
      <c r="J36" s="138">
        <f>J26</f>
        <v>32263</v>
      </c>
      <c r="K36" s="15"/>
      <c r="L36" s="138">
        <f>SUM(L34:L35)</f>
        <v>18277</v>
      </c>
    </row>
    <row r="37" spans="1:15" ht="24" thickTop="1" x14ac:dyDescent="0.25">
      <c r="A37" s="29"/>
      <c r="B37" s="29"/>
      <c r="C37" s="29"/>
      <c r="D37" s="26"/>
      <c r="E37" s="29"/>
      <c r="F37" s="14"/>
      <c r="G37" s="15"/>
      <c r="H37" s="14"/>
      <c r="I37" s="15"/>
      <c r="J37" s="14"/>
      <c r="K37" s="15"/>
      <c r="L37" s="14"/>
    </row>
    <row r="38" spans="1:15" x14ac:dyDescent="0.25">
      <c r="A38" s="29" t="s">
        <v>49</v>
      </c>
      <c r="B38" s="29"/>
      <c r="C38" s="29"/>
      <c r="D38" s="30"/>
      <c r="E38" s="29"/>
      <c r="F38" s="14"/>
      <c r="G38" s="15"/>
      <c r="H38" s="14"/>
      <c r="I38" s="15"/>
      <c r="J38" s="14"/>
      <c r="K38" s="15"/>
      <c r="L38" s="14"/>
    </row>
    <row r="39" spans="1:15" ht="24" thickBot="1" x14ac:dyDescent="0.3">
      <c r="B39" s="28" t="s">
        <v>50</v>
      </c>
      <c r="C39" s="28"/>
      <c r="D39" s="30">
        <v>18</v>
      </c>
      <c r="E39" s="29"/>
      <c r="F39" s="87">
        <v>0.03</v>
      </c>
      <c r="G39" s="140"/>
      <c r="H39" s="87">
        <v>0.02</v>
      </c>
      <c r="I39" s="89"/>
      <c r="J39" s="87">
        <v>0.03</v>
      </c>
      <c r="K39" s="90"/>
      <c r="L39" s="87">
        <v>0.01</v>
      </c>
      <c r="N39" s="73"/>
      <c r="O39" s="73"/>
    </row>
    <row r="40" spans="1:15" ht="24" thickTop="1" x14ac:dyDescent="0.25"/>
    <row r="41" spans="1:15" x14ac:dyDescent="0.25">
      <c r="N41" s="81"/>
    </row>
    <row r="43" spans="1:15" x14ac:dyDescent="0.25">
      <c r="A43" s="28"/>
      <c r="B43" s="29"/>
      <c r="C43" s="29"/>
      <c r="D43" s="26"/>
      <c r="E43" s="29"/>
      <c r="F43" s="139"/>
      <c r="G43" s="130"/>
      <c r="H43" s="139"/>
      <c r="I43" s="15"/>
      <c r="J43" s="14"/>
      <c r="K43" s="15"/>
      <c r="L43" s="14"/>
    </row>
    <row r="44" spans="1:15" x14ac:dyDescent="0.25">
      <c r="A44" s="1" t="s">
        <v>130</v>
      </c>
      <c r="B44" s="29"/>
      <c r="C44" s="29"/>
      <c r="D44" s="26"/>
      <c r="E44" s="29"/>
      <c r="F44" s="139"/>
      <c r="G44" s="130"/>
      <c r="H44" s="139"/>
      <c r="I44" s="15"/>
      <c r="J44" s="14"/>
      <c r="K44" s="15"/>
      <c r="L44" s="14"/>
    </row>
  </sheetData>
  <mergeCells count="7">
    <mergeCell ref="F7:H7"/>
    <mergeCell ref="J7:L7"/>
    <mergeCell ref="A1:L1"/>
    <mergeCell ref="A2:L2"/>
    <mergeCell ref="A4:L4"/>
    <mergeCell ref="A5:L5"/>
    <mergeCell ref="A3:L3"/>
  </mergeCells>
  <pageMargins left="0.8" right="0.4" top="1" bottom="0.5" header="0.5" footer="0.4"/>
  <pageSetup paperSize="9" scale="74" firstPageNumber="2" orientation="portrait" useFirstPageNumber="1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37126-A35E-47DD-B62B-07F13E6DD603}">
  <sheetPr>
    <tabColor theme="7" tint="0.79998168889431442"/>
  </sheetPr>
  <dimension ref="A1:Q88"/>
  <sheetViews>
    <sheetView zoomScaleNormal="100" zoomScaleSheetLayoutView="70" zoomScalePageLayoutView="110" workbookViewId="0">
      <selection activeCell="A24" sqref="A24"/>
    </sheetView>
  </sheetViews>
  <sheetFormatPr defaultColWidth="9.42578125" defaultRowHeight="23.25" x14ac:dyDescent="0.25"/>
  <cols>
    <col min="1" max="2" width="1.42578125" style="24" customWidth="1"/>
    <col min="3" max="3" width="45.140625" style="24" customWidth="1"/>
    <col min="4" max="4" width="9.140625" style="40" customWidth="1"/>
    <col min="5" max="5" width="0.85546875" style="24" customWidth="1"/>
    <col min="6" max="6" width="14.5703125" style="31" customWidth="1"/>
    <col min="7" max="7" width="1.5703125" style="41" customWidth="1"/>
    <col min="8" max="8" width="14.140625" style="31" customWidth="1"/>
    <col min="9" max="9" width="1.5703125" style="41" customWidth="1"/>
    <col min="10" max="10" width="14.42578125" style="31" customWidth="1"/>
    <col min="11" max="11" width="1.5703125" style="41" customWidth="1"/>
    <col min="12" max="12" width="15.42578125" style="31" customWidth="1"/>
    <col min="13" max="13" width="7.5703125" style="24" customWidth="1"/>
    <col min="14" max="14" width="14.5703125" style="69" customWidth="1"/>
    <col min="15" max="15" width="9.42578125" style="24"/>
    <col min="16" max="16" width="13.42578125" style="78" bestFit="1" customWidth="1"/>
    <col min="17" max="17" width="9.42578125" style="78"/>
    <col min="18" max="16384" width="9.42578125" style="24"/>
  </cols>
  <sheetData>
    <row r="1" spans="1:17" s="134" customFormat="1" ht="26.25" x14ac:dyDescent="0.25">
      <c r="A1" s="235" t="s">
        <v>129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133"/>
      <c r="N1" s="84"/>
      <c r="P1" s="85"/>
      <c r="Q1" s="85"/>
    </row>
    <row r="2" spans="1:17" s="134" customFormat="1" ht="26.25" x14ac:dyDescent="0.25">
      <c r="A2" s="235" t="s">
        <v>127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133"/>
      <c r="N2" s="84"/>
      <c r="P2" s="85"/>
      <c r="Q2" s="85"/>
    </row>
    <row r="3" spans="1:17" s="134" customFormat="1" ht="26.25" x14ac:dyDescent="0.25">
      <c r="A3" s="235" t="s">
        <v>179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133"/>
      <c r="N3" s="84"/>
      <c r="P3" s="85"/>
      <c r="Q3" s="85"/>
    </row>
    <row r="4" spans="1:17" s="134" customFormat="1" ht="26.25" x14ac:dyDescent="0.25">
      <c r="A4" s="235" t="s">
        <v>99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133"/>
      <c r="N4" s="84"/>
      <c r="P4" s="85"/>
      <c r="Q4" s="85"/>
    </row>
    <row r="5" spans="1:17" x14ac:dyDescent="0.25">
      <c r="A5" s="236" t="s">
        <v>97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6"/>
    </row>
    <row r="6" spans="1:17" customFormat="1" ht="6.6" customHeight="1" x14ac:dyDescent="0.4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71"/>
      <c r="P6" s="72"/>
      <c r="Q6" s="72"/>
    </row>
    <row r="7" spans="1:17" x14ac:dyDescent="0.25">
      <c r="A7" s="25"/>
      <c r="B7" s="25"/>
      <c r="C7" s="25"/>
      <c r="D7" s="19" t="s">
        <v>2</v>
      </c>
      <c r="E7" s="25"/>
      <c r="F7" s="239" t="s">
        <v>104</v>
      </c>
      <c r="G7" s="239"/>
      <c r="H7" s="239"/>
      <c r="I7" s="21"/>
      <c r="J7" s="239" t="s">
        <v>105</v>
      </c>
      <c r="K7" s="239"/>
      <c r="L7" s="239"/>
      <c r="N7" s="73"/>
    </row>
    <row r="8" spans="1:17" s="1" customFormat="1" x14ac:dyDescent="0.25">
      <c r="A8" s="4"/>
      <c r="B8" s="4"/>
      <c r="C8" s="4"/>
      <c r="D8" s="19"/>
      <c r="E8" s="27"/>
      <c r="F8" s="5">
        <v>2567</v>
      </c>
      <c r="G8" s="3"/>
      <c r="H8" s="5">
        <v>2566</v>
      </c>
      <c r="I8" s="3"/>
      <c r="J8" s="5">
        <v>2567</v>
      </c>
      <c r="K8" s="3"/>
      <c r="L8" s="5">
        <v>2566</v>
      </c>
      <c r="N8" s="73"/>
      <c r="P8" s="70"/>
      <c r="Q8" s="70"/>
    </row>
    <row r="9" spans="1:17" s="1" customFormat="1" x14ac:dyDescent="0.25">
      <c r="A9" s="6" t="s">
        <v>102</v>
      </c>
      <c r="B9" s="4"/>
      <c r="C9" s="4"/>
      <c r="E9" s="6"/>
      <c r="F9" s="56"/>
      <c r="G9" s="56"/>
      <c r="H9" s="56"/>
      <c r="I9" s="56"/>
      <c r="J9" s="56"/>
      <c r="K9" s="56"/>
      <c r="L9" s="56"/>
      <c r="N9" s="73"/>
      <c r="P9" s="70"/>
      <c r="Q9" s="70"/>
    </row>
    <row r="10" spans="1:17" x14ac:dyDescent="0.25">
      <c r="B10" s="28" t="s">
        <v>30</v>
      </c>
      <c r="C10" s="29"/>
      <c r="D10" s="30"/>
      <c r="E10" s="29"/>
      <c r="F10" s="48">
        <v>10818</v>
      </c>
      <c r="G10" s="51"/>
      <c r="H10" s="48">
        <v>13204</v>
      </c>
      <c r="I10" s="51"/>
      <c r="J10" s="48">
        <v>10121</v>
      </c>
      <c r="K10" s="52"/>
      <c r="L10" s="48">
        <v>13033</v>
      </c>
    </row>
    <row r="11" spans="1:17" x14ac:dyDescent="0.25">
      <c r="B11" s="28" t="s">
        <v>31</v>
      </c>
      <c r="C11" s="28"/>
      <c r="D11" s="30"/>
      <c r="E11" s="28"/>
      <c r="F11" s="50">
        <v>343481</v>
      </c>
      <c r="G11" s="51"/>
      <c r="H11" s="50">
        <v>318831</v>
      </c>
      <c r="I11" s="51"/>
      <c r="J11" s="50">
        <v>338934</v>
      </c>
      <c r="K11" s="52"/>
      <c r="L11" s="50">
        <v>309372</v>
      </c>
      <c r="N11" s="77"/>
    </row>
    <row r="12" spans="1:17" x14ac:dyDescent="0.25">
      <c r="C12" s="28" t="s">
        <v>32</v>
      </c>
      <c r="D12" s="30">
        <v>19</v>
      </c>
      <c r="E12" s="29"/>
      <c r="F12" s="50">
        <f>F10+F11</f>
        <v>354299</v>
      </c>
      <c r="G12" s="51"/>
      <c r="H12" s="50">
        <f>SUM(H10:H11)</f>
        <v>332035</v>
      </c>
      <c r="I12" s="51"/>
      <c r="J12" s="50">
        <f>J10+J11</f>
        <v>349055</v>
      </c>
      <c r="K12" s="51"/>
      <c r="L12" s="50">
        <f>SUM(L10:L11)</f>
        <v>322405</v>
      </c>
    </row>
    <row r="13" spans="1:17" ht="11.1" customHeight="1" x14ac:dyDescent="0.25">
      <c r="C13" s="28"/>
      <c r="D13" s="29"/>
      <c r="E13" s="29"/>
      <c r="F13" s="46"/>
      <c r="G13" s="51"/>
      <c r="H13" s="46"/>
      <c r="I13" s="51"/>
      <c r="J13" s="46"/>
      <c r="K13" s="51"/>
      <c r="L13" s="46"/>
    </row>
    <row r="14" spans="1:17" x14ac:dyDescent="0.25">
      <c r="A14" s="29" t="s">
        <v>141</v>
      </c>
      <c r="B14" s="28"/>
      <c r="C14" s="28"/>
      <c r="D14" s="29"/>
      <c r="E14" s="29"/>
      <c r="F14" s="46"/>
      <c r="G14" s="51"/>
      <c r="H14" s="46"/>
      <c r="I14" s="51"/>
      <c r="J14" s="46"/>
      <c r="K14" s="51"/>
      <c r="L14" s="46"/>
    </row>
    <row r="15" spans="1:17" x14ac:dyDescent="0.25">
      <c r="B15" s="28" t="s">
        <v>142</v>
      </c>
      <c r="C15" s="28"/>
      <c r="D15" s="32"/>
      <c r="E15" s="28"/>
      <c r="F15" s="9">
        <v>-7922</v>
      </c>
      <c r="G15" s="57"/>
      <c r="H15" s="9">
        <v>-14028</v>
      </c>
      <c r="I15" s="57"/>
      <c r="J15" s="9">
        <v>-7475</v>
      </c>
      <c r="K15" s="58"/>
      <c r="L15" s="9">
        <v>-13929</v>
      </c>
      <c r="N15" s="79"/>
      <c r="O15" s="135"/>
      <c r="P15" s="83"/>
    </row>
    <row r="16" spans="1:17" x14ac:dyDescent="0.25">
      <c r="B16" s="28" t="s">
        <v>143</v>
      </c>
      <c r="C16" s="28"/>
      <c r="D16" s="32"/>
      <c r="E16" s="28"/>
      <c r="F16" s="9">
        <v>-152242</v>
      </c>
      <c r="G16" s="57"/>
      <c r="H16" s="9">
        <v>-154738</v>
      </c>
      <c r="I16" s="57"/>
      <c r="J16" s="9">
        <v>-159621</v>
      </c>
      <c r="K16" s="58"/>
      <c r="L16" s="9">
        <v>-159552</v>
      </c>
      <c r="N16" s="79"/>
      <c r="O16" s="135"/>
      <c r="P16" s="83"/>
    </row>
    <row r="17" spans="1:16" x14ac:dyDescent="0.25">
      <c r="B17" s="28"/>
      <c r="C17" s="28" t="s">
        <v>35</v>
      </c>
      <c r="D17" s="30">
        <v>8</v>
      </c>
      <c r="E17" s="29"/>
      <c r="F17" s="67">
        <f>F15+F16</f>
        <v>-160164</v>
      </c>
      <c r="G17" s="57"/>
      <c r="H17" s="67">
        <f>SUM(H15:H16)</f>
        <v>-168766</v>
      </c>
      <c r="I17" s="57"/>
      <c r="J17" s="67">
        <f>J15+J16</f>
        <v>-167096</v>
      </c>
      <c r="K17" s="57"/>
      <c r="L17" s="67">
        <f>SUM(L15:L16)</f>
        <v>-173481</v>
      </c>
      <c r="N17" s="79"/>
    </row>
    <row r="18" spans="1:16" ht="12" customHeight="1" x14ac:dyDescent="0.25">
      <c r="A18" s="28"/>
      <c r="B18" s="28"/>
      <c r="C18" s="28"/>
      <c r="D18" s="30"/>
      <c r="E18" s="28"/>
      <c r="F18" s="48"/>
      <c r="G18" s="51"/>
      <c r="H18" s="48"/>
      <c r="I18" s="51"/>
      <c r="J18" s="48"/>
      <c r="K18" s="51"/>
      <c r="L18" s="48"/>
    </row>
    <row r="19" spans="1:16" x14ac:dyDescent="0.25">
      <c r="A19" s="29" t="s">
        <v>36</v>
      </c>
      <c r="B19" s="29"/>
      <c r="C19" s="29"/>
      <c r="D19" s="26"/>
      <c r="E19" s="29"/>
      <c r="F19" s="48">
        <f>F12+F17</f>
        <v>194135</v>
      </c>
      <c r="G19" s="51"/>
      <c r="H19" s="48">
        <v>163269</v>
      </c>
      <c r="I19" s="51"/>
      <c r="J19" s="48">
        <f>J12+J17</f>
        <v>181959</v>
      </c>
      <c r="K19" s="51"/>
      <c r="L19" s="48">
        <v>148924</v>
      </c>
    </row>
    <row r="20" spans="1:16" x14ac:dyDescent="0.25">
      <c r="B20" s="28" t="s">
        <v>37</v>
      </c>
      <c r="C20" s="28"/>
      <c r="D20" s="30"/>
      <c r="E20" s="28"/>
      <c r="F20" s="48">
        <v>12587</v>
      </c>
      <c r="G20" s="51"/>
      <c r="H20" s="48">
        <v>6291</v>
      </c>
      <c r="I20" s="51"/>
      <c r="J20" s="48">
        <v>13292</v>
      </c>
      <c r="K20" s="52"/>
      <c r="L20" s="48">
        <v>7270</v>
      </c>
      <c r="N20" s="77"/>
      <c r="O20" s="210"/>
    </row>
    <row r="21" spans="1:16" x14ac:dyDescent="0.25">
      <c r="B21" s="28" t="s">
        <v>38</v>
      </c>
      <c r="C21" s="28"/>
      <c r="D21" s="30"/>
      <c r="E21" s="28"/>
      <c r="F21" s="9">
        <v>-26348</v>
      </c>
      <c r="G21" s="51"/>
      <c r="H21" s="9">
        <v>-22797</v>
      </c>
      <c r="I21" s="51"/>
      <c r="J21" s="9">
        <v>-26167</v>
      </c>
      <c r="K21" s="52"/>
      <c r="L21" s="9">
        <v>-22475</v>
      </c>
      <c r="N21" s="79"/>
    </row>
    <row r="22" spans="1:16" x14ac:dyDescent="0.25">
      <c r="B22" s="28" t="s">
        <v>39</v>
      </c>
      <c r="C22" s="28"/>
      <c r="D22" s="30"/>
      <c r="E22" s="28"/>
      <c r="F22" s="9">
        <v>-102301</v>
      </c>
      <c r="G22" s="51"/>
      <c r="H22" s="9">
        <v>-94276</v>
      </c>
      <c r="I22" s="51"/>
      <c r="J22" s="9">
        <v>-101406</v>
      </c>
      <c r="K22" s="52"/>
      <c r="L22" s="9">
        <v>-92912</v>
      </c>
      <c r="N22" s="79"/>
      <c r="P22" s="79"/>
    </row>
    <row r="23" spans="1:16" x14ac:dyDescent="0.25">
      <c r="B23" s="28" t="s">
        <v>40</v>
      </c>
      <c r="D23" s="30"/>
      <c r="E23" s="30"/>
      <c r="F23" s="13">
        <v>-2049</v>
      </c>
      <c r="G23" s="51"/>
      <c r="H23" s="13">
        <v>-2186</v>
      </c>
      <c r="I23" s="51"/>
      <c r="J23" s="13">
        <v>-2049</v>
      </c>
      <c r="K23" s="52"/>
      <c r="L23" s="13">
        <v>-2186</v>
      </c>
      <c r="N23" s="79"/>
    </row>
    <row r="24" spans="1:16" x14ac:dyDescent="0.25">
      <c r="A24" s="29" t="s">
        <v>144</v>
      </c>
      <c r="B24" s="29"/>
      <c r="C24" s="29"/>
      <c r="D24" s="26"/>
      <c r="E24" s="29"/>
      <c r="F24" s="48">
        <f>F19+F20+F21+F22+F23</f>
        <v>76024</v>
      </c>
      <c r="G24" s="51"/>
      <c r="H24" s="48">
        <f>SUM(H19:H23)</f>
        <v>50301</v>
      </c>
      <c r="I24" s="51"/>
      <c r="J24" s="48">
        <f>J19+J20+J21+J22+J23</f>
        <v>65629</v>
      </c>
      <c r="K24" s="51"/>
      <c r="L24" s="48">
        <f>SUM(L19:L23)</f>
        <v>38621</v>
      </c>
    </row>
    <row r="25" spans="1:16" x14ac:dyDescent="0.25">
      <c r="B25" s="28" t="s">
        <v>42</v>
      </c>
      <c r="C25" s="29"/>
      <c r="D25" s="30"/>
      <c r="E25" s="30"/>
      <c r="F25" s="13">
        <v>-11404</v>
      </c>
      <c r="G25" s="51"/>
      <c r="H25" s="13">
        <v>-10574</v>
      </c>
      <c r="I25" s="51"/>
      <c r="J25" s="9">
        <v>-9031</v>
      </c>
      <c r="K25" s="52"/>
      <c r="L25" s="9">
        <v>-8023</v>
      </c>
      <c r="N25" s="79"/>
      <c r="O25" s="80"/>
    </row>
    <row r="26" spans="1:16" x14ac:dyDescent="0.25">
      <c r="A26" s="29" t="s">
        <v>43</v>
      </c>
      <c r="B26" s="29"/>
      <c r="C26" s="29"/>
      <c r="D26" s="26"/>
      <c r="E26" s="29"/>
      <c r="F26" s="50">
        <f>F24+F25</f>
        <v>64620</v>
      </c>
      <c r="G26" s="51"/>
      <c r="H26" s="50">
        <f>SUM(H24:H25)</f>
        <v>39727</v>
      </c>
      <c r="I26" s="51"/>
      <c r="J26" s="54">
        <f>J24+J25</f>
        <v>56598</v>
      </c>
      <c r="K26" s="51"/>
      <c r="L26" s="54">
        <f>SUM(L24:L25)</f>
        <v>30598</v>
      </c>
    </row>
    <row r="27" spans="1:16" ht="8.1" customHeight="1" x14ac:dyDescent="0.25">
      <c r="A27" s="29"/>
      <c r="B27" s="29"/>
      <c r="C27" s="29"/>
      <c r="D27" s="26"/>
      <c r="E27" s="29"/>
      <c r="F27" s="48"/>
      <c r="G27" s="51"/>
      <c r="H27" s="48"/>
      <c r="I27" s="51"/>
      <c r="J27" s="48"/>
      <c r="K27" s="51"/>
      <c r="L27" s="48"/>
    </row>
    <row r="28" spans="1:16" x14ac:dyDescent="0.25">
      <c r="A28" s="190" t="s">
        <v>51</v>
      </c>
      <c r="B28" s="190"/>
      <c r="C28" s="28"/>
      <c r="D28" s="30"/>
      <c r="E28" s="28"/>
      <c r="F28" s="48"/>
      <c r="G28" s="51"/>
      <c r="H28" s="48"/>
      <c r="I28" s="51"/>
      <c r="J28" s="48"/>
      <c r="K28" s="51"/>
      <c r="L28" s="48"/>
    </row>
    <row r="29" spans="1:16" x14ac:dyDescent="0.25">
      <c r="A29" s="29" t="s">
        <v>203</v>
      </c>
      <c r="B29" s="191"/>
      <c r="C29" s="28"/>
      <c r="D29" s="30"/>
      <c r="E29" s="28"/>
      <c r="F29" s="48"/>
      <c r="G29" s="51"/>
      <c r="H29" s="48"/>
      <c r="I29" s="51"/>
      <c r="J29" s="48"/>
      <c r="K29" s="51"/>
      <c r="L29" s="48"/>
    </row>
    <row r="30" spans="1:16" x14ac:dyDescent="0.25">
      <c r="A30" s="191"/>
      <c r="B30" s="29" t="s">
        <v>204</v>
      </c>
      <c r="C30" s="28"/>
      <c r="D30" s="30"/>
      <c r="E30" s="28"/>
      <c r="F30" s="48"/>
      <c r="G30" s="51"/>
      <c r="H30" s="48"/>
      <c r="I30" s="51"/>
      <c r="J30" s="48"/>
      <c r="K30" s="51"/>
      <c r="L30" s="48"/>
    </row>
    <row r="31" spans="1:16" x14ac:dyDescent="0.25">
      <c r="A31" s="192" t="s">
        <v>54</v>
      </c>
      <c r="B31" s="227" t="s">
        <v>205</v>
      </c>
      <c r="C31" s="28"/>
      <c r="D31" s="30"/>
      <c r="E31" s="28"/>
      <c r="F31" s="48"/>
      <c r="G31" s="51"/>
      <c r="H31" s="48"/>
      <c r="I31" s="51"/>
      <c r="J31" s="48"/>
      <c r="K31" s="51"/>
      <c r="L31" s="48"/>
    </row>
    <row r="32" spans="1:16" x14ac:dyDescent="0.25">
      <c r="A32" s="192"/>
      <c r="B32" s="28"/>
      <c r="C32" s="28" t="s">
        <v>191</v>
      </c>
      <c r="D32" s="30"/>
      <c r="E32" s="28"/>
      <c r="F32" s="188">
        <v>814</v>
      </c>
      <c r="G32" s="51"/>
      <c r="H32" s="68">
        <v>0</v>
      </c>
      <c r="I32" s="51"/>
      <c r="J32" s="188">
        <v>519</v>
      </c>
      <c r="K32" s="51"/>
      <c r="L32" s="68">
        <v>0</v>
      </c>
    </row>
    <row r="33" spans="1:17" x14ac:dyDescent="0.25">
      <c r="A33" s="192"/>
      <c r="B33" s="227" t="s">
        <v>206</v>
      </c>
      <c r="C33" s="28"/>
      <c r="D33" s="30"/>
      <c r="E33" s="28"/>
      <c r="F33" s="48"/>
      <c r="G33" s="51"/>
      <c r="H33" s="68"/>
      <c r="I33" s="51"/>
      <c r="J33" s="48"/>
      <c r="K33" s="51"/>
      <c r="L33" s="48"/>
    </row>
    <row r="34" spans="1:17" x14ac:dyDescent="0.25">
      <c r="A34" s="192"/>
      <c r="B34" s="193"/>
      <c r="C34" s="28" t="s">
        <v>207</v>
      </c>
      <c r="D34" s="30"/>
      <c r="E34" s="28"/>
      <c r="F34" s="194">
        <v>-125</v>
      </c>
      <c r="G34" s="194"/>
      <c r="H34" s="68">
        <v>0</v>
      </c>
      <c r="I34" s="194"/>
      <c r="J34" s="194">
        <v>-104</v>
      </c>
      <c r="K34" s="194"/>
      <c r="L34" s="68">
        <v>0</v>
      </c>
    </row>
    <row r="35" spans="1:17" x14ac:dyDescent="0.25">
      <c r="A35" s="190" t="s">
        <v>189</v>
      </c>
      <c r="B35" s="193"/>
      <c r="C35" s="28"/>
      <c r="D35" s="30"/>
      <c r="E35" s="28"/>
      <c r="F35" s="54">
        <f>F32+F34</f>
        <v>689</v>
      </c>
      <c r="G35" s="194"/>
      <c r="H35" s="195">
        <v>0</v>
      </c>
      <c r="I35" s="194"/>
      <c r="J35" s="54">
        <f>J32+J34</f>
        <v>415</v>
      </c>
      <c r="K35" s="194"/>
      <c r="L35" s="195">
        <v>0</v>
      </c>
    </row>
    <row r="36" spans="1:17" ht="24" thickBot="1" x14ac:dyDescent="0.3">
      <c r="A36" s="190" t="s">
        <v>44</v>
      </c>
      <c r="B36" s="193"/>
      <c r="C36" s="28"/>
      <c r="D36" s="30"/>
      <c r="E36" s="28"/>
      <c r="F36" s="138">
        <f>F26+F35</f>
        <v>65309</v>
      </c>
      <c r="G36" s="194"/>
      <c r="H36" s="138">
        <f>H26+H35</f>
        <v>39727</v>
      </c>
      <c r="I36" s="194"/>
      <c r="J36" s="138">
        <f>J26+J35</f>
        <v>57013</v>
      </c>
      <c r="K36" s="194"/>
      <c r="L36" s="138">
        <f>L26+L35</f>
        <v>30598</v>
      </c>
    </row>
    <row r="37" spans="1:17" ht="24" thickTop="1" x14ac:dyDescent="0.25">
      <c r="A37" s="29"/>
      <c r="B37" s="29"/>
      <c r="C37" s="29"/>
      <c r="D37" s="26"/>
      <c r="E37" s="29"/>
      <c r="F37" s="48"/>
      <c r="G37" s="51"/>
      <c r="H37" s="48"/>
      <c r="I37" s="51"/>
      <c r="J37" s="48"/>
      <c r="K37" s="51"/>
      <c r="L37" s="48"/>
    </row>
    <row r="38" spans="1:17" x14ac:dyDescent="0.25">
      <c r="A38" s="29"/>
      <c r="B38" s="29"/>
      <c r="C38" s="29"/>
      <c r="D38" s="26"/>
      <c r="E38" s="29"/>
      <c r="F38" s="48"/>
      <c r="G38" s="51"/>
      <c r="H38" s="48"/>
      <c r="I38" s="51"/>
      <c r="J38" s="48"/>
      <c r="K38" s="51"/>
      <c r="L38" s="48"/>
    </row>
    <row r="39" spans="1:17" x14ac:dyDescent="0.25">
      <c r="N39" s="73"/>
    </row>
    <row r="41" spans="1:17" x14ac:dyDescent="0.25">
      <c r="N41" s="81"/>
    </row>
    <row r="43" spans="1:17" x14ac:dyDescent="0.25">
      <c r="A43" s="28"/>
      <c r="B43" s="29"/>
      <c r="C43" s="29"/>
      <c r="D43" s="26"/>
      <c r="E43" s="29"/>
      <c r="F43" s="14"/>
      <c r="G43" s="37"/>
      <c r="H43" s="14"/>
      <c r="I43" s="37"/>
      <c r="J43" s="14"/>
      <c r="K43" s="37"/>
      <c r="L43" s="14"/>
    </row>
    <row r="44" spans="1:17" x14ac:dyDescent="0.25">
      <c r="A44" s="28"/>
      <c r="B44" s="29"/>
      <c r="C44" s="29"/>
      <c r="D44" s="26"/>
      <c r="E44" s="29"/>
      <c r="F44" s="14"/>
      <c r="G44" s="37"/>
      <c r="H44" s="14"/>
      <c r="I44" s="37"/>
      <c r="J44" s="14"/>
      <c r="K44" s="37"/>
      <c r="L44" s="14"/>
    </row>
    <row r="45" spans="1:17" s="134" customFormat="1" ht="26.25" x14ac:dyDescent="0.25">
      <c r="A45" s="235" t="s">
        <v>129</v>
      </c>
      <c r="B45" s="235"/>
      <c r="C45" s="235"/>
      <c r="D45" s="235"/>
      <c r="E45" s="235"/>
      <c r="F45" s="235"/>
      <c r="G45" s="235"/>
      <c r="H45" s="235"/>
      <c r="I45" s="235"/>
      <c r="J45" s="235"/>
      <c r="K45" s="235"/>
      <c r="L45" s="235"/>
      <c r="M45" s="133"/>
      <c r="N45" s="84"/>
      <c r="P45" s="85"/>
      <c r="Q45" s="85"/>
    </row>
    <row r="46" spans="1:17" s="134" customFormat="1" ht="26.25" x14ac:dyDescent="0.25">
      <c r="A46" s="235" t="s">
        <v>218</v>
      </c>
      <c r="B46" s="235"/>
      <c r="C46" s="235"/>
      <c r="D46" s="235"/>
      <c r="E46" s="235"/>
      <c r="F46" s="235"/>
      <c r="G46" s="235"/>
      <c r="H46" s="235"/>
      <c r="I46" s="235"/>
      <c r="J46" s="235"/>
      <c r="K46" s="235"/>
      <c r="L46" s="235"/>
      <c r="M46" s="133"/>
      <c r="N46" s="84"/>
      <c r="P46" s="85"/>
      <c r="Q46" s="85"/>
    </row>
    <row r="47" spans="1:17" s="134" customFormat="1" ht="26.25" x14ac:dyDescent="0.25">
      <c r="A47" s="235" t="s">
        <v>179</v>
      </c>
      <c r="B47" s="235"/>
      <c r="C47" s="235"/>
      <c r="D47" s="235"/>
      <c r="E47" s="235"/>
      <c r="F47" s="235"/>
      <c r="G47" s="235"/>
      <c r="H47" s="235"/>
      <c r="I47" s="235"/>
      <c r="J47" s="235"/>
      <c r="K47" s="235"/>
      <c r="L47" s="235"/>
      <c r="M47" s="133"/>
      <c r="N47" s="84"/>
      <c r="P47" s="85"/>
      <c r="Q47" s="85"/>
    </row>
    <row r="48" spans="1:17" s="134" customFormat="1" ht="26.25" x14ac:dyDescent="0.25">
      <c r="A48" s="235" t="s">
        <v>99</v>
      </c>
      <c r="B48" s="235"/>
      <c r="C48" s="235"/>
      <c r="D48" s="235"/>
      <c r="E48" s="235"/>
      <c r="F48" s="235"/>
      <c r="G48" s="235"/>
      <c r="H48" s="235"/>
      <c r="I48" s="235"/>
      <c r="J48" s="235"/>
      <c r="K48" s="235"/>
      <c r="L48" s="235"/>
      <c r="M48" s="133"/>
      <c r="N48" s="84"/>
      <c r="P48" s="85"/>
      <c r="Q48" s="85"/>
    </row>
    <row r="49" spans="1:17" x14ac:dyDescent="0.25">
      <c r="A49" s="236" t="s">
        <v>97</v>
      </c>
      <c r="B49" s="236"/>
      <c r="C49" s="236"/>
      <c r="D49" s="236"/>
      <c r="E49" s="236"/>
      <c r="F49" s="236"/>
      <c r="G49" s="236"/>
      <c r="H49" s="236"/>
      <c r="I49" s="236"/>
      <c r="J49" s="236"/>
      <c r="K49" s="236"/>
      <c r="L49" s="236"/>
      <c r="M49" s="6"/>
    </row>
    <row r="50" spans="1:17" customFormat="1" ht="6.6" customHeight="1" x14ac:dyDescent="0.45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71"/>
      <c r="P50" s="72"/>
      <c r="Q50" s="72"/>
    </row>
    <row r="51" spans="1:17" x14ac:dyDescent="0.25">
      <c r="A51" s="25"/>
      <c r="B51" s="25"/>
      <c r="C51" s="25"/>
      <c r="D51" s="19" t="s">
        <v>2</v>
      </c>
      <c r="E51" s="25"/>
      <c r="F51" s="239" t="s">
        <v>104</v>
      </c>
      <c r="G51" s="239"/>
      <c r="H51" s="239"/>
      <c r="I51" s="21"/>
      <c r="J51" s="239" t="s">
        <v>105</v>
      </c>
      <c r="K51" s="239"/>
      <c r="L51" s="239"/>
      <c r="N51" s="73"/>
    </row>
    <row r="52" spans="1:17" s="1" customFormat="1" x14ac:dyDescent="0.25">
      <c r="A52" s="4"/>
      <c r="B52" s="4"/>
      <c r="C52" s="4"/>
      <c r="D52" s="19"/>
      <c r="E52" s="27"/>
      <c r="F52" s="5">
        <v>2567</v>
      </c>
      <c r="G52" s="3"/>
      <c r="H52" s="5">
        <v>2566</v>
      </c>
      <c r="I52" s="3"/>
      <c r="J52" s="5">
        <v>2567</v>
      </c>
      <c r="K52" s="3"/>
      <c r="L52" s="5">
        <v>2566</v>
      </c>
      <c r="N52" s="73"/>
      <c r="P52" s="70"/>
      <c r="Q52" s="70"/>
    </row>
    <row r="53" spans="1:17" s="1" customFormat="1" x14ac:dyDescent="0.25">
      <c r="A53" s="29" t="s">
        <v>161</v>
      </c>
      <c r="B53" s="29"/>
      <c r="C53" s="29"/>
      <c r="D53" s="26"/>
      <c r="E53" s="29"/>
      <c r="F53" s="14"/>
      <c r="G53" s="15"/>
      <c r="H53" s="14"/>
      <c r="I53" s="15"/>
      <c r="J53" s="14"/>
      <c r="K53" s="15"/>
      <c r="L53" s="14"/>
      <c r="N53" s="73"/>
      <c r="P53" s="70"/>
      <c r="Q53" s="70"/>
    </row>
    <row r="54" spans="1:17" s="1" customFormat="1" x14ac:dyDescent="0.5">
      <c r="A54" s="28"/>
      <c r="B54" s="28" t="s">
        <v>145</v>
      </c>
      <c r="C54" s="136"/>
      <c r="D54" s="26"/>
      <c r="E54" s="29"/>
      <c r="F54" s="46">
        <f>F56-F55</f>
        <v>64829</v>
      </c>
      <c r="G54" s="37"/>
      <c r="H54" s="46">
        <f>H26-H55</f>
        <v>39895</v>
      </c>
      <c r="I54" s="37"/>
      <c r="J54" s="46">
        <f>J56-J55</f>
        <v>56598</v>
      </c>
      <c r="K54" s="132"/>
      <c r="L54" s="46">
        <v>30598</v>
      </c>
      <c r="N54" s="73"/>
      <c r="P54" s="70"/>
      <c r="Q54" s="70"/>
    </row>
    <row r="55" spans="1:17" s="1" customFormat="1" x14ac:dyDescent="0.25">
      <c r="A55" s="28"/>
      <c r="B55" s="28" t="s">
        <v>146</v>
      </c>
      <c r="C55" s="29"/>
      <c r="D55" s="26"/>
      <c r="E55" s="29"/>
      <c r="F55" s="13">
        <v>-209</v>
      </c>
      <c r="G55" s="37"/>
      <c r="H55" s="13">
        <v>-168</v>
      </c>
      <c r="I55" s="37"/>
      <c r="J55" s="22">
        <v>0</v>
      </c>
      <c r="K55" s="37"/>
      <c r="L55" s="22" t="s">
        <v>115</v>
      </c>
      <c r="N55" s="73"/>
      <c r="P55" s="70"/>
      <c r="Q55" s="70"/>
    </row>
    <row r="56" spans="1:17" s="1" customFormat="1" ht="24" thickBot="1" x14ac:dyDescent="0.55000000000000004">
      <c r="A56" s="137" t="s">
        <v>43</v>
      </c>
      <c r="B56" s="29"/>
      <c r="C56" s="29"/>
      <c r="D56" s="26"/>
      <c r="E56" s="29"/>
      <c r="F56" s="55">
        <f>F26</f>
        <v>64620</v>
      </c>
      <c r="G56" s="37"/>
      <c r="H56" s="55">
        <f>SUM(H54:H55)</f>
        <v>39727</v>
      </c>
      <c r="I56" s="37"/>
      <c r="J56" s="55">
        <f>J26</f>
        <v>56598</v>
      </c>
      <c r="K56" s="37"/>
      <c r="L56" s="55">
        <f>SUM(L54:L55)</f>
        <v>30598</v>
      </c>
      <c r="N56" s="73"/>
      <c r="P56" s="70"/>
      <c r="Q56" s="70"/>
    </row>
    <row r="57" spans="1:17" s="1" customFormat="1" ht="24" thickTop="1" x14ac:dyDescent="0.25">
      <c r="A57" s="4"/>
      <c r="B57" s="4"/>
      <c r="C57" s="4"/>
      <c r="D57" s="220"/>
      <c r="E57" s="27"/>
      <c r="F57" s="5"/>
      <c r="G57" s="3"/>
      <c r="H57" s="5"/>
      <c r="I57" s="3"/>
      <c r="J57" s="5"/>
      <c r="K57" s="3"/>
      <c r="L57" s="5"/>
      <c r="N57" s="73"/>
      <c r="P57" s="70"/>
      <c r="Q57" s="70"/>
    </row>
    <row r="58" spans="1:17" x14ac:dyDescent="0.25">
      <c r="A58" s="29" t="s">
        <v>162</v>
      </c>
      <c r="B58" s="29"/>
      <c r="C58" s="29"/>
      <c r="D58" s="26"/>
      <c r="E58" s="29"/>
      <c r="F58" s="14"/>
      <c r="G58" s="37"/>
      <c r="H58" s="14"/>
      <c r="I58" s="37"/>
      <c r="J58" s="46"/>
      <c r="K58" s="37"/>
      <c r="L58" s="46"/>
    </row>
    <row r="59" spans="1:17" x14ac:dyDescent="0.25">
      <c r="A59" s="28"/>
      <c r="B59" s="28" t="s">
        <v>145</v>
      </c>
      <c r="C59" s="29"/>
      <c r="D59" s="26"/>
      <c r="E59" s="29"/>
      <c r="F59" s="46">
        <f>F61-F60</f>
        <v>65518</v>
      </c>
      <c r="G59" s="37"/>
      <c r="H59" s="46">
        <f>H56-H60</f>
        <v>39895</v>
      </c>
      <c r="I59" s="37"/>
      <c r="J59" s="46">
        <f>J61-J60</f>
        <v>57013</v>
      </c>
      <c r="K59" s="132"/>
      <c r="L59" s="46">
        <v>30598</v>
      </c>
    </row>
    <row r="60" spans="1:17" x14ac:dyDescent="0.25">
      <c r="A60" s="28"/>
      <c r="B60" s="28" t="s">
        <v>146</v>
      </c>
      <c r="C60" s="29"/>
      <c r="D60" s="26"/>
      <c r="E60" s="29"/>
      <c r="F60" s="13">
        <v>-209</v>
      </c>
      <c r="G60" s="37"/>
      <c r="H60" s="13">
        <v>-168</v>
      </c>
      <c r="I60" s="37"/>
      <c r="J60" s="22">
        <v>0</v>
      </c>
      <c r="K60" s="37"/>
      <c r="L60" s="22" t="s">
        <v>115</v>
      </c>
      <c r="M60" s="40"/>
      <c r="N60" s="81"/>
    </row>
    <row r="61" spans="1:17" ht="24" thickBot="1" x14ac:dyDescent="0.55000000000000004">
      <c r="A61" s="137" t="s">
        <v>44</v>
      </c>
      <c r="B61" s="29"/>
      <c r="C61" s="29"/>
      <c r="D61" s="26"/>
      <c r="E61" s="29"/>
      <c r="F61" s="55">
        <f>F36</f>
        <v>65309</v>
      </c>
      <c r="G61" s="37"/>
      <c r="H61" s="55">
        <f>SUM(H59:H60)</f>
        <v>39727</v>
      </c>
      <c r="I61" s="37"/>
      <c r="J61" s="55">
        <f>J36</f>
        <v>57013</v>
      </c>
      <c r="K61" s="37"/>
      <c r="L61" s="55">
        <f>SUM(L59:L60)</f>
        <v>30598</v>
      </c>
    </row>
    <row r="62" spans="1:17" ht="13.5" customHeight="1" thickTop="1" x14ac:dyDescent="0.25">
      <c r="A62" s="29"/>
      <c r="B62" s="29"/>
      <c r="C62" s="29"/>
      <c r="D62" s="26"/>
      <c r="E62" s="29"/>
      <c r="F62" s="14"/>
      <c r="G62" s="37"/>
      <c r="H62" s="14"/>
      <c r="I62" s="37"/>
      <c r="J62" s="14"/>
      <c r="K62" s="37"/>
      <c r="L62" s="14"/>
    </row>
    <row r="63" spans="1:17" x14ac:dyDescent="0.25">
      <c r="A63" s="29" t="s">
        <v>49</v>
      </c>
      <c r="B63" s="29"/>
      <c r="C63" s="29"/>
      <c r="D63" s="30"/>
      <c r="E63" s="29"/>
      <c r="F63" s="14"/>
      <c r="G63" s="37"/>
      <c r="H63" s="14"/>
      <c r="I63" s="37"/>
      <c r="J63" s="14"/>
      <c r="K63" s="37"/>
      <c r="L63" s="14"/>
    </row>
    <row r="64" spans="1:17" ht="24" thickBot="1" x14ac:dyDescent="0.3">
      <c r="B64" s="28" t="s">
        <v>50</v>
      </c>
      <c r="C64" s="28"/>
      <c r="D64" s="30">
        <v>18</v>
      </c>
      <c r="E64" s="29"/>
      <c r="F64" s="108">
        <v>0.05</v>
      </c>
      <c r="G64" s="146"/>
      <c r="H64" s="108">
        <v>0.03</v>
      </c>
      <c r="I64" s="99"/>
      <c r="J64" s="108">
        <v>0.04</v>
      </c>
      <c r="K64" s="100"/>
      <c r="L64" s="108">
        <v>0.03</v>
      </c>
    </row>
    <row r="65" spans="1:17" ht="5.45" customHeight="1" thickTop="1" x14ac:dyDescent="0.25">
      <c r="B65" s="28"/>
      <c r="C65" s="28"/>
      <c r="D65" s="30"/>
      <c r="E65" s="29"/>
      <c r="F65" s="189"/>
      <c r="G65" s="146"/>
      <c r="H65" s="189"/>
      <c r="I65" s="99"/>
      <c r="J65" s="189"/>
      <c r="K65" s="100"/>
      <c r="L65" s="189"/>
    </row>
    <row r="66" spans="1:17" s="145" customFormat="1" x14ac:dyDescent="0.25">
      <c r="A66" s="141"/>
      <c r="B66" s="141"/>
      <c r="C66" s="141"/>
      <c r="D66" s="142"/>
      <c r="E66" s="143"/>
      <c r="F66" s="144"/>
      <c r="G66" s="15"/>
      <c r="H66" s="144"/>
      <c r="I66" s="15"/>
      <c r="J66" s="144"/>
      <c r="K66" s="7"/>
      <c r="L66" s="144"/>
      <c r="N66" s="69"/>
      <c r="P66" s="82"/>
      <c r="Q66" s="82"/>
    </row>
    <row r="67" spans="1:17" s="145" customFormat="1" x14ac:dyDescent="0.25">
      <c r="A67" s="141"/>
      <c r="B67" s="141"/>
      <c r="C67" s="141"/>
      <c r="D67" s="142"/>
      <c r="E67" s="143"/>
      <c r="F67" s="144"/>
      <c r="G67" s="15"/>
      <c r="H67" s="144"/>
      <c r="I67" s="15"/>
      <c r="J67" s="144"/>
      <c r="K67" s="7"/>
      <c r="L67" s="144"/>
      <c r="N67" s="69"/>
      <c r="P67" s="82"/>
      <c r="Q67" s="82"/>
    </row>
    <row r="68" spans="1:17" ht="24" customHeight="1" x14ac:dyDescent="0.25"/>
    <row r="88" spans="1:1" x14ac:dyDescent="0.25">
      <c r="A88" s="1" t="s">
        <v>130</v>
      </c>
    </row>
  </sheetData>
  <mergeCells count="14">
    <mergeCell ref="F7:H7"/>
    <mergeCell ref="J7:L7"/>
    <mergeCell ref="A1:L1"/>
    <mergeCell ref="A2:L2"/>
    <mergeCell ref="A3:L3"/>
    <mergeCell ref="A4:L4"/>
    <mergeCell ref="A5:L5"/>
    <mergeCell ref="F51:H51"/>
    <mergeCell ref="J51:L51"/>
    <mergeCell ref="A45:L45"/>
    <mergeCell ref="A46:L46"/>
    <mergeCell ref="A47:L47"/>
    <mergeCell ref="A48:L48"/>
    <mergeCell ref="A49:L49"/>
  </mergeCells>
  <pageMargins left="0.8" right="0.4" top="1" bottom="0.5" header="0.5" footer="0.4"/>
  <pageSetup paperSize="9" scale="74" firstPageNumber="2" orientation="portrait" useFirstPageNumber="1" horizontalDpi="1200" verticalDpi="1200" r:id="rId1"/>
  <rowBreaks count="1" manualBreakCount="1">
    <brk id="44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A7B88-3F12-4591-AF16-BA9CE57B81D4}">
  <sheetPr>
    <tabColor theme="7" tint="0.79998168889431442"/>
  </sheetPr>
  <dimension ref="A1:T38"/>
  <sheetViews>
    <sheetView zoomScale="85" zoomScaleNormal="85" zoomScaleSheetLayoutView="85" zoomScalePageLayoutView="130" workbookViewId="0">
      <selection activeCell="W29" sqref="W29"/>
    </sheetView>
  </sheetViews>
  <sheetFormatPr defaultColWidth="9.42578125" defaultRowHeight="21.6" customHeight="1" x14ac:dyDescent="0.25"/>
  <cols>
    <col min="1" max="1" width="42.42578125" style="147" customWidth="1"/>
    <col min="2" max="2" width="9.28515625" style="147" customWidth="1"/>
    <col min="3" max="3" width="0.5703125" style="147" customWidth="1"/>
    <col min="4" max="4" width="12.5703125" style="149" customWidth="1"/>
    <col min="5" max="5" width="0.85546875" style="149" customWidth="1"/>
    <col min="6" max="6" width="11.85546875" style="149" customWidth="1"/>
    <col min="7" max="7" width="1" style="149" customWidth="1"/>
    <col min="8" max="8" width="10.5703125" style="149" customWidth="1"/>
    <col min="9" max="9" width="1.140625" style="149" customWidth="1"/>
    <col min="10" max="10" width="12.42578125" style="149" customWidth="1"/>
    <col min="11" max="11" width="0.85546875" style="149" customWidth="1"/>
    <col min="12" max="12" width="12.5703125" style="149" customWidth="1"/>
    <col min="13" max="13" width="1" style="149" customWidth="1"/>
    <col min="14" max="14" width="13.85546875" style="149" customWidth="1"/>
    <col min="15" max="15" width="1.140625" style="149" customWidth="1"/>
    <col min="16" max="16" width="12" style="149" customWidth="1"/>
    <col min="17" max="17" width="1.140625" style="149" customWidth="1"/>
    <col min="18" max="18" width="10.5703125" style="149" customWidth="1"/>
    <col min="19" max="19" width="1" style="149" customWidth="1"/>
    <col min="20" max="20" width="12.5703125" style="149" customWidth="1"/>
    <col min="21" max="16384" width="9.42578125" style="147"/>
  </cols>
  <sheetData>
    <row r="1" spans="1:20" ht="26.25" x14ac:dyDescent="0.25">
      <c r="A1" s="235" t="s">
        <v>129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</row>
    <row r="2" spans="1:20" ht="26.25" x14ac:dyDescent="0.25">
      <c r="A2" s="241" t="s">
        <v>106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  <c r="R2" s="241"/>
      <c r="S2" s="241"/>
      <c r="T2" s="241"/>
    </row>
    <row r="3" spans="1:20" ht="26.25" x14ac:dyDescent="0.25">
      <c r="A3" s="242" t="s">
        <v>179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242"/>
      <c r="Q3" s="242"/>
      <c r="R3" s="242"/>
      <c r="S3" s="242"/>
      <c r="T3" s="242"/>
    </row>
    <row r="4" spans="1:20" ht="26.25" x14ac:dyDescent="0.25">
      <c r="A4" s="242" t="s">
        <v>99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42"/>
      <c r="S4" s="242"/>
      <c r="T4" s="242"/>
    </row>
    <row r="5" spans="1:20" ht="19.5" customHeight="1" x14ac:dyDescent="0.25">
      <c r="A5" s="243" t="s">
        <v>97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243"/>
      <c r="R5" s="243"/>
      <c r="S5" s="243"/>
      <c r="T5" s="243"/>
    </row>
    <row r="6" spans="1:20" ht="6.6" customHeight="1" x14ac:dyDescent="0.25">
      <c r="A6" s="148"/>
      <c r="B6" s="148"/>
      <c r="C6" s="148"/>
    </row>
    <row r="7" spans="1:20" ht="18.95" customHeight="1" x14ac:dyDescent="0.25">
      <c r="A7" s="148"/>
      <c r="B7" s="150" t="s">
        <v>2</v>
      </c>
      <c r="C7" s="148"/>
      <c r="D7" s="240" t="s">
        <v>104</v>
      </c>
      <c r="E7" s="240"/>
      <c r="F7" s="240"/>
      <c r="G7" s="240"/>
      <c r="H7" s="240"/>
      <c r="I7" s="240"/>
      <c r="J7" s="240"/>
      <c r="K7" s="240"/>
      <c r="L7" s="240"/>
      <c r="M7" s="240"/>
      <c r="N7" s="240"/>
      <c r="O7" s="240"/>
      <c r="P7" s="240"/>
      <c r="Q7" s="240"/>
      <c r="R7" s="240"/>
      <c r="S7" s="240"/>
      <c r="T7" s="240"/>
    </row>
    <row r="8" spans="1:20" ht="18.95" customHeight="1" x14ac:dyDescent="0.25">
      <c r="A8" s="148"/>
      <c r="B8" s="148"/>
      <c r="C8" s="148"/>
      <c r="D8" s="240" t="s">
        <v>152</v>
      </c>
      <c r="E8" s="240"/>
      <c r="F8" s="240"/>
      <c r="G8" s="240"/>
      <c r="H8" s="240"/>
      <c r="I8" s="240"/>
      <c r="J8" s="240"/>
      <c r="K8" s="240"/>
      <c r="L8" s="240"/>
      <c r="M8" s="240"/>
      <c r="N8" s="240"/>
      <c r="O8" s="240"/>
      <c r="P8" s="240"/>
      <c r="Q8" s="151"/>
      <c r="R8" s="152" t="s">
        <v>64</v>
      </c>
      <c r="S8" s="151"/>
      <c r="T8" s="152" t="s">
        <v>61</v>
      </c>
    </row>
    <row r="9" spans="1:20" s="153" customFormat="1" ht="18.95" customHeight="1" x14ac:dyDescent="0.25">
      <c r="D9" s="152" t="s">
        <v>65</v>
      </c>
      <c r="E9" s="154"/>
      <c r="F9" s="152" t="s">
        <v>149</v>
      </c>
      <c r="G9" s="154"/>
      <c r="H9" s="240" t="s">
        <v>160</v>
      </c>
      <c r="I9" s="240"/>
      <c r="J9" s="240"/>
      <c r="K9" s="154"/>
      <c r="L9" s="240" t="s">
        <v>137</v>
      </c>
      <c r="M9" s="240"/>
      <c r="N9" s="240"/>
      <c r="O9" s="154"/>
      <c r="P9" s="155" t="s">
        <v>150</v>
      </c>
      <c r="Q9" s="154"/>
      <c r="R9" s="152" t="s">
        <v>68</v>
      </c>
      <c r="S9" s="154"/>
      <c r="T9" s="152" t="s">
        <v>135</v>
      </c>
    </row>
    <row r="10" spans="1:20" s="153" customFormat="1" ht="18.95" customHeight="1" x14ac:dyDescent="0.25">
      <c r="D10" s="152" t="s">
        <v>69</v>
      </c>
      <c r="E10" s="152"/>
      <c r="F10" s="152" t="s">
        <v>148</v>
      </c>
      <c r="G10" s="152"/>
      <c r="H10" s="152" t="s">
        <v>62</v>
      </c>
      <c r="I10" s="152"/>
      <c r="J10" s="152" t="s">
        <v>28</v>
      </c>
      <c r="K10" s="152"/>
      <c r="L10" s="152" t="s">
        <v>59</v>
      </c>
      <c r="M10" s="152"/>
      <c r="N10" s="152" t="s">
        <v>60</v>
      </c>
      <c r="O10" s="152"/>
      <c r="P10" s="155" t="s">
        <v>151</v>
      </c>
      <c r="Q10" s="152"/>
      <c r="R10" s="152" t="s">
        <v>73</v>
      </c>
      <c r="S10" s="152"/>
      <c r="T10" s="152"/>
    </row>
    <row r="11" spans="1:20" s="150" customFormat="1" ht="18.95" customHeight="1" x14ac:dyDescent="0.25">
      <c r="D11" s="152"/>
      <c r="E11" s="152"/>
      <c r="F11" s="156"/>
      <c r="G11" s="152"/>
      <c r="H11" s="156" t="s">
        <v>114</v>
      </c>
      <c r="I11" s="152"/>
      <c r="J11" s="152" t="s">
        <v>163</v>
      </c>
      <c r="K11" s="152"/>
      <c r="L11" s="152" t="s">
        <v>63</v>
      </c>
      <c r="M11" s="152"/>
      <c r="N11" s="152" t="s">
        <v>64</v>
      </c>
      <c r="O11" s="152"/>
      <c r="P11" s="155" t="s">
        <v>67</v>
      </c>
      <c r="Q11" s="152"/>
      <c r="R11" s="152"/>
      <c r="S11" s="152"/>
      <c r="T11" s="152"/>
    </row>
    <row r="12" spans="1:20" s="150" customFormat="1" ht="18.95" customHeight="1" x14ac:dyDescent="0.25">
      <c r="D12" s="152"/>
      <c r="E12" s="152"/>
      <c r="F12" s="152"/>
      <c r="G12" s="152"/>
      <c r="H12" s="152" t="s">
        <v>70</v>
      </c>
      <c r="I12" s="152"/>
      <c r="J12" s="152"/>
      <c r="K12" s="152"/>
      <c r="L12" s="152" t="s">
        <v>66</v>
      </c>
      <c r="M12" s="152"/>
      <c r="N12" s="152" t="s">
        <v>67</v>
      </c>
      <c r="O12" s="152"/>
      <c r="P12" s="152"/>
      <c r="Q12" s="152"/>
      <c r="R12" s="152"/>
      <c r="S12" s="152"/>
      <c r="T12" s="152"/>
    </row>
    <row r="13" spans="1:20" s="150" customFormat="1" ht="18.95" customHeight="1" x14ac:dyDescent="0.25">
      <c r="D13" s="152"/>
      <c r="E13" s="152"/>
      <c r="F13" s="152"/>
      <c r="G13" s="152"/>
      <c r="H13" s="152"/>
      <c r="I13" s="152"/>
      <c r="J13" s="152"/>
      <c r="K13" s="152"/>
      <c r="L13" s="152" t="s">
        <v>71</v>
      </c>
      <c r="M13" s="152"/>
      <c r="N13" s="152" t="s">
        <v>72</v>
      </c>
      <c r="O13" s="152"/>
      <c r="P13" s="152"/>
      <c r="Q13" s="152"/>
      <c r="R13" s="152"/>
      <c r="S13" s="152"/>
      <c r="T13" s="152"/>
    </row>
    <row r="14" spans="1:20" ht="10.5" customHeight="1" x14ac:dyDescent="0.25">
      <c r="A14" s="153"/>
      <c r="B14" s="153"/>
      <c r="C14" s="153"/>
    </row>
    <row r="15" spans="1:20" ht="18.95" customHeight="1" x14ac:dyDescent="0.45">
      <c r="A15" s="157" t="s">
        <v>147</v>
      </c>
      <c r="B15" s="157"/>
      <c r="C15" s="157"/>
      <c r="D15" s="59">
        <v>602500</v>
      </c>
      <c r="E15" s="60"/>
      <c r="F15" s="60">
        <v>701461</v>
      </c>
      <c r="G15" s="60"/>
      <c r="H15" s="60">
        <v>35500</v>
      </c>
      <c r="I15" s="60"/>
      <c r="J15" s="158">
        <v>-26872</v>
      </c>
      <c r="K15" s="61"/>
      <c r="L15" s="60">
        <v>76151</v>
      </c>
      <c r="M15" s="60"/>
      <c r="N15" s="60">
        <v>2648</v>
      </c>
      <c r="O15" s="60"/>
      <c r="P15" s="59">
        <v>1391388</v>
      </c>
      <c r="Q15" s="60"/>
      <c r="R15" s="158">
        <v>-5145</v>
      </c>
      <c r="S15" s="60"/>
      <c r="T15" s="59">
        <v>1386243</v>
      </c>
    </row>
    <row r="16" spans="1:20" ht="18.95" customHeight="1" x14ac:dyDescent="0.45">
      <c r="A16" s="153" t="s">
        <v>126</v>
      </c>
      <c r="B16" s="157"/>
      <c r="C16" s="157"/>
      <c r="D16" s="103"/>
      <c r="E16" s="104"/>
      <c r="F16" s="103"/>
      <c r="G16" s="104"/>
      <c r="H16" s="103"/>
      <c r="I16" s="104"/>
      <c r="J16" s="103"/>
      <c r="K16" s="104"/>
      <c r="L16" s="103"/>
      <c r="M16" s="104"/>
      <c r="N16" s="103"/>
      <c r="O16" s="104"/>
      <c r="P16" s="59"/>
      <c r="Q16" s="104"/>
      <c r="R16" s="103"/>
      <c r="S16" s="104"/>
      <c r="T16" s="101"/>
    </row>
    <row r="17" spans="1:20" ht="18.95" customHeight="1" x14ac:dyDescent="0.45">
      <c r="A17" s="147" t="s">
        <v>173</v>
      </c>
      <c r="B17" s="160"/>
      <c r="C17" s="161"/>
      <c r="D17" s="59">
        <v>24059</v>
      </c>
      <c r="E17" s="104"/>
      <c r="F17" s="104">
        <v>0</v>
      </c>
      <c r="G17" s="104"/>
      <c r="H17" s="104">
        <v>0</v>
      </c>
      <c r="I17" s="104"/>
      <c r="J17" s="104">
        <v>0</v>
      </c>
      <c r="K17" s="104"/>
      <c r="L17" s="104">
        <v>0</v>
      </c>
      <c r="M17" s="104"/>
      <c r="N17" s="104">
        <v>0</v>
      </c>
      <c r="O17" s="104"/>
      <c r="P17" s="59">
        <v>24059</v>
      </c>
      <c r="Q17" s="104"/>
      <c r="R17" s="104">
        <v>0</v>
      </c>
      <c r="S17" s="104"/>
      <c r="T17" s="59">
        <v>24059</v>
      </c>
    </row>
    <row r="18" spans="1:20" ht="18.95" customHeight="1" x14ac:dyDescent="0.45">
      <c r="A18" s="147" t="s">
        <v>174</v>
      </c>
      <c r="B18" s="160">
        <v>17</v>
      </c>
      <c r="C18" s="161"/>
      <c r="D18" s="104">
        <v>0</v>
      </c>
      <c r="E18" s="104"/>
      <c r="F18" s="104">
        <v>0</v>
      </c>
      <c r="G18" s="104"/>
      <c r="H18" s="104">
        <v>0</v>
      </c>
      <c r="I18" s="104"/>
      <c r="J18" s="103">
        <v>-26766</v>
      </c>
      <c r="K18" s="104"/>
      <c r="L18" s="104">
        <v>0</v>
      </c>
      <c r="M18" s="104"/>
      <c r="N18" s="104">
        <v>0</v>
      </c>
      <c r="O18" s="104"/>
      <c r="P18" s="103">
        <v>-26766</v>
      </c>
      <c r="Q18" s="104"/>
      <c r="R18" s="104">
        <v>0</v>
      </c>
      <c r="S18" s="104"/>
      <c r="T18" s="101">
        <v>-26766</v>
      </c>
    </row>
    <row r="19" spans="1:20" ht="18.95" customHeight="1" x14ac:dyDescent="0.45">
      <c r="A19" s="147" t="s">
        <v>175</v>
      </c>
      <c r="B19" s="160">
        <v>17</v>
      </c>
      <c r="C19" s="161"/>
      <c r="D19" s="104">
        <v>0</v>
      </c>
      <c r="E19" s="104"/>
      <c r="F19" s="104">
        <v>0</v>
      </c>
      <c r="G19" s="104"/>
      <c r="H19" s="60">
        <v>3000</v>
      </c>
      <c r="I19" s="104"/>
      <c r="J19" s="103">
        <v>-3000</v>
      </c>
      <c r="K19" s="104"/>
      <c r="L19" s="104">
        <v>0</v>
      </c>
      <c r="M19" s="104"/>
      <c r="N19" s="104">
        <v>0</v>
      </c>
      <c r="O19" s="104"/>
      <c r="P19" s="104">
        <v>0</v>
      </c>
      <c r="Q19" s="104"/>
      <c r="R19" s="104">
        <v>0</v>
      </c>
      <c r="S19" s="104"/>
      <c r="T19" s="104">
        <v>0</v>
      </c>
    </row>
    <row r="20" spans="1:20" ht="18.95" customHeight="1" x14ac:dyDescent="0.25">
      <c r="A20" s="147" t="s">
        <v>44</v>
      </c>
      <c r="D20" s="107">
        <v>0</v>
      </c>
      <c r="E20" s="102"/>
      <c r="F20" s="107">
        <v>0</v>
      </c>
      <c r="G20" s="102"/>
      <c r="H20" s="107">
        <v>0</v>
      </c>
      <c r="I20" s="102"/>
      <c r="J20" s="60">
        <v>39895</v>
      </c>
      <c r="K20" s="102"/>
      <c r="L20" s="107">
        <v>0</v>
      </c>
      <c r="M20" s="102"/>
      <c r="N20" s="107">
        <v>0</v>
      </c>
      <c r="O20" s="102"/>
      <c r="P20" s="59">
        <v>39895</v>
      </c>
      <c r="Q20" s="102"/>
      <c r="R20" s="162">
        <v>-168</v>
      </c>
      <c r="S20" s="102"/>
      <c r="T20" s="59">
        <v>39727</v>
      </c>
    </row>
    <row r="21" spans="1:20" ht="18.95" customHeight="1" thickBot="1" x14ac:dyDescent="0.3">
      <c r="A21" s="153" t="s">
        <v>169</v>
      </c>
      <c r="B21" s="153"/>
      <c r="C21" s="153"/>
      <c r="D21" s="66">
        <v>626559</v>
      </c>
      <c r="E21" s="60"/>
      <c r="F21" s="91">
        <v>701461</v>
      </c>
      <c r="G21" s="60"/>
      <c r="H21" s="91">
        <v>38500</v>
      </c>
      <c r="I21" s="60"/>
      <c r="J21" s="159">
        <v>-16743</v>
      </c>
      <c r="K21" s="61"/>
      <c r="L21" s="91">
        <v>76151</v>
      </c>
      <c r="M21" s="60"/>
      <c r="N21" s="91">
        <v>2648</v>
      </c>
      <c r="O21" s="60"/>
      <c r="P21" s="66">
        <v>1428576</v>
      </c>
      <c r="Q21" s="60"/>
      <c r="R21" s="159">
        <v>-5313</v>
      </c>
      <c r="S21" s="60"/>
      <c r="T21" s="66">
        <v>1423263</v>
      </c>
    </row>
    <row r="22" spans="1:20" ht="13.5" customHeight="1" thickTop="1" x14ac:dyDescent="0.25">
      <c r="A22" s="153"/>
      <c r="B22" s="153"/>
      <c r="C22" s="153"/>
      <c r="D22" s="62"/>
      <c r="E22" s="63"/>
      <c r="F22" s="62"/>
      <c r="G22" s="63"/>
      <c r="H22" s="62"/>
      <c r="I22" s="63"/>
      <c r="J22" s="62"/>
      <c r="K22" s="64"/>
      <c r="L22" s="62"/>
      <c r="M22" s="63"/>
      <c r="N22" s="62"/>
      <c r="O22" s="63"/>
      <c r="P22" s="62"/>
      <c r="Q22" s="63"/>
      <c r="R22" s="62"/>
      <c r="S22" s="63"/>
      <c r="T22" s="62" t="s">
        <v>170</v>
      </c>
    </row>
    <row r="23" spans="1:20" ht="18.95" customHeight="1" x14ac:dyDescent="0.45">
      <c r="A23" s="157" t="s">
        <v>180</v>
      </c>
      <c r="B23" s="157"/>
      <c r="C23" s="157"/>
      <c r="D23" s="59">
        <v>626559</v>
      </c>
      <c r="E23" s="59"/>
      <c r="F23" s="59">
        <v>701461</v>
      </c>
      <c r="G23" s="59"/>
      <c r="H23" s="59">
        <v>41500</v>
      </c>
      <c r="I23" s="59"/>
      <c r="J23" s="59">
        <v>40191</v>
      </c>
      <c r="K23" s="158"/>
      <c r="L23" s="59">
        <v>76151</v>
      </c>
      <c r="M23" s="59"/>
      <c r="N23" s="59">
        <v>2648</v>
      </c>
      <c r="O23" s="59"/>
      <c r="P23" s="59">
        <v>1488510</v>
      </c>
      <c r="Q23" s="158"/>
      <c r="R23" s="158">
        <v>-6157</v>
      </c>
      <c r="S23" s="158"/>
      <c r="T23" s="59">
        <v>1482353</v>
      </c>
    </row>
    <row r="24" spans="1:20" ht="18.95" customHeight="1" x14ac:dyDescent="0.45">
      <c r="A24" s="153" t="s">
        <v>126</v>
      </c>
      <c r="B24" s="157"/>
      <c r="C24" s="157"/>
      <c r="D24" s="59"/>
      <c r="E24" s="59"/>
      <c r="F24" s="59"/>
      <c r="G24" s="59"/>
      <c r="H24" s="59"/>
      <c r="I24" s="59"/>
      <c r="J24" s="59"/>
      <c r="K24" s="104"/>
      <c r="L24" s="103"/>
      <c r="M24" s="104"/>
      <c r="N24" s="103"/>
      <c r="O24" s="104"/>
      <c r="P24" s="59"/>
      <c r="Q24" s="104"/>
      <c r="R24" s="103"/>
      <c r="S24" s="104"/>
      <c r="T24" s="101"/>
    </row>
    <row r="25" spans="1:20" ht="18.95" customHeight="1" x14ac:dyDescent="0.45">
      <c r="A25" s="147" t="s">
        <v>173</v>
      </c>
      <c r="B25" s="160">
        <v>16</v>
      </c>
      <c r="C25" s="157"/>
      <c r="D25" s="59">
        <v>31328</v>
      </c>
      <c r="E25" s="103"/>
      <c r="F25" s="104">
        <v>0</v>
      </c>
      <c r="G25" s="103"/>
      <c r="H25" s="104">
        <v>0</v>
      </c>
      <c r="I25" s="103"/>
      <c r="J25" s="104">
        <v>0</v>
      </c>
      <c r="K25" s="103"/>
      <c r="L25" s="104">
        <v>0</v>
      </c>
      <c r="M25" s="103"/>
      <c r="N25" s="104">
        <v>0</v>
      </c>
      <c r="O25" s="103"/>
      <c r="P25" s="59">
        <f>SUM(D25:N25)</f>
        <v>31328</v>
      </c>
      <c r="Q25" s="103"/>
      <c r="R25" s="104">
        <v>0</v>
      </c>
      <c r="S25" s="103"/>
      <c r="T25" s="59">
        <f>P25+R25</f>
        <v>31328</v>
      </c>
    </row>
    <row r="26" spans="1:20" ht="18.95" customHeight="1" x14ac:dyDescent="0.45">
      <c r="A26" s="147" t="s">
        <v>174</v>
      </c>
      <c r="B26" s="160">
        <v>17</v>
      </c>
      <c r="C26" s="157"/>
      <c r="D26" s="104">
        <v>0</v>
      </c>
      <c r="E26" s="103"/>
      <c r="F26" s="104">
        <v>0</v>
      </c>
      <c r="G26" s="103"/>
      <c r="H26" s="104">
        <v>0</v>
      </c>
      <c r="I26" s="103"/>
      <c r="J26" s="103">
        <v>-92113</v>
      </c>
      <c r="K26" s="103"/>
      <c r="L26" s="104">
        <v>0</v>
      </c>
      <c r="M26" s="103"/>
      <c r="N26" s="104">
        <v>0</v>
      </c>
      <c r="O26" s="103"/>
      <c r="P26" s="103">
        <f t="shared" ref="P26:P30" si="0">SUM(D26:N26)</f>
        <v>-92113</v>
      </c>
      <c r="Q26" s="103"/>
      <c r="R26" s="104">
        <v>0</v>
      </c>
      <c r="S26" s="103"/>
      <c r="T26" s="103">
        <f>P26+R26</f>
        <v>-92113</v>
      </c>
    </row>
    <row r="27" spans="1:20" ht="18.95" customHeight="1" x14ac:dyDescent="0.45">
      <c r="A27" s="147" t="s">
        <v>43</v>
      </c>
      <c r="B27" s="160"/>
      <c r="C27" s="157"/>
      <c r="D27" s="104">
        <v>0</v>
      </c>
      <c r="E27" s="103"/>
      <c r="F27" s="104">
        <v>0</v>
      </c>
      <c r="G27" s="103"/>
      <c r="H27" s="104">
        <v>0</v>
      </c>
      <c r="I27" s="103"/>
      <c r="J27" s="59">
        <v>64829</v>
      </c>
      <c r="K27" s="103"/>
      <c r="L27" s="104">
        <v>0</v>
      </c>
      <c r="M27" s="103"/>
      <c r="N27" s="104">
        <v>0</v>
      </c>
      <c r="O27" s="103"/>
      <c r="P27" s="59">
        <v>64829</v>
      </c>
      <c r="Q27" s="103"/>
      <c r="R27" s="158">
        <v>-209</v>
      </c>
      <c r="S27" s="103"/>
      <c r="T27" s="59">
        <f>P27+R27</f>
        <v>64620</v>
      </c>
    </row>
    <row r="28" spans="1:20" ht="18.95" customHeight="1" x14ac:dyDescent="0.45">
      <c r="A28" s="147" t="s">
        <v>189</v>
      </c>
      <c r="B28" s="160"/>
      <c r="C28" s="161"/>
      <c r="D28" s="104"/>
      <c r="E28" s="103"/>
      <c r="F28" s="104"/>
      <c r="G28" s="103"/>
      <c r="H28" s="104"/>
      <c r="I28" s="103"/>
      <c r="J28" s="104"/>
      <c r="K28" s="103"/>
      <c r="L28" s="104"/>
      <c r="M28" s="103"/>
      <c r="N28" s="104"/>
      <c r="O28" s="103"/>
      <c r="P28" s="104"/>
      <c r="Q28" s="103"/>
      <c r="R28" s="104"/>
      <c r="S28" s="103"/>
      <c r="T28" s="104"/>
    </row>
    <row r="29" spans="1:20" ht="18.95" customHeight="1" x14ac:dyDescent="0.45">
      <c r="A29" s="147" t="s">
        <v>190</v>
      </c>
      <c r="B29" s="160"/>
      <c r="C29" s="161"/>
      <c r="D29" s="104"/>
      <c r="E29" s="103"/>
      <c r="F29" s="104"/>
      <c r="G29" s="103"/>
      <c r="H29" s="104"/>
      <c r="I29" s="103"/>
      <c r="J29" s="104"/>
      <c r="K29" s="103"/>
      <c r="L29" s="104"/>
      <c r="M29" s="103"/>
      <c r="N29" s="104"/>
      <c r="O29" s="103"/>
      <c r="P29" s="104"/>
      <c r="Q29" s="103"/>
      <c r="R29" s="104"/>
      <c r="S29" s="103"/>
      <c r="T29" s="104"/>
    </row>
    <row r="30" spans="1:20" ht="18.95" customHeight="1" x14ac:dyDescent="0.45">
      <c r="A30" s="196" t="s">
        <v>191</v>
      </c>
      <c r="B30" s="160"/>
      <c r="C30" s="161"/>
      <c r="D30" s="107">
        <v>0</v>
      </c>
      <c r="E30" s="101"/>
      <c r="F30" s="107">
        <v>0</v>
      </c>
      <c r="G30" s="101"/>
      <c r="H30" s="107">
        <v>0</v>
      </c>
      <c r="I30" s="101"/>
      <c r="J30" s="228">
        <f>'กำไรขาดทุน(6M)'!F35</f>
        <v>689</v>
      </c>
      <c r="K30" s="101"/>
      <c r="L30" s="107">
        <v>0</v>
      </c>
      <c r="M30" s="101"/>
      <c r="N30" s="107">
        <v>0</v>
      </c>
      <c r="O30" s="101"/>
      <c r="P30" s="228">
        <f t="shared" si="0"/>
        <v>689</v>
      </c>
      <c r="Q30" s="101"/>
      <c r="R30" s="107">
        <v>0</v>
      </c>
      <c r="S30" s="101"/>
      <c r="T30" s="228">
        <f>P30+R30</f>
        <v>689</v>
      </c>
    </row>
    <row r="31" spans="1:20" ht="18.95" customHeight="1" x14ac:dyDescent="0.25">
      <c r="A31" s="147" t="s">
        <v>44</v>
      </c>
      <c r="D31" s="230">
        <f>SUM(D27:D30)</f>
        <v>0</v>
      </c>
      <c r="E31" s="103"/>
      <c r="F31" s="230">
        <f>SUM(F27:F30)</f>
        <v>0</v>
      </c>
      <c r="G31" s="103"/>
      <c r="H31" s="230">
        <f>SUM(H27:H30)</f>
        <v>0</v>
      </c>
      <c r="I31" s="103"/>
      <c r="J31" s="228">
        <f>SUM(J27:J30)</f>
        <v>65518</v>
      </c>
      <c r="K31" s="103"/>
      <c r="L31" s="230">
        <f>SUM(L27:L30)</f>
        <v>0</v>
      </c>
      <c r="M31" s="103"/>
      <c r="N31" s="230">
        <f>SUM(N27:N30)</f>
        <v>0</v>
      </c>
      <c r="O31" s="103"/>
      <c r="P31" s="228">
        <f>SUM(P27:P30)</f>
        <v>65518</v>
      </c>
      <c r="Q31" s="103"/>
      <c r="R31" s="197">
        <f>SUM(R27:R30)</f>
        <v>-209</v>
      </c>
      <c r="S31" s="103"/>
      <c r="T31" s="228">
        <f>SUM(T27:T30)</f>
        <v>65309</v>
      </c>
    </row>
    <row r="32" spans="1:20" ht="18.95" customHeight="1" thickBot="1" x14ac:dyDescent="0.3">
      <c r="A32" s="153" t="s">
        <v>181</v>
      </c>
      <c r="B32" s="153"/>
      <c r="C32" s="153"/>
      <c r="D32" s="229">
        <f>SUM(D23:D26,D31)</f>
        <v>657887</v>
      </c>
      <c r="E32" s="103"/>
      <c r="F32" s="229">
        <f>SUM(F23:F26,F31)</f>
        <v>701461</v>
      </c>
      <c r="G32" s="103"/>
      <c r="H32" s="229">
        <f>SUM(H23:H26,H31)</f>
        <v>41500</v>
      </c>
      <c r="I32" s="103"/>
      <c r="J32" s="229">
        <f>SUM(J23:J26,J31)</f>
        <v>13596</v>
      </c>
      <c r="K32" s="103"/>
      <c r="L32" s="229">
        <f>SUM(L23:L26,L31)</f>
        <v>76151</v>
      </c>
      <c r="M32" s="103"/>
      <c r="N32" s="229">
        <f>SUM(N23:N26,N31)</f>
        <v>2648</v>
      </c>
      <c r="O32" s="103"/>
      <c r="P32" s="229">
        <f>SUM(P23:P26,P31)</f>
        <v>1493243</v>
      </c>
      <c r="Q32" s="103"/>
      <c r="R32" s="159">
        <f>SUM(R23:R26,R31)</f>
        <v>-6366</v>
      </c>
      <c r="S32" s="103"/>
      <c r="T32" s="229">
        <f>SUM(T23:T26,T31)</f>
        <v>1486877</v>
      </c>
    </row>
    <row r="33" spans="1:20" s="215" customFormat="1" ht="9.6" customHeight="1" thickTop="1" x14ac:dyDescent="0.25">
      <c r="A33" s="214"/>
      <c r="B33" s="214"/>
      <c r="C33" s="214"/>
      <c r="D33" s="208">
        <f>D32-หนี้สิน!E64</f>
        <v>0</v>
      </c>
      <c r="E33" s="208"/>
      <c r="F33" s="208">
        <f>F32-หนี้สิน!E67</f>
        <v>0</v>
      </c>
      <c r="G33" s="208"/>
      <c r="H33" s="208">
        <f>H32-หนี้สิน!E69</f>
        <v>0</v>
      </c>
      <c r="I33" s="208"/>
      <c r="J33" s="208">
        <f>J32-หนี้สิน!E70</f>
        <v>0</v>
      </c>
      <c r="K33" s="208"/>
      <c r="L33" s="208">
        <f>L32+N32-หนี้สิน!E71</f>
        <v>0</v>
      </c>
      <c r="M33" s="208"/>
      <c r="N33" s="208"/>
      <c r="O33" s="208"/>
      <c r="P33" s="208">
        <f>P32-หนี้สิน!E72</f>
        <v>0</v>
      </c>
      <c r="Q33" s="208"/>
      <c r="R33" s="208">
        <f>R32-หนี้สิน!E73</f>
        <v>0</v>
      </c>
      <c r="S33" s="208"/>
      <c r="T33" s="208">
        <f>T32-หนี้สิน!E74</f>
        <v>0</v>
      </c>
    </row>
    <row r="34" spans="1:20" s="199" customFormat="1" ht="18.95" customHeight="1" x14ac:dyDescent="0.25">
      <c r="A34" s="199" t="s">
        <v>130</v>
      </c>
      <c r="B34" s="198"/>
      <c r="C34" s="198"/>
    </row>
    <row r="35" spans="1:20" ht="24" customHeight="1" x14ac:dyDescent="0.25">
      <c r="B35" s="153"/>
      <c r="C35" s="153"/>
      <c r="D35" s="103"/>
      <c r="E35" s="103"/>
      <c r="F35" s="103"/>
      <c r="G35" s="103"/>
      <c r="H35" s="103"/>
      <c r="I35" s="103"/>
      <c r="J35" s="103"/>
      <c r="K35" s="103"/>
      <c r="L35" s="103"/>
      <c r="M35" s="103"/>
      <c r="N35" s="103"/>
      <c r="O35" s="103"/>
      <c r="P35" s="103"/>
      <c r="Q35" s="103"/>
      <c r="R35" s="103"/>
      <c r="S35" s="103"/>
      <c r="T35" s="103"/>
    </row>
    <row r="36" spans="1:20" ht="21" x14ac:dyDescent="0.25">
      <c r="A36" s="153"/>
      <c r="B36" s="153"/>
      <c r="C36" s="153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</row>
    <row r="37" spans="1:20" ht="21" x14ac:dyDescent="0.25"/>
    <row r="38" spans="1:20" ht="21.6" customHeight="1" x14ac:dyDescent="0.25">
      <c r="A38" s="164"/>
    </row>
  </sheetData>
  <mergeCells count="9">
    <mergeCell ref="D8:P8"/>
    <mergeCell ref="H9:J9"/>
    <mergeCell ref="L9:N9"/>
    <mergeCell ref="A1:T1"/>
    <mergeCell ref="A2:T2"/>
    <mergeCell ref="A3:T3"/>
    <mergeCell ref="A5:T5"/>
    <mergeCell ref="D7:T7"/>
    <mergeCell ref="A4:T4"/>
  </mergeCells>
  <pageMargins left="1" right="0.55000000000000004" top="1" bottom="0.5" header="0.5" footer="0.4"/>
  <pageSetup paperSize="9" scale="77" firstPageNumber="2" fitToHeight="0" orientation="landscape" useFirstPageNumber="1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E94E4-6B4D-44E5-A2C5-9950295991F8}">
  <sheetPr>
    <tabColor rgb="FFFFCCFF"/>
  </sheetPr>
  <dimension ref="A1:O55"/>
  <sheetViews>
    <sheetView view="pageLayout" zoomScaleNormal="100" zoomScaleSheetLayoutView="100" workbookViewId="0">
      <selection activeCell="A55" sqref="A55:L55"/>
    </sheetView>
  </sheetViews>
  <sheetFormatPr defaultColWidth="9.42578125" defaultRowHeight="23.25" x14ac:dyDescent="0.25"/>
  <cols>
    <col min="1" max="2" width="1.42578125" style="24" customWidth="1"/>
    <col min="3" max="3" width="41.5703125" style="24" customWidth="1"/>
    <col min="4" max="4" width="13.42578125" style="40" customWidth="1"/>
    <col min="5" max="5" width="0.5703125" style="24" customWidth="1"/>
    <col min="6" max="6" width="15.42578125" style="31" customWidth="1"/>
    <col min="7" max="7" width="1" style="41" customWidth="1"/>
    <col min="8" max="8" width="14.42578125" style="31" customWidth="1"/>
    <col min="9" max="9" width="0.5703125" style="41" customWidth="1"/>
    <col min="10" max="10" width="14.42578125" style="31" customWidth="1"/>
    <col min="11" max="11" width="0.5703125" style="41" customWidth="1"/>
    <col min="12" max="12" width="15.42578125" style="31" customWidth="1"/>
    <col min="13" max="16384" width="9.42578125" style="24"/>
  </cols>
  <sheetData>
    <row r="1" spans="1:15" ht="21.75" customHeight="1" x14ac:dyDescent="0.25">
      <c r="A1" s="234" t="s">
        <v>0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6"/>
      <c r="N1" s="6"/>
      <c r="O1" s="6"/>
    </row>
    <row r="2" spans="1:15" ht="21.75" customHeight="1" x14ac:dyDescent="0.25">
      <c r="A2" s="234" t="s">
        <v>101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6"/>
      <c r="N2" s="6"/>
      <c r="O2" s="6"/>
    </row>
    <row r="3" spans="1:15" ht="21.75" customHeight="1" x14ac:dyDescent="0.25">
      <c r="A3" s="234" t="s">
        <v>107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6"/>
      <c r="N3" s="6"/>
      <c r="O3" s="6"/>
    </row>
    <row r="4" spans="1:15" ht="19.350000000000001" customHeight="1" x14ac:dyDescent="0.25">
      <c r="A4" s="236" t="s">
        <v>97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6"/>
      <c r="N4" s="6"/>
      <c r="O4" s="6"/>
    </row>
    <row r="5" spans="1:15" ht="5.0999999999999996" customHeight="1" x14ac:dyDescent="0.2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</row>
    <row r="6" spans="1:15" ht="19.350000000000001" customHeight="1" x14ac:dyDescent="0.25">
      <c r="A6" s="25"/>
      <c r="B6" s="25"/>
      <c r="C6" s="25"/>
      <c r="D6" s="26"/>
      <c r="E6" s="25"/>
      <c r="F6" s="239" t="s">
        <v>104</v>
      </c>
      <c r="G6" s="239"/>
      <c r="H6" s="239"/>
      <c r="I6" s="21"/>
      <c r="J6" s="239" t="s">
        <v>105</v>
      </c>
      <c r="K6" s="239"/>
      <c r="L6" s="239"/>
    </row>
    <row r="7" spans="1:15" s="1" customFormat="1" ht="19.350000000000001" customHeight="1" x14ac:dyDescent="0.25">
      <c r="A7" s="4"/>
      <c r="B7" s="4"/>
      <c r="C7" s="4"/>
      <c r="D7" s="19" t="s">
        <v>2</v>
      </c>
      <c r="E7" s="27"/>
      <c r="F7" s="5">
        <v>2566</v>
      </c>
      <c r="G7" s="3"/>
      <c r="H7" s="5">
        <v>2565</v>
      </c>
      <c r="I7" s="3"/>
      <c r="J7" s="5">
        <v>2566</v>
      </c>
      <c r="K7" s="3"/>
      <c r="L7" s="5">
        <v>2565</v>
      </c>
    </row>
    <row r="8" spans="1:15" s="1" customFormat="1" x14ac:dyDescent="0.25">
      <c r="A8" s="6" t="s">
        <v>102</v>
      </c>
      <c r="B8" s="4"/>
      <c r="C8" s="4"/>
      <c r="D8" s="19"/>
      <c r="E8" s="6"/>
      <c r="F8" s="2"/>
      <c r="G8" s="8"/>
      <c r="H8" s="2"/>
      <c r="I8" s="42"/>
      <c r="J8" s="2"/>
      <c r="K8" s="8"/>
      <c r="L8" s="2"/>
    </row>
    <row r="9" spans="1:15" ht="18" customHeight="1" x14ac:dyDescent="0.25">
      <c r="B9" s="28" t="s">
        <v>30</v>
      </c>
      <c r="D9" s="30">
        <v>5</v>
      </c>
      <c r="E9" s="29"/>
      <c r="F9" s="11"/>
      <c r="G9" s="15"/>
      <c r="H9" s="11">
        <v>33852</v>
      </c>
      <c r="I9" s="15"/>
      <c r="J9" s="11"/>
      <c r="K9" s="7"/>
      <c r="L9" s="11">
        <v>31384</v>
      </c>
    </row>
    <row r="10" spans="1:15" ht="18" customHeight="1" x14ac:dyDescent="0.25">
      <c r="B10" s="28" t="s">
        <v>31</v>
      </c>
      <c r="D10" s="30">
        <v>5</v>
      </c>
      <c r="E10" s="28"/>
      <c r="F10" s="13"/>
      <c r="G10" s="15"/>
      <c r="H10" s="13">
        <v>442175</v>
      </c>
      <c r="I10" s="15"/>
      <c r="J10" s="13"/>
      <c r="K10" s="7"/>
      <c r="L10" s="13">
        <v>429026</v>
      </c>
    </row>
    <row r="11" spans="1:15" ht="18" customHeight="1" x14ac:dyDescent="0.25">
      <c r="B11" s="28"/>
      <c r="C11" s="28" t="s">
        <v>32</v>
      </c>
      <c r="D11" s="28"/>
      <c r="E11" s="28"/>
      <c r="F11" s="13"/>
      <c r="G11" s="15"/>
      <c r="H11" s="13">
        <f>SUM(H9:H10)</f>
        <v>476027</v>
      </c>
      <c r="I11" s="15"/>
      <c r="J11" s="16"/>
      <c r="K11" s="15"/>
      <c r="L11" s="16">
        <f>SUM(L9:L10)</f>
        <v>460410</v>
      </c>
    </row>
    <row r="12" spans="1:15" ht="4.5" customHeight="1" x14ac:dyDescent="0.25">
      <c r="B12" s="28"/>
      <c r="C12" s="28"/>
      <c r="D12" s="28"/>
      <c r="E12" s="28"/>
      <c r="F12" s="9"/>
      <c r="G12" s="15"/>
      <c r="H12" s="9"/>
      <c r="I12" s="15"/>
      <c r="J12" s="14"/>
      <c r="K12" s="15"/>
      <c r="L12" s="14"/>
    </row>
    <row r="13" spans="1:15" x14ac:dyDescent="0.25">
      <c r="A13" s="29" t="s">
        <v>103</v>
      </c>
      <c r="B13" s="28"/>
      <c r="C13" s="28"/>
      <c r="D13" s="30"/>
      <c r="E13" s="28"/>
      <c r="G13" s="15"/>
      <c r="I13" s="15"/>
      <c r="K13" s="15"/>
    </row>
    <row r="14" spans="1:15" ht="18" customHeight="1" x14ac:dyDescent="0.25">
      <c r="B14" s="28" t="s">
        <v>33</v>
      </c>
      <c r="C14" s="28"/>
      <c r="D14" s="32"/>
      <c r="E14" s="28"/>
      <c r="F14" s="33"/>
      <c r="G14" s="15"/>
      <c r="H14" s="33">
        <v>-22333</v>
      </c>
      <c r="I14" s="15"/>
      <c r="J14" s="33"/>
      <c r="K14" s="7"/>
      <c r="L14" s="33">
        <v>-21533</v>
      </c>
    </row>
    <row r="15" spans="1:15" ht="18" customHeight="1" x14ac:dyDescent="0.25">
      <c r="B15" s="28" t="s">
        <v>34</v>
      </c>
      <c r="C15" s="28"/>
      <c r="D15" s="32"/>
      <c r="E15" s="28"/>
      <c r="F15" s="34"/>
      <c r="G15" s="15"/>
      <c r="H15" s="34">
        <v>-212886</v>
      </c>
      <c r="I15" s="15"/>
      <c r="J15" s="34"/>
      <c r="K15" s="7"/>
      <c r="L15" s="34">
        <v>-221794</v>
      </c>
    </row>
    <row r="16" spans="1:15" ht="18" customHeight="1" x14ac:dyDescent="0.25">
      <c r="B16" s="28"/>
      <c r="C16" s="28" t="s">
        <v>35</v>
      </c>
      <c r="D16" s="29"/>
      <c r="E16" s="29"/>
      <c r="F16" s="16"/>
      <c r="G16" s="15"/>
      <c r="H16" s="16">
        <f>SUM(H14:H15)</f>
        <v>-235219</v>
      </c>
      <c r="I16" s="15"/>
      <c r="J16" s="16"/>
      <c r="K16" s="15"/>
      <c r="L16" s="16">
        <f>SUM(L14:L15)</f>
        <v>-243327</v>
      </c>
    </row>
    <row r="17" spans="1:12" ht="7.5" customHeight="1" x14ac:dyDescent="0.25">
      <c r="A17" s="28"/>
      <c r="B17" s="28"/>
      <c r="C17" s="28"/>
      <c r="D17" s="30"/>
      <c r="E17" s="28"/>
      <c r="F17" s="14"/>
      <c r="G17" s="15"/>
      <c r="H17" s="14"/>
      <c r="I17" s="15"/>
      <c r="J17" s="14"/>
      <c r="K17" s="15"/>
      <c r="L17" s="14"/>
    </row>
    <row r="18" spans="1:12" x14ac:dyDescent="0.25">
      <c r="A18" s="29" t="s">
        <v>36</v>
      </c>
      <c r="B18" s="29"/>
      <c r="C18" s="29"/>
      <c r="D18" s="26"/>
      <c r="E18" s="29"/>
      <c r="F18" s="11"/>
      <c r="G18" s="15"/>
      <c r="H18" s="11">
        <f>H11+H16</f>
        <v>240808</v>
      </c>
      <c r="I18" s="15"/>
      <c r="J18" s="14"/>
      <c r="K18" s="15"/>
      <c r="L18" s="14">
        <f>L11+L16</f>
        <v>217083</v>
      </c>
    </row>
    <row r="19" spans="1:12" ht="18" customHeight="1" x14ac:dyDescent="0.25">
      <c r="A19" s="28" t="s">
        <v>37</v>
      </c>
      <c r="B19" s="28"/>
      <c r="C19" s="28"/>
      <c r="D19" s="30"/>
      <c r="E19" s="28"/>
      <c r="F19" s="35"/>
      <c r="G19" s="15"/>
      <c r="H19" s="35">
        <v>3694</v>
      </c>
      <c r="I19" s="15"/>
      <c r="J19" s="35"/>
      <c r="K19" s="7"/>
      <c r="L19" s="35">
        <v>5206</v>
      </c>
    </row>
    <row r="20" spans="1:12" ht="18" customHeight="1" x14ac:dyDescent="0.25">
      <c r="A20" s="28" t="s">
        <v>38</v>
      </c>
      <c r="B20" s="28"/>
      <c r="C20" s="28"/>
      <c r="D20" s="30"/>
      <c r="E20" s="28"/>
      <c r="F20" s="35"/>
      <c r="G20" s="15"/>
      <c r="H20" s="35">
        <v>-34491</v>
      </c>
      <c r="I20" s="15"/>
      <c r="J20" s="35"/>
      <c r="K20" s="7"/>
      <c r="L20" s="35">
        <v>-34438</v>
      </c>
    </row>
    <row r="21" spans="1:12" ht="18" customHeight="1" x14ac:dyDescent="0.25">
      <c r="A21" s="28" t="s">
        <v>39</v>
      </c>
      <c r="B21" s="28"/>
      <c r="C21" s="28"/>
      <c r="D21" s="30"/>
      <c r="E21" s="28"/>
      <c r="F21" s="35"/>
      <c r="G21" s="15"/>
      <c r="H21" s="35">
        <v>-138129</v>
      </c>
      <c r="I21" s="15"/>
      <c r="J21" s="35"/>
      <c r="K21" s="7"/>
      <c r="L21" s="35">
        <v>-135209</v>
      </c>
    </row>
    <row r="22" spans="1:12" ht="18" customHeight="1" x14ac:dyDescent="0.25">
      <c r="A22" s="28" t="s">
        <v>40</v>
      </c>
      <c r="D22" s="30"/>
      <c r="E22" s="30"/>
      <c r="F22" s="36"/>
      <c r="G22" s="15"/>
      <c r="H22" s="36">
        <v>-3625</v>
      </c>
      <c r="I22" s="15"/>
      <c r="J22" s="36"/>
      <c r="K22" s="7"/>
      <c r="L22" s="36">
        <v>-3625</v>
      </c>
    </row>
    <row r="23" spans="1:12" ht="9.6" customHeight="1" x14ac:dyDescent="0.25">
      <c r="A23" s="28"/>
      <c r="B23" s="28"/>
      <c r="C23" s="28"/>
      <c r="D23" s="30"/>
      <c r="E23" s="28"/>
      <c r="F23" s="14"/>
      <c r="G23" s="15"/>
      <c r="H23" s="14"/>
      <c r="I23" s="15"/>
      <c r="J23" s="14"/>
      <c r="K23" s="15"/>
      <c r="L23" s="14"/>
    </row>
    <row r="24" spans="1:12" ht="18" customHeight="1" x14ac:dyDescent="0.25">
      <c r="A24" s="29" t="s">
        <v>41</v>
      </c>
      <c r="B24" s="29"/>
      <c r="C24" s="29"/>
      <c r="D24" s="26"/>
      <c r="E24" s="29"/>
      <c r="F24" s="14"/>
      <c r="G24" s="15"/>
      <c r="H24" s="14">
        <f>SUM(H18:H22)</f>
        <v>68257</v>
      </c>
      <c r="I24" s="15"/>
      <c r="J24" s="14"/>
      <c r="K24" s="15"/>
      <c r="L24" s="14">
        <f>SUM(L18:L22)</f>
        <v>49017</v>
      </c>
    </row>
    <row r="25" spans="1:12" ht="18" customHeight="1" x14ac:dyDescent="0.25">
      <c r="A25" s="28" t="s">
        <v>42</v>
      </c>
      <c r="B25" s="29"/>
      <c r="C25" s="29"/>
      <c r="D25" s="30">
        <v>11</v>
      </c>
      <c r="E25" s="30"/>
      <c r="F25" s="13"/>
      <c r="G25" s="15"/>
      <c r="H25" s="13">
        <v>-15865</v>
      </c>
      <c r="I25" s="15"/>
      <c r="J25" s="13"/>
      <c r="K25" s="7"/>
      <c r="L25" s="13">
        <v>-12435</v>
      </c>
    </row>
    <row r="26" spans="1:12" ht="9.6" customHeight="1" x14ac:dyDescent="0.25">
      <c r="A26" s="28"/>
      <c r="B26" s="28"/>
      <c r="C26" s="28"/>
      <c r="D26" s="30"/>
      <c r="E26" s="28"/>
      <c r="F26" s="14"/>
      <c r="G26" s="15"/>
      <c r="H26" s="14"/>
      <c r="I26" s="15"/>
      <c r="J26" s="14"/>
      <c r="K26" s="15"/>
      <c r="L26" s="14"/>
    </row>
    <row r="27" spans="1:12" ht="18" customHeight="1" x14ac:dyDescent="0.25">
      <c r="A27" s="29" t="s">
        <v>43</v>
      </c>
      <c r="B27" s="29"/>
      <c r="C27" s="29"/>
      <c r="D27" s="26"/>
      <c r="E27" s="29"/>
      <c r="F27" s="16"/>
      <c r="G27" s="15"/>
      <c r="H27" s="16">
        <f>SUM(H24:H25)</f>
        <v>52392</v>
      </c>
      <c r="I27" s="15"/>
      <c r="J27" s="16"/>
      <c r="K27" s="15"/>
      <c r="L27" s="16">
        <f>SUM(L24:L25)</f>
        <v>36582</v>
      </c>
    </row>
    <row r="28" spans="1:12" ht="18.600000000000001" customHeight="1" x14ac:dyDescent="0.25">
      <c r="A28" s="29"/>
      <c r="B28" s="29"/>
      <c r="C28" s="29"/>
      <c r="D28" s="26"/>
      <c r="E28" s="29"/>
      <c r="F28" s="14"/>
      <c r="G28" s="15"/>
      <c r="H28" s="14"/>
      <c r="I28" s="15"/>
      <c r="J28" s="14"/>
      <c r="K28" s="15"/>
      <c r="L28" s="14"/>
    </row>
    <row r="29" spans="1:12" ht="18" customHeight="1" x14ac:dyDescent="0.25">
      <c r="A29" s="29" t="s">
        <v>51</v>
      </c>
      <c r="B29" s="29"/>
      <c r="C29" s="29"/>
      <c r="D29" s="26"/>
      <c r="E29" s="29"/>
      <c r="F29" s="14"/>
      <c r="G29" s="15"/>
      <c r="H29" s="14"/>
      <c r="I29" s="15"/>
      <c r="J29" s="14"/>
      <c r="K29" s="15"/>
      <c r="L29" s="14"/>
    </row>
    <row r="30" spans="1:12" ht="18" customHeight="1" x14ac:dyDescent="0.25">
      <c r="A30" s="29" t="s">
        <v>52</v>
      </c>
      <c r="B30" s="28"/>
      <c r="C30" s="28"/>
      <c r="D30" s="26"/>
      <c r="E30" s="29"/>
      <c r="F30" s="14"/>
      <c r="G30" s="15"/>
      <c r="H30" s="14"/>
      <c r="I30" s="15"/>
      <c r="J30" s="14"/>
      <c r="K30" s="15"/>
      <c r="L30" s="14"/>
    </row>
    <row r="31" spans="1:12" ht="18" customHeight="1" x14ac:dyDescent="0.25">
      <c r="A31" s="28"/>
      <c r="B31" s="29" t="s">
        <v>53</v>
      </c>
      <c r="C31" s="28"/>
      <c r="D31" s="26"/>
      <c r="E31" s="29"/>
      <c r="F31" s="14"/>
      <c r="G31" s="15"/>
      <c r="H31" s="14"/>
      <c r="I31" s="15"/>
      <c r="J31" s="14"/>
      <c r="K31" s="15"/>
      <c r="L31" s="14"/>
    </row>
    <row r="32" spans="1:12" ht="18" customHeight="1" x14ac:dyDescent="0.25">
      <c r="A32" s="18" t="s">
        <v>54</v>
      </c>
      <c r="B32" s="43" t="s">
        <v>55</v>
      </c>
      <c r="C32" s="1"/>
      <c r="D32" s="26"/>
      <c r="E32" s="29"/>
      <c r="F32" s="33"/>
      <c r="G32" s="15"/>
      <c r="H32" s="33">
        <v>-2314</v>
      </c>
      <c r="I32" s="15"/>
      <c r="J32" s="33"/>
      <c r="K32" s="15"/>
      <c r="L32" s="33">
        <v>-2314</v>
      </c>
    </row>
    <row r="33" spans="1:12" ht="18" customHeight="1" x14ac:dyDescent="0.25">
      <c r="A33" s="18"/>
      <c r="B33" s="43" t="s">
        <v>56</v>
      </c>
      <c r="C33" s="1"/>
      <c r="D33" s="26"/>
      <c r="E33" s="29"/>
      <c r="F33" s="33"/>
      <c r="G33" s="15"/>
      <c r="H33" s="33"/>
      <c r="I33" s="15"/>
      <c r="J33" s="33"/>
      <c r="K33" s="15"/>
      <c r="L33" s="33"/>
    </row>
    <row r="34" spans="1:12" ht="18" customHeight="1" x14ac:dyDescent="0.25">
      <c r="A34" s="18"/>
      <c r="B34" s="43"/>
      <c r="C34" s="1" t="s">
        <v>57</v>
      </c>
      <c r="D34" s="26"/>
      <c r="E34" s="29"/>
      <c r="F34" s="34"/>
      <c r="G34" s="15"/>
      <c r="H34" s="34">
        <v>463</v>
      </c>
      <c r="I34" s="15"/>
      <c r="J34" s="34"/>
      <c r="K34" s="15"/>
      <c r="L34" s="34">
        <v>463</v>
      </c>
    </row>
    <row r="35" spans="1:12" ht="18" customHeight="1" x14ac:dyDescent="0.25">
      <c r="A35" s="29" t="s">
        <v>58</v>
      </c>
      <c r="B35" s="29"/>
      <c r="C35" s="29"/>
      <c r="D35" s="26"/>
      <c r="E35" s="29"/>
      <c r="F35" s="16"/>
      <c r="G35" s="15"/>
      <c r="H35" s="16">
        <f>SUM(H32:H34)</f>
        <v>-1851</v>
      </c>
      <c r="I35" s="15"/>
      <c r="J35" s="16"/>
      <c r="K35" s="15"/>
      <c r="L35" s="16">
        <f>SUM(L32:L34)</f>
        <v>-1851</v>
      </c>
    </row>
    <row r="36" spans="1:12" ht="18" customHeight="1" thickBot="1" x14ac:dyDescent="0.3">
      <c r="A36" s="29" t="s">
        <v>44</v>
      </c>
      <c r="B36" s="29"/>
      <c r="C36" s="29"/>
      <c r="D36" s="26"/>
      <c r="E36" s="29"/>
      <c r="F36" s="17"/>
      <c r="G36" s="15"/>
      <c r="H36" s="17">
        <f>H27+H35</f>
        <v>50541</v>
      </c>
      <c r="I36" s="15"/>
      <c r="J36" s="17"/>
      <c r="K36" s="15"/>
      <c r="L36" s="17">
        <f>L27+L35</f>
        <v>34731</v>
      </c>
    </row>
    <row r="37" spans="1:12" ht="10.35" customHeight="1" thickTop="1" x14ac:dyDescent="0.25">
      <c r="A37" s="29"/>
      <c r="B37" s="29"/>
      <c r="C37" s="29"/>
      <c r="D37" s="26"/>
      <c r="E37" s="29"/>
      <c r="F37" s="14"/>
      <c r="G37" s="15"/>
      <c r="H37" s="14"/>
      <c r="I37" s="15"/>
      <c r="J37" s="14"/>
      <c r="K37" s="15"/>
      <c r="L37" s="14"/>
    </row>
    <row r="38" spans="1:12" ht="18" customHeight="1" x14ac:dyDescent="0.25">
      <c r="A38" s="29" t="s">
        <v>45</v>
      </c>
      <c r="B38" s="29"/>
      <c r="C38" s="29"/>
      <c r="D38" s="26"/>
      <c r="E38" s="29"/>
      <c r="F38" s="14"/>
      <c r="G38" s="15"/>
      <c r="H38" s="14"/>
      <c r="I38" s="15"/>
      <c r="J38" s="14"/>
      <c r="K38" s="15"/>
      <c r="L38" s="14"/>
    </row>
    <row r="39" spans="1:12" ht="18" customHeight="1" x14ac:dyDescent="0.25">
      <c r="A39" s="28" t="s">
        <v>46</v>
      </c>
      <c r="B39" s="29"/>
      <c r="C39" s="29"/>
      <c r="D39" s="26"/>
      <c r="E39" s="29"/>
      <c r="F39" s="11"/>
      <c r="G39" s="15"/>
      <c r="H39" s="11">
        <v>52394</v>
      </c>
      <c r="I39" s="15"/>
      <c r="J39" s="11"/>
      <c r="K39" s="7"/>
      <c r="L39" s="11">
        <v>36582</v>
      </c>
    </row>
    <row r="40" spans="1:12" ht="18" customHeight="1" x14ac:dyDescent="0.25">
      <c r="A40" s="28" t="s">
        <v>47</v>
      </c>
      <c r="B40" s="29"/>
      <c r="C40" s="29"/>
      <c r="D40" s="26"/>
      <c r="E40" s="29"/>
      <c r="F40" s="13"/>
      <c r="G40" s="15"/>
      <c r="H40" s="13">
        <v>-2</v>
      </c>
      <c r="I40" s="15"/>
      <c r="J40" s="16"/>
      <c r="K40" s="7">
        <v>0</v>
      </c>
      <c r="L40" s="22">
        <v>0</v>
      </c>
    </row>
    <row r="41" spans="1:12" ht="18" customHeight="1" thickBot="1" x14ac:dyDescent="0.3">
      <c r="A41" s="28"/>
      <c r="B41" s="29"/>
      <c r="C41" s="29"/>
      <c r="D41" s="26"/>
      <c r="E41" s="29"/>
      <c r="F41" s="17"/>
      <c r="G41" s="15"/>
      <c r="H41" s="17">
        <f>SUM(H39:H40)</f>
        <v>52392</v>
      </c>
      <c r="I41" s="15"/>
      <c r="J41" s="17"/>
      <c r="K41" s="15"/>
      <c r="L41" s="17">
        <f>SUM(L39:L40)</f>
        <v>36582</v>
      </c>
    </row>
    <row r="42" spans="1:12" ht="18" customHeight="1" thickTop="1" x14ac:dyDescent="0.25">
      <c r="A42" s="29" t="s">
        <v>48</v>
      </c>
      <c r="B42" s="29"/>
      <c r="C42" s="29"/>
      <c r="D42" s="26"/>
      <c r="E42" s="29"/>
      <c r="F42" s="14"/>
      <c r="G42" s="15"/>
      <c r="H42" s="14"/>
      <c r="I42" s="15"/>
      <c r="J42" s="14"/>
      <c r="K42" s="15"/>
      <c r="L42" s="14"/>
    </row>
    <row r="43" spans="1:12" ht="18" customHeight="1" x14ac:dyDescent="0.25">
      <c r="A43" s="28" t="s">
        <v>46</v>
      </c>
      <c r="B43" s="29"/>
      <c r="C43" s="29"/>
      <c r="D43" s="26"/>
      <c r="E43" s="29"/>
      <c r="F43" s="11"/>
      <c r="G43" s="15"/>
      <c r="H43" s="11">
        <v>50543</v>
      </c>
      <c r="I43" s="15"/>
      <c r="J43" s="11"/>
      <c r="K43" s="7"/>
      <c r="L43" s="11">
        <v>34731</v>
      </c>
    </row>
    <row r="44" spans="1:12" ht="18" customHeight="1" x14ac:dyDescent="0.25">
      <c r="A44" s="28" t="s">
        <v>47</v>
      </c>
      <c r="B44" s="29"/>
      <c r="C44" s="29"/>
      <c r="D44" s="26"/>
      <c r="E44" s="29"/>
      <c r="F44" s="13"/>
      <c r="G44" s="15"/>
      <c r="H44" s="13">
        <v>-2</v>
      </c>
      <c r="I44" s="15"/>
      <c r="J44" s="44"/>
      <c r="K44" s="7"/>
      <c r="L44" s="22">
        <v>0</v>
      </c>
    </row>
    <row r="45" spans="1:12" ht="18" customHeight="1" thickBot="1" x14ac:dyDescent="0.3">
      <c r="A45" s="29"/>
      <c r="B45" s="29"/>
      <c r="C45" s="29"/>
      <c r="D45" s="26"/>
      <c r="E45" s="29"/>
      <c r="F45" s="17"/>
      <c r="G45" s="15"/>
      <c r="H45" s="17">
        <f>SUM(H43:H44)</f>
        <v>50541</v>
      </c>
      <c r="I45" s="15"/>
      <c r="J45" s="17"/>
      <c r="K45" s="15"/>
      <c r="L45" s="17">
        <f>SUM(L43:L44)</f>
        <v>34731</v>
      </c>
    </row>
    <row r="46" spans="1:12" ht="10.35" customHeight="1" thickTop="1" x14ac:dyDescent="0.25">
      <c r="A46" s="29"/>
      <c r="B46" s="29"/>
      <c r="C46" s="29"/>
      <c r="D46" s="26"/>
      <c r="E46" s="29"/>
      <c r="F46" s="14"/>
      <c r="G46" s="15"/>
      <c r="H46" s="14"/>
      <c r="I46" s="15"/>
      <c r="J46" s="14"/>
      <c r="K46" s="15"/>
      <c r="L46" s="14"/>
    </row>
    <row r="47" spans="1:12" ht="18" customHeight="1" x14ac:dyDescent="0.25">
      <c r="A47" s="29" t="s">
        <v>49</v>
      </c>
      <c r="B47" s="29"/>
      <c r="C47" s="29"/>
      <c r="D47" s="30"/>
      <c r="E47" s="29"/>
      <c r="F47" s="14"/>
      <c r="G47" s="15"/>
      <c r="H47" s="14"/>
      <c r="I47" s="15"/>
      <c r="J47" s="14"/>
      <c r="K47" s="15"/>
      <c r="L47" s="14"/>
    </row>
    <row r="48" spans="1:12" ht="18" customHeight="1" x14ac:dyDescent="0.25">
      <c r="A48" s="28" t="s">
        <v>50</v>
      </c>
      <c r="B48" s="28"/>
      <c r="C48" s="28"/>
      <c r="D48" s="30">
        <v>12</v>
      </c>
      <c r="E48" s="29"/>
      <c r="F48" s="45"/>
      <c r="G48" s="37"/>
      <c r="H48" s="45">
        <v>0.06</v>
      </c>
      <c r="I48" s="38"/>
      <c r="J48" s="45"/>
      <c r="K48" s="39"/>
      <c r="L48" s="45">
        <v>0.04</v>
      </c>
    </row>
    <row r="54" spans="1:12" x14ac:dyDescent="0.25">
      <c r="A54" s="23" t="s">
        <v>14</v>
      </c>
    </row>
    <row r="55" spans="1:12" s="1" customFormat="1" ht="22.35" customHeight="1" x14ac:dyDescent="0.25">
      <c r="A55" s="244">
        <v>5</v>
      </c>
      <c r="B55" s="244"/>
      <c r="C55" s="244"/>
      <c r="D55" s="244"/>
      <c r="E55" s="244"/>
      <c r="F55" s="244"/>
      <c r="G55" s="244"/>
      <c r="H55" s="244"/>
      <c r="I55" s="244"/>
      <c r="J55" s="244"/>
      <c r="K55" s="244"/>
      <c r="L55" s="244"/>
    </row>
  </sheetData>
  <mergeCells count="7">
    <mergeCell ref="A55:L55"/>
    <mergeCell ref="F6:H6"/>
    <mergeCell ref="J6:L6"/>
    <mergeCell ref="A1:L1"/>
    <mergeCell ref="A2:L2"/>
    <mergeCell ref="A3:L3"/>
    <mergeCell ref="A4:L4"/>
  </mergeCells>
  <pageMargins left="0.8" right="0.4" top="1" bottom="0.5" header="0.5" footer="0.3"/>
  <pageSetup paperSize="9" scale="75" firstPageNumber="5" orientation="portrait" useFirstPageNumber="1" horizontalDpi="1200" verticalDpi="1200" r:id="rId1"/>
  <headerFooter>
    <oddHeader>&amp;Cร่าง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91400-3C17-437C-8A03-E54973B516D8}">
  <sheetPr>
    <tabColor theme="7" tint="0.79998168889431442"/>
  </sheetPr>
  <dimension ref="A1:N33"/>
  <sheetViews>
    <sheetView zoomScale="85" zoomScaleNormal="85" zoomScaleSheetLayoutView="85" zoomScalePageLayoutView="130" workbookViewId="0">
      <selection activeCell="A3" sqref="A3:L3"/>
    </sheetView>
  </sheetViews>
  <sheetFormatPr defaultColWidth="9.42578125" defaultRowHeight="21.6" customHeight="1" x14ac:dyDescent="0.25"/>
  <cols>
    <col min="1" max="1" width="70.140625" style="1" customWidth="1"/>
    <col min="2" max="2" width="12.140625" style="1" customWidth="1"/>
    <col min="3" max="3" width="1.42578125" style="1" customWidth="1"/>
    <col min="4" max="4" width="14.42578125" style="2" customWidth="1"/>
    <col min="5" max="5" width="1.42578125" style="2" customWidth="1"/>
    <col min="6" max="6" width="14.42578125" style="2" customWidth="1"/>
    <col min="7" max="7" width="1.42578125" style="2" customWidth="1"/>
    <col min="8" max="8" width="18.42578125" style="2" customWidth="1"/>
    <col min="9" max="9" width="1.42578125" style="2" customWidth="1"/>
    <col min="10" max="10" width="16.140625" style="2" customWidth="1"/>
    <col min="11" max="11" width="1.42578125" style="2" customWidth="1"/>
    <col min="12" max="12" width="16.5703125" style="2" customWidth="1"/>
    <col min="13" max="29" width="14.5703125" style="1" customWidth="1"/>
    <col min="30" max="16384" width="9.42578125" style="1"/>
  </cols>
  <sheetData>
    <row r="1" spans="1:14" ht="29.1" customHeight="1" x14ac:dyDescent="0.25">
      <c r="A1" s="235" t="s">
        <v>129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6"/>
      <c r="N1" s="6"/>
    </row>
    <row r="2" spans="1:14" ht="29.1" customHeight="1" x14ac:dyDescent="0.25">
      <c r="A2" s="235" t="s">
        <v>159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6"/>
      <c r="N2" s="6"/>
    </row>
    <row r="3" spans="1:14" ht="26.25" x14ac:dyDescent="0.25">
      <c r="A3" s="235" t="s">
        <v>179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6"/>
      <c r="N3" s="6"/>
    </row>
    <row r="4" spans="1:14" ht="26.25" x14ac:dyDescent="0.25">
      <c r="A4" s="235" t="s">
        <v>99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6"/>
      <c r="N4" s="6"/>
    </row>
    <row r="5" spans="1:14" ht="23.25" x14ac:dyDescent="0.25">
      <c r="A5" s="236" t="s">
        <v>97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6"/>
      <c r="N5" s="6"/>
    </row>
    <row r="6" spans="1:14" ht="9" customHeight="1" x14ac:dyDescent="0.25">
      <c r="A6" s="20"/>
      <c r="B6" s="20"/>
      <c r="C6" s="20"/>
      <c r="D6" s="232"/>
      <c r="E6" s="232"/>
      <c r="F6" s="232"/>
      <c r="G6" s="232"/>
      <c r="H6" s="232"/>
      <c r="I6" s="232"/>
      <c r="J6" s="232"/>
      <c r="K6" s="232"/>
      <c r="L6" s="232"/>
      <c r="M6" s="6"/>
      <c r="N6" s="6"/>
    </row>
    <row r="7" spans="1:14" ht="18.95" customHeight="1" x14ac:dyDescent="0.25">
      <c r="A7" s="165"/>
      <c r="B7" s="5" t="s">
        <v>2</v>
      </c>
      <c r="C7" s="165"/>
      <c r="D7" s="245" t="s">
        <v>105</v>
      </c>
      <c r="E7" s="245"/>
      <c r="F7" s="245"/>
      <c r="G7" s="245"/>
      <c r="H7" s="245"/>
      <c r="I7" s="245"/>
      <c r="J7" s="245"/>
      <c r="K7" s="245"/>
      <c r="L7" s="245"/>
    </row>
    <row r="8" spans="1:14" s="166" customFormat="1" ht="23.25" x14ac:dyDescent="0.25">
      <c r="D8" s="3" t="s">
        <v>65</v>
      </c>
      <c r="E8" s="187"/>
      <c r="F8" s="3" t="s">
        <v>149</v>
      </c>
      <c r="G8" s="187"/>
      <c r="H8" s="245" t="s">
        <v>24</v>
      </c>
      <c r="I8" s="245"/>
      <c r="J8" s="245"/>
      <c r="K8" s="187"/>
      <c r="L8" s="3" t="s">
        <v>61</v>
      </c>
    </row>
    <row r="9" spans="1:14" s="5" customFormat="1" ht="20.45" customHeight="1" x14ac:dyDescent="0.25">
      <c r="D9" s="3" t="s">
        <v>69</v>
      </c>
      <c r="E9" s="3"/>
      <c r="F9" s="3" t="s">
        <v>148</v>
      </c>
      <c r="G9" s="3"/>
      <c r="H9" s="3" t="s">
        <v>62</v>
      </c>
      <c r="I9" s="3"/>
      <c r="J9" s="3" t="s">
        <v>28</v>
      </c>
      <c r="K9" s="3"/>
      <c r="L9" s="3" t="s">
        <v>135</v>
      </c>
    </row>
    <row r="10" spans="1:14" s="5" customFormat="1" ht="20.45" customHeight="1" x14ac:dyDescent="0.25">
      <c r="D10" s="3"/>
      <c r="E10" s="3"/>
      <c r="F10" s="3"/>
      <c r="G10" s="3"/>
      <c r="H10" s="3" t="s">
        <v>175</v>
      </c>
      <c r="I10" s="3"/>
      <c r="J10" s="3"/>
      <c r="K10" s="3"/>
      <c r="L10" s="3"/>
    </row>
    <row r="11" spans="1:14" s="5" customFormat="1" ht="8.1" customHeight="1" x14ac:dyDescent="0.25">
      <c r="D11" s="119"/>
      <c r="E11" s="167"/>
      <c r="F11" s="119"/>
      <c r="G11" s="167"/>
      <c r="H11" s="119"/>
      <c r="I11" s="119"/>
      <c r="J11" s="119"/>
      <c r="K11" s="119"/>
      <c r="L11" s="119"/>
    </row>
    <row r="12" spans="1:14" s="123" customFormat="1" ht="23.25" x14ac:dyDescent="0.5">
      <c r="A12" s="168" t="s">
        <v>147</v>
      </c>
      <c r="B12" s="175"/>
      <c r="C12" s="168"/>
      <c r="D12" s="46">
        <v>602500</v>
      </c>
      <c r="E12" s="46"/>
      <c r="F12" s="46">
        <v>701461</v>
      </c>
      <c r="G12" s="46"/>
      <c r="H12" s="46">
        <v>35500</v>
      </c>
      <c r="I12" s="46"/>
      <c r="J12" s="46">
        <v>33215</v>
      </c>
      <c r="K12" s="46"/>
      <c r="L12" s="46">
        <v>1372676</v>
      </c>
    </row>
    <row r="13" spans="1:14" s="123" customFormat="1" ht="23.25" x14ac:dyDescent="0.5">
      <c r="A13" s="168" t="s">
        <v>126</v>
      </c>
      <c r="B13" s="175"/>
      <c r="C13" s="168"/>
      <c r="D13" s="14"/>
      <c r="E13" s="172"/>
      <c r="F13" s="14"/>
      <c r="G13" s="172"/>
      <c r="H13" s="14"/>
      <c r="I13" s="172"/>
      <c r="J13" s="14"/>
      <c r="K13" s="172"/>
      <c r="L13" s="14"/>
    </row>
    <row r="14" spans="1:14" s="123" customFormat="1" ht="23.25" x14ac:dyDescent="0.5">
      <c r="A14" s="123" t="s">
        <v>173</v>
      </c>
      <c r="B14" s="176"/>
      <c r="D14" s="46">
        <v>24059</v>
      </c>
      <c r="E14" s="170"/>
      <c r="F14" s="37">
        <v>0</v>
      </c>
      <c r="G14" s="169"/>
      <c r="H14" s="37">
        <v>0</v>
      </c>
      <c r="I14" s="169"/>
      <c r="J14" s="37">
        <v>0</v>
      </c>
      <c r="K14" s="170"/>
      <c r="L14" s="46">
        <v>24059</v>
      </c>
    </row>
    <row r="15" spans="1:14" s="123" customFormat="1" ht="21" customHeight="1" x14ac:dyDescent="0.5">
      <c r="A15" s="1" t="s">
        <v>174</v>
      </c>
      <c r="B15" s="176">
        <v>17</v>
      </c>
      <c r="D15" s="37">
        <v>0</v>
      </c>
      <c r="E15" s="169"/>
      <c r="F15" s="37">
        <v>0</v>
      </c>
      <c r="G15" s="170"/>
      <c r="H15" s="37">
        <v>0</v>
      </c>
      <c r="I15" s="170"/>
      <c r="J15" s="14">
        <v>-26766</v>
      </c>
      <c r="K15" s="170"/>
      <c r="L15" s="14">
        <v>-26766</v>
      </c>
    </row>
    <row r="16" spans="1:14" s="123" customFormat="1" ht="18" customHeight="1" x14ac:dyDescent="0.5">
      <c r="A16" s="1" t="s">
        <v>175</v>
      </c>
      <c r="B16" s="176">
        <v>17</v>
      </c>
      <c r="D16" s="37">
        <v>0</v>
      </c>
      <c r="E16" s="169"/>
      <c r="F16" s="37">
        <v>0</v>
      </c>
      <c r="G16" s="170"/>
      <c r="H16" s="46">
        <v>3000</v>
      </c>
      <c r="I16" s="170"/>
      <c r="J16" s="14">
        <v>-3000</v>
      </c>
      <c r="K16" s="170"/>
      <c r="L16" s="37">
        <v>0</v>
      </c>
    </row>
    <row r="17" spans="1:12" s="123" customFormat="1" ht="21" customHeight="1" x14ac:dyDescent="0.5">
      <c r="A17" s="1" t="s">
        <v>44</v>
      </c>
      <c r="B17" s="120"/>
      <c r="C17" s="168"/>
      <c r="D17" s="106">
        <v>0</v>
      </c>
      <c r="E17" s="171"/>
      <c r="F17" s="106">
        <v>0</v>
      </c>
      <c r="G17" s="171"/>
      <c r="H17" s="106">
        <v>0</v>
      </c>
      <c r="I17" s="172"/>
      <c r="J17" s="46">
        <v>30598</v>
      </c>
      <c r="K17" s="172"/>
      <c r="L17" s="46">
        <v>30598</v>
      </c>
    </row>
    <row r="18" spans="1:12" ht="24" thickBot="1" x14ac:dyDescent="0.55000000000000004">
      <c r="A18" s="166" t="s">
        <v>169</v>
      </c>
      <c r="B18" s="166"/>
      <c r="C18" s="168"/>
      <c r="D18" s="55">
        <v>626559</v>
      </c>
      <c r="E18" s="105"/>
      <c r="F18" s="55">
        <v>701461</v>
      </c>
      <c r="G18" s="105"/>
      <c r="H18" s="55">
        <v>38500</v>
      </c>
      <c r="I18" s="105"/>
      <c r="J18" s="55">
        <v>34047</v>
      </c>
      <c r="K18" s="105"/>
      <c r="L18" s="55">
        <v>1400567</v>
      </c>
    </row>
    <row r="19" spans="1:12" ht="9.6" customHeight="1" thickTop="1" x14ac:dyDescent="0.5">
      <c r="A19" s="166"/>
      <c r="B19" s="173"/>
      <c r="C19" s="168"/>
      <c r="D19" s="174"/>
      <c r="E19" s="172"/>
      <c r="F19" s="174"/>
      <c r="G19" s="172"/>
      <c r="H19" s="174"/>
      <c r="I19" s="172"/>
      <c r="J19" s="174"/>
      <c r="K19" s="172"/>
      <c r="L19" s="174"/>
    </row>
    <row r="20" spans="1:12" s="123" customFormat="1" ht="23.25" x14ac:dyDescent="0.5">
      <c r="A20" s="168" t="s">
        <v>180</v>
      </c>
      <c r="B20" s="175"/>
      <c r="C20" s="168"/>
      <c r="D20" s="46">
        <v>626559</v>
      </c>
      <c r="E20" s="46"/>
      <c r="F20" s="46">
        <v>701461</v>
      </c>
      <c r="G20" s="46"/>
      <c r="H20" s="46">
        <v>41500</v>
      </c>
      <c r="I20" s="46"/>
      <c r="J20" s="46">
        <v>104639</v>
      </c>
      <c r="K20" s="46"/>
      <c r="L20" s="46">
        <v>1474159</v>
      </c>
    </row>
    <row r="21" spans="1:12" s="123" customFormat="1" ht="23.25" x14ac:dyDescent="0.5">
      <c r="A21" s="168" t="s">
        <v>126</v>
      </c>
      <c r="B21" s="175"/>
      <c r="C21" s="168"/>
      <c r="D21" s="14"/>
      <c r="E21" s="172"/>
      <c r="F21" s="14"/>
      <c r="G21" s="172"/>
      <c r="H21" s="14"/>
      <c r="I21" s="172"/>
      <c r="J21" s="14"/>
      <c r="K21" s="172"/>
      <c r="L21" s="14"/>
    </row>
    <row r="22" spans="1:12" s="123" customFormat="1" ht="23.25" x14ac:dyDescent="0.5">
      <c r="A22" s="1" t="s">
        <v>173</v>
      </c>
      <c r="B22" s="176">
        <v>16</v>
      </c>
      <c r="D22" s="46">
        <v>31328</v>
      </c>
      <c r="E22" s="170"/>
      <c r="F22" s="37">
        <v>0</v>
      </c>
      <c r="G22" s="169"/>
      <c r="H22" s="37">
        <v>0</v>
      </c>
      <c r="I22" s="169"/>
      <c r="J22" s="37">
        <v>0</v>
      </c>
      <c r="K22" s="170"/>
      <c r="L22" s="46">
        <f>SUM(D22:J22)</f>
        <v>31328</v>
      </c>
    </row>
    <row r="23" spans="1:12" s="123" customFormat="1" ht="21" customHeight="1" x14ac:dyDescent="0.5">
      <c r="A23" s="1" t="s">
        <v>174</v>
      </c>
      <c r="B23" s="176">
        <v>17</v>
      </c>
      <c r="D23" s="37">
        <v>0</v>
      </c>
      <c r="E23" s="169"/>
      <c r="F23" s="37">
        <v>0</v>
      </c>
      <c r="G23" s="170"/>
      <c r="H23" s="37">
        <v>0</v>
      </c>
      <c r="I23" s="170"/>
      <c r="J23" s="14">
        <v>-92113</v>
      </c>
      <c r="K23" s="170"/>
      <c r="L23" s="14">
        <f t="shared" ref="L23" si="0">SUM(D23:J23)</f>
        <v>-92113</v>
      </c>
    </row>
    <row r="24" spans="1:12" s="123" customFormat="1" ht="21" customHeight="1" x14ac:dyDescent="0.5">
      <c r="A24" s="1" t="s">
        <v>43</v>
      </c>
      <c r="B24" s="160"/>
      <c r="D24" s="37">
        <v>0</v>
      </c>
      <c r="E24" s="169"/>
      <c r="F24" s="37">
        <v>0</v>
      </c>
      <c r="G24" s="170"/>
      <c r="H24" s="37">
        <v>0</v>
      </c>
      <c r="I24" s="170"/>
      <c r="J24" s="46">
        <v>56598</v>
      </c>
      <c r="K24" s="170"/>
      <c r="L24" s="46">
        <f>SUM(D24:J24)</f>
        <v>56598</v>
      </c>
    </row>
    <row r="25" spans="1:12" s="123" customFormat="1" ht="21" customHeight="1" x14ac:dyDescent="0.5">
      <c r="A25" s="1" t="s">
        <v>189</v>
      </c>
      <c r="B25" s="176"/>
      <c r="D25" s="37"/>
      <c r="E25" s="169"/>
      <c r="F25" s="37"/>
      <c r="G25" s="170"/>
      <c r="H25" s="37"/>
      <c r="I25" s="170"/>
      <c r="J25" s="37"/>
      <c r="K25" s="170"/>
      <c r="L25" s="37"/>
    </row>
    <row r="26" spans="1:12" s="123" customFormat="1" ht="21" customHeight="1" x14ac:dyDescent="0.5">
      <c r="A26" s="1" t="s">
        <v>190</v>
      </c>
      <c r="B26" s="176"/>
      <c r="D26" s="37"/>
      <c r="E26" s="169"/>
      <c r="F26" s="37"/>
      <c r="G26" s="170"/>
      <c r="H26" s="37"/>
      <c r="I26" s="170"/>
      <c r="J26" s="37"/>
      <c r="K26" s="170"/>
      <c r="L26" s="37"/>
    </row>
    <row r="27" spans="1:12" s="123" customFormat="1" ht="21" customHeight="1" x14ac:dyDescent="0.5">
      <c r="A27" s="122" t="s">
        <v>191</v>
      </c>
      <c r="B27" s="176"/>
      <c r="D27" s="231">
        <v>0</v>
      </c>
      <c r="E27" s="169"/>
      <c r="F27" s="231">
        <v>0</v>
      </c>
      <c r="G27" s="170"/>
      <c r="H27" s="231">
        <v>0</v>
      </c>
      <c r="I27" s="170"/>
      <c r="J27" s="50">
        <f>'กำไรขาดทุน(6M)'!J35</f>
        <v>415</v>
      </c>
      <c r="K27" s="170"/>
      <c r="L27" s="50">
        <f>SUM(D27:J27)</f>
        <v>415</v>
      </c>
    </row>
    <row r="28" spans="1:12" s="123" customFormat="1" ht="21" customHeight="1" x14ac:dyDescent="0.5">
      <c r="A28" s="1" t="s">
        <v>44</v>
      </c>
      <c r="B28" s="120"/>
      <c r="C28" s="168"/>
      <c r="D28" s="37">
        <v>0</v>
      </c>
      <c r="E28" s="171"/>
      <c r="F28" s="37">
        <v>0</v>
      </c>
      <c r="G28" s="171"/>
      <c r="H28" s="37">
        <v>0</v>
      </c>
      <c r="I28" s="172"/>
      <c r="J28" s="50">
        <f>SUM(J24:J27)</f>
        <v>57013</v>
      </c>
      <c r="K28" s="172"/>
      <c r="L28" s="50">
        <f>SUM(L24:L27)</f>
        <v>57013</v>
      </c>
    </row>
    <row r="29" spans="1:12" ht="24" thickBot="1" x14ac:dyDescent="0.55000000000000004">
      <c r="A29" s="166" t="s">
        <v>181</v>
      </c>
      <c r="B29" s="166"/>
      <c r="C29" s="168"/>
      <c r="D29" s="55">
        <f>SUM(D20:D23,D28)</f>
        <v>657887</v>
      </c>
      <c r="E29" s="105"/>
      <c r="F29" s="55">
        <f>SUM(F20:F23,F28)</f>
        <v>701461</v>
      </c>
      <c r="G29" s="105"/>
      <c r="H29" s="55">
        <f>SUM(H20:H23,H28)</f>
        <v>41500</v>
      </c>
      <c r="I29" s="105"/>
      <c r="J29" s="55">
        <f>SUM(J20:J23,J28)</f>
        <v>69539</v>
      </c>
      <c r="K29" s="105"/>
      <c r="L29" s="55">
        <f>SUM(L20:L23,L28)</f>
        <v>1470387</v>
      </c>
    </row>
    <row r="30" spans="1:12" ht="5.0999999999999996" customHeight="1" thickTop="1" x14ac:dyDescent="0.5">
      <c r="A30" s="166"/>
      <c r="B30" s="166"/>
      <c r="C30" s="168"/>
      <c r="D30" s="46"/>
      <c r="E30" s="105"/>
      <c r="F30" s="46"/>
      <c r="G30" s="105"/>
      <c r="H30" s="46"/>
      <c r="I30" s="105"/>
      <c r="J30" s="46"/>
      <c r="K30" s="105"/>
      <c r="L30" s="46"/>
    </row>
    <row r="31" spans="1:12" ht="18.95" customHeight="1" x14ac:dyDescent="0.25">
      <c r="A31" s="1" t="s">
        <v>130</v>
      </c>
      <c r="B31" s="4"/>
      <c r="C31" s="4"/>
    </row>
    <row r="32" spans="1:12" s="131" customFormat="1" ht="14.45" customHeight="1" x14ac:dyDescent="0.25">
      <c r="B32" s="18"/>
      <c r="C32" s="18"/>
      <c r="D32" s="200"/>
      <c r="E32" s="200"/>
      <c r="F32" s="200"/>
      <c r="G32" s="200"/>
      <c r="H32" s="200"/>
      <c r="I32" s="200"/>
      <c r="J32" s="200"/>
      <c r="K32" s="200"/>
      <c r="L32" s="200"/>
    </row>
    <row r="33" spans="2:12" ht="23.25" x14ac:dyDescent="0.25">
      <c r="B33" s="4"/>
      <c r="C33" s="4"/>
      <c r="J33" s="48"/>
      <c r="L33" s="48"/>
    </row>
  </sheetData>
  <mergeCells count="7">
    <mergeCell ref="D7:L7"/>
    <mergeCell ref="H8:J8"/>
    <mergeCell ref="A1:L1"/>
    <mergeCell ref="A2:L2"/>
    <mergeCell ref="A3:L3"/>
    <mergeCell ref="A5:L5"/>
    <mergeCell ref="A4:L4"/>
  </mergeCells>
  <pageMargins left="1" right="0.55000000000000004" top="1" bottom="0.5" header="0.5" footer="0.4"/>
  <pageSetup paperSize="9" scale="77" firstPageNumber="2" orientation="landscape" useFirstPageNumber="1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2A4D5-D0E2-4262-B17F-A22346F14DA1}">
  <sheetPr>
    <tabColor theme="7" tint="0.79998168889431442"/>
  </sheetPr>
  <dimension ref="A1:S92"/>
  <sheetViews>
    <sheetView zoomScale="80" zoomScaleNormal="80" zoomScaleSheetLayoutView="55" zoomScalePageLayoutView="130" workbookViewId="0">
      <selection activeCell="C15" sqref="C15"/>
    </sheetView>
  </sheetViews>
  <sheetFormatPr defaultColWidth="9.42578125" defaultRowHeight="21.75" customHeight="1" x14ac:dyDescent="0.25"/>
  <cols>
    <col min="1" max="3" width="1.42578125" style="1" customWidth="1"/>
    <col min="4" max="4" width="9.42578125" style="1" customWidth="1"/>
    <col min="5" max="5" width="48.28515625" style="1" customWidth="1"/>
    <col min="6" max="6" width="8.5703125" style="120" customWidth="1"/>
    <col min="7" max="7" width="0.5703125" style="1" customWidth="1"/>
    <col min="8" max="8" width="11.5703125" style="21" customWidth="1"/>
    <col min="9" max="9" width="1.140625" style="21" customWidth="1"/>
    <col min="10" max="10" width="11.5703125" style="21" customWidth="1"/>
    <col min="11" max="11" width="1.140625" style="21" customWidth="1"/>
    <col min="12" max="12" width="11.5703125" style="21" customWidth="1"/>
    <col min="13" max="13" width="1.140625" style="21" customWidth="1"/>
    <col min="14" max="14" width="11.5703125" style="21" customWidth="1"/>
    <col min="15" max="16384" width="9.42578125" style="1"/>
  </cols>
  <sheetData>
    <row r="1" spans="1:14" ht="26.25" x14ac:dyDescent="0.25">
      <c r="A1" s="235" t="s">
        <v>129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</row>
    <row r="2" spans="1:14" ht="26.25" x14ac:dyDescent="0.25">
      <c r="A2" s="241" t="s">
        <v>74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</row>
    <row r="3" spans="1:14" ht="26.25" x14ac:dyDescent="0.25">
      <c r="A3" s="242" t="s">
        <v>179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</row>
    <row r="4" spans="1:14" ht="26.25" x14ac:dyDescent="0.25">
      <c r="A4" s="242" t="s">
        <v>99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</row>
    <row r="5" spans="1:14" ht="23.25" x14ac:dyDescent="0.25">
      <c r="A5" s="246" t="s">
        <v>97</v>
      </c>
      <c r="B5" s="246"/>
      <c r="C5" s="246"/>
      <c r="D5" s="246"/>
      <c r="E5" s="246"/>
      <c r="F5" s="246"/>
      <c r="G5" s="246"/>
      <c r="H5" s="246"/>
      <c r="I5" s="246"/>
      <c r="J5" s="246"/>
      <c r="K5" s="246"/>
      <c r="L5" s="246"/>
      <c r="M5" s="246"/>
      <c r="N5" s="246"/>
    </row>
    <row r="6" spans="1:14" ht="9" customHeight="1" x14ac:dyDescent="0.25">
      <c r="A6" s="177"/>
      <c r="B6" s="177"/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</row>
    <row r="7" spans="1:14" ht="23.25" x14ac:dyDescent="0.25">
      <c r="F7" s="116" t="s">
        <v>2</v>
      </c>
      <c r="G7" s="178"/>
      <c r="H7" s="238" t="s">
        <v>104</v>
      </c>
      <c r="I7" s="238"/>
      <c r="J7" s="238"/>
      <c r="K7" s="116"/>
      <c r="L7" s="238" t="s">
        <v>105</v>
      </c>
      <c r="M7" s="238"/>
      <c r="N7" s="238"/>
    </row>
    <row r="8" spans="1:14" ht="23.25" x14ac:dyDescent="0.25">
      <c r="G8" s="178"/>
      <c r="H8" s="5">
        <v>2567</v>
      </c>
      <c r="I8" s="179"/>
      <c r="J8" s="5">
        <v>2566</v>
      </c>
      <c r="K8" s="179"/>
      <c r="L8" s="5">
        <v>2567</v>
      </c>
      <c r="M8" s="179"/>
      <c r="N8" s="5">
        <v>2566</v>
      </c>
    </row>
    <row r="9" spans="1:14" ht="23.25" x14ac:dyDescent="0.25">
      <c r="A9" s="180" t="s">
        <v>75</v>
      </c>
      <c r="B9" s="181"/>
      <c r="C9" s="181"/>
      <c r="D9" s="181"/>
      <c r="E9" s="181"/>
      <c r="G9" s="182"/>
      <c r="H9" s="182"/>
      <c r="I9" s="182"/>
      <c r="J9" s="182"/>
      <c r="K9" s="182"/>
      <c r="L9" s="182"/>
      <c r="M9" s="182"/>
      <c r="N9" s="182"/>
    </row>
    <row r="10" spans="1:14" ht="23.25" x14ac:dyDescent="0.25">
      <c r="A10" s="183" t="s">
        <v>43</v>
      </c>
      <c r="B10" s="181"/>
      <c r="C10" s="181"/>
      <c r="D10" s="181"/>
      <c r="E10" s="181"/>
      <c r="G10" s="182"/>
      <c r="H10" s="109">
        <v>64620</v>
      </c>
      <c r="I10" s="94"/>
      <c r="J10" s="109">
        <v>39727</v>
      </c>
      <c r="K10" s="94"/>
      <c r="L10" s="109">
        <v>56598</v>
      </c>
      <c r="M10" s="94"/>
      <c r="N10" s="109">
        <v>30598</v>
      </c>
    </row>
    <row r="11" spans="1:14" ht="23.25" x14ac:dyDescent="0.25">
      <c r="A11" s="184" t="s">
        <v>76</v>
      </c>
      <c r="B11" s="181"/>
      <c r="C11" s="181"/>
      <c r="D11" s="181"/>
      <c r="E11" s="181"/>
      <c r="G11" s="182"/>
      <c r="H11" s="93"/>
      <c r="I11" s="94"/>
      <c r="J11" s="93"/>
      <c r="K11" s="94"/>
      <c r="L11" s="9"/>
      <c r="M11" s="94"/>
      <c r="N11" s="9"/>
    </row>
    <row r="12" spans="1:14" ht="23.25" x14ac:dyDescent="0.25">
      <c r="A12" s="184"/>
      <c r="B12" s="181" t="s">
        <v>42</v>
      </c>
      <c r="C12" s="181"/>
      <c r="D12" s="181"/>
      <c r="E12" s="181"/>
      <c r="G12" s="182"/>
      <c r="H12" s="109">
        <v>11404</v>
      </c>
      <c r="I12" s="94"/>
      <c r="J12" s="109">
        <v>10574</v>
      </c>
      <c r="K12" s="94"/>
      <c r="L12" s="109">
        <v>9031</v>
      </c>
      <c r="M12" s="94"/>
      <c r="N12" s="109">
        <v>8023</v>
      </c>
    </row>
    <row r="13" spans="1:14" ht="23.25" x14ac:dyDescent="0.25">
      <c r="A13" s="184"/>
      <c r="B13" s="1" t="s">
        <v>192</v>
      </c>
      <c r="D13" s="181"/>
      <c r="E13" s="181"/>
      <c r="G13" s="182"/>
      <c r="H13" s="93"/>
      <c r="I13" s="95"/>
      <c r="J13" s="93"/>
      <c r="K13" s="95"/>
      <c r="L13" s="109"/>
      <c r="M13" s="95"/>
      <c r="N13" s="9"/>
    </row>
    <row r="14" spans="1:14" ht="23.25" x14ac:dyDescent="0.25">
      <c r="C14" s="1" t="s">
        <v>116</v>
      </c>
      <c r="G14" s="178"/>
      <c r="H14" s="109">
        <v>5683</v>
      </c>
      <c r="I14" s="94"/>
      <c r="J14" s="9">
        <v>-7556</v>
      </c>
      <c r="K14" s="94">
        <v>-7137</v>
      </c>
      <c r="L14" s="109">
        <v>5276</v>
      </c>
      <c r="M14" s="94"/>
      <c r="N14" s="9">
        <v>-7138</v>
      </c>
    </row>
    <row r="15" spans="1:14" ht="23.25" x14ac:dyDescent="0.25">
      <c r="B15" s="1" t="s">
        <v>164</v>
      </c>
      <c r="G15" s="178"/>
      <c r="H15" s="109">
        <v>759</v>
      </c>
      <c r="I15" s="94"/>
      <c r="J15" s="109">
        <v>6553</v>
      </c>
      <c r="K15" s="94"/>
      <c r="L15" s="109">
        <v>759</v>
      </c>
      <c r="M15" s="94"/>
      <c r="N15" s="109">
        <v>6553</v>
      </c>
    </row>
    <row r="16" spans="1:14" ht="23.25" x14ac:dyDescent="0.25">
      <c r="B16" s="1" t="s">
        <v>176</v>
      </c>
      <c r="G16" s="178"/>
      <c r="H16" s="98"/>
      <c r="I16" s="93"/>
      <c r="J16" s="98"/>
      <c r="K16" s="93"/>
      <c r="L16" s="68"/>
      <c r="M16" s="93"/>
      <c r="N16" s="68"/>
    </row>
    <row r="17" spans="1:19" ht="23.25" x14ac:dyDescent="0.25">
      <c r="C17" s="1" t="s">
        <v>177</v>
      </c>
      <c r="F17" s="120">
        <v>8</v>
      </c>
      <c r="G17" s="178"/>
      <c r="H17" s="9">
        <v>-1310</v>
      </c>
      <c r="I17" s="9"/>
      <c r="J17" s="109">
        <v>1762</v>
      </c>
      <c r="K17" s="9"/>
      <c r="L17" s="9">
        <v>-1310</v>
      </c>
      <c r="M17" s="9"/>
      <c r="N17" s="109">
        <v>1762</v>
      </c>
    </row>
    <row r="18" spans="1:19" ht="23.25" x14ac:dyDescent="0.25">
      <c r="B18" s="1" t="s">
        <v>154</v>
      </c>
      <c r="C18" s="24"/>
      <c r="D18" s="24"/>
      <c r="E18" s="24"/>
      <c r="F18" s="120">
        <v>12</v>
      </c>
      <c r="G18" s="178"/>
      <c r="H18" s="109">
        <v>39654</v>
      </c>
      <c r="I18" s="9"/>
      <c r="J18" s="109">
        <v>35952</v>
      </c>
      <c r="K18" s="9"/>
      <c r="L18" s="109">
        <v>39404</v>
      </c>
      <c r="M18" s="9"/>
      <c r="N18" s="109">
        <v>35629</v>
      </c>
    </row>
    <row r="19" spans="1:19" ht="23.25" x14ac:dyDescent="0.25">
      <c r="B19" s="24" t="s">
        <v>77</v>
      </c>
      <c r="C19" s="24"/>
      <c r="D19" s="24"/>
      <c r="E19" s="24"/>
      <c r="G19" s="178"/>
      <c r="H19" s="68">
        <v>0</v>
      </c>
      <c r="I19" s="68"/>
      <c r="J19" s="68" t="s">
        <v>115</v>
      </c>
      <c r="K19" s="68"/>
      <c r="L19" s="109">
        <v>148</v>
      </c>
      <c r="M19" s="9"/>
      <c r="N19" s="109">
        <v>205</v>
      </c>
    </row>
    <row r="20" spans="1:19" ht="23.25" x14ac:dyDescent="0.25">
      <c r="B20" s="24" t="s">
        <v>78</v>
      </c>
      <c r="C20" s="24"/>
      <c r="D20" s="24"/>
      <c r="E20" s="24"/>
      <c r="F20" s="120">
        <v>13</v>
      </c>
      <c r="G20" s="178"/>
      <c r="H20" s="109">
        <v>1092</v>
      </c>
      <c r="I20" s="9"/>
      <c r="J20" s="109">
        <v>845</v>
      </c>
      <c r="K20" s="9"/>
      <c r="L20" s="109">
        <v>1070</v>
      </c>
      <c r="M20" s="9"/>
      <c r="N20" s="109">
        <v>823</v>
      </c>
    </row>
    <row r="21" spans="1:19" ht="23.25" x14ac:dyDescent="0.25">
      <c r="B21" s="24" t="s">
        <v>79</v>
      </c>
      <c r="C21" s="24"/>
      <c r="D21" s="24"/>
      <c r="E21" s="24"/>
      <c r="G21" s="178"/>
      <c r="H21" s="109">
        <v>1224</v>
      </c>
      <c r="I21" s="9"/>
      <c r="J21" s="109">
        <v>862</v>
      </c>
      <c r="K21" s="9"/>
      <c r="L21" s="109">
        <v>1140</v>
      </c>
      <c r="M21" s="9"/>
      <c r="N21" s="109">
        <v>717</v>
      </c>
    </row>
    <row r="22" spans="1:19" ht="23.25" x14ac:dyDescent="0.25">
      <c r="B22" s="24" t="s">
        <v>193</v>
      </c>
      <c r="C22" s="24"/>
      <c r="D22" s="24"/>
      <c r="E22" s="24"/>
      <c r="G22" s="178"/>
      <c r="H22" s="9">
        <v>-1060</v>
      </c>
      <c r="I22" s="9"/>
      <c r="J22" s="68" t="s">
        <v>115</v>
      </c>
      <c r="K22" s="68"/>
      <c r="L22" s="9">
        <v>-1060</v>
      </c>
      <c r="M22" s="68"/>
      <c r="N22" s="68" t="s">
        <v>115</v>
      </c>
    </row>
    <row r="23" spans="1:19" ht="23.25" x14ac:dyDescent="0.25">
      <c r="B23" s="1" t="s">
        <v>80</v>
      </c>
      <c r="G23" s="178"/>
      <c r="H23" s="9">
        <v>-1454</v>
      </c>
      <c r="I23" s="9"/>
      <c r="J23" s="9">
        <f>-480-38</f>
        <v>-518</v>
      </c>
      <c r="K23" s="9"/>
      <c r="L23" s="9">
        <v>-1454</v>
      </c>
      <c r="M23" s="9"/>
      <c r="N23" s="9">
        <f>-480-38</f>
        <v>-518</v>
      </c>
      <c r="Q23" s="132"/>
      <c r="R23" s="4"/>
    </row>
    <row r="24" spans="1:19" ht="23.25" x14ac:dyDescent="0.25">
      <c r="B24" s="1" t="s">
        <v>81</v>
      </c>
      <c r="G24" s="178"/>
      <c r="H24" s="109">
        <v>1</v>
      </c>
      <c r="I24" s="9"/>
      <c r="J24" s="109">
        <v>1204</v>
      </c>
      <c r="K24" s="9"/>
      <c r="L24" s="109">
        <v>1</v>
      </c>
      <c r="M24" s="9"/>
      <c r="N24" s="109">
        <v>1203</v>
      </c>
      <c r="P24" s="4"/>
      <c r="R24" s="4"/>
      <c r="S24" s="4"/>
    </row>
    <row r="25" spans="1:19" ht="23.25" x14ac:dyDescent="0.25">
      <c r="B25" s="1" t="s">
        <v>194</v>
      </c>
      <c r="G25" s="178"/>
      <c r="H25" s="68" t="s">
        <v>115</v>
      </c>
      <c r="I25" s="9"/>
      <c r="J25" s="109">
        <v>25</v>
      </c>
      <c r="K25" s="9"/>
      <c r="L25" s="68" t="s">
        <v>115</v>
      </c>
      <c r="M25" s="9"/>
      <c r="N25" s="109">
        <v>25</v>
      </c>
      <c r="P25" s="4"/>
      <c r="R25" s="4"/>
    </row>
    <row r="26" spans="1:19" ht="23.25" x14ac:dyDescent="0.25">
      <c r="B26" s="24" t="s">
        <v>82</v>
      </c>
      <c r="C26" s="24"/>
      <c r="D26" s="24"/>
      <c r="E26" s="24"/>
      <c r="F26" s="40"/>
      <c r="G26" s="178"/>
      <c r="H26" s="9">
        <v>-6708</v>
      </c>
      <c r="I26" s="9"/>
      <c r="J26" s="9">
        <v>-2103</v>
      </c>
      <c r="K26" s="9"/>
      <c r="L26" s="9">
        <v>-6655</v>
      </c>
      <c r="M26" s="9"/>
      <c r="N26" s="9">
        <v>-2068</v>
      </c>
    </row>
    <row r="27" spans="1:19" ht="23.25" x14ac:dyDescent="0.25">
      <c r="B27" s="24" t="s">
        <v>40</v>
      </c>
      <c r="C27" s="24"/>
      <c r="D27" s="24"/>
      <c r="E27" s="24"/>
      <c r="F27" s="40"/>
      <c r="G27" s="178"/>
      <c r="H27" s="233">
        <v>2049</v>
      </c>
      <c r="I27" s="9"/>
      <c r="J27" s="233">
        <v>2186</v>
      </c>
      <c r="K27" s="9"/>
      <c r="L27" s="233">
        <v>2049</v>
      </c>
      <c r="M27" s="9"/>
      <c r="N27" s="233">
        <v>2186</v>
      </c>
    </row>
    <row r="28" spans="1:19" ht="23.25" x14ac:dyDescent="0.25">
      <c r="B28" s="24"/>
      <c r="C28" s="24"/>
      <c r="D28" s="24"/>
      <c r="E28" s="24"/>
      <c r="F28" s="40"/>
      <c r="G28" s="178"/>
      <c r="H28" s="201">
        <f>SUM(H10:H27)</f>
        <v>115954</v>
      </c>
      <c r="I28" s="194"/>
      <c r="J28" s="201">
        <f>SUM(J10:J27)</f>
        <v>89513</v>
      </c>
      <c r="K28" s="194"/>
      <c r="L28" s="201">
        <f>SUM(L10:L27)</f>
        <v>104997</v>
      </c>
      <c r="M28" s="194"/>
      <c r="N28" s="201">
        <f>SUM(N10:N27)</f>
        <v>78000</v>
      </c>
    </row>
    <row r="29" spans="1:19" ht="23.25" x14ac:dyDescent="0.25">
      <c r="A29" s="1" t="s">
        <v>83</v>
      </c>
      <c r="B29" s="24"/>
      <c r="C29" s="24"/>
      <c r="D29" s="24"/>
      <c r="E29" s="24"/>
      <c r="F29" s="40"/>
      <c r="G29" s="178"/>
      <c r="H29" s="93"/>
      <c r="I29" s="93"/>
      <c r="J29" s="93"/>
      <c r="K29" s="93"/>
      <c r="L29" s="93"/>
      <c r="M29" s="93"/>
      <c r="N29" s="93"/>
    </row>
    <row r="30" spans="1:19" ht="23.25" x14ac:dyDescent="0.25">
      <c r="B30" s="1" t="s">
        <v>153</v>
      </c>
      <c r="G30" s="178"/>
      <c r="H30" s="97"/>
      <c r="I30" s="93"/>
      <c r="J30" s="97"/>
      <c r="K30" s="93"/>
      <c r="L30" s="9"/>
      <c r="M30" s="93"/>
      <c r="N30" s="9"/>
    </row>
    <row r="31" spans="1:19" ht="23.25" x14ac:dyDescent="0.25">
      <c r="A31" s="48"/>
      <c r="C31" s="1" t="s">
        <v>116</v>
      </c>
      <c r="G31" s="178"/>
      <c r="H31" s="9">
        <v>-1776</v>
      </c>
      <c r="I31" s="93"/>
      <c r="J31" s="9">
        <f>-11291+38</f>
        <v>-11253</v>
      </c>
      <c r="K31" s="93"/>
      <c r="L31" s="9">
        <v>-1654</v>
      </c>
      <c r="M31" s="93"/>
      <c r="N31" s="9">
        <f>-7499+38</f>
        <v>-7461</v>
      </c>
    </row>
    <row r="32" spans="1:19" ht="23.25" x14ac:dyDescent="0.25">
      <c r="A32" s="48"/>
      <c r="C32" s="1" t="s">
        <v>117</v>
      </c>
      <c r="G32" s="178"/>
      <c r="H32" s="9">
        <v>-4888</v>
      </c>
      <c r="I32" s="93"/>
      <c r="J32" s="109">
        <v>668</v>
      </c>
      <c r="K32" s="93"/>
      <c r="L32" s="93">
        <v>-5720</v>
      </c>
      <c r="M32" s="93"/>
      <c r="N32" s="93">
        <v>-183</v>
      </c>
    </row>
    <row r="33" spans="1:14" ht="23.25" x14ac:dyDescent="0.25">
      <c r="A33" s="48"/>
      <c r="C33" s="1" t="s">
        <v>84</v>
      </c>
      <c r="G33" s="178"/>
      <c r="H33" s="9">
        <v>-31690</v>
      </c>
      <c r="I33" s="93"/>
      <c r="J33" s="9">
        <v>-52967</v>
      </c>
      <c r="K33" s="93"/>
      <c r="L33" s="9">
        <v>-31548</v>
      </c>
      <c r="M33" s="93"/>
      <c r="N33" s="9">
        <v>-53332</v>
      </c>
    </row>
    <row r="34" spans="1:14" ht="23.25" x14ac:dyDescent="0.25">
      <c r="A34" s="48"/>
      <c r="C34" s="1" t="s">
        <v>6</v>
      </c>
      <c r="G34" s="178"/>
      <c r="H34" s="109">
        <v>2315</v>
      </c>
      <c r="I34" s="93"/>
      <c r="J34" s="9">
        <v>-4980</v>
      </c>
      <c r="K34" s="93"/>
      <c r="L34" s="109">
        <v>2122</v>
      </c>
      <c r="M34" s="93"/>
      <c r="N34" s="9">
        <v>-3430</v>
      </c>
    </row>
    <row r="35" spans="1:14" ht="23.25" x14ac:dyDescent="0.25">
      <c r="A35" s="48"/>
      <c r="C35" s="1" t="s">
        <v>10</v>
      </c>
      <c r="G35" s="178"/>
      <c r="H35" s="9">
        <v>-219</v>
      </c>
      <c r="I35" s="93"/>
      <c r="J35" s="9">
        <v>-123</v>
      </c>
      <c r="K35" s="93"/>
      <c r="L35" s="9">
        <v>-219</v>
      </c>
      <c r="M35" s="93"/>
      <c r="N35" s="9">
        <v>-123</v>
      </c>
    </row>
    <row r="36" spans="1:14" ht="23.25" x14ac:dyDescent="0.25">
      <c r="A36" s="48"/>
      <c r="C36" s="1" t="s">
        <v>11</v>
      </c>
      <c r="G36" s="178"/>
      <c r="H36" s="109">
        <v>4149</v>
      </c>
      <c r="I36" s="93"/>
      <c r="J36" s="93">
        <v>-674</v>
      </c>
      <c r="K36" s="93"/>
      <c r="L36" s="109">
        <v>4149</v>
      </c>
      <c r="M36" s="93"/>
      <c r="N36" s="93">
        <v>-674</v>
      </c>
    </row>
    <row r="37" spans="1:14" ht="23.25" x14ac:dyDescent="0.25">
      <c r="A37" s="48"/>
      <c r="G37" s="178"/>
      <c r="H37" s="93"/>
      <c r="I37" s="93"/>
      <c r="J37" s="9"/>
      <c r="K37" s="93"/>
      <c r="L37" s="93"/>
      <c r="M37" s="93"/>
      <c r="N37" s="9"/>
    </row>
    <row r="38" spans="1:14" ht="23.25" x14ac:dyDescent="0.25">
      <c r="A38" s="48"/>
      <c r="G38" s="178"/>
      <c r="H38" s="93"/>
      <c r="I38" s="93"/>
      <c r="J38" s="9"/>
      <c r="K38" s="93"/>
      <c r="L38" s="93"/>
      <c r="M38" s="93"/>
      <c r="N38" s="9"/>
    </row>
    <row r="39" spans="1:14" ht="23.25" x14ac:dyDescent="0.25">
      <c r="A39" s="48"/>
      <c r="F39" s="221"/>
      <c r="G39" s="178"/>
      <c r="H39" s="93"/>
      <c r="I39" s="93"/>
      <c r="J39" s="9"/>
      <c r="K39" s="93"/>
      <c r="L39" s="93"/>
      <c r="M39" s="93"/>
      <c r="N39" s="9"/>
    </row>
    <row r="40" spans="1:14" ht="23.25" x14ac:dyDescent="0.25">
      <c r="A40" s="48"/>
      <c r="F40" s="221"/>
      <c r="G40" s="178"/>
      <c r="H40" s="93"/>
      <c r="I40" s="93"/>
      <c r="J40" s="9"/>
      <c r="K40" s="93"/>
      <c r="L40" s="93"/>
      <c r="M40" s="93"/>
      <c r="N40" s="9"/>
    </row>
    <row r="41" spans="1:14" ht="23.25" x14ac:dyDescent="0.25">
      <c r="A41" s="48"/>
      <c r="F41" s="221"/>
      <c r="G41" s="178"/>
      <c r="H41" s="93"/>
      <c r="I41" s="93"/>
      <c r="J41" s="9"/>
      <c r="K41" s="93"/>
      <c r="L41" s="93"/>
      <c r="M41" s="93"/>
      <c r="N41" s="9"/>
    </row>
    <row r="42" spans="1:14" ht="23.25" x14ac:dyDescent="0.25">
      <c r="A42" s="48"/>
      <c r="F42" s="221"/>
      <c r="G42" s="178"/>
      <c r="H42" s="93"/>
      <c r="I42" s="93"/>
      <c r="J42" s="9"/>
      <c r="K42" s="93"/>
      <c r="L42" s="93"/>
      <c r="M42" s="93"/>
      <c r="N42" s="9"/>
    </row>
    <row r="43" spans="1:14" ht="26.25" x14ac:dyDescent="0.25">
      <c r="A43" s="235" t="s">
        <v>129</v>
      </c>
      <c r="B43" s="235"/>
      <c r="C43" s="235"/>
      <c r="D43" s="235"/>
      <c r="E43" s="235"/>
      <c r="F43" s="235"/>
      <c r="G43" s="235"/>
      <c r="H43" s="235"/>
      <c r="I43" s="235"/>
      <c r="J43" s="235"/>
      <c r="K43" s="235"/>
      <c r="L43" s="235"/>
      <c r="M43" s="235"/>
      <c r="N43" s="235"/>
    </row>
    <row r="44" spans="1:14" ht="26.25" x14ac:dyDescent="0.25">
      <c r="A44" s="241" t="s">
        <v>167</v>
      </c>
      <c r="B44" s="241"/>
      <c r="C44" s="241"/>
      <c r="D44" s="241"/>
      <c r="E44" s="241"/>
      <c r="F44" s="241"/>
      <c r="G44" s="241"/>
      <c r="H44" s="241"/>
      <c r="I44" s="241"/>
      <c r="J44" s="241"/>
      <c r="K44" s="241"/>
      <c r="L44" s="241"/>
      <c r="M44" s="241"/>
      <c r="N44" s="241"/>
    </row>
    <row r="45" spans="1:14" ht="26.25" x14ac:dyDescent="0.25">
      <c r="A45" s="242" t="s">
        <v>179</v>
      </c>
      <c r="B45" s="242"/>
      <c r="C45" s="242"/>
      <c r="D45" s="242"/>
      <c r="E45" s="242"/>
      <c r="F45" s="242"/>
      <c r="G45" s="242"/>
      <c r="H45" s="242"/>
      <c r="I45" s="242"/>
      <c r="J45" s="242"/>
      <c r="K45" s="242"/>
      <c r="L45" s="242"/>
      <c r="M45" s="242"/>
      <c r="N45" s="242"/>
    </row>
    <row r="46" spans="1:14" ht="26.25" x14ac:dyDescent="0.25">
      <c r="A46" s="242" t="s">
        <v>99</v>
      </c>
      <c r="B46" s="242"/>
      <c r="C46" s="242"/>
      <c r="D46" s="242"/>
      <c r="E46" s="242"/>
      <c r="F46" s="242"/>
      <c r="G46" s="242"/>
      <c r="H46" s="242"/>
      <c r="I46" s="242"/>
      <c r="J46" s="242"/>
      <c r="K46" s="242"/>
      <c r="L46" s="242"/>
      <c r="M46" s="242"/>
      <c r="N46" s="242"/>
    </row>
    <row r="47" spans="1:14" ht="23.25" x14ac:dyDescent="0.25">
      <c r="A47" s="246" t="s">
        <v>97</v>
      </c>
      <c r="B47" s="246"/>
      <c r="C47" s="246"/>
      <c r="D47" s="246"/>
      <c r="E47" s="246"/>
      <c r="F47" s="246"/>
      <c r="G47" s="246"/>
      <c r="H47" s="246"/>
      <c r="I47" s="246"/>
      <c r="J47" s="246"/>
      <c r="K47" s="246"/>
      <c r="L47" s="246"/>
      <c r="M47" s="246"/>
      <c r="N47" s="246"/>
    </row>
    <row r="48" spans="1:14" ht="9" customHeight="1" x14ac:dyDescent="0.25">
      <c r="A48" s="48"/>
      <c r="B48" s="177"/>
      <c r="C48" s="177"/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</row>
    <row r="49" spans="1:14" ht="23.25" x14ac:dyDescent="0.25">
      <c r="A49" s="48"/>
      <c r="F49" s="116" t="s">
        <v>2</v>
      </c>
      <c r="G49" s="178"/>
      <c r="H49" s="238" t="s">
        <v>104</v>
      </c>
      <c r="I49" s="238"/>
      <c r="J49" s="238"/>
      <c r="K49" s="116"/>
      <c r="L49" s="238" t="s">
        <v>105</v>
      </c>
      <c r="M49" s="238"/>
      <c r="N49" s="238"/>
    </row>
    <row r="50" spans="1:14" ht="23.25" x14ac:dyDescent="0.25">
      <c r="A50" s="48"/>
      <c r="G50" s="178"/>
      <c r="H50" s="5">
        <v>2567</v>
      </c>
      <c r="I50" s="179"/>
      <c r="J50" s="5">
        <v>2566</v>
      </c>
      <c r="K50" s="179"/>
      <c r="L50" s="5">
        <v>2567</v>
      </c>
      <c r="M50" s="179"/>
      <c r="N50" s="5">
        <v>2566</v>
      </c>
    </row>
    <row r="51" spans="1:14" ht="23.25" x14ac:dyDescent="0.25">
      <c r="A51" s="180" t="s">
        <v>165</v>
      </c>
      <c r="G51" s="178"/>
      <c r="H51" s="178"/>
      <c r="I51" s="178"/>
      <c r="J51" s="178"/>
      <c r="K51" s="178"/>
      <c r="L51" s="178"/>
      <c r="M51" s="178"/>
      <c r="N51" s="178"/>
    </row>
    <row r="52" spans="1:14" ht="23.25" x14ac:dyDescent="0.25">
      <c r="A52" s="48"/>
      <c r="B52" s="1" t="s">
        <v>155</v>
      </c>
      <c r="G52" s="178"/>
      <c r="H52" s="9"/>
      <c r="I52" s="93"/>
      <c r="J52" s="9"/>
      <c r="K52" s="93"/>
      <c r="L52" s="9"/>
      <c r="M52" s="93"/>
      <c r="N52" s="9"/>
    </row>
    <row r="53" spans="1:14" ht="23.25" x14ac:dyDescent="0.25">
      <c r="A53" s="48"/>
      <c r="C53" s="1" t="s">
        <v>132</v>
      </c>
      <c r="G53" s="178"/>
      <c r="H53" s="9">
        <v>-2040</v>
      </c>
      <c r="I53" s="93"/>
      <c r="J53" s="9">
        <v>-15845</v>
      </c>
      <c r="K53" s="93"/>
      <c r="L53" s="9">
        <v>-1196</v>
      </c>
      <c r="M53" s="93"/>
      <c r="N53" s="9">
        <v>-15341</v>
      </c>
    </row>
    <row r="54" spans="1:14" ht="23.25" x14ac:dyDescent="0.25">
      <c r="A54" s="48"/>
      <c r="C54" s="1" t="s">
        <v>124</v>
      </c>
      <c r="G54" s="178"/>
      <c r="H54" s="9">
        <v>-2772</v>
      </c>
      <c r="I54" s="93"/>
      <c r="J54" s="109">
        <v>11021</v>
      </c>
      <c r="K54" s="93"/>
      <c r="L54" s="9">
        <v>-2783</v>
      </c>
      <c r="M54" s="109"/>
      <c r="N54" s="109">
        <v>10678</v>
      </c>
    </row>
    <row r="55" spans="1:14" ht="23.25" x14ac:dyDescent="0.25">
      <c r="A55" s="48"/>
      <c r="C55" s="1" t="s">
        <v>16</v>
      </c>
      <c r="G55" s="178"/>
      <c r="H55" s="109">
        <v>41105</v>
      </c>
      <c r="I55" s="93"/>
      <c r="J55" s="9">
        <v>-185</v>
      </c>
      <c r="K55" s="93"/>
      <c r="L55" s="109">
        <v>41223</v>
      </c>
      <c r="M55" s="93"/>
      <c r="N55" s="109">
        <v>220</v>
      </c>
    </row>
    <row r="56" spans="1:14" ht="23.25" x14ac:dyDescent="0.25">
      <c r="A56" s="48"/>
      <c r="C56" s="1" t="s">
        <v>19</v>
      </c>
      <c r="G56" s="178"/>
      <c r="H56" s="109">
        <v>22</v>
      </c>
      <c r="I56" s="93"/>
      <c r="J56" s="9">
        <v>-30</v>
      </c>
      <c r="K56" s="93"/>
      <c r="L56" s="109">
        <v>22</v>
      </c>
      <c r="M56" s="93"/>
      <c r="N56" s="9">
        <v>-30</v>
      </c>
    </row>
    <row r="57" spans="1:14" ht="23.25" x14ac:dyDescent="0.25">
      <c r="A57" s="48"/>
      <c r="C57" s="1" t="s">
        <v>20</v>
      </c>
      <c r="G57" s="178"/>
      <c r="H57" s="13">
        <v>-549</v>
      </c>
      <c r="I57" s="93"/>
      <c r="J57" s="13">
        <v>-127</v>
      </c>
      <c r="K57" s="93"/>
      <c r="L57" s="13">
        <v>-549</v>
      </c>
      <c r="M57" s="93"/>
      <c r="N57" s="13">
        <v>-127</v>
      </c>
    </row>
    <row r="58" spans="1:14" ht="23.25" x14ac:dyDescent="0.25">
      <c r="A58" s="86"/>
      <c r="B58" s="1" t="s">
        <v>85</v>
      </c>
      <c r="G58" s="178"/>
      <c r="H58" s="110">
        <f>+H28+H31+H32+H33+H34+H35+H36+H53+H54+H55+H56+H57</f>
        <v>119611</v>
      </c>
      <c r="I58" s="93"/>
      <c r="J58" s="110">
        <f>+J28+J31+J32+J33+J34+J35+J36+J53+J54+J55+J56+J57</f>
        <v>15018</v>
      </c>
      <c r="K58" s="93"/>
      <c r="L58" s="110">
        <f>+L28+L31+L32+L33+L34+L35+L36+L53+L54+L55+L56+L57</f>
        <v>108844</v>
      </c>
      <c r="M58" s="93"/>
      <c r="N58" s="110">
        <f>+N28+N31+N32+N33+N34+N35+N36+N53+N54+N55+N56+N57</f>
        <v>8197</v>
      </c>
    </row>
    <row r="59" spans="1:14" ht="23.25" x14ac:dyDescent="0.25">
      <c r="A59" s="48"/>
      <c r="B59" s="1" t="s">
        <v>86</v>
      </c>
      <c r="G59" s="178"/>
      <c r="H59" s="109">
        <v>1451</v>
      </c>
      <c r="I59" s="93"/>
      <c r="J59" s="109">
        <v>1984</v>
      </c>
      <c r="K59" s="93"/>
      <c r="L59" s="109">
        <v>1398</v>
      </c>
      <c r="M59" s="93"/>
      <c r="N59" s="109">
        <v>1949</v>
      </c>
    </row>
    <row r="60" spans="1:14" ht="23.25" x14ac:dyDescent="0.25">
      <c r="A60" s="48"/>
      <c r="B60" s="1" t="s">
        <v>87</v>
      </c>
      <c r="G60" s="178"/>
      <c r="H60" s="9">
        <v>-2049</v>
      </c>
      <c r="I60" s="93"/>
      <c r="J60" s="9">
        <v>-2186</v>
      </c>
      <c r="K60" s="9"/>
      <c r="L60" s="9">
        <v>-2049</v>
      </c>
      <c r="M60" s="9"/>
      <c r="N60" s="9">
        <v>-2186</v>
      </c>
    </row>
    <row r="61" spans="1:14" ht="23.25" x14ac:dyDescent="0.25">
      <c r="A61" s="48"/>
      <c r="B61" s="1" t="s">
        <v>88</v>
      </c>
      <c r="G61" s="178"/>
      <c r="H61" s="13">
        <v>-18152</v>
      </c>
      <c r="I61" s="93"/>
      <c r="J61" s="13">
        <v>-8113</v>
      </c>
      <c r="K61" s="9"/>
      <c r="L61" s="13">
        <v>-15487</v>
      </c>
      <c r="M61" s="9"/>
      <c r="N61" s="13">
        <v>-7729</v>
      </c>
    </row>
    <row r="62" spans="1:14" ht="23.25" x14ac:dyDescent="0.25">
      <c r="A62" s="185" t="s">
        <v>157</v>
      </c>
      <c r="G62" s="178"/>
      <c r="H62" s="111">
        <f>H58+H59+H60+H61</f>
        <v>100861</v>
      </c>
      <c r="I62" s="93"/>
      <c r="J62" s="111">
        <f>J58+J59+J60+J61</f>
        <v>6703</v>
      </c>
      <c r="K62" s="93"/>
      <c r="L62" s="111">
        <f>L58+L59+L60+L61</f>
        <v>92706</v>
      </c>
      <c r="M62" s="93"/>
      <c r="N62" s="111">
        <f>N58+N59+N60+N61</f>
        <v>231</v>
      </c>
    </row>
    <row r="63" spans="1:14" ht="7.5" customHeight="1" x14ac:dyDescent="0.25">
      <c r="A63" s="48"/>
      <c r="G63" s="178"/>
      <c r="H63" s="14"/>
      <c r="I63" s="14"/>
      <c r="J63" s="14"/>
      <c r="K63" s="14"/>
      <c r="L63" s="14"/>
      <c r="M63" s="14"/>
      <c r="N63" s="14"/>
    </row>
    <row r="64" spans="1:14" ht="23.25" x14ac:dyDescent="0.25">
      <c r="A64" s="166" t="s">
        <v>89</v>
      </c>
      <c r="G64" s="178"/>
      <c r="H64" s="14"/>
      <c r="I64" s="14"/>
      <c r="J64" s="14"/>
      <c r="K64" s="14"/>
      <c r="L64" s="14"/>
      <c r="M64" s="14"/>
      <c r="N64" s="14"/>
    </row>
    <row r="65" spans="1:14" ht="23.25" x14ac:dyDescent="0.25">
      <c r="A65" s="48"/>
      <c r="B65" s="1" t="s">
        <v>96</v>
      </c>
      <c r="G65" s="178"/>
      <c r="H65" s="68">
        <v>0</v>
      </c>
      <c r="I65" s="93"/>
      <c r="J65" s="9">
        <v>-6079</v>
      </c>
      <c r="K65" s="93"/>
      <c r="L65" s="68">
        <v>0</v>
      </c>
      <c r="M65" s="93"/>
      <c r="N65" s="9">
        <v>-6079</v>
      </c>
    </row>
    <row r="66" spans="1:14" ht="23.25" x14ac:dyDescent="0.25">
      <c r="A66" s="48"/>
      <c r="B66" s="1" t="s">
        <v>213</v>
      </c>
      <c r="G66" s="178"/>
      <c r="H66" s="109">
        <v>281108</v>
      </c>
      <c r="I66" s="93"/>
      <c r="J66" s="9">
        <v>-180000</v>
      </c>
      <c r="K66" s="98"/>
      <c r="L66" s="109">
        <v>281108</v>
      </c>
      <c r="M66" s="98"/>
      <c r="N66" s="9">
        <v>-180000</v>
      </c>
    </row>
    <row r="67" spans="1:14" ht="23.25" x14ac:dyDescent="0.25">
      <c r="A67" s="48"/>
      <c r="B67" s="1" t="s">
        <v>197</v>
      </c>
      <c r="G67" s="178"/>
      <c r="H67" s="109">
        <v>4027</v>
      </c>
      <c r="I67" s="93"/>
      <c r="J67" s="98">
        <v>0</v>
      </c>
      <c r="K67" s="98"/>
      <c r="L67" s="109">
        <v>4027</v>
      </c>
      <c r="M67" s="98"/>
      <c r="N67" s="98">
        <v>0</v>
      </c>
    </row>
    <row r="68" spans="1:14" ht="23.25" x14ac:dyDescent="0.25">
      <c r="B68" s="1" t="s">
        <v>196</v>
      </c>
      <c r="F68" s="120" t="s">
        <v>216</v>
      </c>
      <c r="G68" s="178"/>
      <c r="H68" s="68">
        <v>0</v>
      </c>
      <c r="I68" s="93"/>
      <c r="J68" s="98">
        <v>0</v>
      </c>
      <c r="K68" s="93"/>
      <c r="L68" s="109">
        <v>23200</v>
      </c>
      <c r="M68" s="93"/>
      <c r="N68" s="98">
        <v>0</v>
      </c>
    </row>
    <row r="69" spans="1:14" ht="23.25" x14ac:dyDescent="0.25">
      <c r="B69" s="1" t="s">
        <v>195</v>
      </c>
      <c r="G69" s="178"/>
      <c r="H69" s="98">
        <v>0</v>
      </c>
      <c r="I69" s="93"/>
      <c r="J69" s="98">
        <v>0</v>
      </c>
      <c r="K69" s="93"/>
      <c r="L69" s="109">
        <v>200</v>
      </c>
      <c r="M69" s="93"/>
      <c r="N69" s="98">
        <v>0</v>
      </c>
    </row>
    <row r="70" spans="1:14" ht="23.25" x14ac:dyDescent="0.25">
      <c r="B70" s="1" t="s">
        <v>198</v>
      </c>
      <c r="G70" s="178"/>
      <c r="H70" s="9">
        <v>-38774</v>
      </c>
      <c r="I70" s="93"/>
      <c r="J70" s="98">
        <v>0</v>
      </c>
      <c r="K70" s="93"/>
      <c r="L70" s="9">
        <v>-38774</v>
      </c>
      <c r="M70" s="93"/>
      <c r="N70" s="98">
        <v>0</v>
      </c>
    </row>
    <row r="71" spans="1:14" ht="23.25" x14ac:dyDescent="0.25">
      <c r="B71" s="1" t="s">
        <v>90</v>
      </c>
      <c r="F71" s="186">
        <v>4.0999999999999996</v>
      </c>
      <c r="G71" s="178"/>
      <c r="H71" s="9">
        <v>-9847</v>
      </c>
      <c r="I71" s="93"/>
      <c r="J71" s="9">
        <v>-15810</v>
      </c>
      <c r="K71" s="93"/>
      <c r="L71" s="9">
        <v>-9847</v>
      </c>
      <c r="M71" s="93"/>
      <c r="N71" s="9">
        <v>-15799</v>
      </c>
    </row>
    <row r="72" spans="1:14" ht="23.25" x14ac:dyDescent="0.25">
      <c r="B72" s="1" t="s">
        <v>91</v>
      </c>
      <c r="F72" s="120">
        <v>13</v>
      </c>
      <c r="G72" s="178"/>
      <c r="H72" s="9">
        <v>-2219</v>
      </c>
      <c r="I72" s="93"/>
      <c r="J72" s="9">
        <v>-155</v>
      </c>
      <c r="K72" s="93"/>
      <c r="L72" s="9">
        <v>-2219</v>
      </c>
      <c r="M72" s="93"/>
      <c r="N72" s="9">
        <v>-155</v>
      </c>
    </row>
    <row r="73" spans="1:14" ht="23.25" x14ac:dyDescent="0.25">
      <c r="B73" s="1" t="s">
        <v>92</v>
      </c>
      <c r="G73" s="178"/>
      <c r="H73" s="109">
        <v>1675</v>
      </c>
      <c r="I73" s="93"/>
      <c r="J73" s="109">
        <v>556</v>
      </c>
      <c r="K73" s="93"/>
      <c r="L73" s="109">
        <v>1675</v>
      </c>
      <c r="M73" s="93"/>
      <c r="N73" s="109">
        <v>556</v>
      </c>
    </row>
    <row r="74" spans="1:14" ht="23.25" x14ac:dyDescent="0.25">
      <c r="A74" s="185" t="s">
        <v>211</v>
      </c>
      <c r="G74" s="178"/>
      <c r="H74" s="111">
        <f>SUM(H65:H73)</f>
        <v>235970</v>
      </c>
      <c r="I74" s="93"/>
      <c r="J74" s="67">
        <f>SUM(J65:J73)</f>
        <v>-201488</v>
      </c>
      <c r="K74" s="93"/>
      <c r="L74" s="111">
        <f>SUM(L65:L73)</f>
        <v>259370</v>
      </c>
      <c r="M74" s="9"/>
      <c r="N74" s="67">
        <f>SUM(N65:N73)</f>
        <v>-201477</v>
      </c>
    </row>
    <row r="75" spans="1:14" ht="5.0999999999999996" customHeight="1" x14ac:dyDescent="0.25">
      <c r="A75" s="185"/>
      <c r="B75" s="181"/>
      <c r="C75" s="181"/>
      <c r="D75" s="181"/>
      <c r="E75" s="181"/>
      <c r="G75" s="178"/>
      <c r="H75" s="93"/>
      <c r="I75" s="93"/>
      <c r="J75" s="93"/>
      <c r="K75" s="93"/>
      <c r="L75" s="93"/>
      <c r="M75" s="93"/>
      <c r="N75" s="93"/>
    </row>
    <row r="76" spans="1:14" ht="23.25" x14ac:dyDescent="0.25">
      <c r="A76" s="166" t="s">
        <v>93</v>
      </c>
      <c r="G76" s="178"/>
      <c r="H76" s="93"/>
      <c r="I76" s="93"/>
      <c r="J76" s="93"/>
      <c r="K76" s="93"/>
      <c r="L76" s="93"/>
      <c r="M76" s="93"/>
      <c r="N76" s="93"/>
    </row>
    <row r="77" spans="1:14" ht="23.25" x14ac:dyDescent="0.25">
      <c r="B77" s="1" t="s">
        <v>156</v>
      </c>
      <c r="F77" s="186">
        <v>4.2</v>
      </c>
      <c r="G77" s="178"/>
      <c r="H77" s="9">
        <v>-5737</v>
      </c>
      <c r="I77" s="9"/>
      <c r="J77" s="9">
        <v>-5345</v>
      </c>
      <c r="K77" s="9"/>
      <c r="L77" s="9">
        <v>-5737</v>
      </c>
      <c r="M77" s="9"/>
      <c r="N77" s="9">
        <v>-5345</v>
      </c>
    </row>
    <row r="78" spans="1:14" ht="23.25" x14ac:dyDescent="0.25">
      <c r="B78" s="1" t="s">
        <v>172</v>
      </c>
      <c r="F78" s="120">
        <v>17</v>
      </c>
      <c r="G78" s="178"/>
      <c r="H78" s="9">
        <v>-53565</v>
      </c>
      <c r="I78" s="9"/>
      <c r="J78" s="9">
        <v>-2673</v>
      </c>
      <c r="K78" s="9"/>
      <c r="L78" s="9">
        <v>-53565</v>
      </c>
      <c r="M78" s="9"/>
      <c r="N78" s="9">
        <v>-2673</v>
      </c>
    </row>
    <row r="79" spans="1:14" ht="23.25" x14ac:dyDescent="0.25">
      <c r="A79" s="185" t="s">
        <v>158</v>
      </c>
      <c r="G79" s="178"/>
      <c r="H79" s="67">
        <f>SUM(H77:H78)</f>
        <v>-59302</v>
      </c>
      <c r="I79" s="9"/>
      <c r="J79" s="67">
        <f>SUM(J77:J78)</f>
        <v>-8018</v>
      </c>
      <c r="K79" s="9"/>
      <c r="L79" s="67">
        <f>SUM(L77:L78)</f>
        <v>-59302</v>
      </c>
      <c r="M79" s="9"/>
      <c r="N79" s="67">
        <f>SUM(N77:N78)</f>
        <v>-8018</v>
      </c>
    </row>
    <row r="80" spans="1:14" ht="4.5" customHeight="1" x14ac:dyDescent="0.25">
      <c r="A80" s="185"/>
      <c r="G80" s="178"/>
      <c r="H80" s="9"/>
      <c r="I80" s="9"/>
      <c r="J80" s="9"/>
      <c r="K80" s="9"/>
      <c r="L80" s="9"/>
      <c r="M80" s="9"/>
      <c r="N80" s="9"/>
    </row>
    <row r="81" spans="1:14" ht="23.25" x14ac:dyDescent="0.25">
      <c r="A81" s="166" t="s">
        <v>178</v>
      </c>
      <c r="B81" s="166"/>
      <c r="G81" s="178"/>
      <c r="H81" s="109">
        <f>H62+H74+H79</f>
        <v>277529</v>
      </c>
      <c r="I81" s="9"/>
      <c r="J81" s="9">
        <f>+J62+J74+J79</f>
        <v>-202803</v>
      </c>
      <c r="K81" s="9"/>
      <c r="L81" s="109">
        <f>L62+L74+L79</f>
        <v>292774</v>
      </c>
      <c r="M81" s="9"/>
      <c r="N81" s="9">
        <f>+N62+N74+N79</f>
        <v>-209264</v>
      </c>
    </row>
    <row r="82" spans="1:14" ht="23.25" x14ac:dyDescent="0.25">
      <c r="A82" s="166" t="s">
        <v>94</v>
      </c>
      <c r="G82" s="178"/>
      <c r="H82" s="109">
        <v>374607</v>
      </c>
      <c r="I82" s="93"/>
      <c r="J82" s="109">
        <v>1071418</v>
      </c>
      <c r="K82" s="93"/>
      <c r="L82" s="109">
        <v>338468</v>
      </c>
      <c r="M82" s="93"/>
      <c r="N82" s="109">
        <v>1054455</v>
      </c>
    </row>
    <row r="83" spans="1:14" ht="24" thickBot="1" x14ac:dyDescent="0.3">
      <c r="A83" s="166" t="s">
        <v>95</v>
      </c>
      <c r="F83" s="37">
        <v>5</v>
      </c>
      <c r="G83" s="178"/>
      <c r="H83" s="112">
        <f>H81+H82</f>
        <v>652136</v>
      </c>
      <c r="I83" s="93"/>
      <c r="J83" s="112">
        <f>J81+J82</f>
        <v>868615</v>
      </c>
      <c r="K83" s="93"/>
      <c r="L83" s="112">
        <f>L81+L82</f>
        <v>631242</v>
      </c>
      <c r="M83" s="93"/>
      <c r="N83" s="112">
        <f>N81+N82</f>
        <v>845191</v>
      </c>
    </row>
    <row r="84" spans="1:14" ht="24" thickTop="1" x14ac:dyDescent="0.25">
      <c r="A84" s="166"/>
      <c r="F84" s="37"/>
      <c r="G84" s="178"/>
      <c r="H84" s="110"/>
      <c r="I84" s="93"/>
      <c r="J84" s="110"/>
      <c r="K84" s="93"/>
      <c r="L84" s="110"/>
      <c r="M84" s="93"/>
      <c r="N84" s="110"/>
    </row>
    <row r="85" spans="1:14" ht="23.25" x14ac:dyDescent="0.25">
      <c r="A85" s="166"/>
      <c r="F85" s="37"/>
      <c r="G85" s="178"/>
      <c r="H85" s="110"/>
      <c r="I85" s="93"/>
      <c r="J85" s="110"/>
      <c r="K85" s="93"/>
      <c r="L85" s="110"/>
      <c r="M85" s="93"/>
      <c r="N85" s="110"/>
    </row>
    <row r="86" spans="1:14" ht="23.25" x14ac:dyDescent="0.25">
      <c r="A86" s="166"/>
      <c r="F86" s="37"/>
      <c r="G86" s="178"/>
      <c r="H86" s="110"/>
      <c r="I86" s="93"/>
      <c r="J86" s="110"/>
      <c r="K86" s="93"/>
      <c r="L86" s="110"/>
      <c r="M86" s="93"/>
      <c r="N86" s="110"/>
    </row>
    <row r="87" spans="1:14" s="131" customFormat="1" ht="6" customHeight="1" x14ac:dyDescent="0.25">
      <c r="F87" s="205"/>
      <c r="H87" s="209">
        <f>H83-สินทรัพย์!E13</f>
        <v>0</v>
      </c>
      <c r="I87" s="209"/>
      <c r="J87" s="209"/>
      <c r="K87" s="209"/>
      <c r="L87" s="209">
        <f>L83-สินทรัพย์!I13</f>
        <v>0</v>
      </c>
      <c r="M87" s="209"/>
      <c r="N87" s="209"/>
    </row>
    <row r="88" spans="1:14" ht="23.25" x14ac:dyDescent="0.25">
      <c r="A88" s="1" t="s">
        <v>130</v>
      </c>
      <c r="G88" s="178"/>
      <c r="H88" s="178"/>
      <c r="I88" s="178"/>
      <c r="J88" s="178"/>
      <c r="K88" s="178"/>
      <c r="L88" s="178"/>
      <c r="M88" s="178"/>
      <c r="N88" s="178"/>
    </row>
    <row r="89" spans="1:14" ht="23.25" x14ac:dyDescent="0.25"/>
    <row r="90" spans="1:14" ht="23.25" x14ac:dyDescent="0.25"/>
    <row r="91" spans="1:14" ht="23.25" x14ac:dyDescent="0.25"/>
    <row r="92" spans="1:14" ht="23.25" x14ac:dyDescent="0.25">
      <c r="A92" s="4"/>
    </row>
  </sheetData>
  <mergeCells count="14">
    <mergeCell ref="H49:J49"/>
    <mergeCell ref="L49:N49"/>
    <mergeCell ref="A1:N1"/>
    <mergeCell ref="A2:N2"/>
    <mergeCell ref="A3:N3"/>
    <mergeCell ref="A5:N5"/>
    <mergeCell ref="A4:N4"/>
    <mergeCell ref="A46:N46"/>
    <mergeCell ref="A47:N47"/>
    <mergeCell ref="H7:J7"/>
    <mergeCell ref="L7:N7"/>
    <mergeCell ref="A43:N43"/>
    <mergeCell ref="A44:N44"/>
    <mergeCell ref="A45:N45"/>
  </mergeCells>
  <pageMargins left="0.8" right="0.4" top="1" bottom="0.5" header="0.5" footer="0.4"/>
  <pageSetup paperSize="9" scale="75" firstPageNumber="2" orientation="portrait" useFirstPageNumber="1" horizontalDpi="1200" verticalDpi="1200" r:id="rId1"/>
  <rowBreaks count="1" manualBreakCount="1">
    <brk id="42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สินทรัพย์</vt:lpstr>
      <vt:lpstr>หนี้สิน</vt:lpstr>
      <vt:lpstr>กำไรขาดทุน(3M)</vt:lpstr>
      <vt:lpstr>กำไรขาดทุน(6M)</vt:lpstr>
      <vt:lpstr>ส่วนของผู้ถือหุ้น (งบรวม)</vt:lpstr>
      <vt:lpstr>(9M)</vt:lpstr>
      <vt:lpstr>ส่วนของผู้ถือหุ้น (งบเฉพาะ)</vt:lpstr>
      <vt:lpstr>กระแสเงินสด</vt:lpstr>
      <vt:lpstr>กระแสเงินสด!Print_Area</vt:lpstr>
      <vt:lpstr>'กำไรขาดทุน(3M)'!Print_Area</vt:lpstr>
      <vt:lpstr>'กำไรขาดทุน(6M)'!Print_Area</vt:lpstr>
      <vt:lpstr>'ส่วนของผู้ถือหุ้น (งบเฉพาะ)'!Print_Area</vt:lpstr>
      <vt:lpstr>'ส่วนของผู้ถือหุ้น (งบรวม)'!Print_Area</vt:lpstr>
      <vt:lpstr>สินทรัพย์!Print_Area</vt:lpstr>
      <vt:lpstr>หนี้สิน!Print_Area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Thanyasait, Thanachoke</cp:lastModifiedBy>
  <cp:lastPrinted>2024-08-08T10:03:03Z</cp:lastPrinted>
  <dcterms:created xsi:type="dcterms:W3CDTF">2022-11-08T09:00:33Z</dcterms:created>
  <dcterms:modified xsi:type="dcterms:W3CDTF">2024-08-09T08:45:51Z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2023-04-05T11:55:23Z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b1415036-404c-47d1-bf97-732b8d263191</vt:lpwstr>
  </property>
  <property fmtid="{D5CDD505-2E9C-101B-9397-08002B2CF9AE}" pid="8" name="MSIP_Label_ea60d57e-af5b-4752-ac57-3e4f28ca11dc_ContentBits">
    <vt:lpwstr>0</vt:lpwstr>
  </property>
</Properties>
</file>