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N HUAY\2024\Q2'24\"/>
    </mc:Choice>
  </mc:AlternateContent>
  <xr:revisionPtr revIDLastSave="0" documentId="13_ncr:1_{157C2CD5-8D16-4EBC-B99D-4E048D61B158}" xr6:coauthVersionLast="47" xr6:coauthVersionMax="47" xr10:uidLastSave="{00000000-0000-0000-0000-000000000000}"/>
  <bookViews>
    <workbookView xWindow="-120" yWindow="-120" windowWidth="29040" windowHeight="15840" tabRatio="868" activeTab="4" xr2:uid="{00000000-000D-0000-FFFF-FFFF00000000}"/>
  </bookViews>
  <sheets>
    <sheet name="BS" sheetId="4" r:id="rId1"/>
    <sheet name="PL" sheetId="6" r:id="rId2"/>
    <sheet name="Consolidated" sheetId="10" r:id="rId3"/>
    <sheet name="Company" sheetId="5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t">'[1]ELEC45-01'!#REF!</definedName>
    <definedName name="_">#REF!</definedName>
    <definedName name="__">#REF!</definedName>
    <definedName name="___________DAT7">#REF!</definedName>
    <definedName name="__________DAT7">#REF!</definedName>
    <definedName name="_________DAT7">#REF!</definedName>
    <definedName name="________DAT7">#REF!</definedName>
    <definedName name="_______aq34">#REF!</definedName>
    <definedName name="_______aq4">#REF!</definedName>
    <definedName name="_______aq678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>IF(#REF!&lt;=5,INDEX(#REF!,(#REF!*5)-4),#REF!)</definedName>
    <definedName name="______SCB1">'[2]SCB 1 - Current'!$F$10</definedName>
    <definedName name="______SCB2">'[2]SCB 2 - Current'!$F$11</definedName>
    <definedName name="______st1">#REF!</definedName>
    <definedName name="______Us1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>IF(#REF!&lt;=5,INDEX(#REF!,(#REF!*5)-4),#REF!)</definedName>
    <definedName name="_____SCB1">'[2]SCB 1 - Current'!$F$10</definedName>
    <definedName name="_____SCB2">'[2]SCB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q34">#REF!</definedName>
    <definedName name="____aq4">#REF!</definedName>
    <definedName name="____aq678">#REF!</definedName>
    <definedName name="____DAT10">#REF!</definedName>
    <definedName name="____DAT11">#REF!</definedName>
    <definedName name="____DAT12">#REF!</definedName>
    <definedName name="____DAT7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[3]เงินกู้ธนชาติ!$G$2</definedName>
    <definedName name="____J31">'[4]Trial Balance'!$A$1:$H$65536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>IF(#REF!&lt;=5,INDEX(#REF!,(#REF!*5)-4),#REF!)</definedName>
    <definedName name="____S4">'[5]TrialBalance Q3-2002'!$A$1:$H$301</definedName>
    <definedName name="____SCB1">'[2]SCB 1 - Current'!$F$10</definedName>
    <definedName name="____SCB2">'[2]SCB 2 - Current'!$F$11</definedName>
    <definedName name="____st1">#REF!</definedName>
    <definedName name="____Us1">#REF!</definedName>
    <definedName name="____Us2">#REF!</definedName>
    <definedName name="____uua1">#REF!</definedName>
    <definedName name="____wew3">#REF!</definedName>
    <definedName name="___aq34">#REF!</definedName>
    <definedName name="___aq4">#REF!</definedName>
    <definedName name="___aq678">#REF!</definedName>
    <definedName name="___DAT1">#REF!</definedName>
    <definedName name="___DAT10">#REF!</definedName>
    <definedName name="___DAT11">#REF!</definedName>
    <definedName name="___DAT12">#REF!</definedName>
    <definedName name="___DAT13">[6]BMCT2003!#REF!</definedName>
    <definedName name="___DAT14">[6]BMCT2003!#REF!</definedName>
    <definedName name="___DAT15">[6]BMCT2003!#REF!</definedName>
    <definedName name="___DAT16">[6]BMCT2003!#REF!</definedName>
    <definedName name="___DAT17">[6]BMCT2003!#REF!</definedName>
    <definedName name="___DAT18">[6]BMCT2003!#REF!</definedName>
    <definedName name="___DAT19">[6]BMCT2003!#REF!</definedName>
    <definedName name="___DAT2">#REF!</definedName>
    <definedName name="___DAT20">[6]BMCT2003!#REF!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xp1">[7]Exp!$B$1:$AD$39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[7]Exp!$B$44:$AD$66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[3]เงินกู้ธนชาติ!$G$2</definedName>
    <definedName name="___J31">'[4]Trial Balance'!$A$1:$H$65536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>IF(#REF!&lt;=5,INDEX(#REF!,(#REF!*5)-4),#REF!)</definedName>
    <definedName name="___S4">'[5]TrialBalance Q3-2002'!$A$1:$H$301</definedName>
    <definedName name="___SCB1">'[2]SCB 1 - Current'!$F$10</definedName>
    <definedName name="___SCB2">'[2]SCB 2 - Current'!$F$11</definedName>
    <definedName name="___st1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'[8]N-4.4'!#REF!</definedName>
    <definedName name="__aq34">#REF!</definedName>
    <definedName name="__aq4">#REF!</definedName>
    <definedName name="__aq67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[6]BMCT2003!#REF!</definedName>
    <definedName name="__DAT17">[6]BMCT2003!#REF!</definedName>
    <definedName name="__DAT18">[6]BMCT2003!#REF!</definedName>
    <definedName name="__DAT19">[6]BMCT2003!#REF!</definedName>
    <definedName name="__DAT2">#REF!</definedName>
    <definedName name="__DAT20">[6]BMCT2003!#REF!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xp1">[7]Exp!$B$1:$AD$39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[3]เงินกู้ธนชาติ!$G$2</definedName>
    <definedName name="__J31">'[4]Trial Balance'!$A$1:$H$65536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>IF(#REF!&lt;=5,INDEX(#REF!,(#REF!*5)-4),#REF!)</definedName>
    <definedName name="__S4">'[5]TrialBalance Q3-2002'!$A$1:$H$301</definedName>
    <definedName name="__SCB1">'[2]SCB 1 - Current'!$F$10</definedName>
    <definedName name="__SCB2">'[2]SCB 2 - Current'!$F$11</definedName>
    <definedName name="__st1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'[8]N-4.4'!#REF!</definedName>
    <definedName name="_1_">#REF!</definedName>
    <definedName name="_2_">#REF!</definedName>
    <definedName name="_3_2">#REF!</definedName>
    <definedName name="_aq34">#REF!</definedName>
    <definedName name="_aq4">#REF!</definedName>
    <definedName name="_aq678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[6]BMCT2003!#REF!</definedName>
    <definedName name="_DAT17">[6]BMCT2003!#REF!</definedName>
    <definedName name="_DAT18">[6]BMCT2003!#REF!</definedName>
    <definedName name="_DAT19">[6]BMCT2003!#REF!</definedName>
    <definedName name="_DAT2">#REF!</definedName>
    <definedName name="_DAT20">[6]BMCT2003!#REF!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d1">IF(#REF!&lt;=5,INDEX(#REF!,(#REF!*5)-4),#REF!)</definedName>
    <definedName name="_dkk1" localSheetId="2">#REF!</definedName>
    <definedName name="_dkk1" localSheetId="1">#REF!</definedName>
    <definedName name="_dkk1">#REF!</definedName>
    <definedName name="_dkk10">#REF!</definedName>
    <definedName name="_dkk2" localSheetId="2">#REF!</definedName>
    <definedName name="_dkk2" localSheetId="1">#REF!</definedName>
    <definedName name="_dkk2">#REF!</definedName>
    <definedName name="_Exp1">[7]Exp!$B$1:$AD$39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13">#REF!</definedName>
    <definedName name="_exp14">#REF!</definedName>
    <definedName name="_Exp2">[7]Exp!$B$44:$AD$66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ill" hidden="1">#REF!</definedName>
    <definedName name="_fob1">#REF!</definedName>
    <definedName name="_fs2001">#REF!</definedName>
    <definedName name="_h2">[9]เงินกู้ธนชาติ!$G$2</definedName>
    <definedName name="_J31">'[4]Trial Balance'!$A$1:$H$65536</definedName>
    <definedName name="_Key1" hidden="1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ik1">IF(#REF!&lt;=5,INDEX(#REF!,(#REF!*5)-4),#REF!)</definedName>
    <definedName name="_S4">'[10]TrialBalance Q3-2002'!$A$1:$H$301</definedName>
    <definedName name="_SCB1">'[2]SCB 1 - Current'!$F$10</definedName>
    <definedName name="_SCB2">'[2]SCB 2 - Current'!$F$11</definedName>
    <definedName name="_Sort" hidden="1">#REF!</definedName>
    <definedName name="_st1">#REF!</definedName>
    <definedName name="_Us1" localSheetId="2">#REF!</definedName>
    <definedName name="_Us1" localSheetId="1">#REF!</definedName>
    <definedName name="_Us1">#REF!</definedName>
    <definedName name="_US10">#REF!</definedName>
    <definedName name="_Us2" localSheetId="2">#REF!</definedName>
    <definedName name="_Us2" localSheetId="1">#REF!</definedName>
    <definedName name="_Us2">#REF!</definedName>
    <definedName name="_uua1">#REF!</definedName>
    <definedName name="_wew3">#REF!</definedName>
    <definedName name="_WGZY">#REF!</definedName>
    <definedName name="_ZZ41">'[8]N-4.4'!#REF!</definedName>
    <definedName name="a" localSheetId="2">#REF!</definedName>
    <definedName name="a" localSheetId="1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 localSheetId="2">#REF!</definedName>
    <definedName name="aa" localSheetId="1">#REF!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[11]Sheet1!$A$2:$H$186</definedName>
    <definedName name="abc">#REF!</definedName>
    <definedName name="AcTable">[12]table!$C$4:$D$110</definedName>
    <definedName name="ADDG">[11]Sheet1!$A$2:$K$186</definedName>
    <definedName name="ADDITION_TAC">#REF!</definedName>
    <definedName name="ADDITION_TIC">#REF!</definedName>
    <definedName name="ADDITION_TSC">#REF!</definedName>
    <definedName name="ADF">[11]Sheet1!$I$1:$K$1</definedName>
    <definedName name="afda">'[13]เงินกู้ MGC'!$B$4</definedName>
    <definedName name="Aging_For_Auditor_by_Crncy_Aging_Local_List">#REF!</definedName>
    <definedName name="Amount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ana">#REF!</definedName>
    <definedName name="Ana_U_5">[14]ตั๋วเงินรับ!$F$1</definedName>
    <definedName name="Apartment">#REF!</definedName>
    <definedName name="AS">[11]Sheet1!$E$2:$E$186</definedName>
    <definedName name="AS2DocOpenMode" hidden="1">"AS2DocumentEdit"</definedName>
    <definedName name="asa">#REF!</definedName>
    <definedName name="ASAA">[11]Sheet1!$H$2:$H$186</definedName>
    <definedName name="ASSD">#REF!</definedName>
    <definedName name="Asstes">#REF!</definedName>
    <definedName name="b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asedOn">#REF!</definedName>
    <definedName name="BasedOnOther">#REF!</definedName>
    <definedName name="bb">#REF!</definedName>
    <definedName name="bbb">#REF!</definedName>
    <definedName name="BBL" localSheetId="2">'[15]ADJ - RATE'!#REF!</definedName>
    <definedName name="BBL" localSheetId="1">'[15]ADJ - RATE'!#REF!</definedName>
    <definedName name="BBL">'[15]ADJ - RATE'!#REF!</definedName>
    <definedName name="begin">#REF!</definedName>
    <definedName name="begin1">#REF!</definedName>
    <definedName name="begin2">#REF!</definedName>
    <definedName name="bgpl">#REF!</definedName>
    <definedName name="bgpl1">#REF!</definedName>
    <definedName name="BLOW4502">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c">#REF!</definedName>
    <definedName name="cd">#REF!</definedName>
    <definedName name="cfdxc">#REF!</definedName>
    <definedName name="cfxc">#REF!</definedName>
    <definedName name="Class" localSheetId="2">#REF!</definedName>
    <definedName name="Class" localSheetId="1">#REF!</definedName>
    <definedName name="Class">#REF!</definedName>
    <definedName name="CLIENT">'[16]N0-Lead'!#REF!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bine">#REF!</definedName>
    <definedName name="CompanyName">[17]Basic_Information!$E$7</definedName>
    <definedName name="CompanyNameShort">[17]Basic_Information!$E$8</definedName>
    <definedName name="cost_per_unit">#REF!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[17]Basic_Information!$E$10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'[18]NW Actual'!#REF!</definedName>
    <definedName name="D" localSheetId="1">'[18]NW Actual'!#REF!</definedName>
    <definedName name="D">'[18]NW Actual'!#REF!</definedName>
    <definedName name="D_O_or_Reference" localSheetId="2">#REF!</definedName>
    <definedName name="D_O_or_Reference" localSheetId="1">#REF!</definedName>
    <definedName name="D_O_or_Reference">#REF!</definedName>
    <definedName name="D_Purchased_Vehicles">'[19]K-5'!#REF!</definedName>
    <definedName name="danai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_xlnm.Database">#REF!</definedName>
    <definedName name="date">[20]ตั๋วเงินรับ!$F$1</definedName>
    <definedName name="dates">[21]ตั๋วเงินรับ!$F$1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d">#REF!</definedName>
    <definedName name="DDD">[11]Sheet1!$F$2:$F$186</definedName>
    <definedName name="dddd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cription">#REF!</definedName>
    <definedName name="Destination_port" localSheetId="2">#REF!</definedName>
    <definedName name="Destination_port" localSheetId="1">#REF!</definedName>
    <definedName name="Destination_port">#REF!</definedName>
    <definedName name="detail">#REF!</definedName>
    <definedName name="detail2001">#REF!</definedName>
    <definedName name="dflt7">[22]Invoice!#REF!</definedName>
    <definedName name="DGGHH">[11]Sheet1!$I$2:$I$186</definedName>
    <definedName name="DISCOUNT99">#REF!</definedName>
    <definedName name="dkd">IF(#REF!&lt;=5,INDEX(#REF!,(#REF!*5)-4),#REF!)</definedName>
    <definedName name="DKK">'[23]ADJ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asr">#REF!</definedName>
    <definedName name="eee">#REF!</definedName>
    <definedName name="efwef">[24]เงินกู้ธนชาติ!$B$4</definedName>
    <definedName name="Elim">#REF!</definedName>
    <definedName name="ElimDif">#REF!</definedName>
    <definedName name="End_customer" localSheetId="2">#REF!</definedName>
    <definedName name="End_customer" localSheetId="1">#REF!</definedName>
    <definedName name="End_customer">#REF!</definedName>
    <definedName name="eww">#REF!</definedName>
    <definedName name="Exchange_Rate" localSheetId="2">#REF!</definedName>
    <definedName name="Exchange_Rate" localSheetId="1">#REF!</definedName>
    <definedName name="Exchange_Rate">#REF!</definedName>
    <definedName name="exp5.1">#REF!</definedName>
    <definedName name="expense">#REF!</definedName>
    <definedName name="ExpQ4">[25]Exp!$B$1:$AD$39</definedName>
    <definedName name="falmn">[26]เงินกู้ธนชาติ!$B$4</definedName>
    <definedName name="fdss">#REF!</definedName>
    <definedName name="fef">#REF!</definedName>
    <definedName name="fewfw">'[24]เงินกู้ MGC'!$B$4</definedName>
    <definedName name="ff">#REF!</definedName>
    <definedName name="fff">'[27]Master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">#REF!</definedName>
    <definedName name="free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frewf">#REF!</definedName>
    <definedName name="frt">#REF!</definedName>
    <definedName name="frtitem">#REF!</definedName>
    <definedName name="frtmkt">#REF!</definedName>
    <definedName name="fs">#REF!</definedName>
    <definedName name="FX">#REF!</definedName>
    <definedName name="fxgfhgj">#REF!</definedName>
    <definedName name="g">#REF!</definedName>
    <definedName name="gd">#REF!</definedName>
    <definedName name="gf">#REF!</definedName>
    <definedName name="gg">IF(#REF!&lt;=5,INDEX(#REF!,(#REF!*5)-4),#REF!)</definedName>
    <definedName name="ggf">#REF!</definedName>
    <definedName name="gggg">#REF!</definedName>
    <definedName name="gggggf">#REF!</definedName>
    <definedName name="ghjkl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GW">#REF!</definedName>
    <definedName name="h">[28]เงินกู้ธนชาติ!$G$2</definedName>
    <definedName name="Heading">#REF!</definedName>
    <definedName name="hh">#REF!</definedName>
    <definedName name="hjj">#REF!</definedName>
    <definedName name="HSCB" localSheetId="2">'[15]ADJ - RATE'!#REF!</definedName>
    <definedName name="HSCB" localSheetId="1">'[15]ADJ - RATE'!#REF!</definedName>
    <definedName name="HSCB">'[15]ADJ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er">#REF!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putBasis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'[29]Master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'[29]Master table'!$B$6:$B$295</definedName>
    <definedName name="jas">'[30]TrialBalance Q3-2002'!$A$1:$H$301</definedName>
    <definedName name="jj">#REF!</definedName>
    <definedName name="jk">[31]ตั๋วเงินรับ!$F$1</definedName>
    <definedName name="k">[32]เงินกู้ธนชาติ!$G$2</definedName>
    <definedName name="K2.1">'[33]Trial Balance'!$A$1:$H$65536</definedName>
    <definedName name="kk">#REF!</definedName>
    <definedName name="kkl">#REF!</definedName>
    <definedName name="kklk">#REF!</definedName>
    <definedName name="l">[32]เงินกู้ธนชาติ!$B$4</definedName>
    <definedName name="Language">[17]Basic_Information!$E$4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'[23]ADJ - RATE'!$B$2</definedName>
    <definedName name="ll">#REF!</definedName>
    <definedName name="lllppp">#REF!</definedName>
    <definedName name="Loan">[28]เงินกู้ธนชาติ!$B$4</definedName>
    <definedName name="Loan1">'[28]เงินกู้ MGC'!$B$4</definedName>
    <definedName name="Long">[28]เงินกู้ธนชาติ!$F$15</definedName>
    <definedName name="Long1">'[28]เงินกู้ MGC'!$F$15</definedName>
    <definedName name="LowerAmount">'[34]PM-TE'!$E$30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kt">#REF!</definedName>
    <definedName name="mm">IF(#REF!&lt;=5,INDEX(#REF!,(#REF!*5)-4),#REF!)</definedName>
    <definedName name="mmm">#REF!</definedName>
    <definedName name="Month" localSheetId="2">#REF!</definedName>
    <definedName name="Month" localSheetId="1">#REF!</definedName>
    <definedName name="Month">#REF!</definedName>
    <definedName name="n">#REF!</definedName>
    <definedName name="Name" localSheetId="2">#REF!</definedName>
    <definedName name="Name" localSheetId="1">#REF!</definedName>
    <definedName name="Name">#REF!</definedName>
    <definedName name="nee">#REF!</definedName>
    <definedName name="new">#REF!</definedName>
    <definedName name="nhaslk">#REF!</definedName>
    <definedName name="nklnj">[35]เงินกู้ธนชาติ!$B$4</definedName>
    <definedName name="No." localSheetId="2">#REF!</definedName>
    <definedName name="No." localSheetId="1">#REF!</definedName>
    <definedName name="No.">#REF!</definedName>
    <definedName name="NominalAmount">#REF!</definedName>
    <definedName name="O">#REF!</definedName>
    <definedName name="o9ujoiuo">'[36]เงินกู้ MGC'!$B$4</definedName>
    <definedName name="oldData">#REF!</definedName>
    <definedName name="ooo">#REF!</definedName>
    <definedName name="ORDER_NO." localSheetId="2">#REF!</definedName>
    <definedName name="ORDER_NO." localSheetId="1">#REF!</definedName>
    <definedName name="ORDER_NO.">#REF!</definedName>
    <definedName name="OtherBasis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[17]Basic_Information!$E$9</definedName>
    <definedName name="PeriodInYear">'[37]P&amp;L'!$G$6</definedName>
    <definedName name="PHYSICAL_SIGHT_TAC">#REF!</definedName>
    <definedName name="PHYSICAL_SIGHT_TIC">#REF!</definedName>
    <definedName name="PlanningAmount">'[34]PM-TE'!$J$9</definedName>
    <definedName name="Port" localSheetId="2">#REF!</definedName>
    <definedName name="Port" localSheetId="1">#REF!</definedName>
    <definedName name="Port">#REF!</definedName>
    <definedName name="ppp">#REF!</definedName>
    <definedName name="_xlnm.Print_Area" localSheetId="4">'Cash flow'!$A$1:$J$74</definedName>
    <definedName name="_xlnm.Print_Area" localSheetId="3">Company!$A$1:$Q$28</definedName>
    <definedName name="_xlnm.Print_Area" localSheetId="2">Consolidated!$A$1:$R$27</definedName>
    <definedName name="_xlnm.Print_Area" localSheetId="1">PL!$A$1:$K$100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MMIS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qq">#REF!</definedName>
    <definedName name="Quantity__Kg" localSheetId="2">#REF!</definedName>
    <definedName name="Quantity__Kg" localSheetId="1">#REF!</definedName>
    <definedName name="Quantity__Kg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eipt_No." localSheetId="2">#REF!</definedName>
    <definedName name="Receipt_No." localSheetId="1">#REF!</definedName>
    <definedName name="Receipt_No.">#REF!</definedName>
    <definedName name="_xlnm.Recorder">#REF!</definedName>
    <definedName name="Remark" localSheetId="2">#REF!</definedName>
    <definedName name="Remark" localSheetId="1">#REF!</definedName>
    <definedName name="Remark">#REF!</definedName>
    <definedName name="report">'[38]FA(NEW)'!$E$5:$G$45</definedName>
    <definedName name="rewa">[13]เงินกู้ธนชาติ!$F$15</definedName>
    <definedName name="rik">IF(#REF!&lt;=5,INDEX(#REF!,(#REF!*5)-4),#REF!)</definedName>
    <definedName name="RM">'[23]ADJ - RATE'!$B$5</definedName>
    <definedName name="S">[11]Sheet1!$B$2:$B$186</definedName>
    <definedName name="sa">#REF!</definedName>
    <definedName name="SAD">'[16]N0-Lead'!#REF!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2">'[15]ADJ - RATE'!#REF!</definedName>
    <definedName name="SCB" localSheetId="1">'[15]ADJ - RATE'!#REF!</definedName>
    <definedName name="SCB">'[15]ADJ - RATE'!#REF!</definedName>
    <definedName name="sdad">'[8]N-4.4'!#REF!</definedName>
    <definedName name="sdds">#REF!</definedName>
    <definedName name="sdisu">#REF!</definedName>
    <definedName name="sdsd">#REF!</definedName>
    <definedName name="SHIP_TO" localSheetId="2">#REF!</definedName>
    <definedName name="SHIP_TO" localSheetId="1">#REF!</definedName>
    <definedName name="SHIP_TO">#REF!</definedName>
    <definedName name="Short">[28]เงินกู้ธนชาติ!$E$17</definedName>
    <definedName name="short1">'[28]เงินกู้ MGC'!$E$17</definedName>
    <definedName name="short2">'[39]เงินกู้ MGC'!$E$17</definedName>
    <definedName name="shuji" localSheetId="2">#REF!</definedName>
    <definedName name="shuji" localSheetId="1">#REF!</definedName>
    <definedName name="shuji">#REF!</definedName>
    <definedName name="sq">#REF!</definedName>
    <definedName name="sss">#REF!</definedName>
    <definedName name="st">#REF!</definedName>
    <definedName name="SUNG">#REF!</definedName>
    <definedName name="SYNF">#REF!</definedName>
    <definedName name="T">'[40]ELEC45-01'!#REF!</definedName>
    <definedName name="tanoi">#REF!</definedName>
    <definedName name="tb">'[41]TrialBalance Q3-2002'!$A$1:$H$301</definedName>
    <definedName name="tbold">#REF!</definedName>
    <definedName name="TE">'[16]N0-Lead'!#REF!</definedName>
    <definedName name="TE_Pct">#REF!</definedName>
    <definedName name="temp">#REF!</definedName>
    <definedName name="temp1">#REF!</definedName>
    <definedName name="temp2">#REF!</definedName>
    <definedName name="test" localSheetId="2">#REF!</definedName>
    <definedName name="test" localSheetId="1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'[42]K-1A'!#REF!</definedName>
    <definedName name="TextRefCopyRangeCount" hidden="1">4</definedName>
    <definedName name="Total" localSheetId="2">#REF!</definedName>
    <definedName name="Total" localSheetId="1">#REF!</definedName>
    <definedName name="Total">#REF!</definedName>
    <definedName name="tr">#REF!</definedName>
    <definedName name="tribal">#REF!</definedName>
    <definedName name="trt">#REF!</definedName>
    <definedName name="Type">[43]Sheet1!$E$2:$E$4</definedName>
    <definedName name="U210new">#REF!</definedName>
    <definedName name="uirfuy">[24]เงินกู้ธนชาติ!$F$15</definedName>
    <definedName name="Unit">[17]Basic_Information!$E$11</definedName>
    <definedName name="US">'[23]ADJ - RATE'!$B$3</definedName>
    <definedName name="USD" localSheetId="2">#REF!</definedName>
    <definedName name="USD" localSheetId="1">#REF!</definedName>
    <definedName name="USD">#REF!</definedName>
    <definedName name="uuuu">#REF!</definedName>
    <definedName name="variance">'[38]FA(NEW)'!$BI$5:$CF$44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we">[13]เงินกู้ธนชาติ!$E$17</definedName>
    <definedName name="wht">'[44]2007'!$A$2:$J$37</definedName>
    <definedName name="workbook">#REF!</definedName>
    <definedName name="wr">#REF!</definedName>
    <definedName name="wt_JUNE2008">[11]Sheet1!$K$2:$K$186</definedName>
    <definedName name="wth">'[44]2007'!$F$2:$F$37</definedName>
    <definedName name="xcv">#REF!</definedName>
    <definedName name="yagi" localSheetId="2">#REF!</definedName>
    <definedName name="yagi" localSheetId="1">#REF!</definedName>
    <definedName name="yagi">#REF!</definedName>
    <definedName name="YE">'[16]N0-Lead'!#REF!</definedName>
    <definedName name="Year_end">#REF!</definedName>
    <definedName name="YearEnd">'[16]N0-Lead'!#REF!</definedName>
    <definedName name="ytdbs">#REF!</definedName>
    <definedName name="ytdbs1">#REF!</definedName>
    <definedName name="ytdpl">#REF!</definedName>
    <definedName name="ytdpl1">#REF!</definedName>
    <definedName name="yyy">#REF!</definedName>
    <definedName name="z1q">#REF!</definedName>
    <definedName name="ZERO_e">#REF!</definedName>
    <definedName name="เงินฝากประจำ">#REF!</definedName>
    <definedName name="ก">'[45]0160_12'!$K$2:$K$1395</definedName>
    <definedName name="กกก">'[45]0160_12'!$L$2:$L$1395</definedName>
    <definedName name="กห">#REF!</definedName>
    <definedName name="คชจ.Q3">[46]Exp!$B$1:$AD$39</definedName>
    <definedName name="พันธบัตร">#REF!</definedName>
    <definedName name="ฟ70">'[47]S-5'!#REF!</definedName>
    <definedName name="ฟ80">#REF!</definedName>
    <definedName name="ฟฟ">'[45]0160_12'!$H$2:$H$1395</definedName>
    <definedName name="ฟๅ">#REF!</definedName>
    <definedName name="ฟๅจ">#REF!</definedName>
    <definedName name="ราน">'[45]0160_12'!$I$2:$I$1395</definedName>
    <definedName name="ห">'[45]0160_12'!$C$2:$C$1395</definedName>
    <definedName name="หห">'[45]0160_12'!$D$2:$D$1395</definedName>
    <definedName name="หหหฟ">'[45]0160_12'!$A$1:$M$1</definedName>
    <definedName name="หหหห">'[45]0160_12'!$A$2:$M$1395</definedName>
    <definedName name="หุ้นกู้">#REF!</definedName>
    <definedName name="印刷">'[48]03中'!#REF!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7" l="1"/>
  <c r="R13" i="10"/>
  <c r="H66" i="7" l="1"/>
  <c r="E11" i="6" l="1"/>
  <c r="E16" i="6" s="1"/>
  <c r="R23" i="10"/>
  <c r="P23" i="10"/>
  <c r="P16" i="10"/>
  <c r="R16" i="10"/>
  <c r="J17" i="10"/>
  <c r="O25" i="5"/>
  <c r="M25" i="5"/>
  <c r="I25" i="5"/>
  <c r="G25" i="5"/>
  <c r="E25" i="5"/>
  <c r="Q24" i="5"/>
  <c r="Q17" i="5"/>
  <c r="E19" i="6" l="1"/>
  <c r="E21" i="6" s="1"/>
  <c r="E26" i="6" s="1"/>
  <c r="K45" i="6"/>
  <c r="K46" i="6" s="1"/>
  <c r="I45" i="6"/>
  <c r="I46" i="6" s="1"/>
  <c r="G45" i="6"/>
  <c r="G46" i="6" s="1"/>
  <c r="E45" i="6"/>
  <c r="E46" i="6" s="1"/>
  <c r="G16" i="6"/>
  <c r="G19" i="6" s="1"/>
  <c r="G21" i="6" s="1"/>
  <c r="K11" i="6"/>
  <c r="K16" i="6" s="1"/>
  <c r="K19" i="6" s="1"/>
  <c r="K21" i="6" s="1"/>
  <c r="I11" i="6"/>
  <c r="I16" i="6" s="1"/>
  <c r="I19" i="6" s="1"/>
  <c r="I21" i="6" s="1"/>
  <c r="G11" i="6"/>
  <c r="I37" i="6" l="1"/>
  <c r="I47" i="6" s="1"/>
  <c r="I26" i="6"/>
  <c r="E37" i="6"/>
  <c r="E47" i="6" s="1"/>
  <c r="G37" i="6"/>
  <c r="G47" i="6" s="1"/>
  <c r="G26" i="6"/>
  <c r="K37" i="6"/>
  <c r="K47" i="6" s="1"/>
  <c r="K26" i="6"/>
  <c r="E26" i="5" l="1"/>
  <c r="D25" i="10" l="1"/>
  <c r="M82" i="4" l="1"/>
  <c r="K82" i="4"/>
  <c r="I82" i="4"/>
  <c r="G82" i="4"/>
  <c r="O20" i="5" l="1"/>
  <c r="G26" i="5" l="1"/>
  <c r="K26" i="5" l="1"/>
  <c r="I26" i="5"/>
  <c r="F25" i="10"/>
  <c r="J25" i="10"/>
  <c r="H25" i="10"/>
  <c r="J63" i="7"/>
  <c r="J56" i="7"/>
  <c r="F63" i="7"/>
  <c r="F56" i="7"/>
  <c r="K95" i="6"/>
  <c r="K96" i="6" s="1"/>
  <c r="G95" i="6"/>
  <c r="G96" i="6" s="1"/>
  <c r="K61" i="6"/>
  <c r="K66" i="6" s="1"/>
  <c r="K69" i="6" s="1"/>
  <c r="K71" i="6" s="1"/>
  <c r="G61" i="6"/>
  <c r="G66" i="6" s="1"/>
  <c r="G69" i="6" s="1"/>
  <c r="G71" i="6" s="1"/>
  <c r="G76" i="6" s="1"/>
  <c r="K87" i="6" l="1"/>
  <c r="K76" i="6"/>
  <c r="K97" i="6"/>
  <c r="F9" i="7"/>
  <c r="F23" i="7" s="1"/>
  <c r="F34" i="7" s="1"/>
  <c r="F38" i="7" s="1"/>
  <c r="F65" i="7" s="1"/>
  <c r="F67" i="7" s="1"/>
  <c r="J9" i="7"/>
  <c r="J23" i="7" s="1"/>
  <c r="J34" i="7" s="1"/>
  <c r="J38" i="7" s="1"/>
  <c r="J65" i="7" s="1"/>
  <c r="J67" i="7" s="1"/>
  <c r="G87" i="6"/>
  <c r="G97" i="6" s="1"/>
  <c r="F22" i="10" l="1"/>
  <c r="F24" i="10" s="1"/>
  <c r="F26" i="10" s="1"/>
  <c r="F15" i="10"/>
  <c r="F17" i="10" s="1"/>
  <c r="G23" i="5" l="1"/>
  <c r="G16" i="5"/>
  <c r="G18" i="5" s="1"/>
  <c r="G27" i="5" l="1"/>
  <c r="M59" i="4"/>
  <c r="K59" i="4"/>
  <c r="I59" i="4"/>
  <c r="M52" i="4"/>
  <c r="I52" i="4"/>
  <c r="K52" i="4"/>
  <c r="M29" i="4"/>
  <c r="I29" i="4"/>
  <c r="K29" i="4"/>
  <c r="M21" i="4"/>
  <c r="I21" i="4"/>
  <c r="K21" i="4"/>
  <c r="M60" i="4" l="1"/>
  <c r="M83" i="4" s="1"/>
  <c r="I60" i="4"/>
  <c r="I83" i="4" s="1"/>
  <c r="I30" i="4"/>
  <c r="M30" i="4"/>
  <c r="K60" i="4"/>
  <c r="K83" i="4" s="1"/>
  <c r="K30" i="4"/>
  <c r="M84" i="4" l="1"/>
  <c r="I84" i="4"/>
  <c r="K84" i="4"/>
  <c r="I95" i="6"/>
  <c r="Q13" i="5" l="1"/>
  <c r="O13" i="5"/>
  <c r="R12" i="10"/>
  <c r="P12" i="10"/>
  <c r="I96" i="6" l="1"/>
  <c r="I61" i="6" l="1"/>
  <c r="I66" i="6" s="1"/>
  <c r="E61" i="6"/>
  <c r="E66" i="6" s="1"/>
  <c r="E69" i="6" l="1"/>
  <c r="E71" i="6" s="1"/>
  <c r="E76" i="6" s="1"/>
  <c r="I69" i="6"/>
  <c r="O26" i="5"/>
  <c r="D9" i="7" l="1"/>
  <c r="H9" i="7"/>
  <c r="H23" i="7" s="1"/>
  <c r="H34" i="7" s="1"/>
  <c r="I71" i="6"/>
  <c r="I76" i="6" s="1"/>
  <c r="I87" i="6" l="1"/>
  <c r="L21" i="10"/>
  <c r="Q20" i="5"/>
  <c r="Q26" i="5" s="1"/>
  <c r="R19" i="10"/>
  <c r="R25" i="10" s="1"/>
  <c r="P19" i="10"/>
  <c r="P25" i="10" s="1"/>
  <c r="BP31" i="7" l="1"/>
  <c r="H63" i="7" l="1"/>
  <c r="K14" i="5" l="1"/>
  <c r="J13" i="10" l="1"/>
  <c r="Q22" i="5"/>
  <c r="E95" i="6"/>
  <c r="E96" i="6" s="1"/>
  <c r="L14" i="10" l="1"/>
  <c r="E87" i="6" l="1"/>
  <c r="E97" i="6" l="1"/>
  <c r="J20" i="10"/>
  <c r="R20" i="10" s="1"/>
  <c r="I97" i="6"/>
  <c r="K21" i="5"/>
  <c r="R21" i="10"/>
  <c r="R14" i="10"/>
  <c r="J22" i="10" l="1"/>
  <c r="R22" i="10"/>
  <c r="R24" i="10" s="1"/>
  <c r="D15" i="10"/>
  <c r="D17" i="10" s="1"/>
  <c r="N22" i="10"/>
  <c r="N24" i="10" s="1"/>
  <c r="H22" i="10"/>
  <c r="H24" i="10" s="1"/>
  <c r="D22" i="10"/>
  <c r="D24" i="10" s="1"/>
  <c r="D26" i="10" s="1"/>
  <c r="P20" i="10"/>
  <c r="N15" i="10"/>
  <c r="N17" i="10" s="1"/>
  <c r="H15" i="10"/>
  <c r="H17" i="10" s="1"/>
  <c r="P13" i="10"/>
  <c r="J24" i="10" l="1"/>
  <c r="J26" i="10" s="1"/>
  <c r="H26" i="10"/>
  <c r="G59" i="4"/>
  <c r="D63" i="7" l="1"/>
  <c r="L22" i="10" l="1"/>
  <c r="L24" i="10" s="1"/>
  <c r="P21" i="10"/>
  <c r="P22" i="10" s="1"/>
  <c r="P24" i="10" s="1"/>
  <c r="L15" i="10"/>
  <c r="L17" i="10" s="1"/>
  <c r="P14" i="10"/>
  <c r="P15" i="10" s="1"/>
  <c r="P17" i="10" s="1"/>
  <c r="H56" i="7"/>
  <c r="D56" i="7"/>
  <c r="P26" i="10" l="1"/>
  <c r="R15" i="10" l="1"/>
  <c r="R17" i="10" s="1"/>
  <c r="J15" i="10"/>
  <c r="G52" i="4"/>
  <c r="G29" i="4"/>
  <c r="G21" i="4"/>
  <c r="G30" i="4" l="1"/>
  <c r="G60" i="4"/>
  <c r="G83" i="4" s="1"/>
  <c r="G84" i="4" l="1"/>
  <c r="R26" i="10"/>
  <c r="D23" i="7"/>
  <c r="D34" i="7" l="1"/>
  <c r="D38" i="7" s="1"/>
  <c r="D65" i="7" s="1"/>
  <c r="O21" i="5"/>
  <c r="O22" i="5"/>
  <c r="E23" i="5"/>
  <c r="E27" i="5" s="1"/>
  <c r="O15" i="5"/>
  <c r="O14" i="5"/>
  <c r="I16" i="5"/>
  <c r="I18" i="5" s="1"/>
  <c r="E16" i="5"/>
  <c r="E18" i="5" s="1"/>
  <c r="D67" i="7" l="1"/>
  <c r="D68" i="7" s="1"/>
  <c r="M16" i="5"/>
  <c r="M18" i="5" s="1"/>
  <c r="Q15" i="5"/>
  <c r="O16" i="5" l="1"/>
  <c r="O18" i="5" s="1"/>
  <c r="M23" i="5" l="1"/>
  <c r="I23" i="5"/>
  <c r="I27" i="5" l="1"/>
  <c r="O23" i="5"/>
  <c r="O27" i="5" s="1"/>
  <c r="H38" i="7" l="1"/>
  <c r="Q21" i="5" l="1"/>
  <c r="Q14" i="5"/>
  <c r="K16" i="5" l="1"/>
  <c r="K18" i="5" s="1"/>
  <c r="K23" i="5"/>
  <c r="K25" i="5" s="1"/>
  <c r="K27" i="5" l="1"/>
  <c r="Q23" i="5"/>
  <c r="H65" i="7"/>
  <c r="H67" i="7" s="1"/>
  <c r="H68" i="7" s="1"/>
  <c r="Q16" i="5"/>
  <c r="Q18" i="5" s="1"/>
  <c r="Q25" i="5" l="1"/>
  <c r="Q27" i="5" s="1"/>
</calcChain>
</file>

<file path=xl/sharedStrings.xml><?xml version="1.0" encoding="utf-8"?>
<sst xmlns="http://schemas.openxmlformats.org/spreadsheetml/2006/main" count="386" uniqueCount="190">
  <si>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</si>
  <si>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</si>
  <si>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</si>
  <si>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</si>
  <si>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</si>
  <si>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</si>
  <si>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</si>
  <si>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</si>
  <si>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</si>
  <si>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</si>
  <si>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</si>
  <si>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</si>
  <si>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</si>
  <si>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</si>
  <si>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</si>
  <si>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</si>
  <si>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</si>
  <si>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</si>
  <si>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</si>
  <si>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</si>
  <si>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</si>
  <si>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</si>
  <si>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</si>
  <si>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</si>
  <si>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</si>
  <si>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</si>
  <si>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</si>
  <si>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</si>
  <si>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</si>
  <si>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</si>
  <si>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</si>
  <si>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</si>
  <si>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</si>
  <si>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</si>
  <si>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</si>
  <si>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</si>
  <si>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สินค้าคงเหลือ</t>
  </si>
  <si>
    <t>ภาษีเงินได้ค้างจ่าย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</si>
  <si>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</si>
  <si>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</si>
  <si>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</si>
  <si>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</si>
  <si>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</si>
  <si>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</si>
  <si>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</si>
  <si>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</si>
  <si>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</si>
  <si>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</si>
  <si>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</si>
  <si>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</si>
  <si>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</si>
  <si>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</si>
  <si>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</si>
  <si>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</si>
  <si>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</si>
  <si>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</si>
  <si>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</si>
  <si>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</si>
  <si>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</si>
  <si>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</si>
  <si>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</si>
  <si>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</si>
  <si>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</si>
  <si>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</si>
  <si>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</si>
  <si>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</si>
  <si>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</si>
  <si>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</si>
  <si>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หนี้สินภาษีเงินได้รอการตัดบัญชี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</si>
  <si>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</si>
  <si>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</si>
  <si>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</si>
  <si>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</si>
  <si>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</si>
  <si>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จากกิจกรรมดำเนินงาน:</t>
  </si>
  <si>
    <t xml:space="preserve">   รายการซื้อทรัพย์สินโดยยังมิได้จ่ายชำระเงิน</t>
  </si>
  <si>
    <t>จ่ายดอกเบี้ย</t>
  </si>
  <si>
    <t>ที่ดิน</t>
  </si>
  <si>
    <t xml:space="preserve">   สำรองผลประโยชน์ระยะยาวของพนักงาน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</si>
  <si>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</si>
  <si>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</si>
  <si>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</si>
  <si>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</si>
  <si>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</si>
  <si>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</si>
  <si>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</si>
  <si>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</si>
  <si>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</si>
  <si>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เงินสดรับจากการจำหน่ายอุปกรณ์</t>
  </si>
  <si>
    <t>จัดสรรแล้ว -</t>
  </si>
  <si>
    <t>สำรองตามกฎหมาย</t>
  </si>
  <si>
    <t>บริษัท เจริญอุตสาหกรรม จำกัด และบริษัทย่อย</t>
  </si>
  <si>
    <t>งบการเงินเฉพาะกิจการ</t>
  </si>
  <si>
    <t>งบการเงินรวม</t>
  </si>
  <si>
    <t>งบกำไรขาดทุน</t>
  </si>
  <si>
    <t>(หน่วย: บาท)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</si>
  <si>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</si>
  <si>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</si>
  <si>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</si>
  <si>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</si>
  <si>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</si>
  <si>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</si>
  <si>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</si>
  <si>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</si>
  <si>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เงินลงทุนในบริษัทย่อย</t>
  </si>
  <si>
    <t>รายการที่จะถูกบันทึกในส่วนของกำไรหรือ</t>
  </si>
  <si>
    <t xml:space="preserve">   ขาดทุนในภายหลัง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</si>
  <si>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</si>
  <si>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</si>
  <si>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ค่าใช้จ่ายภาษีเงินได้</t>
  </si>
  <si>
    <t>ค่าใช้จ่ายในการขายและจัดจำหน่าย</t>
  </si>
  <si>
    <t xml:space="preserve">สินทรัพย์สิทธิการใช้ </t>
  </si>
  <si>
    <t>ชำระคืนหนี้สินตามสัญญาเช่า</t>
  </si>
  <si>
    <t xml:space="preserve">      </t>
  </si>
  <si>
    <t>สินทรัพย์ทางการเงินหมุนเวียนอื่น</t>
  </si>
  <si>
    <t>เงินให้กู้ยืมระยะยาวและดอกเบี้ยค้างรับจากบริษัทย่อย</t>
  </si>
  <si>
    <t xml:space="preserve">   ที่ถึงกำหนดชำระภายในหนึ่งปี</t>
  </si>
  <si>
    <t>หนี้สินส่วนที่ถึงกำหนดชำระภายในหนึ่งปี</t>
  </si>
  <si>
    <t>หนี้สินสุทธิจากส่วนที่ถึงกำหนดชำระภายในหนึ่งปี</t>
  </si>
  <si>
    <t>กำไรขั้นต้น</t>
  </si>
  <si>
    <t>รายได้ทางการเงิน</t>
  </si>
  <si>
    <t>ต้นทุนทางการเงิน</t>
  </si>
  <si>
    <t xml:space="preserve">   หนี้สินตามสัญญาเช่าเพิ่มขึ้น</t>
  </si>
  <si>
    <t xml:space="preserve">   จ่ายผลประโยชน์ระยะยาวของพนักงาน</t>
  </si>
  <si>
    <t>บริษัท เจริญอุตสาหกรรม จำกัด (มหาชน) และบริษัทย่อย</t>
  </si>
  <si>
    <t xml:space="preserve">   รายได้ทางการเงิน</t>
  </si>
  <si>
    <t xml:space="preserve">   ต้นทุนทางการเงิน</t>
  </si>
  <si>
    <t>เงินปันผลจ่าย</t>
  </si>
  <si>
    <t xml:space="preserve">      หุ้นสามัญ 800,000,000 หุ้น มูลค่าหุ้นละ 0.5 บาท</t>
  </si>
  <si>
    <t>เงินให้กู้ยืมระยะยาวแก่บริษัทย่อยลดลง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</si>
  <si>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</si>
  <si>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</si>
  <si>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ส่วนเกินมูลค่าหุ้นสามัญ</t>
  </si>
  <si>
    <t>ส่วนเกินมูลค่า</t>
  </si>
  <si>
    <t>หุ้นสามัญ</t>
  </si>
  <si>
    <t xml:space="preserve">   ค่าเสื่อมราคาของสินทรัพย์สิทธิการใช้</t>
  </si>
  <si>
    <t>2, 3</t>
  </si>
  <si>
    <t>2, 9</t>
  </si>
  <si>
    <t>เงินสดและรายการเทียบเท่าเงินสดปลายงวด</t>
  </si>
  <si>
    <t xml:space="preserve">   โอนกลับค่าเผื่อผลขาดทุนด้านเครดิตที่คาดว่าจะเกิดขึ้น</t>
  </si>
  <si>
    <t xml:space="preserve">   รับดอกเบี้ย</t>
  </si>
  <si>
    <t>เงินลงทุนชั่วคราว</t>
  </si>
  <si>
    <t>ยอดคงเหลือ ณ วันที่ 1 มกราคม 2566</t>
  </si>
  <si>
    <t>2566</t>
  </si>
  <si>
    <t>เงินลงทุนชั่วคราวเพิ่มขึ้น</t>
  </si>
  <si>
    <t xml:space="preserve">   ขาดทุน (กำไร) จากอัตราแลกเปลี่ยนที่ยังไม่เกิดขึ้นจริง</t>
  </si>
  <si>
    <t>ดอกเบี้ยรับ</t>
  </si>
  <si>
    <t>31 ธันวาคม 2566</t>
  </si>
  <si>
    <t>2567</t>
  </si>
  <si>
    <t>ยอดคงเหลือ ณ วันที่ 1 มกราคม 2567</t>
  </si>
  <si>
    <t>เงินกู้ยืมระยะสั้นจากธนาคาร</t>
  </si>
  <si>
    <t xml:space="preserve">เงินกู้ยืมระยะสั้นจากธนาคารเพิ่มขึ้น 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</si>
  <si>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</si>
  <si>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</si>
  <si>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</si>
  <si>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</si>
  <si>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สำรองผลประโยชน์ระยะยาวของพนักงาน</t>
  </si>
  <si>
    <t xml:space="preserve">   เงินจ่ายล่วงหน้าค่าซื้อสินค้า</t>
  </si>
  <si>
    <t>เงินสดสุทธิจากกิจกรรมจัดหาเงิน</t>
  </si>
  <si>
    <t>เงินสดสุทธิใช้ไปในกิจกรรมดำเนินงาน</t>
  </si>
  <si>
    <t>เงินสดจาก (ใช้ไปใน) กิจกรรมลงทุน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</si>
  <si>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</si>
  <si>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จากการจำหน่ายและตัดจำหน่ายอุปกรณ์</t>
  </si>
  <si>
    <t>เงินฝากธนาคารที่มีภาระค้ำประกันลดลง</t>
  </si>
  <si>
    <t xml:space="preserve">   สินทรัพย์หมุนเวียนอื่น ๆ</t>
  </si>
  <si>
    <t>เงินสดใช้ไปในกิจกรรมดำเนินงาน</t>
  </si>
  <si>
    <t xml:space="preserve">   เงินกู้ยืมจากกรรมการ</t>
  </si>
  <si>
    <t xml:space="preserve">   หนี้สินตามสัญญาเช่า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</si>
  <si>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</si>
  <si>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</si>
  <si>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</si>
  <si>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ณ วันที่ 30 มิถุนายน 2567</t>
  </si>
  <si>
    <t>30 มิถุนายน 2567</t>
  </si>
  <si>
    <t>สำหรับงวดหกเดือนสิ้นสุดวันที่ 30 มิถุนายน 2567</t>
  </si>
  <si>
    <t>เงินปันผลจ่าย (หมายเหตุ 14)</t>
  </si>
  <si>
    <t>กำไรก่อนภาษี</t>
  </si>
  <si>
    <t>รายการปรับกระทบยอดกำไรก่อนภาษีเป็นเงินสดรับ (จ่าย)</t>
  </si>
  <si>
    <t>กำไรจากกิจกรรมดำเนินงาน</t>
  </si>
  <si>
    <t>กำไรก่อนค่าใช้จ่ายภาษีเงินได้</t>
  </si>
  <si>
    <t>กำไรสุทธิสำหรับงวด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</si>
  <si>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</si>
  <si>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</si>
  <si>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</si>
  <si>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กำไรจากอัตราแลกเปลี่ยน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</si>
  <si>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</si>
  <si>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</si>
  <si>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เงินสดรับ (จ่ายคืน) จากเงินกู้ยืมกรรมการ</t>
  </si>
  <si>
    <t>หนี้สินทางการเงินหมุนเวียนอื่น</t>
  </si>
  <si>
    <t xml:space="preserve">   ขาดทุน (กำไร) จากการวัดมูลค่ายุติธรรมตราสารอนุพันธ์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</si>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</sst>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_);[Red]\-#,##0.0;_(* &quot;-&quot;??_);_(@_)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_);[Red]\-#,##0;_(* &quot;-&quot;??_);_(@_)"/>
    <numFmt numFmtId="173" formatCode="&quot;฿&quot;#,##0;[Red]\-&quot;฿&quot;#,##0"/>
    <numFmt numFmtId="174" formatCode="&quot;฿&quot;#,##0.00;[Red]\-&quot;฿&quot;#,##0.00"/>
    <numFmt numFmtId="175" formatCode="_-* #,##0_-;\-* #,##0_-;_-* &quot;-&quot;_-;_-@_-"/>
    <numFmt numFmtId="176" formatCode="_(* #,##0.0000_);_(* \(#,##0.0000\);_(* &quot;-&quot;??_);_(@_)"/>
  </numFmts>
  <fonts count="7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1">
    <xf numFmtId="0" fontId="0" fillId="0" borderId="0"/>
    <xf numFmtId="1" fontId="4" fillId="0" borderId="0"/>
    <xf numFmtId="166" fontId="9" fillId="0" borderId="0" applyFont="0" applyFill="0" applyBorder="0" applyAlignment="0" applyProtection="0"/>
    <xf numFmtId="164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64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64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64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64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64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4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1" fillId="0" borderId="0"/>
    <xf numFmtId="164" fontId="22" fillId="0" borderId="0">
      <alignment horizontal="left"/>
    </xf>
    <xf numFmtId="164" fontId="23" fillId="0" borderId="0"/>
    <xf numFmtId="164" fontId="24" fillId="0" borderId="0">
      <alignment horizontal="left"/>
    </xf>
    <xf numFmtId="44" fontId="12" fillId="0" borderId="0" applyFont="0" applyFill="0" applyBorder="0" applyAlignment="0" applyProtection="0"/>
    <xf numFmtId="169" fontId="21" fillId="0" borderId="0"/>
    <xf numFmtId="170" fontId="21" fillId="0" borderId="0"/>
    <xf numFmtId="164" fontId="25" fillId="0" borderId="0" applyNumberFormat="0" applyFill="0" applyBorder="0" applyAlignment="0" applyProtection="0"/>
    <xf numFmtId="164" fontId="26" fillId="0" borderId="0">
      <alignment horizontal="left"/>
    </xf>
    <xf numFmtId="164" fontId="27" fillId="0" borderId="0">
      <alignment horizontal="left"/>
    </xf>
    <xf numFmtId="164" fontId="28" fillId="0" borderId="0">
      <alignment horizontal="left"/>
    </xf>
    <xf numFmtId="164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64" fontId="31" fillId="0" borderId="0">
      <alignment horizontal="left"/>
    </xf>
    <xf numFmtId="164" fontId="31" fillId="0" borderId="0">
      <alignment horizontal="left"/>
    </xf>
    <xf numFmtId="164" fontId="32" fillId="0" borderId="0">
      <alignment horizontal="left"/>
    </xf>
    <xf numFmtId="164" fontId="33" fillId="0" borderId="6">
      <alignment horizontal="left" vertical="top"/>
    </xf>
    <xf numFmtId="164" fontId="34" fillId="0" borderId="0">
      <alignment horizontal="left"/>
    </xf>
    <xf numFmtId="164" fontId="35" fillId="0" borderId="6">
      <alignment horizontal="left" vertical="top"/>
    </xf>
    <xf numFmtId="164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71" fontId="38" fillId="0" borderId="0"/>
    <xf numFmtId="171" fontId="39" fillId="0" borderId="0"/>
    <xf numFmtId="164" fontId="14" fillId="0" borderId="0"/>
    <xf numFmtId="0" fontId="15" fillId="0" borderId="0"/>
    <xf numFmtId="0" fontId="3" fillId="0" borderId="0"/>
    <xf numFmtId="164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64" fontId="18" fillId="0" borderId="0"/>
    <xf numFmtId="0" fontId="16" fillId="0" borderId="0"/>
    <xf numFmtId="164" fontId="19" fillId="0" borderId="0"/>
    <xf numFmtId="0" fontId="14" fillId="0" borderId="0"/>
    <xf numFmtId="164" fontId="20" fillId="0" borderId="0"/>
    <xf numFmtId="164" fontId="12" fillId="0" borderId="0"/>
    <xf numFmtId="0" fontId="15" fillId="0" borderId="0"/>
    <xf numFmtId="164" fontId="12" fillId="0" borderId="0"/>
    <xf numFmtId="164" fontId="15" fillId="0" borderId="0"/>
    <xf numFmtId="164" fontId="40" fillId="0" borderId="0"/>
    <xf numFmtId="172" fontId="9" fillId="0" borderId="0" applyFont="0" applyFill="0" applyBorder="0" applyAlignment="0" applyProtection="0"/>
    <xf numFmtId="164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64" fontId="27" fillId="0" borderId="9">
      <alignment vertical="center"/>
    </xf>
    <xf numFmtId="164" fontId="43" fillId="0" borderId="0">
      <alignment horizontal="left"/>
    </xf>
    <xf numFmtId="164" fontId="28" fillId="0" borderId="0">
      <alignment horizontal="left"/>
    </xf>
    <xf numFmtId="164" fontId="34" fillId="0" borderId="0"/>
    <xf numFmtId="164" fontId="32" fillId="0" borderId="0"/>
    <xf numFmtId="164" fontId="28" fillId="0" borderId="0"/>
    <xf numFmtId="164" fontId="44" fillId="0" borderId="0"/>
    <xf numFmtId="164" fontId="44" fillId="0" borderId="0"/>
    <xf numFmtId="164" fontId="45" fillId="0" borderId="0"/>
    <xf numFmtId="164" fontId="45" fillId="0" borderId="0"/>
    <xf numFmtId="164" fontId="44" fillId="0" borderId="0"/>
    <xf numFmtId="164" fontId="44" fillId="0" borderId="0"/>
    <xf numFmtId="164" fontId="45" fillId="0" borderId="0"/>
    <xf numFmtId="164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4" fontId="47" fillId="0" borderId="0" applyNumberFormat="0" applyFill="0" applyBorder="0" applyAlignment="0" applyProtection="0">
      <alignment vertical="top"/>
      <protection locked="0"/>
    </xf>
    <xf numFmtId="164" fontId="48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64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64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64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64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64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64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64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64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64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64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64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64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64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64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64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64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64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4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/>
    <xf numFmtId="1" fontId="4" fillId="0" borderId="0"/>
  </cellStyleXfs>
  <cellXfs count="85">
    <xf numFmtId="0" fontId="0" fillId="0" borderId="0" xfId="0"/>
    <xf numFmtId="38" fontId="5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/>
    </xf>
    <xf numFmtId="38" fontId="7" fillId="0" borderId="0" xfId="1" applyNumberFormat="1" applyFont="1" applyAlignment="1">
      <alignment horizontal="center" vertical="center"/>
    </xf>
    <xf numFmtId="15" fontId="7" fillId="0" borderId="0" xfId="1" quotePrefix="1" applyNumberFormat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6" fillId="0" borderId="3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15" fontId="6" fillId="0" borderId="0" xfId="1" applyNumberFormat="1" applyFont="1" applyAlignment="1">
      <alignment horizontal="center" vertical="center"/>
    </xf>
    <xf numFmtId="1" fontId="8" fillId="0" borderId="0" xfId="1" applyFont="1" applyAlignment="1">
      <alignment horizontal="center" vertical="center"/>
    </xf>
    <xf numFmtId="38" fontId="6" fillId="0" borderId="0" xfId="1" quotePrefix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vertical="center"/>
    </xf>
    <xf numFmtId="15" fontId="6" fillId="0" borderId="0" xfId="1" quotePrefix="1" applyNumberFormat="1" applyFont="1" applyAlignment="1">
      <alignment horizontal="center" vertical="center"/>
    </xf>
    <xf numFmtId="38" fontId="6" fillId="0" borderId="1" xfId="1" applyNumberFormat="1" applyFont="1" applyBorder="1" applyAlignment="1">
      <alignment horizontal="center" vertical="center"/>
    </xf>
    <xf numFmtId="15" fontId="6" fillId="0" borderId="1" xfId="1" quotePrefix="1" applyNumberFormat="1" applyFont="1" applyBorder="1" applyAlignment="1">
      <alignment horizontal="center" vertical="center"/>
    </xf>
    <xf numFmtId="43" fontId="6" fillId="0" borderId="0" xfId="1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38" fontId="6" fillId="0" borderId="0" xfId="1" applyNumberFormat="1" applyFont="1" applyAlignment="1">
      <alignment horizontal="right" vertical="center"/>
    </xf>
    <xf numFmtId="1" fontId="6" fillId="0" borderId="0" xfId="1" applyFont="1" applyAlignment="1">
      <alignment horizontal="center" vertical="center"/>
    </xf>
    <xf numFmtId="1" fontId="6" fillId="0" borderId="0" xfId="1" applyFont="1" applyAlignment="1">
      <alignment vertical="center"/>
    </xf>
    <xf numFmtId="1" fontId="5" fillId="0" borderId="0" xfId="1" applyFont="1" applyAlignment="1">
      <alignment vertical="center"/>
    </xf>
    <xf numFmtId="41" fontId="6" fillId="0" borderId="5" xfId="1" applyNumberFormat="1" applyFont="1" applyBorder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164" fontId="6" fillId="0" borderId="0" xfId="1" quotePrefix="1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37" fontId="6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40" fontId="6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43" fontId="6" fillId="0" borderId="0" xfId="212" applyFont="1" applyFill="1" applyBorder="1" applyAlignment="1">
      <alignment vertical="center"/>
    </xf>
    <xf numFmtId="165" fontId="70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vertical="top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37" fontId="6" fillId="0" borderId="1" xfId="1" applyNumberFormat="1" applyFont="1" applyBorder="1" applyAlignment="1">
      <alignment horizontal="center" vertical="center"/>
    </xf>
    <xf numFmtId="165" fontId="6" fillId="0" borderId="19" xfId="0" applyNumberFormat="1" applyFont="1" applyBorder="1" applyAlignment="1">
      <alignment horizontal="center" vertical="center"/>
    </xf>
    <xf numFmtId="41" fontId="6" fillId="0" borderId="0" xfId="1" applyNumberFormat="1" applyFont="1" applyAlignment="1">
      <alignment horizontal="right" vertical="center"/>
    </xf>
    <xf numFmtId="176" fontId="6" fillId="0" borderId="3" xfId="1" applyNumberFormat="1" applyFont="1" applyBorder="1" applyAlignment="1">
      <alignment vertical="center"/>
    </xf>
    <xf numFmtId="38" fontId="5" fillId="0" borderId="1" xfId="1" applyNumberFormat="1" applyFont="1" applyBorder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37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</cellXfs>
  <cellStyles count="221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12" builtinId="3"/>
    <cellStyle name="Comma [0] 2" xfId="39" xr:uid="{00000000-0005-0000-0000-000026000000}"/>
    <cellStyle name="Comma [0] 2 2" xfId="40" xr:uid="{00000000-0005-0000-0000-000027000000}"/>
    <cellStyle name="Comma [0] 3" xfId="41" xr:uid="{00000000-0005-0000-0000-000028000000}"/>
    <cellStyle name="Comma 10" xfId="42" xr:uid="{00000000-0005-0000-0000-000029000000}"/>
    <cellStyle name="Comma 11" xfId="43" xr:uid="{00000000-0005-0000-0000-00002A000000}"/>
    <cellStyle name="Comma 11 2" xfId="213" xr:uid="{00000000-0005-0000-0000-00002B000000}"/>
    <cellStyle name="Comma 2" xfId="44" xr:uid="{00000000-0005-0000-0000-00002C000000}"/>
    <cellStyle name="Comma 2 2" xfId="45" xr:uid="{00000000-0005-0000-0000-00002D000000}"/>
    <cellStyle name="Comma 2 3" xfId="46" xr:uid="{00000000-0005-0000-0000-00002E000000}"/>
    <cellStyle name="Comma 2_~9182050" xfId="47" xr:uid="{00000000-0005-0000-0000-00002F000000}"/>
    <cellStyle name="Comma 3" xfId="48" xr:uid="{00000000-0005-0000-0000-000030000000}"/>
    <cellStyle name="Comma 3 2" xfId="49" xr:uid="{00000000-0005-0000-0000-000031000000}"/>
    <cellStyle name="Comma 4" xfId="50" xr:uid="{00000000-0005-0000-0000-000032000000}"/>
    <cellStyle name="Comma 4 2" xfId="51" xr:uid="{00000000-0005-0000-0000-000033000000}"/>
    <cellStyle name="Comma 4 2 2" xfId="214" xr:uid="{00000000-0005-0000-0000-000034000000}"/>
    <cellStyle name="Comma 5" xfId="52" xr:uid="{00000000-0005-0000-0000-000035000000}"/>
    <cellStyle name="Comma 6" xfId="53" xr:uid="{00000000-0005-0000-0000-000036000000}"/>
    <cellStyle name="Comma 7" xfId="54" xr:uid="{00000000-0005-0000-0000-000037000000}"/>
    <cellStyle name="Comma 8" xfId="55" xr:uid="{00000000-0005-0000-0000-000038000000}"/>
    <cellStyle name="Comma 8 2" xfId="56" xr:uid="{00000000-0005-0000-0000-000039000000}"/>
    <cellStyle name="Comma 9" xfId="57" xr:uid="{00000000-0005-0000-0000-00003A000000}"/>
    <cellStyle name="Comma 9 2" xfId="215" xr:uid="{00000000-0005-0000-0000-00003B000000}"/>
    <cellStyle name="comma zerodec" xfId="58" xr:uid="{00000000-0005-0000-0000-00003C000000}"/>
    <cellStyle name="Cover Date" xfId="59" xr:uid="{00000000-0005-0000-0000-00003D000000}"/>
    <cellStyle name="Cover Subtitle" xfId="60" xr:uid="{00000000-0005-0000-0000-00003E000000}"/>
    <cellStyle name="Cover Title" xfId="61" xr:uid="{00000000-0005-0000-0000-00003F000000}"/>
    <cellStyle name="Currency 2" xfId="62" xr:uid="{00000000-0005-0000-0000-000040000000}"/>
    <cellStyle name="Currency1" xfId="63" xr:uid="{00000000-0005-0000-0000-000041000000}"/>
    <cellStyle name="Dollar (zero dec)" xfId="64" xr:uid="{00000000-0005-0000-0000-000042000000}"/>
    <cellStyle name="E&amp;Y House" xfId="65" xr:uid="{00000000-0005-0000-0000-000043000000}"/>
    <cellStyle name="Footer SBILogo1" xfId="66" xr:uid="{00000000-0005-0000-0000-000044000000}"/>
    <cellStyle name="Footer SBILogo2" xfId="67" xr:uid="{00000000-0005-0000-0000-000045000000}"/>
    <cellStyle name="Footnote" xfId="68" xr:uid="{00000000-0005-0000-0000-000046000000}"/>
    <cellStyle name="Footnote Reference" xfId="69" xr:uid="{00000000-0005-0000-0000-000047000000}"/>
    <cellStyle name="Grey" xfId="70" xr:uid="{00000000-0005-0000-0000-000048000000}"/>
    <cellStyle name="Grey 2" xfId="71" xr:uid="{00000000-0005-0000-0000-000049000000}"/>
    <cellStyle name="Header" xfId="72" xr:uid="{00000000-0005-0000-0000-00004A000000}"/>
    <cellStyle name="Header Draft Stamp" xfId="73" xr:uid="{00000000-0005-0000-0000-00004B000000}"/>
    <cellStyle name="Heading 1 Above" xfId="74" xr:uid="{00000000-0005-0000-0000-00004C000000}"/>
    <cellStyle name="Heading 1+" xfId="75" xr:uid="{00000000-0005-0000-0000-00004D000000}"/>
    <cellStyle name="Heading 2 Below" xfId="76" xr:uid="{00000000-0005-0000-0000-00004E000000}"/>
    <cellStyle name="Heading 2+" xfId="77" xr:uid="{00000000-0005-0000-0000-00004F000000}"/>
    <cellStyle name="Heading 3+" xfId="78" xr:uid="{00000000-0005-0000-0000-000050000000}"/>
    <cellStyle name="Input [yellow]" xfId="79" xr:uid="{00000000-0005-0000-0000-000051000000}"/>
    <cellStyle name="Input [yellow] 2" xfId="80" xr:uid="{00000000-0005-0000-0000-000052000000}"/>
    <cellStyle name="no dec" xfId="81" xr:uid="{00000000-0005-0000-0000-000053000000}"/>
    <cellStyle name="Normal" xfId="0" builtinId="0"/>
    <cellStyle name="Normal - Style1" xfId="82" xr:uid="{00000000-0005-0000-0000-000055000000}"/>
    <cellStyle name="Normal - Style1 2" xfId="83" xr:uid="{00000000-0005-0000-0000-000056000000}"/>
    <cellStyle name="Normal 10" xfId="84" xr:uid="{00000000-0005-0000-0000-000057000000}"/>
    <cellStyle name="Normal 11" xfId="85" xr:uid="{00000000-0005-0000-0000-000058000000}"/>
    <cellStyle name="Normal 11 2" xfId="216" xr:uid="{00000000-0005-0000-0000-000059000000}"/>
    <cellStyle name="Normal 12" xfId="86" xr:uid="{00000000-0005-0000-0000-00005A000000}"/>
    <cellStyle name="Normal 2" xfId="87" xr:uid="{00000000-0005-0000-0000-00005B000000}"/>
    <cellStyle name="Normal 2 2" xfId="88" xr:uid="{00000000-0005-0000-0000-00005C000000}"/>
    <cellStyle name="Normal 2 3" xfId="89" xr:uid="{00000000-0005-0000-0000-00005D000000}"/>
    <cellStyle name="Normal 2 4" xfId="90" xr:uid="{00000000-0005-0000-0000-00005E000000}"/>
    <cellStyle name="Normal 2 5" xfId="211" xr:uid="{00000000-0005-0000-0000-00005F000000}"/>
    <cellStyle name="Normal 2 5 2" xfId="217" xr:uid="{00000000-0005-0000-0000-000060000000}"/>
    <cellStyle name="Normal 2_~9182050" xfId="91" xr:uid="{00000000-0005-0000-0000-000061000000}"/>
    <cellStyle name="Normal 3" xfId="92" xr:uid="{00000000-0005-0000-0000-000062000000}"/>
    <cellStyle name="Normal 3 2" xfId="93" xr:uid="{00000000-0005-0000-0000-000063000000}"/>
    <cellStyle name="Normal 4" xfId="94" xr:uid="{00000000-0005-0000-0000-000064000000}"/>
    <cellStyle name="Normal 4 2" xfId="95" xr:uid="{00000000-0005-0000-0000-000065000000}"/>
    <cellStyle name="Normal 5" xfId="96" xr:uid="{00000000-0005-0000-0000-000066000000}"/>
    <cellStyle name="Normal 6" xfId="97" xr:uid="{00000000-0005-0000-0000-000067000000}"/>
    <cellStyle name="Normal 6 2" xfId="98" xr:uid="{00000000-0005-0000-0000-000068000000}"/>
    <cellStyle name="Normal 6 2 2" xfId="218" xr:uid="{00000000-0005-0000-0000-000069000000}"/>
    <cellStyle name="Normal 7" xfId="99" xr:uid="{00000000-0005-0000-0000-00006A000000}"/>
    <cellStyle name="Normal 8" xfId="1" xr:uid="{00000000-0005-0000-0000-00006B000000}"/>
    <cellStyle name="Normal 8 6" xfId="220" xr:uid="{7A569D6F-81E6-4858-9376-0C1B3EAF01EE}"/>
    <cellStyle name="Normal 9" xfId="100" xr:uid="{00000000-0005-0000-0000-00006C000000}"/>
    <cellStyle name="Normal 9 2" xfId="219" xr:uid="{00000000-0005-0000-0000-00006D000000}"/>
    <cellStyle name="NormalGB" xfId="101" xr:uid="{00000000-0005-0000-0000-00006E000000}"/>
    <cellStyle name="o decimal" xfId="102" xr:uid="{00000000-0005-0000-0000-00006F000000}"/>
    <cellStyle name="Page Number" xfId="103" xr:uid="{00000000-0005-0000-0000-000070000000}"/>
    <cellStyle name="Percent [2]" xfId="104" xr:uid="{00000000-0005-0000-0000-000072000000}"/>
    <cellStyle name="Percent 2" xfId="105" xr:uid="{00000000-0005-0000-0000-000073000000}"/>
    <cellStyle name="Percent 2 2" xfId="106" xr:uid="{00000000-0005-0000-0000-000074000000}"/>
    <cellStyle name="Percent 3" xfId="107" xr:uid="{00000000-0005-0000-0000-000075000000}"/>
    <cellStyle name="Percent 3 2" xfId="108" xr:uid="{00000000-0005-0000-0000-000076000000}"/>
    <cellStyle name="Percent 4" xfId="109" xr:uid="{00000000-0005-0000-0000-000077000000}"/>
    <cellStyle name="Percent 4 2" xfId="110" xr:uid="{00000000-0005-0000-0000-000078000000}"/>
    <cellStyle name="Quantity" xfId="111" xr:uid="{00000000-0005-0000-0000-000079000000}"/>
    <cellStyle name="Salomon Logo" xfId="112" xr:uid="{00000000-0005-0000-0000-00007A000000}"/>
    <cellStyle name="Table Head" xfId="113" xr:uid="{00000000-0005-0000-0000-00007B000000}"/>
    <cellStyle name="Table Source" xfId="114" xr:uid="{00000000-0005-0000-0000-00007C000000}"/>
    <cellStyle name="Table Text" xfId="115" xr:uid="{00000000-0005-0000-0000-00007D000000}"/>
    <cellStyle name="Table Title" xfId="116" xr:uid="{00000000-0005-0000-0000-00007E000000}"/>
    <cellStyle name="Table Units" xfId="117" xr:uid="{00000000-0005-0000-0000-00007F000000}"/>
    <cellStyle name="Text 1" xfId="118" xr:uid="{00000000-0005-0000-0000-000080000000}"/>
    <cellStyle name="Text 2" xfId="119" xr:uid="{00000000-0005-0000-0000-000081000000}"/>
    <cellStyle name="Text Head 1" xfId="120" xr:uid="{00000000-0005-0000-0000-000082000000}"/>
    <cellStyle name="Text Head 2" xfId="121" xr:uid="{00000000-0005-0000-0000-000083000000}"/>
    <cellStyle name="Text Indent 1" xfId="122" xr:uid="{00000000-0005-0000-0000-000084000000}"/>
    <cellStyle name="Text Indent 2" xfId="123" xr:uid="{00000000-0005-0000-0000-000085000000}"/>
    <cellStyle name="TOC 1" xfId="124" xr:uid="{00000000-0005-0000-0000-000086000000}"/>
    <cellStyle name="TOC 2" xfId="125" xr:uid="{00000000-0005-0000-0000-000087000000}"/>
    <cellStyle name="アクセント 1" xfId="138" xr:uid="{00000000-0005-0000-0000-000088000000}"/>
    <cellStyle name="アクセント 1 2" xfId="139" xr:uid="{00000000-0005-0000-0000-000089000000}"/>
    <cellStyle name="アクセント 2" xfId="140" xr:uid="{00000000-0005-0000-0000-00008A000000}"/>
    <cellStyle name="アクセント 2 2" xfId="141" xr:uid="{00000000-0005-0000-0000-00008B000000}"/>
    <cellStyle name="アクセント 3" xfId="142" xr:uid="{00000000-0005-0000-0000-00008C000000}"/>
    <cellStyle name="アクセント 3 2" xfId="143" xr:uid="{00000000-0005-0000-0000-00008D000000}"/>
    <cellStyle name="アクセント 4" xfId="144" xr:uid="{00000000-0005-0000-0000-00008E000000}"/>
    <cellStyle name="アクセント 4 2" xfId="145" xr:uid="{00000000-0005-0000-0000-00008F000000}"/>
    <cellStyle name="アクセント 5" xfId="146" xr:uid="{00000000-0005-0000-0000-000090000000}"/>
    <cellStyle name="アクセント 5 2" xfId="147" xr:uid="{00000000-0005-0000-0000-000091000000}"/>
    <cellStyle name="アクセント 6" xfId="148" xr:uid="{00000000-0005-0000-0000-000092000000}"/>
    <cellStyle name="アクセント 6 2" xfId="149" xr:uid="{00000000-0005-0000-0000-000093000000}"/>
    <cellStyle name="タイトル" xfId="150" xr:uid="{00000000-0005-0000-0000-000094000000}"/>
    <cellStyle name="タイトル 2" xfId="151" xr:uid="{00000000-0005-0000-0000-000095000000}"/>
    <cellStyle name="チェック セル" xfId="152" xr:uid="{00000000-0005-0000-0000-000096000000}"/>
    <cellStyle name="チェック セル 2" xfId="153" xr:uid="{00000000-0005-0000-0000-000097000000}"/>
    <cellStyle name="どちらでもない" xfId="154" xr:uid="{00000000-0005-0000-0000-000098000000}"/>
    <cellStyle name="どちらでもない 2" xfId="155" xr:uid="{00000000-0005-0000-0000-000099000000}"/>
    <cellStyle name="パーセント 20" xfId="156" xr:uid="{00000000-0005-0000-0000-00009A000000}"/>
    <cellStyle name="パーセント 21" xfId="157" xr:uid="{00000000-0005-0000-0000-00009B000000}"/>
    <cellStyle name="ハイパーリンク" xfId="158" xr:uid="{00000000-0005-0000-0000-00009C000000}"/>
    <cellStyle name="メモ" xfId="159" xr:uid="{00000000-0005-0000-0000-00009D000000}"/>
    <cellStyle name="メモ 2" xfId="160" xr:uid="{00000000-0005-0000-0000-00009E000000}"/>
    <cellStyle name="リンク セル" xfId="161" xr:uid="{00000000-0005-0000-0000-00009F000000}"/>
    <cellStyle name="リンク セル 2" xfId="162" xr:uid="{00000000-0005-0000-0000-0000A0000000}"/>
    <cellStyle name="เครื่องหมายจุลภาค [0]_Excel_MD97DL" xfId="126" xr:uid="{00000000-0005-0000-0000-0000A1000000}"/>
    <cellStyle name="เครื่องหมายจุลภาค_~6520210" xfId="127" xr:uid="{00000000-0005-0000-0000-0000A2000000}"/>
    <cellStyle name="เครื่องหมายสกุลเงิน [0]_Excel_MD97DL" xfId="128" xr:uid="{00000000-0005-0000-0000-0000A3000000}"/>
    <cellStyle name="เครื่องหมายสกุลเงิน_Excel_MD97DL" xfId="129" xr:uid="{00000000-0005-0000-0000-0000A4000000}"/>
    <cellStyle name="เชื่อมโยงหลายมิติ" xfId="130" xr:uid="{00000000-0005-0000-0000-0000A5000000}"/>
    <cellStyle name="ค@ฏ๋_1111D2111DQ2" xfId="131" xr:uid="{00000000-0005-0000-0000-0000A6000000}"/>
    <cellStyle name="คdคภฆ์[0]_1111D2111DQ2" xfId="132" xr:uid="{00000000-0005-0000-0000-0000A7000000}"/>
    <cellStyle name="คdคภฆ์_1111D2111DQ1" xfId="133" xr:uid="{00000000-0005-0000-0000-0000A8000000}"/>
    <cellStyle name="ณfน๔ [0]_Book1" xfId="134" xr:uid="{00000000-0005-0000-0000-0000A9000000}"/>
    <cellStyle name="ณfน๔_Book1" xfId="135" xr:uid="{00000000-0005-0000-0000-0000AA000000}"/>
    <cellStyle name="ตามการเชื่อมโยงหลายมิติ" xfId="136" xr:uid="{00000000-0005-0000-0000-0000AB000000}"/>
    <cellStyle name="ปกติ_~4840434" xfId="137" xr:uid="{00000000-0005-0000-0000-0000AC000000}"/>
    <cellStyle name="入力" xfId="163" xr:uid="{00000000-0005-0000-0000-0000AD000000}"/>
    <cellStyle name="入力 2" xfId="164" xr:uid="{00000000-0005-0000-0000-0000AE000000}"/>
    <cellStyle name="出力" xfId="165" xr:uid="{00000000-0005-0000-0000-0000AF000000}"/>
    <cellStyle name="出力 2" xfId="166" xr:uid="{00000000-0005-0000-0000-0000B0000000}"/>
    <cellStyle name="悪い" xfId="167" xr:uid="{00000000-0005-0000-0000-0000B1000000}"/>
    <cellStyle name="悪い 2" xfId="168" xr:uid="{00000000-0005-0000-0000-0000B2000000}"/>
    <cellStyle name="未定義" xfId="169" xr:uid="{00000000-0005-0000-0000-0000B3000000}"/>
    <cellStyle name="桁区切り [0.00] 31" xfId="170" xr:uid="{00000000-0005-0000-0000-0000B4000000}"/>
    <cellStyle name="桁区切り [0.00] 32" xfId="171" xr:uid="{00000000-0005-0000-0000-0000B5000000}"/>
    <cellStyle name="桁区切り [0.00] 33" xfId="172" xr:uid="{00000000-0005-0000-0000-0000B6000000}"/>
    <cellStyle name="桁区切り [0.00] 34" xfId="173" xr:uid="{00000000-0005-0000-0000-0000B7000000}"/>
    <cellStyle name="桁区切り [0.00] 35" xfId="174" xr:uid="{00000000-0005-0000-0000-0000B8000000}"/>
    <cellStyle name="桁区切り [0.00] 36" xfId="175" xr:uid="{00000000-0005-0000-0000-0000B9000000}"/>
    <cellStyle name="桁区切り [0.00] 37" xfId="176" xr:uid="{00000000-0005-0000-0000-0000BA000000}"/>
    <cellStyle name="桁区切り [0.00] 39" xfId="177" xr:uid="{00000000-0005-0000-0000-0000BB000000}"/>
    <cellStyle name="桁区切り [0.00] 40" xfId="178" xr:uid="{00000000-0005-0000-0000-0000BC000000}"/>
    <cellStyle name="桁区切り [0.00] 41" xfId="179" xr:uid="{00000000-0005-0000-0000-0000BD000000}"/>
    <cellStyle name="桁区切り_BF Mid Term SaleY07-Y08_070226-InputTable" xfId="180" xr:uid="{00000000-0005-0000-0000-0000BE000000}"/>
    <cellStyle name="標準 11" xfId="181" xr:uid="{00000000-0005-0000-0000-0000BF000000}"/>
    <cellStyle name="標準 2" xfId="182" xr:uid="{00000000-0005-0000-0000-0000C0000000}"/>
    <cellStyle name="標準 3" xfId="183" xr:uid="{00000000-0005-0000-0000-0000C1000000}"/>
    <cellStyle name="標準 4" xfId="184" xr:uid="{00000000-0005-0000-0000-0000C2000000}"/>
    <cellStyle name="標準 5" xfId="185" xr:uid="{00000000-0005-0000-0000-0000C3000000}"/>
    <cellStyle name="標準 6" xfId="186" xr:uid="{00000000-0005-0000-0000-0000C4000000}"/>
    <cellStyle name="標準 7" xfId="187" xr:uid="{00000000-0005-0000-0000-0000C5000000}"/>
    <cellStyle name="標準 8" xfId="188" xr:uid="{00000000-0005-0000-0000-0000C6000000}"/>
    <cellStyle name="標準 9" xfId="189" xr:uid="{00000000-0005-0000-0000-0000C7000000}"/>
    <cellStyle name="標準_（新）ＳＰＢ予算月次表０３Ｂ 030917" xfId="190" xr:uid="{00000000-0005-0000-0000-0000C8000000}"/>
    <cellStyle name="磨葬e義" xfId="191" xr:uid="{00000000-0005-0000-0000-0000C9000000}"/>
    <cellStyle name="良い" xfId="192" xr:uid="{00000000-0005-0000-0000-0000CA000000}"/>
    <cellStyle name="良い 2" xfId="193" xr:uid="{00000000-0005-0000-0000-0000CB000000}"/>
    <cellStyle name="表示済みのハイパーリンク" xfId="194" xr:uid="{00000000-0005-0000-0000-0000CC000000}"/>
    <cellStyle name="見出し 1" xfId="195" xr:uid="{00000000-0005-0000-0000-0000CD000000}"/>
    <cellStyle name="見出し 1 2" xfId="196" xr:uid="{00000000-0005-0000-0000-0000CE000000}"/>
    <cellStyle name="見出し 2" xfId="197" xr:uid="{00000000-0005-0000-0000-0000CF000000}"/>
    <cellStyle name="見出し 2 2" xfId="198" xr:uid="{00000000-0005-0000-0000-0000D0000000}"/>
    <cellStyle name="見出し 3" xfId="199" xr:uid="{00000000-0005-0000-0000-0000D1000000}"/>
    <cellStyle name="見出し 3 2" xfId="200" xr:uid="{00000000-0005-0000-0000-0000D2000000}"/>
    <cellStyle name="見出し 4" xfId="201" xr:uid="{00000000-0005-0000-0000-0000D3000000}"/>
    <cellStyle name="見出し 4 2" xfId="202" xr:uid="{00000000-0005-0000-0000-0000D4000000}"/>
    <cellStyle name="計算" xfId="203" xr:uid="{00000000-0005-0000-0000-0000D5000000}"/>
    <cellStyle name="計算 2" xfId="204" xr:uid="{00000000-0005-0000-0000-0000D6000000}"/>
    <cellStyle name="説明文" xfId="205" xr:uid="{00000000-0005-0000-0000-0000D7000000}"/>
    <cellStyle name="説明文 2" xfId="206" xr:uid="{00000000-0005-0000-0000-0000D8000000}"/>
    <cellStyle name="警告文" xfId="207" xr:uid="{00000000-0005-0000-0000-0000D9000000}"/>
    <cellStyle name="警告文 2" xfId="208" xr:uid="{00000000-0005-0000-0000-0000DA000000}"/>
    <cellStyle name="集計" xfId="209" xr:uid="{00000000-0005-0000-0000-0000DB000000}"/>
    <cellStyle name="集計 2" xfId="210" xr:uid="{00000000-0005-0000-0000-0000DC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1EBC99C4-1DD6-474C-A488-CF805C4BAF99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F5EB51D-4E29-4069-B29F-C9191471DD7E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99A1DEDD-1000-46AA-AAA5-820B58C544B0}"/>
            </a:ext>
          </a:extLst>
        </xdr:cNvPr>
        <xdr:cNvSpPr>
          <a:spLocks noChangeShapeType="1"/>
        </xdr:cNvSpPr>
      </xdr:nvSpPr>
      <xdr:spPr bwMode="auto">
        <a:xfrm>
          <a:off x="2045804" y="139396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2551F732-6B15-471A-8CF3-4F7AA160A2A8}"/>
            </a:ext>
          </a:extLst>
        </xdr:cNvPr>
        <xdr:cNvSpPr>
          <a:spLocks noChangeShapeType="1"/>
        </xdr:cNvSpPr>
      </xdr:nvSpPr>
      <xdr:spPr bwMode="auto">
        <a:xfrm>
          <a:off x="2045804" y="139396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ample%20Working%20Paper\Example%20Working%20Paper_Under%20develop\Liabilities\N_Accounts%20Payable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MCI/2008/Z002_1MMHMT_MHM(FY08FQ-PKG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yagi/Desktop/081026%20forecast%20G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NPC\Working%20Paper\YE'03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roduction%20planning/production%20plan/2008/Plan-Nov'08/DOCUME~1/wuthiw/LOCALS~1/Temp/notes6030C8/Delivery%20schedule%20in%20Febuary'08%20Rev.12%20B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wuthiw/LOCALS~1/Temp/notes6030C8/Delivery%20schedule%20in%20Febuary'08%20Rev.12%20B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unchanok.hirunstit\Desktop\San%20Siri_YE2006\Section%20U\Conso\lead\Rojnaruemit_2006_Q1_PM%20&amp;%20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p\Desktop\Documents%20and%20Settings\bkklc\My%20Documents\Job\TPC\TPC%202003\TPC%20Q3'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ya.saptaweewat\Desktop\LH%20Group%20Q1'06\10.LHM\My%20Job\Thai%20Plastic%20Chemical\TPC%20YE2005\K\TPC%20Section%20K%2031.12.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mmon/MKT/Item%20Master/Item%20Master%20List_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ops tb"/>
      <sheetName val="BS-Thai"/>
      <sheetName val="CST1198"/>
      <sheetName val="Selling and Admins (DONE)"/>
      <sheetName val="03?"/>
      <sheetName val="ProductData"/>
      <sheetName val=" Direct load 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Write off"/>
      <sheetName val="RANK"/>
      <sheetName val="FA"/>
      <sheetName val="Details"/>
      <sheetName val="IBASE"/>
      <sheetName val="List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Lead"/>
      <sheetName val="PLL"/>
      <sheetName val="PP"/>
      <sheetName val="U-5.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IE UPS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LOOSECHKLIST"/>
      <sheetName val="RA-Grouping"/>
      <sheetName val="רכוש קבוע "/>
      <sheetName val="LRA"/>
      <sheetName val="Bill No. 2 - Carpark"/>
      <sheetName val="K110_NFS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Review wording"/>
      <sheetName val="Summary of documents"/>
      <sheetName val="品情"/>
      <sheetName val="免驗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WM"/>
      <sheetName val="original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BMCT2003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R4"/>
      <sheetName val="Reckitt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Key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เงินกู้MGC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TW_銷售分析_200909"/>
      <sheetName val="dec'04"/>
      <sheetName val="P'Tai(ห้ามลบ)"/>
      <sheetName val="Actual"/>
      <sheetName val="PROCESS"/>
      <sheetName val="FS-YTD"/>
      <sheetName val="งบการเงิน"/>
      <sheetName val="cash flow 1"/>
      <sheetName val="cash flow 2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PL-D"/>
      <sheetName val="Combine"/>
      <sheetName val="Parameter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Sheet1 (2)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ountry"/>
      <sheetName val="Sheet1_(2)"/>
      <sheetName val="Order_Oct_w40"/>
      <sheetName val="Order_Oct_w41"/>
      <sheetName val="Factor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Income 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4">
          <cell r="B4">
            <v>111874</v>
          </cell>
        </row>
      </sheetData>
      <sheetData sheetId="398" refreshError="1"/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>
        <row r="4">
          <cell r="B4">
            <v>111874</v>
          </cell>
        </row>
      </sheetData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>
        <row r="10">
          <cell r="F10">
            <v>0</v>
          </cell>
        </row>
      </sheetData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0">
          <cell r="F10">
            <v>1746.43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0">
          <cell r="F10">
            <v>1746.43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 refreshError="1"/>
      <sheetData sheetId="916">
        <row r="4">
          <cell r="B4">
            <v>111874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>
        <row r="4">
          <cell r="B4">
            <v>111874</v>
          </cell>
        </row>
      </sheetData>
      <sheetData sheetId="943" refreshError="1"/>
      <sheetData sheetId="944">
        <row r="4">
          <cell r="B4">
            <v>111874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 refreshError="1"/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>
        <row r="4">
          <cell r="B4">
            <v>111874</v>
          </cell>
        </row>
      </sheetData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10">
          <cell r="F10">
            <v>1746.43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 refreshError="1"/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 refreshError="1"/>
      <sheetData sheetId="1689" refreshError="1"/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 refreshError="1"/>
      <sheetData sheetId="1761" refreshError="1"/>
      <sheetData sheetId="1762">
        <row r="4">
          <cell r="B4">
            <v>111874</v>
          </cell>
        </row>
      </sheetData>
      <sheetData sheetId="1763" refreshError="1"/>
      <sheetData sheetId="1764">
        <row r="4">
          <cell r="B4">
            <v>111874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10">
          <cell r="F10">
            <v>1746.43</v>
          </cell>
        </row>
      </sheetData>
      <sheetData sheetId="1806">
        <row r="4">
          <cell r="B4">
            <v>111874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>
        <row r="4">
          <cell r="B4">
            <v>111874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6.3812059999999997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6.3812059999999997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6.3812059999999997</v>
          </cell>
        </row>
      </sheetData>
      <sheetData sheetId="2167">
        <row r="10">
          <cell r="F10">
            <v>1746.43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6.3812059999999997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4">
          <cell r="B4">
            <v>111874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 refreshError="1"/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 refreshError="1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6.3812059999999997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6.3812059999999997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6.3812059999999997</v>
          </cell>
        </row>
      </sheetData>
      <sheetData sheetId="2416">
        <row r="10">
          <cell r="F10">
            <v>6.3812059999999997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6.3812059999999997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6.3812059999999997</v>
          </cell>
        </row>
      </sheetData>
      <sheetData sheetId="2424">
        <row r="10">
          <cell r="F10">
            <v>6.3812059999999997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6.3812059999999997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6.3812059999999997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10">
          <cell r="F10">
            <v>6.3812059999999997</v>
          </cell>
        </row>
      </sheetData>
      <sheetData sheetId="2435">
        <row r="10">
          <cell r="F10">
            <v>6.3812059999999997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10">
          <cell r="F10">
            <v>6.3812059999999997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10">
          <cell r="F10">
            <v>6.3812059999999997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6.3812059999999997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6.3812059999999997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10">
          <cell r="F10">
            <v>6.3812059999999997</v>
          </cell>
        </row>
      </sheetData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1746.43</v>
          </cell>
        </row>
      </sheetData>
      <sheetData sheetId="2479" refreshError="1"/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10">
          <cell r="F10">
            <v>1746.43</v>
          </cell>
        </row>
      </sheetData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/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/>
      <sheetData sheetId="2545"/>
      <sheetData sheetId="2546"/>
      <sheetData sheetId="2547"/>
      <sheetData sheetId="2548"/>
      <sheetData sheetId="2549"/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/>
      <sheetData sheetId="2943">
        <row r="10">
          <cell r="F10">
            <v>1746.43</v>
          </cell>
        </row>
      </sheetData>
      <sheetData sheetId="2944"/>
      <sheetData sheetId="2945"/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/>
      <sheetData sheetId="2949"/>
      <sheetData sheetId="2950">
        <row r="10">
          <cell r="F10">
            <v>1746.43</v>
          </cell>
        </row>
      </sheetData>
      <sheetData sheetId="2951"/>
      <sheetData sheetId="2952"/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/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/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>
        <row r="10">
          <cell r="F10">
            <v>1746.43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>
        <row r="10">
          <cell r="F10">
            <v>1746.43</v>
          </cell>
        </row>
      </sheetData>
      <sheetData sheetId="2982"/>
      <sheetData sheetId="2983" refreshError="1"/>
      <sheetData sheetId="2984" refreshError="1"/>
      <sheetData sheetId="2985" refreshError="1"/>
      <sheetData sheetId="2986" refreshError="1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/>
      <sheetData sheetId="2991">
        <row r="4">
          <cell r="B4">
            <v>111874</v>
          </cell>
        </row>
      </sheetData>
      <sheetData sheetId="2992"/>
      <sheetData sheetId="2993"/>
      <sheetData sheetId="2994">
        <row r="10">
          <cell r="F10">
            <v>1746.43</v>
          </cell>
        </row>
      </sheetData>
      <sheetData sheetId="2995"/>
      <sheetData sheetId="2996"/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/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/>
      <sheetData sheetId="3006"/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/>
      <sheetData sheetId="3037">
        <row r="10">
          <cell r="F10">
            <v>1746.43</v>
          </cell>
        </row>
      </sheetData>
      <sheetData sheetId="3038"/>
      <sheetData sheetId="3039">
        <row r="10">
          <cell r="F10">
            <v>1746.43</v>
          </cell>
        </row>
      </sheetData>
      <sheetData sheetId="3040"/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/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/>
      <sheetData sheetId="3051" refreshError="1"/>
      <sheetData sheetId="3052" refreshError="1"/>
      <sheetData sheetId="3053" refreshError="1"/>
      <sheetData sheetId="3054"/>
      <sheetData sheetId="3055"/>
      <sheetData sheetId="3056"/>
      <sheetData sheetId="3057"/>
      <sheetData sheetId="3058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 refreshError="1"/>
      <sheetData sheetId="3301"/>
      <sheetData sheetId="3302" refreshError="1"/>
      <sheetData sheetId="3303" refreshError="1"/>
      <sheetData sheetId="3304" refreshError="1"/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>
        <row r="10">
          <cell r="F10">
            <v>1746.43</v>
          </cell>
        </row>
      </sheetData>
      <sheetData sheetId="3493">
        <row r="10">
          <cell r="F10">
            <v>1746.43</v>
          </cell>
        </row>
      </sheetData>
      <sheetData sheetId="3494">
        <row r="10">
          <cell r="F10">
            <v>1746.43</v>
          </cell>
        </row>
      </sheetData>
      <sheetData sheetId="3495">
        <row r="10">
          <cell r="F10">
            <v>1746.43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10">
          <cell r="F10">
            <v>1746.43</v>
          </cell>
        </row>
      </sheetData>
      <sheetData sheetId="3643"/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detail(sum)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Cost Center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  <sheetName val="B&amp;S_1999"/>
      <sheetName val="B&amp;S_19991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  <sheetName val="เงินกู้ MGC"/>
      <sheetName val="Detail-Sep"/>
      <sheetName val="ELEC45-01"/>
      <sheetName val="03中"/>
      <sheetName val="SCB 1 - Current"/>
      <sheetName val="SCB 2 - Current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 t="str">
            <v/>
          </cell>
          <cell r="E2" t="str">
            <v>DZ</v>
          </cell>
          <cell r="F2" t="str">
            <v>40</v>
          </cell>
          <cell r="G2" t="str">
            <v/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 t="str">
            <v/>
          </cell>
          <cell r="E3" t="str">
            <v>DZ</v>
          </cell>
          <cell r="F3" t="str">
            <v>40</v>
          </cell>
          <cell r="G3" t="str">
            <v/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 t="str">
            <v/>
          </cell>
          <cell r="E4" t="str">
            <v>SZ</v>
          </cell>
          <cell r="F4" t="str">
            <v>40</v>
          </cell>
          <cell r="G4" t="str">
            <v/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 t="str">
            <v/>
          </cell>
          <cell r="E5" t="str">
            <v>DZ</v>
          </cell>
          <cell r="F5" t="str">
            <v>40</v>
          </cell>
          <cell r="G5" t="str">
            <v/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 t="str">
            <v/>
          </cell>
          <cell r="E6" t="str">
            <v>SZ</v>
          </cell>
          <cell r="F6" t="str">
            <v>40</v>
          </cell>
          <cell r="G6" t="str">
            <v/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 t="str">
            <v/>
          </cell>
          <cell r="E7" t="str">
            <v>SZ</v>
          </cell>
          <cell r="F7" t="str">
            <v>40</v>
          </cell>
          <cell r="G7" t="str">
            <v/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 t="str">
            <v/>
          </cell>
          <cell r="E8" t="str">
            <v>DZ</v>
          </cell>
          <cell r="F8" t="str">
            <v>40</v>
          </cell>
          <cell r="G8" t="str">
            <v/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 t="str">
            <v/>
          </cell>
          <cell r="E9" t="str">
            <v>SZ</v>
          </cell>
          <cell r="F9" t="str">
            <v>40</v>
          </cell>
          <cell r="G9" t="str">
            <v/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 t="str">
            <v/>
          </cell>
          <cell r="E10" t="str">
            <v>SZ</v>
          </cell>
          <cell r="F10" t="str">
            <v>40</v>
          </cell>
          <cell r="G10" t="str">
            <v/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 t="str">
            <v/>
          </cell>
          <cell r="E11" t="str">
            <v>SZ</v>
          </cell>
          <cell r="F11" t="str">
            <v>40</v>
          </cell>
          <cell r="G11" t="str">
            <v/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 t="str">
            <v/>
          </cell>
          <cell r="E12" t="str">
            <v>SZ</v>
          </cell>
          <cell r="F12" t="str">
            <v>40</v>
          </cell>
          <cell r="G12" t="str">
            <v/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 t="str">
            <v/>
          </cell>
          <cell r="E13" t="str">
            <v>DZ</v>
          </cell>
          <cell r="F13" t="str">
            <v>40</v>
          </cell>
          <cell r="G13" t="str">
            <v/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 t="str">
            <v/>
          </cell>
          <cell r="E14" t="str">
            <v>DZ</v>
          </cell>
          <cell r="F14" t="str">
            <v>40</v>
          </cell>
          <cell r="G14" t="str">
            <v/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 t="str">
            <v/>
          </cell>
          <cell r="E15" t="str">
            <v>DZ</v>
          </cell>
          <cell r="F15" t="str">
            <v>40</v>
          </cell>
          <cell r="G15" t="str">
            <v/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 t="str">
            <v/>
          </cell>
          <cell r="E16" t="str">
            <v>DZ</v>
          </cell>
          <cell r="F16" t="str">
            <v>40</v>
          </cell>
          <cell r="G16" t="str">
            <v/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 t="str">
            <v/>
          </cell>
          <cell r="E17" t="str">
            <v>DZ</v>
          </cell>
          <cell r="F17" t="str">
            <v>40</v>
          </cell>
          <cell r="G17" t="str">
            <v/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 t="str">
            <v/>
          </cell>
          <cell r="E18" t="str">
            <v>SZ</v>
          </cell>
          <cell r="F18" t="str">
            <v>40</v>
          </cell>
          <cell r="G18" t="str">
            <v/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 t="str">
            <v/>
          </cell>
          <cell r="E19" t="str">
            <v>DA</v>
          </cell>
          <cell r="F19" t="str">
            <v>40</v>
          </cell>
          <cell r="G19" t="str">
            <v/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 t="str">
            <v/>
          </cell>
          <cell r="E20" t="str">
            <v>DZ</v>
          </cell>
          <cell r="F20" t="str">
            <v>40</v>
          </cell>
          <cell r="G20" t="str">
            <v/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 t="str">
            <v/>
          </cell>
          <cell r="E21" t="str">
            <v>SZ</v>
          </cell>
          <cell r="F21" t="str">
            <v>40</v>
          </cell>
          <cell r="G21" t="str">
            <v/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 t="str">
            <v/>
          </cell>
          <cell r="E22" t="str">
            <v>DZ</v>
          </cell>
          <cell r="F22" t="str">
            <v>40</v>
          </cell>
          <cell r="G22" t="str">
            <v/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 t="str">
            <v/>
          </cell>
          <cell r="E23" t="str">
            <v>SZ</v>
          </cell>
          <cell r="F23" t="str">
            <v>40</v>
          </cell>
          <cell r="G23" t="str">
            <v/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 t="str">
            <v/>
          </cell>
          <cell r="E24" t="str">
            <v>SZ</v>
          </cell>
          <cell r="F24" t="str">
            <v>40</v>
          </cell>
          <cell r="G24" t="str">
            <v/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 t="str">
            <v/>
          </cell>
          <cell r="E25" t="str">
            <v>SZ</v>
          </cell>
          <cell r="F25" t="str">
            <v>40</v>
          </cell>
          <cell r="G25" t="str">
            <v/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 t="str">
            <v/>
          </cell>
          <cell r="E26" t="str">
            <v>DZ</v>
          </cell>
          <cell r="F26" t="str">
            <v>40</v>
          </cell>
          <cell r="G26" t="str">
            <v/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 t="str">
            <v/>
          </cell>
          <cell r="E27" t="str">
            <v>DZ</v>
          </cell>
          <cell r="F27" t="str">
            <v>40</v>
          </cell>
          <cell r="G27" t="str">
            <v/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 t="str">
            <v/>
          </cell>
          <cell r="E28" t="str">
            <v>SZ</v>
          </cell>
          <cell r="F28" t="str">
            <v>40</v>
          </cell>
          <cell r="G28" t="str">
            <v/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 t="str">
            <v/>
          </cell>
          <cell r="E29" t="str">
            <v>SZ</v>
          </cell>
          <cell r="F29" t="str">
            <v>50</v>
          </cell>
          <cell r="G29" t="str">
            <v/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 t="str">
            <v/>
          </cell>
          <cell r="E30" t="str">
            <v>DZ</v>
          </cell>
          <cell r="F30" t="str">
            <v>40</v>
          </cell>
          <cell r="G30" t="str">
            <v/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 t="str">
            <v/>
          </cell>
          <cell r="E31" t="str">
            <v>SZ</v>
          </cell>
          <cell r="F31" t="str">
            <v>40</v>
          </cell>
          <cell r="G31" t="str">
            <v/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 t="str">
            <v/>
          </cell>
          <cell r="E32" t="str">
            <v>SZ</v>
          </cell>
          <cell r="F32" t="str">
            <v>40</v>
          </cell>
          <cell r="G32" t="str">
            <v/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 t="str">
            <v/>
          </cell>
          <cell r="E33" t="str">
            <v>TZ</v>
          </cell>
          <cell r="F33" t="str">
            <v>40</v>
          </cell>
          <cell r="G33" t="str">
            <v/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 t="str">
            <v/>
          </cell>
          <cell r="E34" t="str">
            <v>SZ</v>
          </cell>
          <cell r="F34" t="str">
            <v>40</v>
          </cell>
          <cell r="G34" t="str">
            <v/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 t="str">
            <v/>
          </cell>
          <cell r="E35" t="str">
            <v>SZ</v>
          </cell>
          <cell r="F35" t="str">
            <v>40</v>
          </cell>
          <cell r="G35" t="str">
            <v/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 t="str">
            <v/>
          </cell>
          <cell r="E36" t="str">
            <v>KZ</v>
          </cell>
          <cell r="F36" t="str">
            <v>40</v>
          </cell>
          <cell r="G36" t="str">
            <v/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 t="str">
            <v/>
          </cell>
          <cell r="E37" t="str">
            <v>DZ</v>
          </cell>
          <cell r="F37" t="str">
            <v>40</v>
          </cell>
          <cell r="G37" t="str">
            <v/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 t="str">
            <v/>
          </cell>
          <cell r="E38" t="str">
            <v>DZ</v>
          </cell>
          <cell r="F38" t="str">
            <v>40</v>
          </cell>
          <cell r="G38" t="str">
            <v/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 t="str">
            <v/>
          </cell>
          <cell r="E39" t="str">
            <v>DZ</v>
          </cell>
          <cell r="F39" t="str">
            <v>40</v>
          </cell>
          <cell r="G39" t="str">
            <v/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 t="str">
            <v/>
          </cell>
          <cell r="E40" t="str">
            <v>DZ</v>
          </cell>
          <cell r="F40" t="str">
            <v>40</v>
          </cell>
          <cell r="G40" t="str">
            <v/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 t="str">
            <v/>
          </cell>
          <cell r="E41" t="str">
            <v>DZ</v>
          </cell>
          <cell r="F41" t="str">
            <v>40</v>
          </cell>
          <cell r="G41" t="str">
            <v/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 t="str">
            <v/>
          </cell>
          <cell r="E42" t="str">
            <v>DZ</v>
          </cell>
          <cell r="F42" t="str">
            <v>40</v>
          </cell>
          <cell r="G42" t="str">
            <v/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 t="str">
            <v/>
          </cell>
          <cell r="E43" t="str">
            <v>DZ</v>
          </cell>
          <cell r="F43" t="str">
            <v>40</v>
          </cell>
          <cell r="G43" t="str">
            <v/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 t="str">
            <v/>
          </cell>
          <cell r="E44" t="str">
            <v>SZ</v>
          </cell>
          <cell r="F44" t="str">
            <v>40</v>
          </cell>
          <cell r="G44" t="str">
            <v/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 t="str">
            <v/>
          </cell>
          <cell r="E45" t="str">
            <v>DZ</v>
          </cell>
          <cell r="F45" t="str">
            <v>40</v>
          </cell>
          <cell r="G45" t="str">
            <v/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 t="str">
            <v/>
          </cell>
          <cell r="E46" t="str">
            <v>DZ</v>
          </cell>
          <cell r="F46" t="str">
            <v>40</v>
          </cell>
          <cell r="G46" t="str">
            <v/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 t="str">
            <v/>
          </cell>
          <cell r="E47" t="str">
            <v>SZ</v>
          </cell>
          <cell r="F47" t="str">
            <v>40</v>
          </cell>
          <cell r="G47" t="str">
            <v/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 t="str">
            <v/>
          </cell>
          <cell r="E48" t="str">
            <v>SZ</v>
          </cell>
          <cell r="F48" t="str">
            <v>40</v>
          </cell>
          <cell r="G48" t="str">
            <v/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 t="str">
            <v/>
          </cell>
          <cell r="E49" t="str">
            <v>DZ</v>
          </cell>
          <cell r="F49" t="str">
            <v>40</v>
          </cell>
          <cell r="G49" t="str">
            <v/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 t="str">
            <v/>
          </cell>
          <cell r="E50" t="str">
            <v>DZ</v>
          </cell>
          <cell r="F50" t="str">
            <v>40</v>
          </cell>
          <cell r="G50" t="str">
            <v/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 t="str">
            <v/>
          </cell>
          <cell r="E51" t="str">
            <v>DZ</v>
          </cell>
          <cell r="F51" t="str">
            <v>40</v>
          </cell>
          <cell r="G51" t="str">
            <v/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 t="str">
            <v/>
          </cell>
          <cell r="E52" t="str">
            <v>SZ</v>
          </cell>
          <cell r="F52" t="str">
            <v>40</v>
          </cell>
          <cell r="G52" t="str">
            <v/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 t="str">
            <v/>
          </cell>
          <cell r="E53" t="str">
            <v>SZ</v>
          </cell>
          <cell r="F53" t="str">
            <v>40</v>
          </cell>
          <cell r="G53" t="str">
            <v/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 t="str">
            <v/>
          </cell>
          <cell r="E54" t="str">
            <v>SZ</v>
          </cell>
          <cell r="F54" t="str">
            <v>40</v>
          </cell>
          <cell r="G54" t="str">
            <v/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 t="str">
            <v/>
          </cell>
          <cell r="E55" t="str">
            <v>DZ</v>
          </cell>
          <cell r="F55" t="str">
            <v>40</v>
          </cell>
          <cell r="G55" t="str">
            <v/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 t="str">
            <v/>
          </cell>
          <cell r="E56" t="str">
            <v>DZ</v>
          </cell>
          <cell r="F56" t="str">
            <v>40</v>
          </cell>
          <cell r="G56" t="str">
            <v/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 t="str">
            <v/>
          </cell>
          <cell r="E57" t="str">
            <v>KZ</v>
          </cell>
          <cell r="F57" t="str">
            <v>50</v>
          </cell>
          <cell r="G57" t="str">
            <v/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 t="str">
            <v/>
          </cell>
          <cell r="E58" t="str">
            <v>KV</v>
          </cell>
          <cell r="F58" t="str">
            <v>40</v>
          </cell>
          <cell r="G58" t="str">
            <v/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 t="str">
            <v/>
          </cell>
          <cell r="E59" t="str">
            <v>SZ</v>
          </cell>
          <cell r="F59" t="str">
            <v>40</v>
          </cell>
          <cell r="G59" t="str">
            <v/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 t="str">
            <v/>
          </cell>
          <cell r="E60" t="str">
            <v>DZ</v>
          </cell>
          <cell r="F60" t="str">
            <v>40</v>
          </cell>
          <cell r="G60" t="str">
            <v/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 t="str">
            <v/>
          </cell>
          <cell r="E61" t="str">
            <v>SZ</v>
          </cell>
          <cell r="F61" t="str">
            <v>40</v>
          </cell>
          <cell r="G61" t="str">
            <v/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 t="str">
            <v/>
          </cell>
          <cell r="E62" t="str">
            <v>SZ</v>
          </cell>
          <cell r="F62" t="str">
            <v>40</v>
          </cell>
          <cell r="G62" t="str">
            <v/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 t="str">
            <v/>
          </cell>
          <cell r="E63" t="str">
            <v>SZ</v>
          </cell>
          <cell r="F63" t="str">
            <v>40</v>
          </cell>
          <cell r="G63" t="str">
            <v/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 t="str">
            <v/>
          </cell>
          <cell r="E64" t="str">
            <v>SZ</v>
          </cell>
          <cell r="F64" t="str">
            <v>50</v>
          </cell>
          <cell r="G64" t="str">
            <v/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 t="str">
            <v/>
          </cell>
          <cell r="E65" t="str">
            <v>DZ</v>
          </cell>
          <cell r="F65" t="str">
            <v>40</v>
          </cell>
          <cell r="G65" t="str">
            <v/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 t="str">
            <v/>
          </cell>
          <cell r="E66" t="str">
            <v>DZ</v>
          </cell>
          <cell r="F66" t="str">
            <v>40</v>
          </cell>
          <cell r="G66" t="str">
            <v/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 t="str">
            <v/>
          </cell>
          <cell r="E67" t="str">
            <v>DZ</v>
          </cell>
          <cell r="F67" t="str">
            <v>40</v>
          </cell>
          <cell r="G67" t="str">
            <v/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 t="str">
            <v/>
          </cell>
          <cell r="E68" t="str">
            <v>DZ</v>
          </cell>
          <cell r="F68" t="str">
            <v>40</v>
          </cell>
          <cell r="G68" t="str">
            <v/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 t="str">
            <v/>
          </cell>
          <cell r="E69" t="str">
            <v>SZ</v>
          </cell>
          <cell r="F69" t="str">
            <v>40</v>
          </cell>
          <cell r="G69" t="str">
            <v/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 t="str">
            <v/>
          </cell>
          <cell r="E70" t="str">
            <v>SZ</v>
          </cell>
          <cell r="F70" t="str">
            <v>40</v>
          </cell>
          <cell r="G70" t="str">
            <v/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 t="str">
            <v/>
          </cell>
          <cell r="E71" t="str">
            <v>DZ</v>
          </cell>
          <cell r="F71" t="str">
            <v>40</v>
          </cell>
          <cell r="G71" t="str">
            <v/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 t="str">
            <v/>
          </cell>
          <cell r="E72" t="str">
            <v>SZ</v>
          </cell>
          <cell r="F72" t="str">
            <v>40</v>
          </cell>
          <cell r="G72" t="str">
            <v/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 t="str">
            <v/>
          </cell>
          <cell r="E73" t="str">
            <v>DZ</v>
          </cell>
          <cell r="F73" t="str">
            <v>40</v>
          </cell>
          <cell r="G73" t="str">
            <v/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 t="str">
            <v/>
          </cell>
          <cell r="E74" t="str">
            <v>SZ</v>
          </cell>
          <cell r="F74" t="str">
            <v>40</v>
          </cell>
          <cell r="G74" t="str">
            <v/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 t="str">
            <v/>
          </cell>
          <cell r="E75" t="str">
            <v>SZ</v>
          </cell>
          <cell r="F75" t="str">
            <v>40</v>
          </cell>
          <cell r="G75" t="str">
            <v/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 t="str">
            <v/>
          </cell>
          <cell r="E76" t="str">
            <v>SZ</v>
          </cell>
          <cell r="F76" t="str">
            <v>40</v>
          </cell>
          <cell r="G76" t="str">
            <v/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 t="str">
            <v/>
          </cell>
          <cell r="E77" t="str">
            <v>SZ</v>
          </cell>
          <cell r="F77" t="str">
            <v>40</v>
          </cell>
          <cell r="G77" t="str">
            <v/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 t="str">
            <v/>
          </cell>
          <cell r="E78" t="str">
            <v>SZ</v>
          </cell>
          <cell r="F78" t="str">
            <v>40</v>
          </cell>
          <cell r="G78" t="str">
            <v/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 t="str">
            <v/>
          </cell>
          <cell r="E79" t="str">
            <v>SZ</v>
          </cell>
          <cell r="F79" t="str">
            <v>40</v>
          </cell>
          <cell r="G79" t="str">
            <v/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 t="str">
            <v/>
          </cell>
          <cell r="E80" t="str">
            <v>SZ</v>
          </cell>
          <cell r="F80" t="str">
            <v>40</v>
          </cell>
          <cell r="G80" t="str">
            <v/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 t="str">
            <v/>
          </cell>
          <cell r="E81" t="str">
            <v>SZ</v>
          </cell>
          <cell r="F81" t="str">
            <v>40</v>
          </cell>
          <cell r="G81" t="str">
            <v/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 t="str">
            <v/>
          </cell>
          <cell r="E82" t="str">
            <v>SZ</v>
          </cell>
          <cell r="F82" t="str">
            <v>40</v>
          </cell>
          <cell r="G82" t="str">
            <v/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 t="str">
            <v/>
          </cell>
          <cell r="E83" t="str">
            <v>SZ</v>
          </cell>
          <cell r="F83" t="str">
            <v>40</v>
          </cell>
          <cell r="G83" t="str">
            <v/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 t="str">
            <v/>
          </cell>
          <cell r="E84" t="str">
            <v>SZ</v>
          </cell>
          <cell r="F84" t="str">
            <v>40</v>
          </cell>
          <cell r="G84" t="str">
            <v/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 t="str">
            <v/>
          </cell>
          <cell r="E85" t="str">
            <v>SZ</v>
          </cell>
          <cell r="F85" t="str">
            <v>40</v>
          </cell>
          <cell r="G85" t="str">
            <v/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 t="str">
            <v/>
          </cell>
          <cell r="E86" t="str">
            <v>DZ</v>
          </cell>
          <cell r="F86" t="str">
            <v>40</v>
          </cell>
          <cell r="G86" t="str">
            <v/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 t="str">
            <v/>
          </cell>
          <cell r="E87" t="str">
            <v>SZ</v>
          </cell>
          <cell r="F87" t="str">
            <v>40</v>
          </cell>
          <cell r="G87" t="str">
            <v/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 t="str">
            <v/>
          </cell>
          <cell r="E88" t="str">
            <v>SZ</v>
          </cell>
          <cell r="F88" t="str">
            <v>40</v>
          </cell>
          <cell r="G88" t="str">
            <v/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 t="str">
            <v/>
          </cell>
          <cell r="E89" t="str">
            <v>SZ</v>
          </cell>
          <cell r="F89" t="str">
            <v>40</v>
          </cell>
          <cell r="G89" t="str">
            <v/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 t="str">
            <v/>
          </cell>
          <cell r="E90" t="str">
            <v>DZ</v>
          </cell>
          <cell r="F90" t="str">
            <v>40</v>
          </cell>
          <cell r="G90" t="str">
            <v/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 t="str">
            <v/>
          </cell>
          <cell r="E91" t="str">
            <v>DZ</v>
          </cell>
          <cell r="F91" t="str">
            <v>40</v>
          </cell>
          <cell r="G91" t="str">
            <v/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 t="str">
            <v/>
          </cell>
          <cell r="E92" t="str">
            <v>SZ</v>
          </cell>
          <cell r="F92" t="str">
            <v>40</v>
          </cell>
          <cell r="G92" t="str">
            <v/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 t="str">
            <v/>
          </cell>
          <cell r="E93" t="str">
            <v>DZ</v>
          </cell>
          <cell r="F93" t="str">
            <v>40</v>
          </cell>
          <cell r="G93" t="str">
            <v/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 t="str">
            <v/>
          </cell>
          <cell r="E94" t="str">
            <v>DZ</v>
          </cell>
          <cell r="F94" t="str">
            <v>40</v>
          </cell>
          <cell r="G94" t="str">
            <v/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 t="str">
            <v/>
          </cell>
          <cell r="E95" t="str">
            <v>DZ</v>
          </cell>
          <cell r="F95" t="str">
            <v>40</v>
          </cell>
          <cell r="G95" t="str">
            <v/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 t="str">
            <v/>
          </cell>
          <cell r="E96" t="str">
            <v>DZ</v>
          </cell>
          <cell r="F96" t="str">
            <v>40</v>
          </cell>
          <cell r="G96" t="str">
            <v/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 t="str">
            <v/>
          </cell>
          <cell r="E97" t="str">
            <v>DA</v>
          </cell>
          <cell r="F97" t="str">
            <v>40</v>
          </cell>
          <cell r="G97" t="str">
            <v/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 t="str">
            <v/>
          </cell>
          <cell r="E98" t="str">
            <v>SZ</v>
          </cell>
          <cell r="F98" t="str">
            <v>40</v>
          </cell>
          <cell r="G98" t="str">
            <v/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 t="str">
            <v/>
          </cell>
          <cell r="E99" t="str">
            <v>SZ</v>
          </cell>
          <cell r="F99" t="str">
            <v>40</v>
          </cell>
          <cell r="G99" t="str">
            <v/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 t="str">
            <v/>
          </cell>
          <cell r="E100" t="str">
            <v>SZ</v>
          </cell>
          <cell r="F100" t="str">
            <v>40</v>
          </cell>
          <cell r="G100" t="str">
            <v/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 t="str">
            <v/>
          </cell>
          <cell r="E101" t="str">
            <v>SZ</v>
          </cell>
          <cell r="F101" t="str">
            <v>40</v>
          </cell>
          <cell r="G101" t="str">
            <v/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 t="str">
            <v/>
          </cell>
          <cell r="E102" t="str">
            <v>SZ</v>
          </cell>
          <cell r="F102" t="str">
            <v>40</v>
          </cell>
          <cell r="G102" t="str">
            <v/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 t="str">
            <v/>
          </cell>
          <cell r="E103" t="str">
            <v>DZ</v>
          </cell>
          <cell r="F103" t="str">
            <v>40</v>
          </cell>
          <cell r="G103" t="str">
            <v/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 t="str">
            <v/>
          </cell>
          <cell r="E104" t="str">
            <v>DZ</v>
          </cell>
          <cell r="F104" t="str">
            <v>40</v>
          </cell>
          <cell r="G104" t="str">
            <v/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 t="str">
            <v/>
          </cell>
          <cell r="E105" t="str">
            <v>DZ</v>
          </cell>
          <cell r="F105" t="str">
            <v>40</v>
          </cell>
          <cell r="G105" t="str">
            <v/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 t="str">
            <v/>
          </cell>
          <cell r="E106" t="str">
            <v>DZ</v>
          </cell>
          <cell r="F106" t="str">
            <v>40</v>
          </cell>
          <cell r="G106" t="str">
            <v/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 t="str">
            <v/>
          </cell>
          <cell r="E107" t="str">
            <v>DZ</v>
          </cell>
          <cell r="F107" t="str">
            <v>40</v>
          </cell>
          <cell r="G107" t="str">
            <v/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 t="str">
            <v/>
          </cell>
          <cell r="E108" t="str">
            <v>DZ</v>
          </cell>
          <cell r="F108" t="str">
            <v>40</v>
          </cell>
          <cell r="G108" t="str">
            <v/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 t="str">
            <v/>
          </cell>
          <cell r="E109" t="str">
            <v>SZ</v>
          </cell>
          <cell r="F109" t="str">
            <v>40</v>
          </cell>
          <cell r="G109" t="str">
            <v/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 t="str">
            <v/>
          </cell>
          <cell r="E110" t="str">
            <v>DZ</v>
          </cell>
          <cell r="F110" t="str">
            <v>40</v>
          </cell>
          <cell r="G110" t="str">
            <v/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 t="str">
            <v/>
          </cell>
          <cell r="E111" t="str">
            <v>DZ</v>
          </cell>
          <cell r="F111" t="str">
            <v>40</v>
          </cell>
          <cell r="G111" t="str">
            <v/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 t="str">
            <v/>
          </cell>
          <cell r="E112" t="str">
            <v>DZ</v>
          </cell>
          <cell r="F112" t="str">
            <v>40</v>
          </cell>
          <cell r="G112" t="str">
            <v/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 t="str">
            <v/>
          </cell>
          <cell r="E113" t="str">
            <v>DZ</v>
          </cell>
          <cell r="F113" t="str">
            <v>40</v>
          </cell>
          <cell r="G113" t="str">
            <v/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 t="str">
            <v/>
          </cell>
          <cell r="E114" t="str">
            <v>SZ</v>
          </cell>
          <cell r="F114" t="str">
            <v>40</v>
          </cell>
          <cell r="G114" t="str">
            <v/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 t="str">
            <v/>
          </cell>
          <cell r="E115" t="str">
            <v>SZ</v>
          </cell>
          <cell r="F115" t="str">
            <v>40</v>
          </cell>
          <cell r="G115" t="str">
            <v/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 t="str">
            <v/>
          </cell>
          <cell r="E116" t="str">
            <v>SZ</v>
          </cell>
          <cell r="F116" t="str">
            <v>50</v>
          </cell>
          <cell r="G116" t="str">
            <v/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 t="str">
            <v/>
          </cell>
          <cell r="E117" t="str">
            <v>DZ</v>
          </cell>
          <cell r="F117" t="str">
            <v>40</v>
          </cell>
          <cell r="G117" t="str">
            <v/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 t="str">
            <v/>
          </cell>
          <cell r="E118" t="str">
            <v>DZ</v>
          </cell>
          <cell r="F118" t="str">
            <v>40</v>
          </cell>
          <cell r="G118" t="str">
            <v/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 t="str">
            <v/>
          </cell>
          <cell r="E119" t="str">
            <v>SZ</v>
          </cell>
          <cell r="F119" t="str">
            <v>40</v>
          </cell>
          <cell r="G119" t="str">
            <v/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 t="str">
            <v/>
          </cell>
          <cell r="E120" t="str">
            <v>DZ</v>
          </cell>
          <cell r="F120" t="str">
            <v>40</v>
          </cell>
          <cell r="G120" t="str">
            <v/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 t="str">
            <v/>
          </cell>
          <cell r="E121" t="str">
            <v>DA</v>
          </cell>
          <cell r="F121" t="str">
            <v>40</v>
          </cell>
          <cell r="G121" t="str">
            <v/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 t="str">
            <v/>
          </cell>
          <cell r="E122" t="str">
            <v>DA</v>
          </cell>
          <cell r="F122" t="str">
            <v>50</v>
          </cell>
          <cell r="G122" t="str">
            <v/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 t="str">
            <v/>
          </cell>
          <cell r="E123" t="str">
            <v>DA</v>
          </cell>
          <cell r="F123" t="str">
            <v>40</v>
          </cell>
          <cell r="G123" t="str">
            <v/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 t="str">
            <v/>
          </cell>
          <cell r="E124" t="str">
            <v>DA</v>
          </cell>
          <cell r="F124" t="str">
            <v>40</v>
          </cell>
          <cell r="G124" t="str">
            <v/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 t="str">
            <v/>
          </cell>
          <cell r="E125" t="str">
            <v>DA</v>
          </cell>
          <cell r="F125" t="str">
            <v>50</v>
          </cell>
          <cell r="G125" t="str">
            <v/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 t="str">
            <v/>
          </cell>
          <cell r="E126" t="str">
            <v>DA</v>
          </cell>
          <cell r="F126" t="str">
            <v>50</v>
          </cell>
          <cell r="G126" t="str">
            <v/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 t="str">
            <v/>
          </cell>
          <cell r="E127" t="str">
            <v>DZ</v>
          </cell>
          <cell r="F127" t="str">
            <v>40</v>
          </cell>
          <cell r="G127" t="str">
            <v/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 t="str">
            <v/>
          </cell>
          <cell r="E128" t="str">
            <v>SZ</v>
          </cell>
          <cell r="F128" t="str">
            <v>40</v>
          </cell>
          <cell r="G128" t="str">
            <v/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 t="str">
            <v/>
          </cell>
          <cell r="E129" t="str">
            <v>DZ</v>
          </cell>
          <cell r="F129" t="str">
            <v>40</v>
          </cell>
          <cell r="G129" t="str">
            <v/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 t="str">
            <v/>
          </cell>
          <cell r="E130" t="str">
            <v>DZ</v>
          </cell>
          <cell r="F130" t="str">
            <v>40</v>
          </cell>
          <cell r="G130" t="str">
            <v/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 t="str">
            <v/>
          </cell>
          <cell r="E131" t="str">
            <v>SZ</v>
          </cell>
          <cell r="F131" t="str">
            <v>40</v>
          </cell>
          <cell r="G131" t="str">
            <v/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 t="str">
            <v/>
          </cell>
          <cell r="E132" t="str">
            <v>SZ</v>
          </cell>
          <cell r="F132" t="str">
            <v>40</v>
          </cell>
          <cell r="G132" t="str">
            <v/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 t="str">
            <v/>
          </cell>
          <cell r="E133" t="str">
            <v>SZ</v>
          </cell>
          <cell r="F133" t="str">
            <v>40</v>
          </cell>
          <cell r="G133" t="str">
            <v/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 t="str">
            <v/>
          </cell>
          <cell r="E134" t="str">
            <v>SZ</v>
          </cell>
          <cell r="F134" t="str">
            <v>40</v>
          </cell>
          <cell r="G134" t="str">
            <v/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 t="str">
            <v/>
          </cell>
          <cell r="E135" t="str">
            <v>SZ</v>
          </cell>
          <cell r="F135" t="str">
            <v>40</v>
          </cell>
          <cell r="G135" t="str">
            <v/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 t="str">
            <v/>
          </cell>
          <cell r="E136" t="str">
            <v>SZ</v>
          </cell>
          <cell r="F136" t="str">
            <v>40</v>
          </cell>
          <cell r="G136" t="str">
            <v/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 t="str">
            <v/>
          </cell>
          <cell r="E137" t="str">
            <v>SZ</v>
          </cell>
          <cell r="F137" t="str">
            <v>40</v>
          </cell>
          <cell r="G137" t="str">
            <v/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 t="str">
            <v/>
          </cell>
          <cell r="E138" t="str">
            <v>DZ</v>
          </cell>
          <cell r="F138" t="str">
            <v>40</v>
          </cell>
          <cell r="G138" t="str">
            <v/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 t="str">
            <v/>
          </cell>
          <cell r="E139" t="str">
            <v>DZ</v>
          </cell>
          <cell r="F139" t="str">
            <v>40</v>
          </cell>
          <cell r="G139" t="str">
            <v/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 t="str">
            <v/>
          </cell>
          <cell r="E140" t="str">
            <v>DZ</v>
          </cell>
          <cell r="F140" t="str">
            <v>40</v>
          </cell>
          <cell r="G140" t="str">
            <v/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 t="str">
            <v/>
          </cell>
          <cell r="E141" t="str">
            <v>DZ</v>
          </cell>
          <cell r="F141" t="str">
            <v>40</v>
          </cell>
          <cell r="G141" t="str">
            <v/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 t="str">
            <v/>
          </cell>
          <cell r="E142" t="str">
            <v>DA</v>
          </cell>
          <cell r="F142" t="str">
            <v>40</v>
          </cell>
          <cell r="G142" t="str">
            <v/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 t="str">
            <v/>
          </cell>
          <cell r="E143" t="str">
            <v>DZ</v>
          </cell>
          <cell r="F143" t="str">
            <v>40</v>
          </cell>
          <cell r="G143" t="str">
            <v/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 t="str">
            <v/>
          </cell>
          <cell r="E144" t="str">
            <v>SZ</v>
          </cell>
          <cell r="F144" t="str">
            <v>40</v>
          </cell>
          <cell r="G144" t="str">
            <v/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 t="str">
            <v/>
          </cell>
          <cell r="E145" t="str">
            <v>DZ</v>
          </cell>
          <cell r="F145" t="str">
            <v>40</v>
          </cell>
          <cell r="G145" t="str">
            <v/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 t="str">
            <v/>
          </cell>
          <cell r="E146" t="str">
            <v>DZ</v>
          </cell>
          <cell r="F146" t="str">
            <v>40</v>
          </cell>
          <cell r="G146" t="str">
            <v/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 t="str">
            <v/>
          </cell>
          <cell r="E147" t="str">
            <v>DZ</v>
          </cell>
          <cell r="F147" t="str">
            <v>40</v>
          </cell>
          <cell r="G147" t="str">
            <v/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 t="str">
            <v/>
          </cell>
          <cell r="E148" t="str">
            <v>DZ</v>
          </cell>
          <cell r="F148" t="str">
            <v>40</v>
          </cell>
          <cell r="G148" t="str">
            <v/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 t="str">
            <v/>
          </cell>
          <cell r="E149" t="str">
            <v>DZ</v>
          </cell>
          <cell r="F149" t="str">
            <v>40</v>
          </cell>
          <cell r="G149" t="str">
            <v/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 t="str">
            <v/>
          </cell>
          <cell r="E150" t="str">
            <v>SB</v>
          </cell>
          <cell r="F150" t="str">
            <v>50</v>
          </cell>
          <cell r="G150" t="str">
            <v/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 t="str">
            <v/>
          </cell>
          <cell r="E151" t="str">
            <v>DZ</v>
          </cell>
          <cell r="F151" t="str">
            <v>40</v>
          </cell>
          <cell r="G151" t="str">
            <v/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 t="str">
            <v/>
          </cell>
          <cell r="E152" t="str">
            <v>SZ</v>
          </cell>
          <cell r="F152" t="str">
            <v>40</v>
          </cell>
          <cell r="G152" t="str">
            <v/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 t="str">
            <v/>
          </cell>
          <cell r="E153" t="str">
            <v>DZ</v>
          </cell>
          <cell r="F153" t="str">
            <v>40</v>
          </cell>
          <cell r="G153" t="str">
            <v/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 t="str">
            <v/>
          </cell>
          <cell r="E154" t="str">
            <v>SZ</v>
          </cell>
          <cell r="F154" t="str">
            <v>40</v>
          </cell>
          <cell r="G154" t="str">
            <v/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 t="str">
            <v/>
          </cell>
          <cell r="E155" t="str">
            <v>SZ</v>
          </cell>
          <cell r="F155" t="str">
            <v>40</v>
          </cell>
          <cell r="G155" t="str">
            <v/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 t="str">
            <v/>
          </cell>
          <cell r="E156" t="str">
            <v>SZ</v>
          </cell>
          <cell r="F156" t="str">
            <v>40</v>
          </cell>
          <cell r="G156" t="str">
            <v/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 t="str">
            <v/>
          </cell>
          <cell r="E157" t="str">
            <v>SZ</v>
          </cell>
          <cell r="F157" t="str">
            <v>40</v>
          </cell>
          <cell r="G157" t="str">
            <v/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 t="str">
            <v/>
          </cell>
          <cell r="E158" t="str">
            <v>SZ</v>
          </cell>
          <cell r="F158" t="str">
            <v>40</v>
          </cell>
          <cell r="G158" t="str">
            <v/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 t="str">
            <v/>
          </cell>
          <cell r="E159" t="str">
            <v>SZ</v>
          </cell>
          <cell r="F159" t="str">
            <v>40</v>
          </cell>
          <cell r="G159" t="str">
            <v/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 t="str">
            <v/>
          </cell>
          <cell r="E160" t="str">
            <v>DZ</v>
          </cell>
          <cell r="F160" t="str">
            <v>40</v>
          </cell>
          <cell r="G160" t="str">
            <v/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 t="str">
            <v/>
          </cell>
          <cell r="E161" t="str">
            <v>SZ</v>
          </cell>
          <cell r="F161" t="str">
            <v>40</v>
          </cell>
          <cell r="G161" t="str">
            <v/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 t="str">
            <v/>
          </cell>
          <cell r="E162" t="str">
            <v>SZ</v>
          </cell>
          <cell r="F162" t="str">
            <v>40</v>
          </cell>
          <cell r="G162" t="str">
            <v/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 t="str">
            <v/>
          </cell>
          <cell r="E163" t="str">
            <v>DZ</v>
          </cell>
          <cell r="F163" t="str">
            <v>40</v>
          </cell>
          <cell r="G163" t="str">
            <v/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 t="str">
            <v/>
          </cell>
          <cell r="E164" t="str">
            <v>DZ</v>
          </cell>
          <cell r="F164" t="str">
            <v>40</v>
          </cell>
          <cell r="G164" t="str">
            <v/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 t="str">
            <v/>
          </cell>
          <cell r="E165" t="str">
            <v>DZ</v>
          </cell>
          <cell r="F165" t="str">
            <v>40</v>
          </cell>
          <cell r="G165" t="str">
            <v/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 t="str">
            <v/>
          </cell>
          <cell r="E166" t="str">
            <v>DZ</v>
          </cell>
          <cell r="F166" t="str">
            <v>40</v>
          </cell>
          <cell r="G166" t="str">
            <v/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 t="str">
            <v/>
          </cell>
          <cell r="E167" t="str">
            <v>DZ</v>
          </cell>
          <cell r="F167" t="str">
            <v>40</v>
          </cell>
          <cell r="G167" t="str">
            <v/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 t="str">
            <v/>
          </cell>
          <cell r="E168" t="str">
            <v>DZ</v>
          </cell>
          <cell r="F168" t="str">
            <v>40</v>
          </cell>
          <cell r="G168" t="str">
            <v/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 t="str">
            <v/>
          </cell>
          <cell r="E169" t="str">
            <v>DZ</v>
          </cell>
          <cell r="F169" t="str">
            <v>40</v>
          </cell>
          <cell r="G169" t="str">
            <v/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 t="str">
            <v/>
          </cell>
          <cell r="E170" t="str">
            <v>DZ</v>
          </cell>
          <cell r="F170" t="str">
            <v>40</v>
          </cell>
          <cell r="G170" t="str">
            <v/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 t="str">
            <v/>
          </cell>
          <cell r="E171" t="str">
            <v>SZ</v>
          </cell>
          <cell r="F171" t="str">
            <v>40</v>
          </cell>
          <cell r="G171" t="str">
            <v/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 t="str">
            <v/>
          </cell>
          <cell r="E172" t="str">
            <v>SZ</v>
          </cell>
          <cell r="F172" t="str">
            <v>40</v>
          </cell>
          <cell r="G172" t="str">
            <v/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 t="str">
            <v/>
          </cell>
          <cell r="E173" t="str">
            <v>DZ</v>
          </cell>
          <cell r="F173" t="str">
            <v>40</v>
          </cell>
          <cell r="G173" t="str">
            <v/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 t="str">
            <v/>
          </cell>
          <cell r="E174" t="str">
            <v>DZ</v>
          </cell>
          <cell r="F174" t="str">
            <v>40</v>
          </cell>
          <cell r="G174" t="str">
            <v/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 t="str">
            <v/>
          </cell>
          <cell r="E175" t="str">
            <v>DZ</v>
          </cell>
          <cell r="F175" t="str">
            <v>40</v>
          </cell>
          <cell r="G175" t="str">
            <v/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 t="str">
            <v/>
          </cell>
          <cell r="E176" t="str">
            <v>DZ</v>
          </cell>
          <cell r="F176" t="str">
            <v>40</v>
          </cell>
          <cell r="G176" t="str">
            <v/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 t="str">
            <v/>
          </cell>
          <cell r="E177" t="str">
            <v>DZ</v>
          </cell>
          <cell r="F177" t="str">
            <v>40</v>
          </cell>
          <cell r="G177" t="str">
            <v/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 t="str">
            <v/>
          </cell>
          <cell r="E178" t="str">
            <v>DZ</v>
          </cell>
          <cell r="F178" t="str">
            <v>40</v>
          </cell>
          <cell r="G178" t="str">
            <v/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 t="str">
            <v/>
          </cell>
          <cell r="E179" t="str">
            <v>DZ</v>
          </cell>
          <cell r="F179" t="str">
            <v>40</v>
          </cell>
          <cell r="G179" t="str">
            <v/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 t="str">
            <v/>
          </cell>
          <cell r="E180" t="str">
            <v>SZ</v>
          </cell>
          <cell r="F180" t="str">
            <v>40</v>
          </cell>
          <cell r="G180" t="str">
            <v/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 t="str">
            <v/>
          </cell>
          <cell r="E181" t="str">
            <v>DZ</v>
          </cell>
          <cell r="F181" t="str">
            <v>40</v>
          </cell>
          <cell r="G181" t="str">
            <v/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 t="str">
            <v/>
          </cell>
          <cell r="E182" t="str">
            <v>DZ</v>
          </cell>
          <cell r="F182" t="str">
            <v>40</v>
          </cell>
          <cell r="G182" t="str">
            <v/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 t="str">
            <v/>
          </cell>
          <cell r="E183" t="str">
            <v>SZ</v>
          </cell>
          <cell r="F183" t="str">
            <v>40</v>
          </cell>
          <cell r="G183" t="str">
            <v/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 t="str">
            <v/>
          </cell>
          <cell r="E184" t="str">
            <v>DZ</v>
          </cell>
          <cell r="F184" t="str">
            <v>40</v>
          </cell>
          <cell r="G184" t="str">
            <v/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 t="str">
            <v/>
          </cell>
          <cell r="E185" t="str">
            <v>DZ</v>
          </cell>
          <cell r="F185" t="str">
            <v>40</v>
          </cell>
          <cell r="G185" t="str">
            <v/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 t="str">
            <v/>
          </cell>
          <cell r="E186" t="str">
            <v>DZ</v>
          </cell>
          <cell r="F186" t="str">
            <v>40</v>
          </cell>
          <cell r="G186" t="str">
            <v/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TrialBalance Q3-2002"/>
      <sheetName val="Exp"/>
      <sheetName val="b&amp;s 1999"/>
      <sheetName val="ชื่อหุ้น"/>
      <sheetName val="elec45-01"/>
      <sheetName val="Accts by Division"/>
      <sheetName val="Detailed BS"/>
      <sheetName val="Equity Rec."/>
      <sheetName val="REVENUE"/>
      <sheetName val="ACCODE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STRUCTURE"/>
      <sheetName val="oh0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  <sheetName val="ตั๋วเงินรับ"/>
      <sheetName val="เงินกู้_MGC"/>
      <sheetName val="Trial_Balance"/>
      <sheetName val="_IB-PL-00-01_SUMMARY"/>
      <sheetName val="ADJ_-_RATE"/>
      <sheetName val="TrialBalance_Q3-2002"/>
      <sheetName val="Input_Price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>
        <row r="4">
          <cell r="B4">
            <v>8500000</v>
          </cell>
        </row>
      </sheetData>
      <sheetData sheetId="20"/>
      <sheetData sheetId="21"/>
      <sheetData sheetId="22"/>
      <sheetData sheetId="23">
        <row r="4">
          <cell r="B4">
            <v>8500000</v>
          </cell>
        </row>
      </sheetData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ตั๋วเงินรับ"/>
      <sheetName val="ELEC45-01"/>
      <sheetName val="เงินกู้ธนชาติ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C-PL4"/>
      <sheetName val="PRM"/>
      <sheetName val="ORI"/>
      <sheetName val="TB YEST ON JUN'19"/>
      <sheetName val="CIPA"/>
      <sheetName val="E.PRECIOS"/>
      <sheetName val="iGrouping"/>
      <sheetName val="Group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spr-slow-date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130530"/>
      <sheetName val="USAGE FOOD"/>
      <sheetName val="bang_tien_luong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ข้อมูลบัญชี -Sep-06"/>
      <sheetName val="AILC004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ALL"/>
      <sheetName val="N-4.4"/>
      <sheetName val="STRUCTUR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Tables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MATT"/>
      <sheetName val="CRITERIA6"/>
      <sheetName val="?????"/>
      <sheetName val="Basic Info."/>
      <sheetName val="BUDGET10702"/>
      <sheetName val="Sale0403"/>
      <sheetName val="Cost Assumption"/>
      <sheetName val="文書情報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BARS!$B$2787"/>
      <sheetName val="[164]BARS"/>
      <sheetName val="Sdos.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AIL-GL_2-9z"/>
      <sheetName val="Cctmst"/>
      <sheetName val="SAD"/>
      <sheetName val="table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EXPORT ( US$)"/>
      <sheetName val="Exp"/>
      <sheetName val="data list"/>
      <sheetName val="Line item details"/>
      <sheetName val="A(Landfill)"/>
      <sheetName val="B(Piling)"/>
      <sheetName val="หมายเหตุ"/>
      <sheetName val="งบการเงิน"/>
      <sheetName val="HK-HKD"/>
      <sheetName val="マスタ"/>
      <sheetName val="Sale 0411"/>
      <sheetName val="Sale 0407"/>
      <sheetName val="LTX"/>
      <sheetName val="Assm"/>
      <sheetName val="EXRPT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ens"/>
      <sheetName val="As"/>
      <sheetName val="盈A030617使用格式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Unit Trust Movement"/>
      <sheetName val="parameter"/>
      <sheetName val="BIC"/>
      <sheetName val="MTP"/>
      <sheetName val="MTP1"/>
      <sheetName val="2002"/>
      <sheetName val="COST09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NALYSE DE VENTES"/>
      <sheetName val="L to 2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bus"/>
      <sheetName val="Machine2,3'04"/>
      <sheetName val="Aging"/>
      <sheetName val="PREPAID LEAD"/>
      <sheetName val="Aging-ARSum"/>
      <sheetName val="CAPM"/>
      <sheetName val="EU1"/>
      <sheetName val="TB98,oct99&amp;sap99-WPL"/>
      <sheetName val="Data Input"/>
      <sheetName val="Calculation of end rates"/>
      <sheetName val="EQ4NTV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Senario Manager"/>
      <sheetName val="MainComp"/>
      <sheetName val="FF-2 (1)"/>
      <sheetName val="Account Code_E"/>
      <sheetName val="E 4 - Long Out. Analysis"/>
      <sheetName val="M_CT_OUT"/>
      <sheetName val="H-110"/>
      <sheetName val="H-120"/>
      <sheetName val="Mant.Fiberlin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V2">
            <v>2317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 refreshError="1"/>
      <sheetData sheetId="252"/>
      <sheetData sheetId="253" refreshError="1"/>
      <sheetData sheetId="254"/>
      <sheetData sheetId="255" refreshError="1"/>
      <sheetData sheetId="256"/>
      <sheetData sheetId="257" refreshError="1"/>
      <sheetData sheetId="258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/>
      <sheetData sheetId="424"/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/>
      <sheetData sheetId="429"/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/>
      <sheetData sheetId="434"/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/>
      <sheetData sheetId="463"/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/>
      <sheetData sheetId="468"/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/>
      <sheetData sheetId="473"/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/>
      <sheetData sheetId="478"/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 t="str">
            <v>Pers.no.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2">
          <cell r="B2" t="str">
            <v>Pers.no.</v>
          </cell>
        </row>
      </sheetData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2">
          <cell r="B2" t="str">
            <v>Pers.no.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2">
          <cell r="B2" t="str">
            <v>Pers.no.</v>
          </cell>
        </row>
      </sheetData>
      <sheetData sheetId="852"/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/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V2">
            <v>2317</v>
          </cell>
        </row>
      </sheetData>
      <sheetData sheetId="915">
        <row r="2">
          <cell r="V2">
            <v>2317</v>
          </cell>
        </row>
      </sheetData>
      <sheetData sheetId="916">
        <row r="2">
          <cell r="V2">
            <v>2317</v>
          </cell>
        </row>
      </sheetData>
      <sheetData sheetId="917">
        <row r="2">
          <cell r="V2">
            <v>2317</v>
          </cell>
        </row>
      </sheetData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 refreshError="1"/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/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/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/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/>
      <sheetData sheetId="997"/>
      <sheetData sheetId="998"/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/>
      <sheetData sheetId="1002"/>
      <sheetData sheetId="1003">
        <row r="2">
          <cell r="B2" t="str">
            <v>Pers.no.</v>
          </cell>
        </row>
      </sheetData>
      <sheetData sheetId="1004"/>
      <sheetData sheetId="1005">
        <row r="2">
          <cell r="B2" t="str">
            <v>Pers.no.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/>
      <sheetData sheetId="1039"/>
      <sheetData sheetId="1040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/>
      <sheetData sheetId="1048"/>
      <sheetData sheetId="1049"/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/>
      <sheetData sheetId="1056"/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/>
      <sheetData sheetId="1066"/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/>
      <sheetData sheetId="1099"/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/>
      <sheetData sheetId="1103"/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/>
      <sheetData sheetId="1110"/>
      <sheetData sheetId="1111"/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/>
      <sheetData sheetId="1120"/>
      <sheetData sheetId="1121"/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/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/>
      <sheetData sheetId="1145"/>
      <sheetData sheetId="1146"/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/>
      <sheetData sheetId="1171"/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/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/>
      <sheetData sheetId="1186"/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/>
      <sheetData sheetId="1196"/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/>
      <sheetData sheetId="1245"/>
      <sheetData sheetId="1246">
        <row r="2">
          <cell r="B2" t="str">
            <v>Pers.no.</v>
          </cell>
        </row>
      </sheetData>
      <sheetData sheetId="1247">
        <row r="2">
          <cell r="V2">
            <v>2317</v>
          </cell>
        </row>
      </sheetData>
      <sheetData sheetId="1248">
        <row r="2">
          <cell r="V2">
            <v>2317</v>
          </cell>
        </row>
      </sheetData>
      <sheetData sheetId="1249"/>
      <sheetData sheetId="1250"/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V2">
            <v>2317</v>
          </cell>
        </row>
      </sheetData>
      <sheetData sheetId="1258">
        <row r="2">
          <cell r="V2">
            <v>2317</v>
          </cell>
        </row>
      </sheetData>
      <sheetData sheetId="1259"/>
      <sheetData sheetId="1260"/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/>
      <sheetData sheetId="1267"/>
      <sheetData sheetId="1268"/>
      <sheetData sheetId="1269"/>
      <sheetData sheetId="1270">
        <row r="2">
          <cell r="B2" t="str">
            <v>Pers.no.</v>
          </cell>
        </row>
      </sheetData>
      <sheetData sheetId="1271" refreshError="1"/>
      <sheetData sheetId="1272">
        <row r="2">
          <cell r="B2" t="str">
            <v>Pers.no.</v>
          </cell>
        </row>
      </sheetData>
      <sheetData sheetId="1273" refreshError="1"/>
      <sheetData sheetId="1274"/>
      <sheetData sheetId="1275"/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/>
      <sheetData sheetId="1297"/>
      <sheetData sheetId="1298"/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>
        <row r="2">
          <cell r="B2" t="str">
            <v>Pers.no.</v>
          </cell>
        </row>
      </sheetData>
      <sheetData sheetId="1320"/>
      <sheetData sheetId="1321"/>
      <sheetData sheetId="1322"/>
      <sheetData sheetId="1323"/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/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/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/>
      <sheetData sheetId="1393"/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/>
      <sheetData sheetId="1397"/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/>
      <sheetData sheetId="1406"/>
      <sheetData sheetId="1407"/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/>
      <sheetData sheetId="1415"/>
      <sheetData sheetId="1416"/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/>
      <sheetData sheetId="1422"/>
      <sheetData sheetId="1423"/>
      <sheetData sheetId="1424"/>
      <sheetData sheetId="1425"/>
      <sheetData sheetId="1426">
        <row r="2">
          <cell r="V2">
            <v>2317</v>
          </cell>
        </row>
      </sheetData>
      <sheetData sheetId="1427">
        <row r="2">
          <cell r="V2">
            <v>2317</v>
          </cell>
        </row>
      </sheetData>
      <sheetData sheetId="1428">
        <row r="2">
          <cell r="V2">
            <v>2317</v>
          </cell>
        </row>
      </sheetData>
      <sheetData sheetId="1429">
        <row r="2">
          <cell r="V2">
            <v>2317</v>
          </cell>
        </row>
      </sheetData>
      <sheetData sheetId="1430"/>
      <sheetData sheetId="1431"/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/>
      <sheetData sheetId="1435"/>
      <sheetData sheetId="1436">
        <row r="2">
          <cell r="V2">
            <v>2317</v>
          </cell>
        </row>
      </sheetData>
      <sheetData sheetId="1437">
        <row r="2">
          <cell r="V2">
            <v>2317</v>
          </cell>
        </row>
      </sheetData>
      <sheetData sheetId="1438">
        <row r="2">
          <cell r="V2">
            <v>2317</v>
          </cell>
        </row>
      </sheetData>
      <sheetData sheetId="1439">
        <row r="2">
          <cell r="V2">
            <v>2317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/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/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/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/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V2">
            <v>2317</v>
          </cell>
        </row>
      </sheetData>
      <sheetData sheetId="1578"/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V2">
            <v>2317</v>
          </cell>
        </row>
      </sheetData>
      <sheetData sheetId="1584">
        <row r="2">
          <cell r="V2">
            <v>2317</v>
          </cell>
        </row>
      </sheetData>
      <sheetData sheetId="1585">
        <row r="2">
          <cell r="V2">
            <v>2317</v>
          </cell>
        </row>
      </sheetData>
      <sheetData sheetId="1586">
        <row r="2">
          <cell r="V2">
            <v>2317</v>
          </cell>
        </row>
      </sheetData>
      <sheetData sheetId="1587">
        <row r="2">
          <cell r="V2">
            <v>2317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/>
      <sheetData sheetId="1624"/>
      <sheetData sheetId="1625"/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/>
      <sheetData sheetId="1630"/>
      <sheetData sheetId="1631"/>
      <sheetData sheetId="1632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V2">
            <v>2317</v>
          </cell>
        </row>
      </sheetData>
      <sheetData sheetId="1721">
        <row r="2">
          <cell r="V2">
            <v>2317</v>
          </cell>
        </row>
      </sheetData>
      <sheetData sheetId="1722">
        <row r="2">
          <cell r="V2">
            <v>2317</v>
          </cell>
        </row>
      </sheetData>
      <sheetData sheetId="1723">
        <row r="2">
          <cell r="V2">
            <v>2317</v>
          </cell>
        </row>
      </sheetData>
      <sheetData sheetId="1724">
        <row r="2">
          <cell r="V2">
            <v>2317</v>
          </cell>
        </row>
      </sheetData>
      <sheetData sheetId="1725">
        <row r="2">
          <cell r="V2">
            <v>2317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V2">
            <v>2317</v>
          </cell>
        </row>
      </sheetData>
      <sheetData sheetId="1732">
        <row r="2">
          <cell r="B2" t="str">
            <v>Pers.no.</v>
          </cell>
        </row>
      </sheetData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2">
          <cell r="V2">
            <v>2317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2">
          <cell r="B2" t="str">
            <v>Pers.no.</v>
          </cell>
        </row>
      </sheetData>
      <sheetData sheetId="1993"/>
      <sheetData sheetId="1994">
        <row r="6">
          <cell r="A6">
            <v>999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>
        <row r="6">
          <cell r="A6">
            <v>999</v>
          </cell>
        </row>
      </sheetData>
      <sheetData sheetId="2029"/>
      <sheetData sheetId="2030"/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/>
      <sheetData sheetId="2036">
        <row r="2">
          <cell r="B2" t="str">
            <v>Pers.no.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/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/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/>
      <sheetData sheetId="2080">
        <row r="2">
          <cell r="B2" t="str">
            <v>Pers.no.</v>
          </cell>
        </row>
      </sheetData>
      <sheetData sheetId="2081"/>
      <sheetData sheetId="2082"/>
      <sheetData sheetId="2083"/>
      <sheetData sheetId="2084"/>
      <sheetData sheetId="2085"/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/>
      <sheetData sheetId="2092">
        <row r="2">
          <cell r="B2" t="str">
            <v>Pers.no.</v>
          </cell>
        </row>
      </sheetData>
      <sheetData sheetId="2093"/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/>
      <sheetData sheetId="2098">
        <row r="2">
          <cell r="B2" t="str">
            <v>Pers.no.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/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 t="str">
            <v>Pers.no.</v>
          </cell>
        </row>
      </sheetData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>
        <row r="2">
          <cell r="V2">
            <v>2317</v>
          </cell>
        </row>
      </sheetData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2">
          <cell r="B2" t="str">
            <v>Pers.no.</v>
          </cell>
        </row>
      </sheetData>
      <sheetData sheetId="3334"/>
      <sheetData sheetId="3335"/>
      <sheetData sheetId="3336"/>
      <sheetData sheetId="3337"/>
      <sheetData sheetId="3338">
        <row r="2">
          <cell r="V2">
            <v>2317</v>
          </cell>
        </row>
      </sheetData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163040 LC-TR"/>
      <sheetName val="19"/>
      <sheetName val="MA"/>
      <sheetName val="A6"/>
      <sheetName val="TrialBalance Q3-2002"/>
      <sheetName val="Workbook Inputs"/>
      <sheetName val="D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Customize Your Loan Manager"/>
      <sheetName val="???????????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Sheet5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etailitems_159"/>
      <sheetName val="Instruction"/>
      <sheetName val="As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tanding_Data"/>
      <sheetName val="Asset_&amp;_Liability"/>
      <sheetName val="Net_asset_value"/>
      <sheetName val="Drop_List"/>
      <sheetName val="Month_v_YTD"/>
      <sheetName val="_IB-PL-YTD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9109"/>
      <sheetName val="Jul.02"/>
      <sheetName val="คีย์ข้อมูลรายละเอียดต่างๆ"/>
      <sheetName val="Customer(Farm)"/>
      <sheetName val="CAN_DOI_-_KET_QUA3"/>
      <sheetName val="CAN_DOI_-_KET_QUA1"/>
      <sheetName val="CAN_DOI_-_KET_QUA2"/>
      <sheetName val="DIS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Details 2002"/>
      <sheetName val="Sale Expectation (2)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Lenders_Ratios juneseptnov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ARS"/>
      <sheetName val="JB"/>
      <sheetName val="COA"/>
      <sheetName val="Capital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Rateil Pages"/>
      <sheetName val="BUILD95"/>
      <sheetName val="master_plan_"/>
      <sheetName val="ValuationInput"/>
      <sheetName val="C-3"/>
      <sheetName val="ซื้อขาย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PH GB"/>
      <sheetName val="Storage"/>
      <sheetName val="Jan.05"/>
      <sheetName val="TAX2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A"/>
      <sheetName val="COM-HARDWARE"/>
      <sheetName val="EQUIPMENT"/>
      <sheetName val="Details_2002"/>
      <sheetName val="Sale_Expectation_(2)"/>
      <sheetName val="เงินกู้MGC"/>
      <sheetName val="Indices"/>
      <sheetName val="master_plan_1"/>
      <sheetName val="PDR15-03-54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February Export"/>
      <sheetName val="Intercom"/>
      <sheetName val="Intercom _2_"/>
      <sheetName val="Export Sale"/>
      <sheetName val="ค่าไฟฟ้า (pdr )"/>
      <sheetName val="中行汇率表"/>
      <sheetName val="emp benefit-SN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53061"/>
      <sheetName val="53062"/>
      <sheetName val="CONSTRUCTION"/>
      <sheetName val="PM-TE"/>
      <sheetName val="NEW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 refreshError="1"/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 refreshError="1"/>
      <sheetData sheetId="387" refreshError="1"/>
      <sheetData sheetId="388" refreshError="1"/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>
        <row r="2">
          <cell r="B2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0</v>
          </cell>
        </row>
      </sheetData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>
        <row r="2">
          <cell r="B2">
            <v>0</v>
          </cell>
        </row>
      </sheetData>
      <sheetData sheetId="877" refreshError="1"/>
      <sheetData sheetId="878" refreshError="1"/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1.9678000000000001E-2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2">
          <cell r="B2">
            <v>0</v>
          </cell>
        </row>
      </sheetData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 refreshError="1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0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0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>
        <row r="2">
          <cell r="B2">
            <v>0</v>
          </cell>
        </row>
      </sheetData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2">
          <cell r="B2">
            <v>0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>
        <row r="2">
          <cell r="B2">
            <v>0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 refreshError="1"/>
      <sheetData sheetId="1634" refreshError="1"/>
      <sheetData sheetId="1635" refreshError="1"/>
      <sheetData sheetId="1636">
        <row r="2">
          <cell r="B2">
            <v>0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0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>
        <row r="2">
          <cell r="B2">
            <v>1.9678000000000001E-2</v>
          </cell>
        </row>
      </sheetData>
      <sheetData sheetId="1980" refreshError="1"/>
      <sheetData sheetId="1981" refreshError="1"/>
      <sheetData sheetId="1982" refreshError="1"/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0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2">
          <cell r="B2">
            <v>1.9678000000000001E-2</v>
          </cell>
        </row>
      </sheetData>
      <sheetData sheetId="2709" refreshError="1"/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>
        <row r="2">
          <cell r="B2">
            <v>1.9678000000000001E-2</v>
          </cell>
        </row>
      </sheetData>
      <sheetData sheetId="2744" refreshError="1"/>
      <sheetData sheetId="2745" refreshError="1"/>
      <sheetData sheetId="2746" refreshError="1"/>
      <sheetData sheetId="2747">
        <row r="2">
          <cell r="B2">
            <v>1.9678000000000001E-2</v>
          </cell>
        </row>
      </sheetData>
      <sheetData sheetId="2748">
        <row r="3">
          <cell r="B3" t="str">
            <v>Total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/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/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/>
      <sheetData sheetId="3423">
        <row r="2">
          <cell r="B2">
            <v>0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/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/>
      <sheetData sheetId="3512">
        <row r="2">
          <cell r="B2">
            <v>0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/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/>
      <sheetData sheetId="3601">
        <row r="2">
          <cell r="B2">
            <v>0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/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/>
      <sheetData sheetId="3690">
        <row r="2">
          <cell r="B2">
            <v>0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/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/>
      <sheetData sheetId="3779">
        <row r="2">
          <cell r="B2">
            <v>0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/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/>
      <sheetData sheetId="3868">
        <row r="2">
          <cell r="B2">
            <v>0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/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/>
      <sheetData sheetId="3957">
        <row r="2">
          <cell r="B2">
            <v>0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/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/>
      <sheetData sheetId="4046">
        <row r="2">
          <cell r="B2">
            <v>0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/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/>
      <sheetData sheetId="4135">
        <row r="2">
          <cell r="B2">
            <v>0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/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/>
      <sheetData sheetId="4224">
        <row r="2">
          <cell r="B2">
            <v>0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/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/>
      <sheetData sheetId="4313">
        <row r="2">
          <cell r="B2">
            <v>0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/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/>
      <sheetData sheetId="4402">
        <row r="2">
          <cell r="B2">
            <v>0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/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/>
      <sheetData sheetId="4491">
        <row r="2">
          <cell r="B2">
            <v>0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/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/>
      <sheetData sheetId="4580">
        <row r="2">
          <cell r="B2">
            <v>0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/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/>
      <sheetData sheetId="4669">
        <row r="2">
          <cell r="B2">
            <v>0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/>
      <sheetData sheetId="4822">
        <row r="2">
          <cell r="B2">
            <v>1.9678000000000001E-2</v>
          </cell>
        </row>
      </sheetData>
      <sheetData sheetId="4823"/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0</v>
          </cell>
        </row>
      </sheetData>
      <sheetData sheetId="5006"/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/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/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/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/>
      <sheetData sheetId="5285">
        <row r="2">
          <cell r="B2">
            <v>0</v>
          </cell>
        </row>
      </sheetData>
      <sheetData sheetId="5286"/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/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/>
      <sheetData sheetId="5340">
        <row r="2">
          <cell r="B2">
            <v>1.9678000000000001E-2</v>
          </cell>
        </row>
      </sheetData>
      <sheetData sheetId="5341"/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/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/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/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/>
      <sheetData sheetId="5468">
        <row r="2">
          <cell r="B2">
            <v>1.9678000000000001E-2</v>
          </cell>
        </row>
      </sheetData>
      <sheetData sheetId="5469"/>
      <sheetData sheetId="5470"/>
      <sheetData sheetId="5471"/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/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/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/>
      <sheetData sheetId="5981">
        <row r="2">
          <cell r="B2">
            <v>1.9677996635437012E-2</v>
          </cell>
        </row>
      </sheetData>
      <sheetData sheetId="5982"/>
      <sheetData sheetId="5983"/>
      <sheetData sheetId="5984"/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/>
      <sheetData sheetId="5999">
        <row r="2">
          <cell r="B2">
            <v>1.9678000000000001E-2</v>
          </cell>
        </row>
      </sheetData>
      <sheetData sheetId="6000"/>
      <sheetData sheetId="6001"/>
      <sheetData sheetId="6002"/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/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/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/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/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/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/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/>
      <sheetData sheetId="6179">
        <row r="2">
          <cell r="B2">
            <v>1.9678000000000001E-2</v>
          </cell>
        </row>
      </sheetData>
      <sheetData sheetId="6180"/>
      <sheetData sheetId="6181"/>
      <sheetData sheetId="6182"/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/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/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/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/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/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/>
      <sheetData sheetId="6594">
        <row r="2">
          <cell r="B2">
            <v>1.9678000000000001E-2</v>
          </cell>
        </row>
      </sheetData>
      <sheetData sheetId="6595"/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/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/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/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/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/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/>
      <sheetData sheetId="6774">
        <row r="2">
          <cell r="B2">
            <v>1.9678000000000001E-2</v>
          </cell>
        </row>
      </sheetData>
      <sheetData sheetId="6775"/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/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/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/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/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 refreshError="1"/>
      <sheetData sheetId="7304" refreshError="1"/>
      <sheetData sheetId="7305">
        <row r="2">
          <cell r="B2">
            <v>1.9678000000000001E-2</v>
          </cell>
        </row>
      </sheetData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/>
      <sheetData sheetId="7318"/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/>
      <sheetData sheetId="7359">
        <row r="2">
          <cell r="B2">
            <v>1.9678000000000001E-2</v>
          </cell>
        </row>
      </sheetData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/>
      <sheetData sheetId="7460"/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>
        <row r="2">
          <cell r="B2">
            <v>0</v>
          </cell>
        </row>
      </sheetData>
      <sheetData sheetId="7516">
        <row r="3">
          <cell r="B3" t="str">
            <v>Total</v>
          </cell>
        </row>
      </sheetData>
      <sheetData sheetId="7517"/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3">
          <cell r="B3" t="str">
            <v>Total</v>
          </cell>
        </row>
      </sheetData>
      <sheetData sheetId="7521"/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3">
          <cell r="B3" t="str">
            <v>Total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>
        <row r="2">
          <cell r="B2">
            <v>1.9678000000000001E-2</v>
          </cell>
        </row>
      </sheetData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/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>
        <row r="2">
          <cell r="B2">
            <v>0</v>
          </cell>
        </row>
      </sheetData>
      <sheetData sheetId="7843">
        <row r="3">
          <cell r="B3" t="str">
            <v>Total</v>
          </cell>
        </row>
      </sheetData>
      <sheetData sheetId="7844"/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3">
          <cell r="B3" t="str">
            <v>Total</v>
          </cell>
        </row>
      </sheetData>
      <sheetData sheetId="7848"/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3">
          <cell r="B3" t="str">
            <v>Total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3">
          <cell r="B3" t="str">
            <v>Total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>
        <row r="2">
          <cell r="B2">
            <v>1.9678000000000001E-2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/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3">
          <cell r="B3" t="str">
            <v>Total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>
        <row r="2">
          <cell r="B2">
            <v>0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>
        <row r="2">
          <cell r="B2">
            <v>1.9678000000000001E-2</v>
          </cell>
        </row>
      </sheetData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/>
      <sheetData sheetId="8321" refreshError="1"/>
      <sheetData sheetId="8322" refreshError="1"/>
      <sheetData sheetId="8323" refreshError="1"/>
      <sheetData sheetId="8324" refreshError="1"/>
      <sheetData sheetId="83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ADJ _ RATE"/>
      <sheetName val="Invoice"/>
      <sheetName val="????-??"/>
      <sheetName val="TrialBalance Q3-2002"/>
      <sheetName val="Output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  <sheetName val="0-Basics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Reserve calcula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DataAllocate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sales3level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GrphData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PUMP"/>
      <sheetName val="XX98CALB"/>
      <sheetName val="F001-Lead"/>
      <sheetName val="CONSTRUCTION"/>
      <sheetName val="LC-PURCHASE TFB"/>
      <sheetName val="CODE,NAME"/>
      <sheetName val="BS_FULL"/>
      <sheetName val="Group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อัตราค่าบรรทุก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2">
          <cell r="G2">
            <v>36525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>
        <row r="2">
          <cell r="G2">
            <v>36525</v>
          </cell>
        </row>
      </sheetData>
      <sheetData sheetId="530"/>
      <sheetData sheetId="531"/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4">
          <cell r="B4">
            <v>8500000</v>
          </cell>
        </row>
      </sheetData>
      <sheetData sheetId="653">
        <row r="4">
          <cell r="B4">
            <v>8500000</v>
          </cell>
        </row>
      </sheetData>
      <sheetData sheetId="654">
        <row r="2">
          <cell r="G2">
            <v>36525</v>
          </cell>
        </row>
      </sheetData>
      <sheetData sheetId="655">
        <row r="4">
          <cell r="B4">
            <v>8500000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4">
          <cell r="B4">
            <v>8500000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G2">
            <v>36525</v>
          </cell>
        </row>
      </sheetData>
      <sheetData sheetId="1772"/>
      <sheetData sheetId="1773"/>
      <sheetData sheetId="1774">
        <row r="4">
          <cell r="B4" t="str">
            <v>กรุงเทพฯ</v>
          </cell>
        </row>
      </sheetData>
      <sheetData sheetId="1775"/>
      <sheetData sheetId="1776">
        <row r="4">
          <cell r="B4" t="str">
            <v>กรุงเทพฯ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4">
          <cell r="B4">
            <v>8500000</v>
          </cell>
        </row>
      </sheetData>
      <sheetData sheetId="1787">
        <row r="4">
          <cell r="B4">
            <v>8500000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G2">
            <v>36525</v>
          </cell>
        </row>
      </sheetData>
      <sheetData sheetId="1815"/>
      <sheetData sheetId="1816"/>
      <sheetData sheetId="1817">
        <row r="4">
          <cell r="B4" t="str">
            <v>กรุงเทพฯ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>
        <row r="4">
          <cell r="B4">
            <v>8500000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2">
          <cell r="G2">
            <v>36525</v>
          </cell>
        </row>
      </sheetData>
      <sheetData sheetId="1858"/>
      <sheetData sheetId="1859"/>
      <sheetData sheetId="1860">
        <row r="4">
          <cell r="B4" t="str">
            <v>กรุงเทพฯ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>
        <row r="4">
          <cell r="B4">
            <v>8500000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4">
          <cell r="B4">
            <v>8500000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4">
          <cell r="B4">
            <v>8500000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4">
          <cell r="B4">
            <v>8500000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>
        <row r="4">
          <cell r="B4">
            <v>8500000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 refreshError="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GEFin"/>
      <sheetName val="P001 Lead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Invoice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รหัสบัญชี</v>
          </cell>
        </row>
      </sheetData>
      <sheetData sheetId="150"/>
      <sheetData sheetId="151">
        <row r="1">
          <cell r="A1" t="str">
            <v>รหัสบัญชี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>
        <row r="1">
          <cell r="A1" t="str">
            <v>รหัสบัญชี</v>
          </cell>
        </row>
      </sheetData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  <sheetName val="ADJ - RATE"/>
      <sheetName val="Asset41_42"/>
      <sheetName val="cost4-47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>
        <row r="2">
          <cell r="G2">
            <v>36525</v>
          </cell>
        </row>
      </sheetData>
      <sheetData sheetId="438"/>
      <sheetData sheetId="439">
        <row r="2">
          <cell r="G2">
            <v>36525</v>
          </cell>
        </row>
      </sheetData>
      <sheetData sheetId="440"/>
      <sheetData sheetId="441">
        <row r="2">
          <cell r="G2">
            <v>36525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  <sheetName val="노무비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L7 ocl"/>
      <sheetName val="guarantee by mortgage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  <sheetName val="PL(U-1)"/>
      <sheetName val="ADJ - RATE"/>
      <sheetName val="เงินกู้_MGC"/>
      <sheetName val="ELEC45-01"/>
      <sheetName val="detail_profit&amp;loss"/>
      <sheetName val="TrialBalance_Q3-2002"/>
      <sheetName val="Trial_Balance"/>
      <sheetName val="31_12_04"/>
      <sheetName val="QUANTITY COMPARISON"/>
      <sheetName val="E001 Lead"/>
      <sheetName val="E100 Subledger with GL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7">
          <cell r="E17">
            <v>3000000</v>
          </cell>
        </row>
      </sheetData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TrialBalance Q3-2002"/>
      <sheetName val="data"/>
      <sheetName val="P&amp;LFINAL - 4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 t="str">
            <v/>
          </cell>
          <cell r="D2" t="str">
            <v>DZ</v>
          </cell>
          <cell r="E2" t="str">
            <v>40</v>
          </cell>
          <cell r="F2" t="str">
            <v/>
          </cell>
          <cell r="G2" t="str">
            <v/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 t="str">
            <v/>
          </cell>
          <cell r="D3" t="str">
            <v>DZ</v>
          </cell>
          <cell r="E3" t="str">
            <v>40</v>
          </cell>
          <cell r="F3" t="str">
            <v/>
          </cell>
          <cell r="G3" t="str">
            <v/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 t="str">
            <v/>
          </cell>
          <cell r="D4" t="str">
            <v>DZ</v>
          </cell>
          <cell r="E4" t="str">
            <v>40</v>
          </cell>
          <cell r="F4" t="str">
            <v/>
          </cell>
          <cell r="G4" t="str">
            <v/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 t="str">
            <v/>
          </cell>
          <cell r="D5" t="str">
            <v>DZ</v>
          </cell>
          <cell r="E5" t="str">
            <v>40</v>
          </cell>
          <cell r="F5" t="str">
            <v/>
          </cell>
          <cell r="G5" t="str">
            <v/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 t="str">
            <v/>
          </cell>
          <cell r="D6" t="str">
            <v>SZ</v>
          </cell>
          <cell r="E6" t="str">
            <v>40</v>
          </cell>
          <cell r="F6" t="str">
            <v/>
          </cell>
          <cell r="G6" t="str">
            <v/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 t="str">
            <v/>
          </cell>
          <cell r="D7" t="str">
            <v>SZ</v>
          </cell>
          <cell r="E7" t="str">
            <v>40</v>
          </cell>
          <cell r="F7" t="str">
            <v/>
          </cell>
          <cell r="G7" t="str">
            <v/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 t="str">
            <v/>
          </cell>
          <cell r="D8" t="str">
            <v>SZ</v>
          </cell>
          <cell r="E8" t="str">
            <v>40</v>
          </cell>
          <cell r="F8" t="str">
            <v/>
          </cell>
          <cell r="G8" t="str">
            <v/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 t="str">
            <v/>
          </cell>
          <cell r="D9" t="str">
            <v>SZ</v>
          </cell>
          <cell r="E9" t="str">
            <v>40</v>
          </cell>
          <cell r="F9" t="str">
            <v/>
          </cell>
          <cell r="G9" t="str">
            <v/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 t="str">
            <v/>
          </cell>
          <cell r="D10" t="str">
            <v>SZ</v>
          </cell>
          <cell r="E10" t="str">
            <v>40</v>
          </cell>
          <cell r="F10" t="str">
            <v/>
          </cell>
          <cell r="G10" t="str">
            <v/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 t="str">
            <v/>
          </cell>
          <cell r="D11" t="str">
            <v>SZ</v>
          </cell>
          <cell r="E11" t="str">
            <v>40</v>
          </cell>
          <cell r="F11" t="str">
            <v/>
          </cell>
          <cell r="G11" t="str">
            <v/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 t="str">
            <v/>
          </cell>
          <cell r="D12" t="str">
            <v>SZ</v>
          </cell>
          <cell r="E12" t="str">
            <v>40</v>
          </cell>
          <cell r="F12" t="str">
            <v/>
          </cell>
          <cell r="G12" t="str">
            <v/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 t="str">
            <v/>
          </cell>
          <cell r="D13" t="str">
            <v>SZ</v>
          </cell>
          <cell r="E13" t="str">
            <v>40</v>
          </cell>
          <cell r="F13" t="str">
            <v/>
          </cell>
          <cell r="G13" t="str">
            <v/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 t="str">
            <v/>
          </cell>
          <cell r="D14" t="str">
            <v>SZ</v>
          </cell>
          <cell r="E14" t="str">
            <v>40</v>
          </cell>
          <cell r="F14" t="str">
            <v/>
          </cell>
          <cell r="G14" t="str">
            <v/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 t="str">
            <v/>
          </cell>
          <cell r="D15" t="str">
            <v>SZ</v>
          </cell>
          <cell r="E15" t="str">
            <v>40</v>
          </cell>
          <cell r="F15" t="str">
            <v/>
          </cell>
          <cell r="G15" t="str">
            <v/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 t="str">
            <v/>
          </cell>
          <cell r="D16" t="str">
            <v>SZ</v>
          </cell>
          <cell r="E16" t="str">
            <v>40</v>
          </cell>
          <cell r="F16" t="str">
            <v/>
          </cell>
          <cell r="G16" t="str">
            <v/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 t="str">
            <v/>
          </cell>
          <cell r="D17" t="str">
            <v>SZ</v>
          </cell>
          <cell r="E17" t="str">
            <v>40</v>
          </cell>
          <cell r="F17" t="str">
            <v/>
          </cell>
          <cell r="G17" t="str">
            <v/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 t="str">
            <v/>
          </cell>
          <cell r="D18" t="str">
            <v>SZ</v>
          </cell>
          <cell r="E18" t="str">
            <v>40</v>
          </cell>
          <cell r="F18" t="str">
            <v/>
          </cell>
          <cell r="G18" t="str">
            <v/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 t="str">
            <v/>
          </cell>
          <cell r="D19" t="str">
            <v>SZ</v>
          </cell>
          <cell r="E19" t="str">
            <v>40</v>
          </cell>
          <cell r="F19" t="str">
            <v/>
          </cell>
          <cell r="G19" t="str">
            <v/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 t="str">
            <v/>
          </cell>
          <cell r="D20" t="str">
            <v>SZ</v>
          </cell>
          <cell r="E20" t="str">
            <v>40</v>
          </cell>
          <cell r="F20" t="str">
            <v/>
          </cell>
          <cell r="G20" t="str">
            <v/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 t="str">
            <v/>
          </cell>
          <cell r="D21" t="str">
            <v>SZ</v>
          </cell>
          <cell r="E21" t="str">
            <v>40</v>
          </cell>
          <cell r="F21" t="str">
            <v/>
          </cell>
          <cell r="G21" t="str">
            <v/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 t="str">
            <v/>
          </cell>
          <cell r="D22" t="str">
            <v>SZ</v>
          </cell>
          <cell r="E22" t="str">
            <v>40</v>
          </cell>
          <cell r="F22" t="str">
            <v/>
          </cell>
          <cell r="G22" t="str">
            <v/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 t="str">
            <v/>
          </cell>
          <cell r="D23" t="str">
            <v>SZ</v>
          </cell>
          <cell r="E23" t="str">
            <v>40</v>
          </cell>
          <cell r="F23" t="str">
            <v/>
          </cell>
          <cell r="G23" t="str">
            <v/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 t="str">
            <v/>
          </cell>
          <cell r="D25" t="str">
            <v>SZ</v>
          </cell>
          <cell r="E25" t="str">
            <v>40</v>
          </cell>
          <cell r="F25" t="str">
            <v/>
          </cell>
          <cell r="G25" t="str">
            <v/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 t="str">
            <v/>
          </cell>
          <cell r="D26" t="str">
            <v>SZ</v>
          </cell>
          <cell r="E26" t="str">
            <v>40</v>
          </cell>
          <cell r="F26" t="str">
            <v/>
          </cell>
          <cell r="G26" t="str">
            <v/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 t="str">
            <v/>
          </cell>
          <cell r="D27" t="str">
            <v>SZ</v>
          </cell>
          <cell r="E27" t="str">
            <v>40</v>
          </cell>
          <cell r="F27" t="str">
            <v/>
          </cell>
          <cell r="G27" t="str">
            <v/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 t="str">
            <v/>
          </cell>
          <cell r="D28" t="str">
            <v>SZ</v>
          </cell>
          <cell r="E28" t="str">
            <v>40</v>
          </cell>
          <cell r="F28" t="str">
            <v/>
          </cell>
          <cell r="G28" t="str">
            <v/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 t="str">
            <v/>
          </cell>
          <cell r="D29" t="str">
            <v>SZ</v>
          </cell>
          <cell r="E29" t="str">
            <v>40</v>
          </cell>
          <cell r="F29" t="str">
            <v/>
          </cell>
          <cell r="G29" t="str">
            <v/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 t="str">
            <v/>
          </cell>
          <cell r="D30" t="str">
            <v>SZ</v>
          </cell>
          <cell r="E30" t="str">
            <v>40</v>
          </cell>
          <cell r="F30" t="str">
            <v/>
          </cell>
          <cell r="G30" t="str">
            <v/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 t="str">
            <v/>
          </cell>
          <cell r="D31" t="str">
            <v>SZ</v>
          </cell>
          <cell r="E31" t="str">
            <v>40</v>
          </cell>
          <cell r="F31" t="str">
            <v/>
          </cell>
          <cell r="G31" t="str">
            <v/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 t="str">
            <v/>
          </cell>
          <cell r="D32" t="str">
            <v>SZ</v>
          </cell>
          <cell r="E32" t="str">
            <v>40</v>
          </cell>
          <cell r="F32" t="str">
            <v/>
          </cell>
          <cell r="G32" t="str">
            <v/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 t="str">
            <v/>
          </cell>
          <cell r="D33" t="str">
            <v>SZ</v>
          </cell>
          <cell r="E33" t="str">
            <v>40</v>
          </cell>
          <cell r="F33" t="str">
            <v/>
          </cell>
          <cell r="G33" t="str">
            <v/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 t="str">
            <v/>
          </cell>
          <cell r="D34" t="str">
            <v>SZ</v>
          </cell>
          <cell r="E34" t="str">
            <v>40</v>
          </cell>
          <cell r="F34" t="str">
            <v/>
          </cell>
          <cell r="G34" t="str">
            <v/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 t="str">
            <v/>
          </cell>
          <cell r="D35" t="str">
            <v>SZ</v>
          </cell>
          <cell r="E35" t="str">
            <v>40</v>
          </cell>
          <cell r="F35" t="str">
            <v/>
          </cell>
          <cell r="G35" t="str">
            <v/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 t="str">
            <v/>
          </cell>
          <cell r="D36" t="str">
            <v>SZ</v>
          </cell>
          <cell r="E36" t="str">
            <v>40</v>
          </cell>
          <cell r="F36" t="str">
            <v/>
          </cell>
          <cell r="G36" t="str">
            <v/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 t="str">
            <v/>
          </cell>
          <cell r="F2" t="str">
            <v>KR</v>
          </cell>
          <cell r="G2" t="str">
            <v>31</v>
          </cell>
          <cell r="H2" t="str">
            <v/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 t="str">
            <v/>
          </cell>
          <cell r="F3" t="str">
            <v>KR</v>
          </cell>
          <cell r="G3" t="str">
            <v>31</v>
          </cell>
          <cell r="H3" t="str">
            <v/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 t="str">
            <v/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 t="str">
            <v/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 t="str">
            <v/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 t="str">
            <v/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 t="str">
            <v/>
          </cell>
          <cell r="F9" t="str">
            <v>KR</v>
          </cell>
          <cell r="G9" t="str">
            <v>31</v>
          </cell>
          <cell r="H9" t="str">
            <v/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 t="str">
            <v/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 t="str">
            <v/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 t="str">
            <v/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 t="str">
            <v/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 t="str">
            <v/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 t="str">
            <v/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 t="str">
            <v/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 t="str">
            <v/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 t="str">
            <v/>
          </cell>
          <cell r="F18" t="str">
            <v>KR</v>
          </cell>
          <cell r="G18" t="str">
            <v>31</v>
          </cell>
          <cell r="H18" t="str">
            <v/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 t="str">
            <v/>
          </cell>
          <cell r="F19" t="str">
            <v>KR</v>
          </cell>
          <cell r="G19" t="str">
            <v>31</v>
          </cell>
          <cell r="H19" t="str">
            <v/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 t="str">
            <v/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 t="str">
            <v/>
          </cell>
          <cell r="F21" t="str">
            <v>KR</v>
          </cell>
          <cell r="G21" t="str">
            <v>31</v>
          </cell>
          <cell r="H21" t="str">
            <v/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 t="str">
            <v/>
          </cell>
          <cell r="F22" t="str">
            <v>KR</v>
          </cell>
          <cell r="G22" t="str">
            <v>31</v>
          </cell>
          <cell r="H22" t="str">
            <v/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 t="str">
            <v/>
          </cell>
          <cell r="F23" t="str">
            <v>KR</v>
          </cell>
          <cell r="G23" t="str">
            <v>31</v>
          </cell>
          <cell r="H23" t="str">
            <v/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 t="str">
            <v/>
          </cell>
          <cell r="F24" t="str">
            <v>KR</v>
          </cell>
          <cell r="G24" t="str">
            <v>31</v>
          </cell>
          <cell r="H24" t="str">
            <v/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 t="str">
            <v/>
          </cell>
          <cell r="F25" t="str">
            <v>KR</v>
          </cell>
          <cell r="G25" t="str">
            <v>31</v>
          </cell>
          <cell r="H25" t="str">
            <v/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 t="str">
            <v/>
          </cell>
          <cell r="F26" t="str">
            <v>KR</v>
          </cell>
          <cell r="G26" t="str">
            <v>31</v>
          </cell>
          <cell r="H26" t="str">
            <v/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 t="str">
            <v/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 t="str">
            <v/>
          </cell>
          <cell r="F28" t="str">
            <v>KR</v>
          </cell>
          <cell r="G28" t="str">
            <v>31</v>
          </cell>
          <cell r="H28" t="str">
            <v/>
          </cell>
          <cell r="I28" t="str">
            <v/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 t="str">
            <v/>
          </cell>
          <cell r="F29" t="str">
            <v>KR</v>
          </cell>
          <cell r="G29" t="str">
            <v>31</v>
          </cell>
          <cell r="H29" t="str">
            <v/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 t="str">
            <v/>
          </cell>
          <cell r="F30" t="str">
            <v>KR</v>
          </cell>
          <cell r="G30" t="str">
            <v>31</v>
          </cell>
          <cell r="H30" t="str">
            <v/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 t="str">
            <v/>
          </cell>
          <cell r="F31" t="str">
            <v>KR</v>
          </cell>
          <cell r="G31" t="str">
            <v>31</v>
          </cell>
          <cell r="H31" t="str">
            <v/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 t="str">
            <v/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 t="str">
            <v/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 t="str">
            <v/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 t="str">
            <v/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 t="str">
            <v/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 t="str">
            <v/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 t="str">
            <v/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 t="str">
            <v/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 t="str">
            <v/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 t="str">
            <v/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 t="str">
            <v/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 t="str">
            <v/>
          </cell>
          <cell r="F43" t="str">
            <v>KR</v>
          </cell>
          <cell r="G43" t="str">
            <v>21</v>
          </cell>
          <cell r="H43" t="str">
            <v/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 t="str">
            <v/>
          </cell>
          <cell r="F44" t="str">
            <v>KR</v>
          </cell>
          <cell r="G44" t="str">
            <v>31</v>
          </cell>
          <cell r="H44" t="str">
            <v/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 t="str">
            <v/>
          </cell>
          <cell r="F45" t="str">
            <v>KR</v>
          </cell>
          <cell r="G45" t="str">
            <v>31</v>
          </cell>
          <cell r="H45" t="str">
            <v/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 t="str">
            <v/>
          </cell>
          <cell r="F46" t="str">
            <v>KR</v>
          </cell>
          <cell r="G46" t="str">
            <v>31</v>
          </cell>
          <cell r="H46" t="str">
            <v/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 t="str">
            <v/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 t="str">
            <v/>
          </cell>
          <cell r="F48" t="str">
            <v>RE</v>
          </cell>
          <cell r="G48" t="str">
            <v>31</v>
          </cell>
          <cell r="H48" t="str">
            <v>D7</v>
          </cell>
          <cell r="I48" t="str">
            <v/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 t="str">
            <v/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 t="str">
            <v/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 t="str">
            <v/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 t="str">
            <v/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 t="str">
            <v/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 t="str">
            <v/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 t="str">
            <v/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 t="str">
            <v/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 t="str">
            <v/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 t="str">
            <v/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 t="str">
            <v/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 t="str">
            <v/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 t="str">
            <v/>
          </cell>
          <cell r="F62" t="str">
            <v>KR</v>
          </cell>
          <cell r="G62" t="str">
            <v>31</v>
          </cell>
          <cell r="H62" t="str">
            <v/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 t="str">
            <v/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 t="str">
            <v/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 t="str">
            <v/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 t="str">
            <v/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 t="str">
            <v/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 t="str">
            <v/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 t="str">
            <v/>
          </cell>
          <cell r="F70" t="str">
            <v>KR</v>
          </cell>
          <cell r="G70" t="str">
            <v>31</v>
          </cell>
          <cell r="H70" t="str">
            <v/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 t="str">
            <v/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 t="str">
            <v/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 t="str">
            <v/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 t="str">
            <v/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 t="str">
            <v/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 t="str">
            <v/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 t="str">
            <v/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 t="str">
            <v/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 t="str">
            <v/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 t="str">
            <v/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 t="str">
            <v/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 t="str">
            <v/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 t="str">
            <v/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 t="str">
            <v/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 t="str">
            <v/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 t="str">
            <v/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 t="str">
            <v/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 t="str">
            <v/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 t="str">
            <v/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 t="str">
            <v/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 t="str">
            <v/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 t="str">
            <v/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 t="str">
            <v/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 t="str">
            <v/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 t="str">
            <v/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 t="str">
            <v/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 t="str">
            <v/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 t="str">
            <v/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 t="str">
            <v/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 t="str">
            <v/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 t="str">
            <v/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 t="str">
            <v/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 t="str">
            <v/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 t="str">
            <v/>
          </cell>
          <cell r="F104" t="str">
            <v>KR</v>
          </cell>
          <cell r="G104" t="str">
            <v>31</v>
          </cell>
          <cell r="H104" t="str">
            <v/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 t="str">
            <v/>
          </cell>
          <cell r="F105" t="str">
            <v>KR</v>
          </cell>
          <cell r="G105" t="str">
            <v>31</v>
          </cell>
          <cell r="H105" t="str">
            <v/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 t="str">
            <v/>
          </cell>
          <cell r="F106" t="str">
            <v>KR</v>
          </cell>
          <cell r="G106" t="str">
            <v>31</v>
          </cell>
          <cell r="H106" t="str">
            <v/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 t="str">
            <v/>
          </cell>
          <cell r="F107" t="str">
            <v>KR</v>
          </cell>
          <cell r="G107" t="str">
            <v>31</v>
          </cell>
          <cell r="H107" t="str">
            <v/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 t="str">
            <v/>
          </cell>
          <cell r="F108" t="str">
            <v>KR</v>
          </cell>
          <cell r="G108" t="str">
            <v>31</v>
          </cell>
          <cell r="H108" t="str">
            <v/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 t="str">
            <v/>
          </cell>
          <cell r="F109" t="str">
            <v>KR</v>
          </cell>
          <cell r="G109" t="str">
            <v>31</v>
          </cell>
          <cell r="H109" t="str">
            <v/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 t="str">
            <v/>
          </cell>
          <cell r="F110" t="str">
            <v>KR</v>
          </cell>
          <cell r="G110" t="str">
            <v>31</v>
          </cell>
          <cell r="H110" t="str">
            <v/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 t="str">
            <v/>
          </cell>
          <cell r="F111" t="str">
            <v>KR</v>
          </cell>
          <cell r="G111" t="str">
            <v>31</v>
          </cell>
          <cell r="H111" t="str">
            <v/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 t="str">
            <v/>
          </cell>
          <cell r="F112" t="str">
            <v>KR</v>
          </cell>
          <cell r="G112" t="str">
            <v>31</v>
          </cell>
          <cell r="H112" t="str">
            <v/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 t="str">
            <v/>
          </cell>
          <cell r="F113" t="str">
            <v>KR</v>
          </cell>
          <cell r="G113" t="str">
            <v>31</v>
          </cell>
          <cell r="H113" t="str">
            <v/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 t="str">
            <v/>
          </cell>
          <cell r="F114" t="str">
            <v>KR</v>
          </cell>
          <cell r="G114" t="str">
            <v>31</v>
          </cell>
          <cell r="H114" t="str">
            <v/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 t="str">
            <v/>
          </cell>
          <cell r="F115" t="str">
            <v>KR</v>
          </cell>
          <cell r="G115" t="str">
            <v>31</v>
          </cell>
          <cell r="H115" t="str">
            <v/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 t="str">
            <v/>
          </cell>
          <cell r="F116" t="str">
            <v>KR</v>
          </cell>
          <cell r="G116" t="str">
            <v>31</v>
          </cell>
          <cell r="H116" t="str">
            <v/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 t="str">
            <v/>
          </cell>
          <cell r="F117" t="str">
            <v>KR</v>
          </cell>
          <cell r="G117" t="str">
            <v>31</v>
          </cell>
          <cell r="H117" t="str">
            <v/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 t="str">
            <v/>
          </cell>
          <cell r="F118" t="str">
            <v>KR</v>
          </cell>
          <cell r="G118" t="str">
            <v>31</v>
          </cell>
          <cell r="H118" t="str">
            <v/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 t="str">
            <v/>
          </cell>
          <cell r="F119" t="str">
            <v>KR</v>
          </cell>
          <cell r="G119" t="str">
            <v>31</v>
          </cell>
          <cell r="H119" t="str">
            <v/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 t="str">
            <v/>
          </cell>
          <cell r="F120" t="str">
            <v>KR</v>
          </cell>
          <cell r="G120" t="str">
            <v>31</v>
          </cell>
          <cell r="H120" t="str">
            <v/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 t="str">
            <v/>
          </cell>
          <cell r="F121" t="str">
            <v>KR</v>
          </cell>
          <cell r="G121" t="str">
            <v>31</v>
          </cell>
          <cell r="H121" t="str">
            <v/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 t="str">
            <v/>
          </cell>
          <cell r="F122" t="str">
            <v>KR</v>
          </cell>
          <cell r="G122" t="str">
            <v>31</v>
          </cell>
          <cell r="H122" t="str">
            <v/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 t="str">
            <v/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 t="str">
            <v/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 t="str">
            <v/>
          </cell>
          <cell r="F125" t="str">
            <v>KR</v>
          </cell>
          <cell r="G125" t="str">
            <v>31</v>
          </cell>
          <cell r="H125" t="str">
            <v/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 t="str">
            <v/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 t="str">
            <v/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 t="str">
            <v/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 t="str">
            <v/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 t="str">
            <v/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 t="str">
            <v/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 t="str">
            <v/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 t="str">
            <v/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 t="str">
            <v/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 t="str">
            <v/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 t="str">
            <v/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 t="str">
            <v/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 t="str">
            <v/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 t="str">
            <v/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 t="str">
            <v/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 t="str">
            <v/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 t="str">
            <v/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 t="str">
            <v/>
          </cell>
          <cell r="F144" t="str">
            <v>KR</v>
          </cell>
          <cell r="G144" t="str">
            <v>31</v>
          </cell>
          <cell r="H144" t="str">
            <v/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 t="str">
            <v/>
          </cell>
          <cell r="F145" t="str">
            <v>KR</v>
          </cell>
          <cell r="G145" t="str">
            <v>31</v>
          </cell>
          <cell r="H145" t="str">
            <v/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 t="str">
            <v/>
          </cell>
          <cell r="F146" t="str">
            <v>KR</v>
          </cell>
          <cell r="G146" t="str">
            <v>31</v>
          </cell>
          <cell r="H146" t="str">
            <v/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 t="str">
            <v/>
          </cell>
          <cell r="F147" t="str">
            <v>KR</v>
          </cell>
          <cell r="G147" t="str">
            <v>31</v>
          </cell>
          <cell r="H147" t="str">
            <v/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 t="str">
            <v/>
          </cell>
          <cell r="F148" t="str">
            <v>KR</v>
          </cell>
          <cell r="G148" t="str">
            <v>31</v>
          </cell>
          <cell r="H148" t="str">
            <v/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 t="str">
            <v/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 t="str">
            <v/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 t="str">
            <v/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 t="str">
            <v/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 t="str">
            <v/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 t="str">
            <v/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 t="str">
            <v/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 t="str">
            <v/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 t="str">
            <v/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 t="str">
            <v/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 t="str">
            <v/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 t="str">
            <v/>
          </cell>
          <cell r="F160" t="str">
            <v>KR</v>
          </cell>
          <cell r="G160" t="str">
            <v>31</v>
          </cell>
          <cell r="H160" t="str">
            <v/>
          </cell>
          <cell r="I160" t="str">
            <v/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 t="str">
            <v/>
          </cell>
          <cell r="F161" t="str">
            <v>KR</v>
          </cell>
          <cell r="G161" t="str">
            <v>31</v>
          </cell>
          <cell r="H161" t="str">
            <v/>
          </cell>
          <cell r="I161" t="str">
            <v/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 t="str">
            <v/>
          </cell>
          <cell r="F162" t="str">
            <v>KR</v>
          </cell>
          <cell r="G162" t="str">
            <v>31</v>
          </cell>
          <cell r="H162" t="str">
            <v/>
          </cell>
          <cell r="I162" t="str">
            <v/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 t="str">
            <v/>
          </cell>
          <cell r="F163" t="str">
            <v>KR</v>
          </cell>
          <cell r="G163" t="str">
            <v>31</v>
          </cell>
          <cell r="H163" t="str">
            <v/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 t="str">
            <v/>
          </cell>
          <cell r="F164" t="str">
            <v>KR</v>
          </cell>
          <cell r="G164" t="str">
            <v>31</v>
          </cell>
          <cell r="H164" t="str">
            <v/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 t="str">
            <v/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 t="str">
            <v/>
          </cell>
          <cell r="F166" t="str">
            <v>KR</v>
          </cell>
          <cell r="G166" t="str">
            <v>31</v>
          </cell>
          <cell r="H166" t="str">
            <v/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 t="str">
            <v/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 t="str">
            <v/>
          </cell>
          <cell r="F168" t="str">
            <v>KR</v>
          </cell>
          <cell r="G168" t="str">
            <v>31</v>
          </cell>
          <cell r="H168" t="str">
            <v/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 t="str">
            <v/>
          </cell>
          <cell r="F169" t="str">
            <v>KR</v>
          </cell>
          <cell r="G169" t="str">
            <v>31</v>
          </cell>
          <cell r="H169" t="str">
            <v/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 t="str">
            <v/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 t="str">
            <v/>
          </cell>
          <cell r="F171" t="str">
            <v>KR</v>
          </cell>
          <cell r="G171" t="str">
            <v>31</v>
          </cell>
          <cell r="H171" t="str">
            <v/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 t="str">
            <v/>
          </cell>
          <cell r="F172" t="str">
            <v>KR</v>
          </cell>
          <cell r="G172" t="str">
            <v>31</v>
          </cell>
          <cell r="H172" t="str">
            <v/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 t="str">
            <v/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 t="str">
            <v/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 t="str">
            <v/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 t="str">
            <v/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 t="str">
            <v/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 t="str">
            <v/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 t="str">
            <v/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 t="str">
            <v/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 t="str">
            <v/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 t="str">
            <v/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 t="str">
            <v/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 t="str">
            <v/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 t="str">
            <v/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 t="str">
            <v/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 t="str">
            <v/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 t="str">
            <v/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 t="str">
            <v/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 t="str">
            <v/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 t="str">
            <v/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 t="str">
            <v/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 t="str">
            <v/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 t="str">
            <v/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 t="str">
            <v/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 t="str">
            <v/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 t="str">
            <v/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 t="str">
            <v/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 t="str">
            <v/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 t="str">
            <v/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 t="str">
            <v/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 t="str">
            <v/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 t="str">
            <v/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 t="str">
            <v/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 t="str">
            <v/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 t="str">
            <v/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 t="str">
            <v/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 t="str">
            <v/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 t="str">
            <v/>
          </cell>
          <cell r="F211" t="str">
            <v>KR</v>
          </cell>
          <cell r="G211" t="str">
            <v>31</v>
          </cell>
          <cell r="H211" t="str">
            <v/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 t="str">
            <v/>
          </cell>
          <cell r="F212" t="str">
            <v>KR</v>
          </cell>
          <cell r="G212" t="str">
            <v>31</v>
          </cell>
          <cell r="H212" t="str">
            <v/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 t="str">
            <v/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 t="str">
            <v/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 t="str">
            <v/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 t="str">
            <v/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 t="str">
            <v/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 t="str">
            <v/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 t="str">
            <v/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 t="str">
            <v/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 t="str">
            <v/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 t="str">
            <v/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 t="str">
            <v/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 t="str">
            <v/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 t="str">
            <v/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 t="str">
            <v/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 t="str">
            <v/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 t="str">
            <v/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 t="str">
            <v/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 t="str">
            <v/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 t="str">
            <v/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 t="str">
            <v/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 t="str">
            <v/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 t="str">
            <v/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 t="str">
            <v/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 t="str">
            <v/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 t="str">
            <v/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 t="str">
            <v/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 t="str">
            <v/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 t="str">
            <v/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 t="str">
            <v/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 t="str">
            <v/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 t="str">
            <v/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 t="str">
            <v/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 t="str">
            <v/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 t="str">
            <v/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 t="str">
            <v/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 t="str">
            <v/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 t="str">
            <v/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 t="str">
            <v/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 t="str">
            <v/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 t="str">
            <v/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 t="str">
            <v/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 t="str">
            <v/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 t="str">
            <v/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 t="str">
            <v/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 t="str">
            <v/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 t="str">
            <v/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 t="str">
            <v/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 t="str">
            <v/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 t="str">
            <v/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 t="str">
            <v/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 t="str">
            <v/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 t="str">
            <v/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 t="str">
            <v/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 t="str">
            <v/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 t="str">
            <v/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 t="str">
            <v/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 t="str">
            <v/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 t="str">
            <v/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 t="str">
            <v/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 t="str">
            <v/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 t="str">
            <v/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 t="str">
            <v/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 t="str">
            <v/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 t="str">
            <v/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 t="str">
            <v/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 t="str">
            <v/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 t="str">
            <v/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 t="str">
            <v/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 t="str">
            <v/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 t="str">
            <v/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 t="str">
            <v/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 t="str">
            <v/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 t="str">
            <v/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 t="str">
            <v/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 t="str">
            <v/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 t="str">
            <v/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 t="str">
            <v/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 t="str">
            <v/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 t="str">
            <v/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 t="str">
            <v/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 t="str">
            <v/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 t="str">
            <v/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 t="str">
            <v/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 t="str">
            <v/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 t="str">
            <v/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 t="str">
            <v/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 t="str">
            <v/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 t="str">
            <v/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 t="str">
            <v/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 t="str">
            <v/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 t="str">
            <v/>
          </cell>
          <cell r="F303" t="str">
            <v>KR</v>
          </cell>
          <cell r="G303" t="str">
            <v>31</v>
          </cell>
          <cell r="H303" t="str">
            <v/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 t="str">
            <v/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 t="str">
            <v/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 t="str">
            <v/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 t="str">
            <v/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 t="str">
            <v/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 t="str">
            <v/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 t="str">
            <v/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 t="str">
            <v/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 t="str">
            <v/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 t="str">
            <v/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 t="str">
            <v/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 t="str">
            <v/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 t="str">
            <v/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 t="str">
            <v/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 t="str">
            <v/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 t="str">
            <v/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 t="str">
            <v/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 t="str">
            <v/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 t="str">
            <v/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 t="str">
            <v/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 t="str">
            <v/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 t="str">
            <v/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 t="str">
            <v/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 t="str">
            <v/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 t="str">
            <v/>
          </cell>
          <cell r="F328" t="str">
            <v>KR</v>
          </cell>
          <cell r="G328" t="str">
            <v>31</v>
          </cell>
          <cell r="H328" t="str">
            <v/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 t="str">
            <v/>
          </cell>
          <cell r="F329" t="str">
            <v>KR</v>
          </cell>
          <cell r="G329" t="str">
            <v>31</v>
          </cell>
          <cell r="H329" t="str">
            <v/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 t="str">
            <v/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 t="str">
            <v/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 t="str">
            <v/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 t="str">
            <v/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 t="str">
            <v/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 t="str">
            <v/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 t="str">
            <v/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 t="str">
            <v/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 t="str">
            <v/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 t="str">
            <v/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 t="str">
            <v/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 t="str">
            <v/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 t="str">
            <v/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 t="str">
            <v/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 t="str">
            <v/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 t="str">
            <v/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 t="str">
            <v/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 t="str">
            <v/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 t="str">
            <v/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 t="str">
            <v/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 t="str">
            <v/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 t="str">
            <v/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 t="str">
            <v/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 t="str">
            <v/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 t="str">
            <v/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 t="str">
            <v/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 t="str">
            <v/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 t="str">
            <v/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 t="str">
            <v/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 t="str">
            <v/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 t="str">
            <v/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 t="str">
            <v/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 t="str">
            <v/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 t="str">
            <v/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 t="str">
            <v/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 t="str">
            <v/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 t="str">
            <v/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 t="str">
            <v/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 t="str">
            <v/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 t="str">
            <v/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 t="str">
            <v/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 t="str">
            <v/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 t="str">
            <v/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 t="str">
            <v/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 t="str">
            <v/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 t="str">
            <v/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 t="str">
            <v/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 t="str">
            <v/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 t="str">
            <v/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 t="str">
            <v/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 t="str">
            <v/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 t="str">
            <v/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 t="str">
            <v/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 t="str">
            <v/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 t="str">
            <v/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 t="str">
            <v/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 t="str">
            <v/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 t="str">
            <v/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 t="str">
            <v/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 t="str">
            <v/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 t="str">
            <v/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 t="str">
            <v/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 t="str">
            <v/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 t="str">
            <v/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 t="str">
            <v/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 t="str">
            <v/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 t="str">
            <v/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 t="str">
            <v/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 t="str">
            <v/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 t="str">
            <v/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 t="str">
            <v/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 t="str">
            <v/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 t="str">
            <v/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 t="str">
            <v/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 t="str">
            <v/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 t="str">
            <v/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 t="str">
            <v/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 t="str">
            <v/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 t="str">
            <v/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 t="str">
            <v/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 t="str">
            <v/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 t="str">
            <v/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 t="str">
            <v/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 t="str">
            <v/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 t="str">
            <v/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 t="str">
            <v/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 t="str">
            <v/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 t="str">
            <v/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 t="str">
            <v/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 t="str">
            <v/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 t="str">
            <v/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 t="str">
            <v/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 t="str">
            <v/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 t="str">
            <v/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 t="str">
            <v/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 t="str">
            <v/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 t="str">
            <v/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 t="str">
            <v/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 t="str">
            <v/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 t="str">
            <v/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 t="str">
            <v/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 t="str">
            <v/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 t="str">
            <v/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 t="str">
            <v/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 t="str">
            <v/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 t="str">
            <v/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 t="str">
            <v/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 t="str">
            <v/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 t="str">
            <v/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 t="str">
            <v/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 t="str">
            <v/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 t="str">
            <v/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 t="str">
            <v/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 t="str">
            <v/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 t="str">
            <v/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 t="str">
            <v/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 t="str">
            <v/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 t="str">
            <v/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 t="str">
            <v/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 t="str">
            <v/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 t="str">
            <v/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 t="str">
            <v/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 t="str">
            <v/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 t="str">
            <v/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 t="str">
            <v/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 t="str">
            <v/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 t="str">
            <v/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 t="str">
            <v/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 t="str">
            <v/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 t="str">
            <v/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 t="str">
            <v/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 t="str">
            <v/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 t="str">
            <v/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 t="str">
            <v/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 t="str">
            <v/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 t="str">
            <v/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 t="str">
            <v/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 t="str">
            <v/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 t="str">
            <v/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 t="str">
            <v/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 t="str">
            <v/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 t="str">
            <v/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 t="str">
            <v/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 t="str">
            <v/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 t="str">
            <v/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 t="str">
            <v/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 t="str">
            <v/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 t="str">
            <v/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 t="str">
            <v/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 t="str">
            <v/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 t="str">
            <v/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 t="str">
            <v/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 t="str">
            <v/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 t="str">
            <v/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 t="str">
            <v/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 t="str">
            <v/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 t="str">
            <v/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 t="str">
            <v/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 t="str">
            <v/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 t="str">
            <v/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 t="str">
            <v/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 t="str">
            <v/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 t="str">
            <v/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 t="str">
            <v/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 t="str">
            <v/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 t="str">
            <v/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 t="str">
            <v/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 t="str">
            <v/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 t="str">
            <v/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 t="str">
            <v/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 t="str">
            <v/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 t="str">
            <v/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 t="str">
            <v/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 t="str">
            <v/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 t="str">
            <v/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 t="str">
            <v/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 t="str">
            <v/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 t="str">
            <v/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 t="str">
            <v/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 t="str">
            <v/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 t="str">
            <v/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 t="str">
            <v/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 t="str">
            <v/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 t="str">
            <v/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 t="str">
            <v/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 t="str">
            <v/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 t="str">
            <v/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 t="str">
            <v/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 t="str">
            <v/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 t="str">
            <v/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 t="str">
            <v/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 t="str">
            <v/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 t="str">
            <v/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 t="str">
            <v/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 t="str">
            <v/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 t="str">
            <v/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 t="str">
            <v/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 t="str">
            <v/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 t="str">
            <v/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 t="str">
            <v/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 t="str">
            <v/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 t="str">
            <v/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 t="str">
            <v/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 t="str">
            <v/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 t="str">
            <v/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 t="str">
            <v/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 t="str">
            <v/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 t="str">
            <v/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 t="str">
            <v/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 t="str">
            <v/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 t="str">
            <v/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 t="str">
            <v/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 t="str">
            <v/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 t="str">
            <v/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 t="str">
            <v/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 t="str">
            <v/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 t="str">
            <v/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 t="str">
            <v/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 t="str">
            <v/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 t="str">
            <v/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 t="str">
            <v/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 t="str">
            <v/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 t="str">
            <v/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 t="str">
            <v/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 t="str">
            <v/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 t="str">
            <v/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 t="str">
            <v/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 t="str">
            <v/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 t="str">
            <v/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 t="str">
            <v/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 t="str">
            <v/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 t="str">
            <v/>
          </cell>
          <cell r="F561" t="str">
            <v>KR</v>
          </cell>
          <cell r="G561" t="str">
            <v>31</v>
          </cell>
          <cell r="H561" t="str">
            <v/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 t="str">
            <v/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 t="str">
            <v/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 t="str">
            <v/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 t="str">
            <v/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 t="str">
            <v/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 t="str">
            <v/>
          </cell>
          <cell r="F568" t="str">
            <v>RE</v>
          </cell>
          <cell r="G568" t="str">
            <v>31</v>
          </cell>
          <cell r="H568" t="str">
            <v>V0</v>
          </cell>
          <cell r="I568" t="str">
            <v/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 t="str">
            <v/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 t="str">
            <v/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 t="str">
            <v/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 t="str">
            <v/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 t="str">
            <v/>
          </cell>
          <cell r="F575" t="str">
            <v>KR</v>
          </cell>
          <cell r="G575" t="str">
            <v>31</v>
          </cell>
          <cell r="H575" t="str">
            <v/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 t="str">
            <v/>
          </cell>
          <cell r="F576" t="str">
            <v>KR</v>
          </cell>
          <cell r="G576" t="str">
            <v>31</v>
          </cell>
          <cell r="H576" t="str">
            <v/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 t="str">
            <v/>
          </cell>
          <cell r="F577" t="str">
            <v>KR</v>
          </cell>
          <cell r="G577" t="str">
            <v>31</v>
          </cell>
          <cell r="H577" t="str">
            <v/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 t="str">
            <v/>
          </cell>
          <cell r="F578" t="str">
            <v>KR</v>
          </cell>
          <cell r="G578" t="str">
            <v>31</v>
          </cell>
          <cell r="H578" t="str">
            <v/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 t="str">
            <v/>
          </cell>
          <cell r="F579" t="str">
            <v>KR</v>
          </cell>
          <cell r="G579" t="str">
            <v>31</v>
          </cell>
          <cell r="H579" t="str">
            <v/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 t="str">
            <v/>
          </cell>
          <cell r="F580" t="str">
            <v>KR</v>
          </cell>
          <cell r="G580" t="str">
            <v>31</v>
          </cell>
          <cell r="H580" t="str">
            <v/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 t="str">
            <v/>
          </cell>
          <cell r="F581" t="str">
            <v>KR</v>
          </cell>
          <cell r="G581" t="str">
            <v>31</v>
          </cell>
          <cell r="H581" t="str">
            <v/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 t="str">
            <v/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 t="str">
            <v/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 t="str">
            <v/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 t="str">
            <v/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 t="str">
            <v/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 t="str">
            <v/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 t="str">
            <v/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 t="str">
            <v/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 t="str">
            <v/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 t="str">
            <v/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 t="str">
            <v/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 t="str">
            <v/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 t="str">
            <v/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 t="str">
            <v/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 t="str">
            <v/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 t="str">
            <v/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 t="str">
            <v/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 t="str">
            <v/>
          </cell>
          <cell r="F599" t="str">
            <v>KR</v>
          </cell>
          <cell r="G599" t="str">
            <v>31</v>
          </cell>
          <cell r="H599" t="str">
            <v/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 t="str">
            <v/>
          </cell>
          <cell r="F600" t="str">
            <v>KR</v>
          </cell>
          <cell r="G600" t="str">
            <v>31</v>
          </cell>
          <cell r="H600" t="str">
            <v/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 t="str">
            <v/>
          </cell>
          <cell r="F601" t="str">
            <v>KR</v>
          </cell>
          <cell r="G601" t="str">
            <v>31</v>
          </cell>
          <cell r="H601" t="str">
            <v/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 t="str">
            <v/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 t="str">
            <v/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 t="str">
            <v/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 t="str">
            <v/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 t="str">
            <v/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 t="str">
            <v/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 t="str">
            <v/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 t="str">
            <v/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 t="str">
            <v/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 t="str">
            <v/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 t="str">
            <v/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 t="str">
            <v/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 t="str">
            <v/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 t="str">
            <v/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 t="str">
            <v/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 t="str">
            <v/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 t="str">
            <v/>
          </cell>
          <cell r="F618" t="str">
            <v>KR</v>
          </cell>
          <cell r="G618" t="str">
            <v>31</v>
          </cell>
          <cell r="H618" t="str">
            <v/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 t="str">
            <v/>
          </cell>
          <cell r="F619" t="str">
            <v>KR</v>
          </cell>
          <cell r="G619" t="str">
            <v>31</v>
          </cell>
          <cell r="H619" t="str">
            <v/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 t="str">
            <v/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 t="str">
            <v/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 t="str">
            <v/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 t="str">
            <v/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 t="str">
            <v/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 t="str">
            <v/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 t="str">
            <v/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 t="str">
            <v/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 t="str">
            <v/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 t="str">
            <v/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 t="str">
            <v/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 t="str">
            <v/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 t="str">
            <v/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 t="str">
            <v/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 t="str">
            <v/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 t="str">
            <v/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 t="str">
            <v/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 t="str">
            <v/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 t="str">
            <v/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 t="str">
            <v/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 t="str">
            <v/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 t="str">
            <v/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 t="str">
            <v/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 t="str">
            <v/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 t="str">
            <v/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 t="str">
            <v/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 t="str">
            <v/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 t="str">
            <v/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 t="str">
            <v/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 t="str">
            <v/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 t="str">
            <v/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 t="str">
            <v/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 t="str">
            <v/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 t="str">
            <v/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 t="str">
            <v/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 t="str">
            <v/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 t="str">
            <v/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 t="str">
            <v/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 t="str">
            <v/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 t="str">
            <v/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 t="str">
            <v/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 t="str">
            <v/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 t="str">
            <v/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 t="str">
            <v/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 t="str">
            <v/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 t="str">
            <v/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 t="str">
            <v/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 t="str">
            <v/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 t="str">
            <v/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 t="str">
            <v/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 t="str">
            <v/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 t="str">
            <v/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 t="str">
            <v/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 t="str">
            <v/>
          </cell>
          <cell r="F673" t="str">
            <v>KR</v>
          </cell>
          <cell r="G673" t="str">
            <v>31</v>
          </cell>
          <cell r="H673" t="str">
            <v/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 t="str">
            <v/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 t="str">
            <v/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 t="str">
            <v/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 t="str">
            <v/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 t="str">
            <v/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 t="str">
            <v/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 t="str">
            <v/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 t="str">
            <v/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 t="str">
            <v/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 t="str">
            <v/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 t="str">
            <v/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 t="str">
            <v/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 t="str">
            <v/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 t="str">
            <v/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 t="str">
            <v/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 t="str">
            <v/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 t="str">
            <v/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 t="str">
            <v/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 t="str">
            <v/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 t="str">
            <v/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 t="str">
            <v/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 t="str">
            <v/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 t="str">
            <v/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 t="str">
            <v/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 t="str">
            <v/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 t="str">
            <v/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 t="str">
            <v/>
          </cell>
          <cell r="F700" t="str">
            <v>KR</v>
          </cell>
          <cell r="G700" t="str">
            <v>31</v>
          </cell>
          <cell r="H700" t="str">
            <v/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 t="str">
            <v/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 t="str">
            <v/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 t="str">
            <v/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 t="str">
            <v/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 t="str">
            <v/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 t="str">
            <v/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 t="str">
            <v/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 t="str">
            <v/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 t="str">
            <v/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 t="str">
            <v/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 t="str">
            <v/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 t="str">
            <v/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 t="str">
            <v/>
          </cell>
          <cell r="F713" t="str">
            <v>KR</v>
          </cell>
          <cell r="G713" t="str">
            <v>31</v>
          </cell>
          <cell r="H713" t="str">
            <v/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 t="str">
            <v/>
          </cell>
          <cell r="F714" t="str">
            <v>KR</v>
          </cell>
          <cell r="G714" t="str">
            <v>31</v>
          </cell>
          <cell r="H714" t="str">
            <v/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 t="str">
            <v/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 t="str">
            <v/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 t="str">
            <v/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 t="str">
            <v/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 t="str">
            <v/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 t="str">
            <v/>
          </cell>
          <cell r="F720" t="str">
            <v>KR</v>
          </cell>
          <cell r="G720" t="str">
            <v>31</v>
          </cell>
          <cell r="H720" t="str">
            <v/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 t="str">
            <v/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 t="str">
            <v/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 t="str">
            <v/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 t="str">
            <v/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 t="str">
            <v/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 t="str">
            <v/>
          </cell>
          <cell r="F726" t="str">
            <v>KR</v>
          </cell>
          <cell r="G726" t="str">
            <v>31</v>
          </cell>
          <cell r="H726" t="str">
            <v/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 t="str">
            <v/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 t="str">
            <v/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 t="str">
            <v/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 t="str">
            <v/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 t="str">
            <v/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 t="str">
            <v/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 t="str">
            <v/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 t="str">
            <v/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 t="str">
            <v/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 t="str">
            <v/>
          </cell>
          <cell r="F736" t="str">
            <v>KR</v>
          </cell>
          <cell r="G736" t="str">
            <v>31</v>
          </cell>
          <cell r="H736" t="str">
            <v/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 t="str">
            <v/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 t="str">
            <v/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 t="str">
            <v/>
          </cell>
          <cell r="F739" t="str">
            <v>KR</v>
          </cell>
          <cell r="G739" t="str">
            <v>31</v>
          </cell>
          <cell r="H739" t="str">
            <v/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 t="str">
            <v/>
          </cell>
          <cell r="F740" t="str">
            <v>KR</v>
          </cell>
          <cell r="G740" t="str">
            <v>31</v>
          </cell>
          <cell r="H740" t="str">
            <v/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 t="str">
            <v/>
          </cell>
          <cell r="F741" t="str">
            <v>KR</v>
          </cell>
          <cell r="G741" t="str">
            <v>31</v>
          </cell>
          <cell r="H741" t="str">
            <v/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 t="str">
            <v/>
          </cell>
          <cell r="F742" t="str">
            <v>KR</v>
          </cell>
          <cell r="G742" t="str">
            <v>31</v>
          </cell>
          <cell r="H742" t="str">
            <v/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 t="str">
            <v/>
          </cell>
          <cell r="F743" t="str">
            <v>KR</v>
          </cell>
          <cell r="G743" t="str">
            <v>31</v>
          </cell>
          <cell r="H743" t="str">
            <v/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 t="str">
            <v/>
          </cell>
          <cell r="F744" t="str">
            <v>KR</v>
          </cell>
          <cell r="G744" t="str">
            <v>31</v>
          </cell>
          <cell r="H744" t="str">
            <v/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 t="str">
            <v/>
          </cell>
          <cell r="F745" t="str">
            <v>KR</v>
          </cell>
          <cell r="G745" t="str">
            <v>31</v>
          </cell>
          <cell r="H745" t="str">
            <v/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 t="str">
            <v/>
          </cell>
          <cell r="F746" t="str">
            <v>KR</v>
          </cell>
          <cell r="G746" t="str">
            <v>31</v>
          </cell>
          <cell r="H746" t="str">
            <v/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 t="str">
            <v/>
          </cell>
          <cell r="F747" t="str">
            <v>KR</v>
          </cell>
          <cell r="G747" t="str">
            <v>31</v>
          </cell>
          <cell r="H747" t="str">
            <v/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 t="str">
            <v/>
          </cell>
          <cell r="F748" t="str">
            <v>KR</v>
          </cell>
          <cell r="G748" t="str">
            <v>31</v>
          </cell>
          <cell r="H748" t="str">
            <v/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 t="str">
            <v/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 t="str">
            <v/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 t="str">
            <v/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 t="str">
            <v/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 t="str">
            <v/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 t="str">
            <v/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 t="str">
            <v/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 t="str">
            <v/>
          </cell>
          <cell r="F758" t="str">
            <v>KR</v>
          </cell>
          <cell r="G758" t="str">
            <v>31</v>
          </cell>
          <cell r="H758" t="str">
            <v/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 t="str">
            <v/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 t="str">
            <v/>
          </cell>
          <cell r="F761" t="str">
            <v>KR</v>
          </cell>
          <cell r="G761" t="str">
            <v>31</v>
          </cell>
          <cell r="H761" t="str">
            <v/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 t="str">
            <v/>
          </cell>
          <cell r="F762" t="str">
            <v>KR</v>
          </cell>
          <cell r="G762" t="str">
            <v>31</v>
          </cell>
          <cell r="H762" t="str">
            <v/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 t="str">
            <v/>
          </cell>
          <cell r="F763" t="str">
            <v>KR</v>
          </cell>
          <cell r="G763" t="str">
            <v>31</v>
          </cell>
          <cell r="H763" t="str">
            <v/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 t="str">
            <v/>
          </cell>
          <cell r="F764" t="str">
            <v>KR</v>
          </cell>
          <cell r="G764" t="str">
            <v>31</v>
          </cell>
          <cell r="H764" t="str">
            <v/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 t="str">
            <v/>
          </cell>
          <cell r="F765" t="str">
            <v>KR</v>
          </cell>
          <cell r="G765" t="str">
            <v>31</v>
          </cell>
          <cell r="H765" t="str">
            <v/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 t="str">
            <v/>
          </cell>
          <cell r="F766" t="str">
            <v>KR</v>
          </cell>
          <cell r="G766" t="str">
            <v>31</v>
          </cell>
          <cell r="H766" t="str">
            <v/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 t="str">
            <v/>
          </cell>
          <cell r="F767" t="str">
            <v>KR</v>
          </cell>
          <cell r="G767" t="str">
            <v>31</v>
          </cell>
          <cell r="H767" t="str">
            <v/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 t="str">
            <v/>
          </cell>
          <cell r="F768" t="str">
            <v>KR</v>
          </cell>
          <cell r="G768" t="str">
            <v>31</v>
          </cell>
          <cell r="H768" t="str">
            <v/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 t="str">
            <v/>
          </cell>
          <cell r="F769" t="str">
            <v>KR</v>
          </cell>
          <cell r="G769" t="str">
            <v>31</v>
          </cell>
          <cell r="H769" t="str">
            <v/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 t="str">
            <v/>
          </cell>
          <cell r="F770" t="str">
            <v>KR</v>
          </cell>
          <cell r="G770" t="str">
            <v>31</v>
          </cell>
          <cell r="H770" t="str">
            <v/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 t="str">
            <v/>
          </cell>
          <cell r="F771" t="str">
            <v>KR</v>
          </cell>
          <cell r="G771" t="str">
            <v>31</v>
          </cell>
          <cell r="H771" t="str">
            <v/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 t="str">
            <v/>
          </cell>
          <cell r="F772" t="str">
            <v>KR</v>
          </cell>
          <cell r="G772" t="str">
            <v>31</v>
          </cell>
          <cell r="H772" t="str">
            <v/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 t="str">
            <v/>
          </cell>
          <cell r="F773" t="str">
            <v>KR</v>
          </cell>
          <cell r="G773" t="str">
            <v>31</v>
          </cell>
          <cell r="H773" t="str">
            <v/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 t="str">
            <v/>
          </cell>
          <cell r="F774" t="str">
            <v>KR</v>
          </cell>
          <cell r="G774" t="str">
            <v>31</v>
          </cell>
          <cell r="H774" t="str">
            <v/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 t="str">
            <v/>
          </cell>
          <cell r="F775" t="str">
            <v>KR</v>
          </cell>
          <cell r="G775" t="str">
            <v>31</v>
          </cell>
          <cell r="H775" t="str">
            <v/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 t="str">
            <v/>
          </cell>
          <cell r="F776" t="str">
            <v>KR</v>
          </cell>
          <cell r="G776" t="str">
            <v>31</v>
          </cell>
          <cell r="H776" t="str">
            <v/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 t="str">
            <v/>
          </cell>
          <cell r="F777" t="str">
            <v>KR</v>
          </cell>
          <cell r="G777" t="str">
            <v>31</v>
          </cell>
          <cell r="H777" t="str">
            <v/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 t="str">
            <v/>
          </cell>
          <cell r="F778" t="str">
            <v>KR</v>
          </cell>
          <cell r="G778" t="str">
            <v>31</v>
          </cell>
          <cell r="H778" t="str">
            <v/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 t="str">
            <v/>
          </cell>
          <cell r="F779" t="str">
            <v>KR</v>
          </cell>
          <cell r="G779" t="str">
            <v>31</v>
          </cell>
          <cell r="H779" t="str">
            <v/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 t="str">
            <v/>
          </cell>
          <cell r="F780" t="str">
            <v>KR</v>
          </cell>
          <cell r="G780" t="str">
            <v>31</v>
          </cell>
          <cell r="H780" t="str">
            <v/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 t="str">
            <v/>
          </cell>
          <cell r="F781" t="str">
            <v>KR</v>
          </cell>
          <cell r="G781" t="str">
            <v>31</v>
          </cell>
          <cell r="H781" t="str">
            <v/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 t="str">
            <v/>
          </cell>
          <cell r="F782" t="str">
            <v>KR</v>
          </cell>
          <cell r="G782" t="str">
            <v>31</v>
          </cell>
          <cell r="H782" t="str">
            <v/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 t="str">
            <v/>
          </cell>
          <cell r="F783" t="str">
            <v>KR</v>
          </cell>
          <cell r="G783" t="str">
            <v>31</v>
          </cell>
          <cell r="H783" t="str">
            <v/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 t="str">
            <v/>
          </cell>
          <cell r="F784" t="str">
            <v>KR</v>
          </cell>
          <cell r="G784" t="str">
            <v>31</v>
          </cell>
          <cell r="H784" t="str">
            <v/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 t="str">
            <v/>
          </cell>
          <cell r="F785" t="str">
            <v>KR</v>
          </cell>
          <cell r="G785" t="str">
            <v>31</v>
          </cell>
          <cell r="H785" t="str">
            <v/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 t="str">
            <v/>
          </cell>
          <cell r="F786" t="str">
            <v>KR</v>
          </cell>
          <cell r="G786" t="str">
            <v>31</v>
          </cell>
          <cell r="H786" t="str">
            <v/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 t="str">
            <v/>
          </cell>
          <cell r="F787" t="str">
            <v>KR</v>
          </cell>
          <cell r="G787" t="str">
            <v>31</v>
          </cell>
          <cell r="H787" t="str">
            <v/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 t="str">
            <v/>
          </cell>
          <cell r="F788" t="str">
            <v>KR</v>
          </cell>
          <cell r="G788" t="str">
            <v>31</v>
          </cell>
          <cell r="H788" t="str">
            <v/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 t="str">
            <v/>
          </cell>
          <cell r="F789" t="str">
            <v>KR</v>
          </cell>
          <cell r="G789" t="str">
            <v>31</v>
          </cell>
          <cell r="H789" t="str">
            <v/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 t="str">
            <v/>
          </cell>
          <cell r="F790" t="str">
            <v>KR</v>
          </cell>
          <cell r="G790" t="str">
            <v>31</v>
          </cell>
          <cell r="H790" t="str">
            <v/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 t="str">
            <v/>
          </cell>
          <cell r="F791" t="str">
            <v>KR</v>
          </cell>
          <cell r="G791" t="str">
            <v>31</v>
          </cell>
          <cell r="H791" t="str">
            <v/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 t="str">
            <v/>
          </cell>
          <cell r="F792" t="str">
            <v>KR</v>
          </cell>
          <cell r="G792" t="str">
            <v>31</v>
          </cell>
          <cell r="H792" t="str">
            <v/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 t="str">
            <v/>
          </cell>
          <cell r="F793" t="str">
            <v>KR</v>
          </cell>
          <cell r="G793" t="str">
            <v>31</v>
          </cell>
          <cell r="H793" t="str">
            <v/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 t="str">
            <v/>
          </cell>
          <cell r="F794" t="str">
            <v>KR</v>
          </cell>
          <cell r="G794" t="str">
            <v>31</v>
          </cell>
          <cell r="H794" t="str">
            <v/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 t="str">
            <v/>
          </cell>
          <cell r="F795" t="str">
            <v>KR</v>
          </cell>
          <cell r="G795" t="str">
            <v>31</v>
          </cell>
          <cell r="H795" t="str">
            <v/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 t="str">
            <v/>
          </cell>
          <cell r="F796" t="str">
            <v>KR</v>
          </cell>
          <cell r="G796" t="str">
            <v>31</v>
          </cell>
          <cell r="H796" t="str">
            <v/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 t="str">
            <v/>
          </cell>
          <cell r="F797" t="str">
            <v>KR</v>
          </cell>
          <cell r="G797" t="str">
            <v>31</v>
          </cell>
          <cell r="H797" t="str">
            <v/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 t="str">
            <v/>
          </cell>
          <cell r="F798" t="str">
            <v>KR</v>
          </cell>
          <cell r="G798" t="str">
            <v>31</v>
          </cell>
          <cell r="H798" t="str">
            <v/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 t="str">
            <v/>
          </cell>
          <cell r="F799" t="str">
            <v>KR</v>
          </cell>
          <cell r="G799" t="str">
            <v>31</v>
          </cell>
          <cell r="H799" t="str">
            <v/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 t="str">
            <v/>
          </cell>
          <cell r="F800" t="str">
            <v>KR</v>
          </cell>
          <cell r="G800" t="str">
            <v>31</v>
          </cell>
          <cell r="H800" t="str">
            <v/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 t="str">
            <v/>
          </cell>
          <cell r="F801" t="str">
            <v>KR</v>
          </cell>
          <cell r="G801" t="str">
            <v>31</v>
          </cell>
          <cell r="H801" t="str">
            <v/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 t="str">
            <v/>
          </cell>
          <cell r="F802" t="str">
            <v>KR</v>
          </cell>
          <cell r="G802" t="str">
            <v>31</v>
          </cell>
          <cell r="H802" t="str">
            <v/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 t="str">
            <v/>
          </cell>
          <cell r="F803" t="str">
            <v>KR</v>
          </cell>
          <cell r="G803" t="str">
            <v>31</v>
          </cell>
          <cell r="H803" t="str">
            <v/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 t="str">
            <v/>
          </cell>
          <cell r="F804" t="str">
            <v>KR</v>
          </cell>
          <cell r="G804" t="str">
            <v>31</v>
          </cell>
          <cell r="H804" t="str">
            <v/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 t="str">
            <v/>
          </cell>
          <cell r="F805" t="str">
            <v>KR</v>
          </cell>
          <cell r="G805" t="str">
            <v>31</v>
          </cell>
          <cell r="H805" t="str">
            <v/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 t="str">
            <v/>
          </cell>
          <cell r="F806" t="str">
            <v>KR</v>
          </cell>
          <cell r="G806" t="str">
            <v>31</v>
          </cell>
          <cell r="H806" t="str">
            <v/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 t="str">
            <v/>
          </cell>
          <cell r="F807" t="str">
            <v>KR</v>
          </cell>
          <cell r="G807" t="str">
            <v>31</v>
          </cell>
          <cell r="H807" t="str">
            <v/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 t="str">
            <v/>
          </cell>
          <cell r="F808" t="str">
            <v>KR</v>
          </cell>
          <cell r="G808" t="str">
            <v>31</v>
          </cell>
          <cell r="H808" t="str">
            <v/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 t="str">
            <v/>
          </cell>
          <cell r="F809" t="str">
            <v>KR</v>
          </cell>
          <cell r="G809" t="str">
            <v>31</v>
          </cell>
          <cell r="H809" t="str">
            <v/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 t="str">
            <v/>
          </cell>
          <cell r="F810" t="str">
            <v>KR</v>
          </cell>
          <cell r="G810" t="str">
            <v>31</v>
          </cell>
          <cell r="H810" t="str">
            <v/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 t="str">
            <v/>
          </cell>
          <cell r="F811" t="str">
            <v>KR</v>
          </cell>
          <cell r="G811" t="str">
            <v>31</v>
          </cell>
          <cell r="H811" t="str">
            <v/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 t="str">
            <v/>
          </cell>
          <cell r="F812" t="str">
            <v>KR</v>
          </cell>
          <cell r="G812" t="str">
            <v>31</v>
          </cell>
          <cell r="H812" t="str">
            <v/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 t="str">
            <v/>
          </cell>
          <cell r="F813" t="str">
            <v>KR</v>
          </cell>
          <cell r="G813" t="str">
            <v>31</v>
          </cell>
          <cell r="H813" t="str">
            <v/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 t="str">
            <v/>
          </cell>
          <cell r="F814" t="str">
            <v>KR</v>
          </cell>
          <cell r="G814" t="str">
            <v>31</v>
          </cell>
          <cell r="H814" t="str">
            <v/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 t="str">
            <v/>
          </cell>
          <cell r="F815" t="str">
            <v>KR</v>
          </cell>
          <cell r="G815" t="str">
            <v>31</v>
          </cell>
          <cell r="H815" t="str">
            <v/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 t="str">
            <v/>
          </cell>
          <cell r="F816" t="str">
            <v>KR</v>
          </cell>
          <cell r="G816" t="str">
            <v>31</v>
          </cell>
          <cell r="H816" t="str">
            <v/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 t="str">
            <v/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 t="str">
            <v/>
          </cell>
          <cell r="F818" t="str">
            <v>KR</v>
          </cell>
          <cell r="G818" t="str">
            <v>31</v>
          </cell>
          <cell r="H818" t="str">
            <v/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 t="str">
            <v/>
          </cell>
          <cell r="F819" t="str">
            <v>KR</v>
          </cell>
          <cell r="G819" t="str">
            <v>31</v>
          </cell>
          <cell r="H819" t="str">
            <v/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 t="str">
            <v/>
          </cell>
          <cell r="F820" t="str">
            <v>KR</v>
          </cell>
          <cell r="G820" t="str">
            <v>31</v>
          </cell>
          <cell r="H820" t="str">
            <v/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 t="str">
            <v/>
          </cell>
          <cell r="F821" t="str">
            <v>KR</v>
          </cell>
          <cell r="G821" t="str">
            <v>31</v>
          </cell>
          <cell r="H821" t="str">
            <v/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 t="str">
            <v/>
          </cell>
          <cell r="F822" t="str">
            <v>KR</v>
          </cell>
          <cell r="G822" t="str">
            <v>31</v>
          </cell>
          <cell r="H822" t="str">
            <v/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 t="str">
            <v/>
          </cell>
          <cell r="F823" t="str">
            <v>KR</v>
          </cell>
          <cell r="G823" t="str">
            <v>31</v>
          </cell>
          <cell r="H823" t="str">
            <v/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 t="str">
            <v/>
          </cell>
          <cell r="F824" t="str">
            <v>KR</v>
          </cell>
          <cell r="G824" t="str">
            <v>31</v>
          </cell>
          <cell r="H824" t="str">
            <v/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 t="str">
            <v/>
          </cell>
          <cell r="F825" t="str">
            <v>KR</v>
          </cell>
          <cell r="G825" t="str">
            <v>31</v>
          </cell>
          <cell r="H825" t="str">
            <v/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 t="str">
            <v/>
          </cell>
          <cell r="F826" t="str">
            <v>KR</v>
          </cell>
          <cell r="G826" t="str">
            <v>31</v>
          </cell>
          <cell r="H826" t="str">
            <v/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 t="str">
            <v/>
          </cell>
          <cell r="F827" t="str">
            <v>KR</v>
          </cell>
          <cell r="G827" t="str">
            <v>31</v>
          </cell>
          <cell r="H827" t="str">
            <v/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 t="str">
            <v/>
          </cell>
          <cell r="F828" t="str">
            <v>KR</v>
          </cell>
          <cell r="G828" t="str">
            <v>31</v>
          </cell>
          <cell r="H828" t="str">
            <v/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 t="str">
            <v/>
          </cell>
          <cell r="F829" t="str">
            <v>KR</v>
          </cell>
          <cell r="G829" t="str">
            <v>31</v>
          </cell>
          <cell r="H829" t="str">
            <v/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 t="str">
            <v/>
          </cell>
          <cell r="F830" t="str">
            <v>KR</v>
          </cell>
          <cell r="G830" t="str">
            <v>31</v>
          </cell>
          <cell r="H830" t="str">
            <v/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 t="str">
            <v/>
          </cell>
          <cell r="F831" t="str">
            <v>KR</v>
          </cell>
          <cell r="G831" t="str">
            <v>31</v>
          </cell>
          <cell r="H831" t="str">
            <v/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 t="str">
            <v/>
          </cell>
          <cell r="F832" t="str">
            <v>KR</v>
          </cell>
          <cell r="G832" t="str">
            <v>31</v>
          </cell>
          <cell r="H832" t="str">
            <v/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 t="str">
            <v/>
          </cell>
          <cell r="F833" t="str">
            <v>KR</v>
          </cell>
          <cell r="G833" t="str">
            <v>31</v>
          </cell>
          <cell r="H833" t="str">
            <v/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 t="str">
            <v/>
          </cell>
          <cell r="F834" t="str">
            <v>KR</v>
          </cell>
          <cell r="G834" t="str">
            <v>31</v>
          </cell>
          <cell r="H834" t="str">
            <v/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 t="str">
            <v/>
          </cell>
          <cell r="F835" t="str">
            <v>KR</v>
          </cell>
          <cell r="G835" t="str">
            <v>31</v>
          </cell>
          <cell r="H835" t="str">
            <v/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 t="str">
            <v/>
          </cell>
          <cell r="F836" t="str">
            <v>KR</v>
          </cell>
          <cell r="G836" t="str">
            <v>31</v>
          </cell>
          <cell r="H836" t="str">
            <v/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 t="str">
            <v/>
          </cell>
          <cell r="F837" t="str">
            <v>KR</v>
          </cell>
          <cell r="G837" t="str">
            <v>31</v>
          </cell>
          <cell r="H837" t="str">
            <v/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 t="str">
            <v/>
          </cell>
          <cell r="F838" t="str">
            <v>KR</v>
          </cell>
          <cell r="G838" t="str">
            <v>31</v>
          </cell>
          <cell r="H838" t="str">
            <v/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 t="str">
            <v/>
          </cell>
          <cell r="F839" t="str">
            <v>KR</v>
          </cell>
          <cell r="G839" t="str">
            <v>31</v>
          </cell>
          <cell r="H839" t="str">
            <v/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 t="str">
            <v/>
          </cell>
          <cell r="F840" t="str">
            <v>KR</v>
          </cell>
          <cell r="G840" t="str">
            <v>31</v>
          </cell>
          <cell r="H840" t="str">
            <v/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 t="str">
            <v/>
          </cell>
          <cell r="F841" t="str">
            <v>KR</v>
          </cell>
          <cell r="G841" t="str">
            <v>31</v>
          </cell>
          <cell r="H841" t="str">
            <v/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 t="str">
            <v/>
          </cell>
          <cell r="F842" t="str">
            <v>KR</v>
          </cell>
          <cell r="G842" t="str">
            <v>31</v>
          </cell>
          <cell r="H842" t="str">
            <v/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 t="str">
            <v/>
          </cell>
          <cell r="F843" t="str">
            <v>KR</v>
          </cell>
          <cell r="G843" t="str">
            <v>31</v>
          </cell>
          <cell r="H843" t="str">
            <v/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 t="str">
            <v/>
          </cell>
          <cell r="F844" t="str">
            <v>KR</v>
          </cell>
          <cell r="G844" t="str">
            <v>31</v>
          </cell>
          <cell r="H844" t="str">
            <v/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 t="str">
            <v/>
          </cell>
          <cell r="F845" t="str">
            <v>KR</v>
          </cell>
          <cell r="G845" t="str">
            <v>31</v>
          </cell>
          <cell r="H845" t="str">
            <v/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 t="str">
            <v/>
          </cell>
          <cell r="F846" t="str">
            <v>KR</v>
          </cell>
          <cell r="G846" t="str">
            <v>31</v>
          </cell>
          <cell r="H846" t="str">
            <v/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 t="str">
            <v/>
          </cell>
          <cell r="F847" t="str">
            <v>KR</v>
          </cell>
          <cell r="G847" t="str">
            <v>31</v>
          </cell>
          <cell r="H847" t="str">
            <v/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 t="str">
            <v/>
          </cell>
          <cell r="F848" t="str">
            <v>KR</v>
          </cell>
          <cell r="G848" t="str">
            <v>31</v>
          </cell>
          <cell r="H848" t="str">
            <v/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 t="str">
            <v/>
          </cell>
          <cell r="F849" t="str">
            <v>KR</v>
          </cell>
          <cell r="G849" t="str">
            <v>31</v>
          </cell>
          <cell r="H849" t="str">
            <v/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 t="str">
            <v/>
          </cell>
          <cell r="F850" t="str">
            <v>KR</v>
          </cell>
          <cell r="G850" t="str">
            <v>31</v>
          </cell>
          <cell r="H850" t="str">
            <v/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 t="str">
            <v/>
          </cell>
          <cell r="F851" t="str">
            <v>KR</v>
          </cell>
          <cell r="G851" t="str">
            <v>31</v>
          </cell>
          <cell r="H851" t="str">
            <v/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 t="str">
            <v/>
          </cell>
          <cell r="F852" t="str">
            <v>KR</v>
          </cell>
          <cell r="G852" t="str">
            <v>31</v>
          </cell>
          <cell r="H852" t="str">
            <v/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 t="str">
            <v/>
          </cell>
          <cell r="F853" t="str">
            <v>KR</v>
          </cell>
          <cell r="G853" t="str">
            <v>31</v>
          </cell>
          <cell r="H853" t="str">
            <v/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 t="str">
            <v/>
          </cell>
          <cell r="F854" t="str">
            <v>KR</v>
          </cell>
          <cell r="G854" t="str">
            <v>31</v>
          </cell>
          <cell r="H854" t="str">
            <v/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 t="str">
            <v/>
          </cell>
          <cell r="F855" t="str">
            <v>KR</v>
          </cell>
          <cell r="G855" t="str">
            <v>31</v>
          </cell>
          <cell r="H855" t="str">
            <v/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 t="str">
            <v/>
          </cell>
          <cell r="F856" t="str">
            <v>KR</v>
          </cell>
          <cell r="G856" t="str">
            <v>31</v>
          </cell>
          <cell r="H856" t="str">
            <v/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 t="str">
            <v/>
          </cell>
          <cell r="F857" t="str">
            <v>KR</v>
          </cell>
          <cell r="G857" t="str">
            <v>31</v>
          </cell>
          <cell r="H857" t="str">
            <v/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 t="str">
            <v/>
          </cell>
          <cell r="F858" t="str">
            <v>KR</v>
          </cell>
          <cell r="G858" t="str">
            <v>31</v>
          </cell>
          <cell r="H858" t="str">
            <v/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 t="str">
            <v/>
          </cell>
          <cell r="F859" t="str">
            <v>KR</v>
          </cell>
          <cell r="G859" t="str">
            <v>31</v>
          </cell>
          <cell r="H859" t="str">
            <v/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 t="str">
            <v/>
          </cell>
          <cell r="F860" t="str">
            <v>KR</v>
          </cell>
          <cell r="G860" t="str">
            <v>31</v>
          </cell>
          <cell r="H860" t="str">
            <v/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 t="str">
            <v/>
          </cell>
          <cell r="F861" t="str">
            <v>KR</v>
          </cell>
          <cell r="G861" t="str">
            <v>31</v>
          </cell>
          <cell r="H861" t="str">
            <v/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 t="str">
            <v/>
          </cell>
          <cell r="F862" t="str">
            <v>KR</v>
          </cell>
          <cell r="G862" t="str">
            <v>31</v>
          </cell>
          <cell r="H862" t="str">
            <v/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 t="str">
            <v/>
          </cell>
          <cell r="F863" t="str">
            <v>KR</v>
          </cell>
          <cell r="G863" t="str">
            <v>31</v>
          </cell>
          <cell r="H863" t="str">
            <v/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 t="str">
            <v/>
          </cell>
          <cell r="F864" t="str">
            <v>KR</v>
          </cell>
          <cell r="G864" t="str">
            <v>31</v>
          </cell>
          <cell r="H864" t="str">
            <v/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 t="str">
            <v/>
          </cell>
          <cell r="F865" t="str">
            <v>KR</v>
          </cell>
          <cell r="G865" t="str">
            <v>31</v>
          </cell>
          <cell r="H865" t="str">
            <v/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 t="str">
            <v/>
          </cell>
          <cell r="F866" t="str">
            <v>KR</v>
          </cell>
          <cell r="G866" t="str">
            <v>31</v>
          </cell>
          <cell r="H866" t="str">
            <v/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 t="str">
            <v/>
          </cell>
          <cell r="F867" t="str">
            <v>KR</v>
          </cell>
          <cell r="G867" t="str">
            <v>31</v>
          </cell>
          <cell r="H867" t="str">
            <v/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 t="str">
            <v/>
          </cell>
          <cell r="F868" t="str">
            <v>KR</v>
          </cell>
          <cell r="G868" t="str">
            <v>31</v>
          </cell>
          <cell r="H868" t="str">
            <v/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 t="str">
            <v/>
          </cell>
          <cell r="F869" t="str">
            <v>KR</v>
          </cell>
          <cell r="G869" t="str">
            <v>31</v>
          </cell>
          <cell r="H869" t="str">
            <v/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 t="str">
            <v/>
          </cell>
          <cell r="F870" t="str">
            <v>KR</v>
          </cell>
          <cell r="G870" t="str">
            <v>31</v>
          </cell>
          <cell r="H870" t="str">
            <v/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 t="str">
            <v/>
          </cell>
          <cell r="F871" t="str">
            <v>KR</v>
          </cell>
          <cell r="G871" t="str">
            <v>31</v>
          </cell>
          <cell r="H871" t="str">
            <v/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 t="str">
            <v/>
          </cell>
          <cell r="F872" t="str">
            <v>KR</v>
          </cell>
          <cell r="G872" t="str">
            <v>31</v>
          </cell>
          <cell r="H872" t="str">
            <v/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 t="str">
            <v/>
          </cell>
          <cell r="F873" t="str">
            <v>KR</v>
          </cell>
          <cell r="G873" t="str">
            <v>31</v>
          </cell>
          <cell r="H873" t="str">
            <v/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 t="str">
            <v/>
          </cell>
          <cell r="F874" t="str">
            <v>KR</v>
          </cell>
          <cell r="G874" t="str">
            <v>31</v>
          </cell>
          <cell r="H874" t="str">
            <v/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 t="str">
            <v/>
          </cell>
          <cell r="F875" t="str">
            <v>KR</v>
          </cell>
          <cell r="G875" t="str">
            <v>31</v>
          </cell>
          <cell r="H875" t="str">
            <v/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 t="str">
            <v/>
          </cell>
          <cell r="F876" t="str">
            <v>KR</v>
          </cell>
          <cell r="G876" t="str">
            <v>31</v>
          </cell>
          <cell r="H876" t="str">
            <v/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 t="str">
            <v/>
          </cell>
          <cell r="F877" t="str">
            <v>KR</v>
          </cell>
          <cell r="G877" t="str">
            <v>31</v>
          </cell>
          <cell r="H877" t="str">
            <v/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 t="str">
            <v/>
          </cell>
          <cell r="F878" t="str">
            <v>KR</v>
          </cell>
          <cell r="G878" t="str">
            <v>31</v>
          </cell>
          <cell r="H878" t="str">
            <v/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 t="str">
            <v/>
          </cell>
          <cell r="F879" t="str">
            <v>KR</v>
          </cell>
          <cell r="G879" t="str">
            <v>31</v>
          </cell>
          <cell r="H879" t="str">
            <v/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 t="str">
            <v/>
          </cell>
          <cell r="F880" t="str">
            <v>KR</v>
          </cell>
          <cell r="G880" t="str">
            <v>31</v>
          </cell>
          <cell r="H880" t="str">
            <v/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 t="str">
            <v/>
          </cell>
          <cell r="F881" t="str">
            <v>KR</v>
          </cell>
          <cell r="G881" t="str">
            <v>31</v>
          </cell>
          <cell r="H881" t="str">
            <v/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 t="str">
            <v/>
          </cell>
          <cell r="F882" t="str">
            <v>KR</v>
          </cell>
          <cell r="G882" t="str">
            <v>31</v>
          </cell>
          <cell r="H882" t="str">
            <v/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 t="str">
            <v/>
          </cell>
          <cell r="F883" t="str">
            <v>KR</v>
          </cell>
          <cell r="G883" t="str">
            <v>31</v>
          </cell>
          <cell r="H883" t="str">
            <v/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 t="str">
            <v/>
          </cell>
          <cell r="F884" t="str">
            <v>KR</v>
          </cell>
          <cell r="G884" t="str">
            <v>31</v>
          </cell>
          <cell r="H884" t="str">
            <v/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 t="str">
            <v/>
          </cell>
          <cell r="F885" t="str">
            <v>KR</v>
          </cell>
          <cell r="G885" t="str">
            <v>31</v>
          </cell>
          <cell r="H885" t="str">
            <v/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 t="str">
            <v/>
          </cell>
          <cell r="F886" t="str">
            <v>KR</v>
          </cell>
          <cell r="G886" t="str">
            <v>31</v>
          </cell>
          <cell r="H886" t="str">
            <v/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 t="str">
            <v/>
          </cell>
          <cell r="F887" t="str">
            <v>KR</v>
          </cell>
          <cell r="G887" t="str">
            <v>31</v>
          </cell>
          <cell r="H887" t="str">
            <v/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 t="str">
            <v/>
          </cell>
          <cell r="F888" t="str">
            <v>KR</v>
          </cell>
          <cell r="G888" t="str">
            <v>31</v>
          </cell>
          <cell r="H888" t="str">
            <v/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 t="str">
            <v/>
          </cell>
          <cell r="F889" t="str">
            <v>KR</v>
          </cell>
          <cell r="G889" t="str">
            <v>31</v>
          </cell>
          <cell r="H889" t="str">
            <v/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 t="str">
            <v/>
          </cell>
          <cell r="F890" t="str">
            <v>KR</v>
          </cell>
          <cell r="G890" t="str">
            <v>31</v>
          </cell>
          <cell r="H890" t="str">
            <v/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 t="str">
            <v/>
          </cell>
          <cell r="F891" t="str">
            <v>KR</v>
          </cell>
          <cell r="G891" t="str">
            <v>31</v>
          </cell>
          <cell r="H891" t="str">
            <v/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 t="str">
            <v/>
          </cell>
          <cell r="F892" t="str">
            <v>KR</v>
          </cell>
          <cell r="G892" t="str">
            <v>31</v>
          </cell>
          <cell r="H892" t="str">
            <v/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 t="str">
            <v/>
          </cell>
          <cell r="F893" t="str">
            <v>KR</v>
          </cell>
          <cell r="G893" t="str">
            <v>31</v>
          </cell>
          <cell r="H893" t="str">
            <v/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 t="str">
            <v/>
          </cell>
          <cell r="F894" t="str">
            <v>KR</v>
          </cell>
          <cell r="G894" t="str">
            <v>31</v>
          </cell>
          <cell r="H894" t="str">
            <v/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 t="str">
            <v/>
          </cell>
          <cell r="F895" t="str">
            <v>KR</v>
          </cell>
          <cell r="G895" t="str">
            <v>31</v>
          </cell>
          <cell r="H895" t="str">
            <v/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 t="str">
            <v/>
          </cell>
          <cell r="F896" t="str">
            <v>KR</v>
          </cell>
          <cell r="G896" t="str">
            <v>31</v>
          </cell>
          <cell r="H896" t="str">
            <v/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 t="str">
            <v/>
          </cell>
          <cell r="F897" t="str">
            <v>KR</v>
          </cell>
          <cell r="G897" t="str">
            <v>31</v>
          </cell>
          <cell r="H897" t="str">
            <v/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 t="str">
            <v/>
          </cell>
          <cell r="F898" t="str">
            <v>KR</v>
          </cell>
          <cell r="G898" t="str">
            <v>31</v>
          </cell>
          <cell r="H898" t="str">
            <v/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 t="str">
            <v/>
          </cell>
          <cell r="F899" t="str">
            <v>KR</v>
          </cell>
          <cell r="G899" t="str">
            <v>31</v>
          </cell>
          <cell r="H899" t="str">
            <v/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 t="str">
            <v/>
          </cell>
          <cell r="F900" t="str">
            <v>KR</v>
          </cell>
          <cell r="G900" t="str">
            <v>31</v>
          </cell>
          <cell r="H900" t="str">
            <v/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 t="str">
            <v/>
          </cell>
          <cell r="F901" t="str">
            <v>KR</v>
          </cell>
          <cell r="G901" t="str">
            <v>31</v>
          </cell>
          <cell r="H901" t="str">
            <v/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 t="str">
            <v/>
          </cell>
          <cell r="F902" t="str">
            <v>KR</v>
          </cell>
          <cell r="G902" t="str">
            <v>31</v>
          </cell>
          <cell r="H902" t="str">
            <v/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 t="str">
            <v/>
          </cell>
          <cell r="F903" t="str">
            <v>KR</v>
          </cell>
          <cell r="G903" t="str">
            <v>31</v>
          </cell>
          <cell r="H903" t="str">
            <v/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 t="str">
            <v/>
          </cell>
          <cell r="F904" t="str">
            <v>KR</v>
          </cell>
          <cell r="G904" t="str">
            <v>31</v>
          </cell>
          <cell r="H904" t="str">
            <v/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 t="str">
            <v/>
          </cell>
          <cell r="F905" t="str">
            <v>KR</v>
          </cell>
          <cell r="G905" t="str">
            <v>31</v>
          </cell>
          <cell r="H905" t="str">
            <v/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 t="str">
            <v/>
          </cell>
          <cell r="F906" t="str">
            <v>KR</v>
          </cell>
          <cell r="G906" t="str">
            <v>31</v>
          </cell>
          <cell r="H906" t="str">
            <v/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 t="str">
            <v/>
          </cell>
          <cell r="F907" t="str">
            <v>KR</v>
          </cell>
          <cell r="G907" t="str">
            <v>31</v>
          </cell>
          <cell r="H907" t="str">
            <v/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 t="str">
            <v/>
          </cell>
          <cell r="F908" t="str">
            <v>KR</v>
          </cell>
          <cell r="G908" t="str">
            <v>31</v>
          </cell>
          <cell r="H908" t="str">
            <v/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 t="str">
            <v/>
          </cell>
          <cell r="F909" t="str">
            <v>KR</v>
          </cell>
          <cell r="G909" t="str">
            <v>31</v>
          </cell>
          <cell r="H909" t="str">
            <v/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 t="str">
            <v/>
          </cell>
          <cell r="F910" t="str">
            <v>KR</v>
          </cell>
          <cell r="G910" t="str">
            <v>31</v>
          </cell>
          <cell r="H910" t="str">
            <v/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 t="str">
            <v/>
          </cell>
          <cell r="F911" t="str">
            <v>KR</v>
          </cell>
          <cell r="G911" t="str">
            <v>31</v>
          </cell>
          <cell r="H911" t="str">
            <v/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 t="str">
            <v/>
          </cell>
          <cell r="F912" t="str">
            <v>KR</v>
          </cell>
          <cell r="G912" t="str">
            <v>31</v>
          </cell>
          <cell r="H912" t="str">
            <v/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 t="str">
            <v/>
          </cell>
          <cell r="F913" t="str">
            <v>KR</v>
          </cell>
          <cell r="G913" t="str">
            <v>31</v>
          </cell>
          <cell r="H913" t="str">
            <v/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 t="str">
            <v/>
          </cell>
          <cell r="F914" t="str">
            <v>KR</v>
          </cell>
          <cell r="G914" t="str">
            <v>31</v>
          </cell>
          <cell r="H914" t="str">
            <v/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 t="str">
            <v/>
          </cell>
          <cell r="F915" t="str">
            <v>KR</v>
          </cell>
          <cell r="G915" t="str">
            <v>31</v>
          </cell>
          <cell r="H915" t="str">
            <v/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 t="str">
            <v/>
          </cell>
          <cell r="F916" t="str">
            <v>KR</v>
          </cell>
          <cell r="G916" t="str">
            <v>31</v>
          </cell>
          <cell r="H916" t="str">
            <v/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 t="str">
            <v/>
          </cell>
          <cell r="F917" t="str">
            <v>KR</v>
          </cell>
          <cell r="G917" t="str">
            <v>31</v>
          </cell>
          <cell r="H917" t="str">
            <v/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 t="str">
            <v/>
          </cell>
          <cell r="F918" t="str">
            <v>KR</v>
          </cell>
          <cell r="G918" t="str">
            <v>31</v>
          </cell>
          <cell r="H918" t="str">
            <v/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 t="str">
            <v/>
          </cell>
          <cell r="F919" t="str">
            <v>KR</v>
          </cell>
          <cell r="G919" t="str">
            <v>31</v>
          </cell>
          <cell r="H919" t="str">
            <v/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 t="str">
            <v/>
          </cell>
          <cell r="F920" t="str">
            <v>KR</v>
          </cell>
          <cell r="G920" t="str">
            <v>31</v>
          </cell>
          <cell r="H920" t="str">
            <v/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 t="str">
            <v/>
          </cell>
          <cell r="F921" t="str">
            <v>KR</v>
          </cell>
          <cell r="G921" t="str">
            <v>31</v>
          </cell>
          <cell r="H921" t="str">
            <v/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 t="str">
            <v/>
          </cell>
          <cell r="F922" t="str">
            <v>KR</v>
          </cell>
          <cell r="G922" t="str">
            <v>31</v>
          </cell>
          <cell r="H922" t="str">
            <v/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 t="str">
            <v/>
          </cell>
          <cell r="F923" t="str">
            <v>KR</v>
          </cell>
          <cell r="G923" t="str">
            <v>31</v>
          </cell>
          <cell r="H923" t="str">
            <v/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 t="str">
            <v/>
          </cell>
          <cell r="F924" t="str">
            <v>KR</v>
          </cell>
          <cell r="G924" t="str">
            <v>31</v>
          </cell>
          <cell r="H924" t="str">
            <v/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 t="str">
            <v/>
          </cell>
          <cell r="F925" t="str">
            <v>KR</v>
          </cell>
          <cell r="G925" t="str">
            <v>31</v>
          </cell>
          <cell r="H925" t="str">
            <v/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 t="str">
            <v/>
          </cell>
          <cell r="F926" t="str">
            <v>KR</v>
          </cell>
          <cell r="G926" t="str">
            <v>31</v>
          </cell>
          <cell r="H926" t="str">
            <v/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 t="str">
            <v/>
          </cell>
          <cell r="F927" t="str">
            <v>KR</v>
          </cell>
          <cell r="G927" t="str">
            <v>31</v>
          </cell>
          <cell r="H927" t="str">
            <v/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 t="str">
            <v/>
          </cell>
          <cell r="F928" t="str">
            <v>KR</v>
          </cell>
          <cell r="G928" t="str">
            <v>31</v>
          </cell>
          <cell r="H928" t="str">
            <v/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 t="str">
            <v/>
          </cell>
          <cell r="F929" t="str">
            <v>KR</v>
          </cell>
          <cell r="G929" t="str">
            <v>31</v>
          </cell>
          <cell r="H929" t="str">
            <v/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 t="str">
            <v/>
          </cell>
          <cell r="F930" t="str">
            <v>KR</v>
          </cell>
          <cell r="G930" t="str">
            <v>31</v>
          </cell>
          <cell r="H930" t="str">
            <v/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 t="str">
            <v/>
          </cell>
          <cell r="F931" t="str">
            <v>KR</v>
          </cell>
          <cell r="G931" t="str">
            <v>31</v>
          </cell>
          <cell r="H931" t="str">
            <v/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 t="str">
            <v/>
          </cell>
          <cell r="F932" t="str">
            <v>KR</v>
          </cell>
          <cell r="G932" t="str">
            <v>31</v>
          </cell>
          <cell r="H932" t="str">
            <v/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 t="str">
            <v/>
          </cell>
          <cell r="F933" t="str">
            <v>KR</v>
          </cell>
          <cell r="G933" t="str">
            <v>31</v>
          </cell>
          <cell r="H933" t="str">
            <v/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 t="str">
            <v/>
          </cell>
          <cell r="F934" t="str">
            <v>KR</v>
          </cell>
          <cell r="G934" t="str">
            <v>31</v>
          </cell>
          <cell r="H934" t="str">
            <v/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 t="str">
            <v/>
          </cell>
          <cell r="F935" t="str">
            <v>KR</v>
          </cell>
          <cell r="G935" t="str">
            <v>31</v>
          </cell>
          <cell r="H935" t="str">
            <v/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 t="str">
            <v/>
          </cell>
          <cell r="F936" t="str">
            <v>KR</v>
          </cell>
          <cell r="G936" t="str">
            <v>31</v>
          </cell>
          <cell r="H936" t="str">
            <v/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 t="str">
            <v/>
          </cell>
          <cell r="F937" t="str">
            <v>KR</v>
          </cell>
          <cell r="G937" t="str">
            <v>31</v>
          </cell>
          <cell r="H937" t="str">
            <v/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 t="str">
            <v/>
          </cell>
          <cell r="F938" t="str">
            <v>KR</v>
          </cell>
          <cell r="G938" t="str">
            <v>31</v>
          </cell>
          <cell r="H938" t="str">
            <v/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 t="str">
            <v/>
          </cell>
          <cell r="F939" t="str">
            <v>KR</v>
          </cell>
          <cell r="G939" t="str">
            <v>31</v>
          </cell>
          <cell r="H939" t="str">
            <v/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 t="str">
            <v/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 t="str">
            <v/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 t="str">
            <v/>
          </cell>
          <cell r="F942" t="str">
            <v>KR</v>
          </cell>
          <cell r="G942" t="str">
            <v>31</v>
          </cell>
          <cell r="H942" t="str">
            <v/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 t="str">
            <v/>
          </cell>
          <cell r="F943" t="str">
            <v>KR</v>
          </cell>
          <cell r="G943" t="str">
            <v>31</v>
          </cell>
          <cell r="H943" t="str">
            <v/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 t="str">
            <v/>
          </cell>
          <cell r="F944" t="str">
            <v>KR</v>
          </cell>
          <cell r="G944" t="str">
            <v>31</v>
          </cell>
          <cell r="H944" t="str">
            <v/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 t="str">
            <v/>
          </cell>
          <cell r="F945" t="str">
            <v>KR</v>
          </cell>
          <cell r="G945" t="str">
            <v>31</v>
          </cell>
          <cell r="H945" t="str">
            <v/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 t="str">
            <v/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 t="str">
            <v/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 t="str">
            <v/>
          </cell>
          <cell r="F948" t="str">
            <v>KR</v>
          </cell>
          <cell r="G948" t="str">
            <v>31</v>
          </cell>
          <cell r="H948" t="str">
            <v/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 t="str">
            <v/>
          </cell>
          <cell r="F949" t="str">
            <v>KR</v>
          </cell>
          <cell r="G949" t="str">
            <v>31</v>
          </cell>
          <cell r="H949" t="str">
            <v/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 t="str">
            <v/>
          </cell>
          <cell r="F950" t="str">
            <v>KR</v>
          </cell>
          <cell r="G950" t="str">
            <v>31</v>
          </cell>
          <cell r="H950" t="str">
            <v/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 t="str">
            <v/>
          </cell>
          <cell r="F951" t="str">
            <v>KR</v>
          </cell>
          <cell r="G951" t="str">
            <v>31</v>
          </cell>
          <cell r="H951" t="str">
            <v/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 t="str">
            <v/>
          </cell>
          <cell r="F952" t="str">
            <v>KR</v>
          </cell>
          <cell r="G952" t="str">
            <v>31</v>
          </cell>
          <cell r="H952" t="str">
            <v/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 t="str">
            <v/>
          </cell>
          <cell r="F953" t="str">
            <v>KR</v>
          </cell>
          <cell r="G953" t="str">
            <v>31</v>
          </cell>
          <cell r="H953" t="str">
            <v/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 t="str">
            <v/>
          </cell>
          <cell r="F954" t="str">
            <v>KR</v>
          </cell>
          <cell r="G954" t="str">
            <v>31</v>
          </cell>
          <cell r="H954" t="str">
            <v/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 t="str">
            <v/>
          </cell>
          <cell r="F955" t="str">
            <v>KR</v>
          </cell>
          <cell r="G955" t="str">
            <v>31</v>
          </cell>
          <cell r="H955" t="str">
            <v/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 t="str">
            <v/>
          </cell>
          <cell r="F956" t="str">
            <v>KR</v>
          </cell>
          <cell r="G956" t="str">
            <v>31</v>
          </cell>
          <cell r="H956" t="str">
            <v/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 t="str">
            <v/>
          </cell>
          <cell r="F957" t="str">
            <v>KR</v>
          </cell>
          <cell r="G957" t="str">
            <v>31</v>
          </cell>
          <cell r="H957" t="str">
            <v/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 t="str">
            <v/>
          </cell>
          <cell r="F958" t="str">
            <v>KR</v>
          </cell>
          <cell r="G958" t="str">
            <v>31</v>
          </cell>
          <cell r="H958" t="str">
            <v/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 t="str">
            <v/>
          </cell>
          <cell r="F959" t="str">
            <v>KR</v>
          </cell>
          <cell r="G959" t="str">
            <v>31</v>
          </cell>
          <cell r="H959" t="str">
            <v/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 t="str">
            <v/>
          </cell>
          <cell r="F960" t="str">
            <v>KR</v>
          </cell>
          <cell r="G960" t="str">
            <v>31</v>
          </cell>
          <cell r="H960" t="str">
            <v/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 t="str">
            <v/>
          </cell>
          <cell r="F961" t="str">
            <v>KR</v>
          </cell>
          <cell r="G961" t="str">
            <v>31</v>
          </cell>
          <cell r="H961" t="str">
            <v/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 t="str">
            <v/>
          </cell>
          <cell r="F962" t="str">
            <v>KR</v>
          </cell>
          <cell r="G962" t="str">
            <v>31</v>
          </cell>
          <cell r="H962" t="str">
            <v/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 t="str">
            <v/>
          </cell>
          <cell r="F963" t="str">
            <v>KR</v>
          </cell>
          <cell r="G963" t="str">
            <v>31</v>
          </cell>
          <cell r="H963" t="str">
            <v/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 t="str">
            <v/>
          </cell>
          <cell r="F964" t="str">
            <v>KR</v>
          </cell>
          <cell r="G964" t="str">
            <v>31</v>
          </cell>
          <cell r="H964" t="str">
            <v/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 t="str">
            <v/>
          </cell>
          <cell r="F965" t="str">
            <v>KR</v>
          </cell>
          <cell r="G965" t="str">
            <v>31</v>
          </cell>
          <cell r="H965" t="str">
            <v/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 t="str">
            <v/>
          </cell>
          <cell r="F966" t="str">
            <v>KR</v>
          </cell>
          <cell r="G966" t="str">
            <v>31</v>
          </cell>
          <cell r="H966" t="str">
            <v/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 t="str">
            <v/>
          </cell>
          <cell r="F967" t="str">
            <v>KR</v>
          </cell>
          <cell r="G967" t="str">
            <v>31</v>
          </cell>
          <cell r="H967" t="str">
            <v/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 t="str">
            <v/>
          </cell>
          <cell r="F968" t="str">
            <v>KR</v>
          </cell>
          <cell r="G968" t="str">
            <v>31</v>
          </cell>
          <cell r="H968" t="str">
            <v/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 t="str">
            <v/>
          </cell>
          <cell r="F969" t="str">
            <v>KR</v>
          </cell>
          <cell r="G969" t="str">
            <v>31</v>
          </cell>
          <cell r="H969" t="str">
            <v/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 t="str">
            <v/>
          </cell>
          <cell r="F970" t="str">
            <v>KR</v>
          </cell>
          <cell r="G970" t="str">
            <v>31</v>
          </cell>
          <cell r="H970" t="str">
            <v/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 t="str">
            <v/>
          </cell>
          <cell r="F971" t="str">
            <v>KR</v>
          </cell>
          <cell r="G971" t="str">
            <v>31</v>
          </cell>
          <cell r="H971" t="str">
            <v/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 t="str">
            <v/>
          </cell>
          <cell r="F972" t="str">
            <v>KR</v>
          </cell>
          <cell r="G972" t="str">
            <v>31</v>
          </cell>
          <cell r="H972" t="str">
            <v/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 t="str">
            <v/>
          </cell>
          <cell r="F973" t="str">
            <v>KR</v>
          </cell>
          <cell r="G973" t="str">
            <v>31</v>
          </cell>
          <cell r="H973" t="str">
            <v/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 t="str">
            <v/>
          </cell>
          <cell r="F974" t="str">
            <v>KR</v>
          </cell>
          <cell r="G974" t="str">
            <v>31</v>
          </cell>
          <cell r="H974" t="str">
            <v/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 t="str">
            <v/>
          </cell>
          <cell r="F975" t="str">
            <v>KR</v>
          </cell>
          <cell r="G975" t="str">
            <v>31</v>
          </cell>
          <cell r="H975" t="str">
            <v/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 t="str">
            <v/>
          </cell>
          <cell r="F976" t="str">
            <v>KR</v>
          </cell>
          <cell r="G976" t="str">
            <v>31</v>
          </cell>
          <cell r="H976" t="str">
            <v/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 t="str">
            <v/>
          </cell>
          <cell r="F977" t="str">
            <v>KR</v>
          </cell>
          <cell r="G977" t="str">
            <v>31</v>
          </cell>
          <cell r="H977" t="str">
            <v/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 t="str">
            <v/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 t="str">
            <v/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 t="str">
            <v/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 t="str">
            <v/>
          </cell>
          <cell r="F981" t="str">
            <v>KR</v>
          </cell>
          <cell r="G981" t="str">
            <v>31</v>
          </cell>
          <cell r="H981" t="str">
            <v/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 t="str">
            <v/>
          </cell>
          <cell r="F982" t="str">
            <v>KR</v>
          </cell>
          <cell r="G982" t="str">
            <v>31</v>
          </cell>
          <cell r="H982" t="str">
            <v/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 t="str">
            <v/>
          </cell>
          <cell r="F983" t="str">
            <v>KR</v>
          </cell>
          <cell r="G983" t="str">
            <v>31</v>
          </cell>
          <cell r="H983" t="str">
            <v/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 t="str">
            <v/>
          </cell>
          <cell r="F984" t="str">
            <v>KR</v>
          </cell>
          <cell r="G984" t="str">
            <v>31</v>
          </cell>
          <cell r="H984" t="str">
            <v/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 t="str">
            <v/>
          </cell>
          <cell r="F985" t="str">
            <v>KR</v>
          </cell>
          <cell r="G985" t="str">
            <v>31</v>
          </cell>
          <cell r="H985" t="str">
            <v/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 t="str">
            <v/>
          </cell>
          <cell r="F986" t="str">
            <v>KR</v>
          </cell>
          <cell r="G986" t="str">
            <v>31</v>
          </cell>
          <cell r="H986" t="str">
            <v/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 t="str">
            <v/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 t="str">
            <v/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 t="str">
            <v/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 t="str">
            <v/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 t="str">
            <v/>
          </cell>
          <cell r="F991" t="str">
            <v>KR</v>
          </cell>
          <cell r="G991" t="str">
            <v>31</v>
          </cell>
          <cell r="H991" t="str">
            <v/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 t="str">
            <v/>
          </cell>
          <cell r="F992" t="str">
            <v>KR</v>
          </cell>
          <cell r="G992" t="str">
            <v>31</v>
          </cell>
          <cell r="H992" t="str">
            <v/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 t="str">
            <v/>
          </cell>
          <cell r="F993" t="str">
            <v>KR</v>
          </cell>
          <cell r="G993" t="str">
            <v>31</v>
          </cell>
          <cell r="H993" t="str">
            <v/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 t="str">
            <v/>
          </cell>
          <cell r="F994" t="str">
            <v>KR</v>
          </cell>
          <cell r="G994" t="str">
            <v>31</v>
          </cell>
          <cell r="H994" t="str">
            <v/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 t="str">
            <v/>
          </cell>
          <cell r="F995" t="str">
            <v>KR</v>
          </cell>
          <cell r="G995" t="str">
            <v>31</v>
          </cell>
          <cell r="H995" t="str">
            <v/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 t="str">
            <v/>
          </cell>
          <cell r="F996" t="str">
            <v>KR</v>
          </cell>
          <cell r="G996" t="str">
            <v>31</v>
          </cell>
          <cell r="H996" t="str">
            <v/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 t="str">
            <v/>
          </cell>
          <cell r="F997" t="str">
            <v>KR</v>
          </cell>
          <cell r="G997" t="str">
            <v>31</v>
          </cell>
          <cell r="H997" t="str">
            <v/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 t="str">
            <v/>
          </cell>
          <cell r="F998" t="str">
            <v>KR</v>
          </cell>
          <cell r="G998" t="str">
            <v>31</v>
          </cell>
          <cell r="H998" t="str">
            <v/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 t="str">
            <v/>
          </cell>
          <cell r="F999" t="str">
            <v>KR</v>
          </cell>
          <cell r="G999" t="str">
            <v>31</v>
          </cell>
          <cell r="H999" t="str">
            <v/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 t="str">
            <v/>
          </cell>
          <cell r="F1000" t="str">
            <v>KR</v>
          </cell>
          <cell r="G1000" t="str">
            <v>31</v>
          </cell>
          <cell r="H1000" t="str">
            <v/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 t="str">
            <v/>
          </cell>
          <cell r="F1001" t="str">
            <v>KR</v>
          </cell>
          <cell r="G1001" t="str">
            <v>31</v>
          </cell>
          <cell r="H1001" t="str">
            <v/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 t="str">
            <v/>
          </cell>
          <cell r="F1002" t="str">
            <v>KR</v>
          </cell>
          <cell r="G1002" t="str">
            <v>31</v>
          </cell>
          <cell r="H1002" t="str">
            <v/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 t="str">
            <v/>
          </cell>
          <cell r="F1003" t="str">
            <v>KR</v>
          </cell>
          <cell r="G1003" t="str">
            <v>31</v>
          </cell>
          <cell r="H1003" t="str">
            <v/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 t="str">
            <v/>
          </cell>
          <cell r="F1004" t="str">
            <v>KR</v>
          </cell>
          <cell r="G1004" t="str">
            <v>31</v>
          </cell>
          <cell r="H1004" t="str">
            <v/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 t="str">
            <v/>
          </cell>
          <cell r="F1005" t="str">
            <v>KR</v>
          </cell>
          <cell r="G1005" t="str">
            <v>31</v>
          </cell>
          <cell r="H1005" t="str">
            <v/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 t="str">
            <v/>
          </cell>
          <cell r="F1006" t="str">
            <v>KR</v>
          </cell>
          <cell r="G1006" t="str">
            <v>31</v>
          </cell>
          <cell r="H1006" t="str">
            <v/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 t="str">
            <v/>
          </cell>
          <cell r="F1007" t="str">
            <v>KR</v>
          </cell>
          <cell r="G1007" t="str">
            <v>31</v>
          </cell>
          <cell r="H1007" t="str">
            <v/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 t="str">
            <v/>
          </cell>
          <cell r="F1008" t="str">
            <v>KR</v>
          </cell>
          <cell r="G1008" t="str">
            <v>31</v>
          </cell>
          <cell r="H1008" t="str">
            <v/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 t="str">
            <v/>
          </cell>
          <cell r="F1009" t="str">
            <v>KR</v>
          </cell>
          <cell r="G1009" t="str">
            <v>31</v>
          </cell>
          <cell r="H1009" t="str">
            <v/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 t="str">
            <v/>
          </cell>
          <cell r="F1010" t="str">
            <v>KR</v>
          </cell>
          <cell r="G1010" t="str">
            <v>31</v>
          </cell>
          <cell r="H1010" t="str">
            <v/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 t="str">
            <v/>
          </cell>
          <cell r="F1011" t="str">
            <v>KR</v>
          </cell>
          <cell r="G1011" t="str">
            <v>31</v>
          </cell>
          <cell r="H1011" t="str">
            <v/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 t="str">
            <v/>
          </cell>
          <cell r="F1012" t="str">
            <v>KR</v>
          </cell>
          <cell r="G1012" t="str">
            <v>31</v>
          </cell>
          <cell r="H1012" t="str">
            <v/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 t="str">
            <v/>
          </cell>
          <cell r="F1013" t="str">
            <v>KR</v>
          </cell>
          <cell r="G1013" t="str">
            <v>31</v>
          </cell>
          <cell r="H1013" t="str">
            <v/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 t="str">
            <v/>
          </cell>
          <cell r="F1014" t="str">
            <v>KR</v>
          </cell>
          <cell r="G1014" t="str">
            <v>31</v>
          </cell>
          <cell r="H1014" t="str">
            <v/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 t="str">
            <v/>
          </cell>
          <cell r="F1015" t="str">
            <v>KR</v>
          </cell>
          <cell r="G1015" t="str">
            <v>31</v>
          </cell>
          <cell r="H1015" t="str">
            <v/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 t="str">
            <v/>
          </cell>
          <cell r="F1016" t="str">
            <v>KR</v>
          </cell>
          <cell r="G1016" t="str">
            <v>31</v>
          </cell>
          <cell r="H1016" t="str">
            <v/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 t="str">
            <v/>
          </cell>
          <cell r="F1017" t="str">
            <v>KR</v>
          </cell>
          <cell r="G1017" t="str">
            <v>31</v>
          </cell>
          <cell r="H1017" t="str">
            <v/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 t="str">
            <v/>
          </cell>
          <cell r="F1018" t="str">
            <v>KR</v>
          </cell>
          <cell r="G1018" t="str">
            <v>31</v>
          </cell>
          <cell r="H1018" t="str">
            <v/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 t="str">
            <v/>
          </cell>
          <cell r="F1019" t="str">
            <v>KR</v>
          </cell>
          <cell r="G1019" t="str">
            <v>31</v>
          </cell>
          <cell r="H1019" t="str">
            <v/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 t="str">
            <v/>
          </cell>
          <cell r="F1020" t="str">
            <v>KR</v>
          </cell>
          <cell r="G1020" t="str">
            <v>31</v>
          </cell>
          <cell r="H1020" t="str">
            <v/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 t="str">
            <v/>
          </cell>
          <cell r="F1021" t="str">
            <v>KR</v>
          </cell>
          <cell r="G1021" t="str">
            <v>31</v>
          </cell>
          <cell r="H1021" t="str">
            <v/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 t="str">
            <v/>
          </cell>
          <cell r="F1022" t="str">
            <v>KR</v>
          </cell>
          <cell r="G1022" t="str">
            <v>31</v>
          </cell>
          <cell r="H1022" t="str">
            <v/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 t="str">
            <v/>
          </cell>
          <cell r="F1023" t="str">
            <v>KR</v>
          </cell>
          <cell r="G1023" t="str">
            <v>31</v>
          </cell>
          <cell r="H1023" t="str">
            <v/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 t="str">
            <v/>
          </cell>
          <cell r="F1024" t="str">
            <v>KR</v>
          </cell>
          <cell r="G1024" t="str">
            <v>31</v>
          </cell>
          <cell r="H1024" t="str">
            <v/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 t="str">
            <v/>
          </cell>
          <cell r="F1025" t="str">
            <v>KR</v>
          </cell>
          <cell r="G1025" t="str">
            <v>31</v>
          </cell>
          <cell r="H1025" t="str">
            <v/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 t="str">
            <v/>
          </cell>
          <cell r="F1026" t="str">
            <v>KR</v>
          </cell>
          <cell r="G1026" t="str">
            <v>31</v>
          </cell>
          <cell r="H1026" t="str">
            <v/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 t="str">
            <v/>
          </cell>
          <cell r="F1027" t="str">
            <v>KR</v>
          </cell>
          <cell r="G1027" t="str">
            <v>31</v>
          </cell>
          <cell r="H1027" t="str">
            <v/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 t="str">
            <v/>
          </cell>
          <cell r="F1028" t="str">
            <v>KR</v>
          </cell>
          <cell r="G1028" t="str">
            <v>31</v>
          </cell>
          <cell r="H1028" t="str">
            <v/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 t="str">
            <v/>
          </cell>
          <cell r="F1029" t="str">
            <v>KR</v>
          </cell>
          <cell r="G1029" t="str">
            <v>31</v>
          </cell>
          <cell r="H1029" t="str">
            <v/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 t="str">
            <v/>
          </cell>
          <cell r="F1030" t="str">
            <v>KR</v>
          </cell>
          <cell r="G1030" t="str">
            <v>31</v>
          </cell>
          <cell r="H1030" t="str">
            <v/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 t="str">
            <v/>
          </cell>
          <cell r="F1031" t="str">
            <v>KR</v>
          </cell>
          <cell r="G1031" t="str">
            <v>31</v>
          </cell>
          <cell r="H1031" t="str">
            <v/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 t="str">
            <v/>
          </cell>
          <cell r="F1032" t="str">
            <v>KR</v>
          </cell>
          <cell r="G1032" t="str">
            <v>31</v>
          </cell>
          <cell r="H1032" t="str">
            <v/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 t="str">
            <v/>
          </cell>
          <cell r="F1033" t="str">
            <v>KR</v>
          </cell>
          <cell r="G1033" t="str">
            <v>31</v>
          </cell>
          <cell r="H1033" t="str">
            <v/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 t="str">
            <v/>
          </cell>
          <cell r="F1034" t="str">
            <v>KR</v>
          </cell>
          <cell r="G1034" t="str">
            <v>31</v>
          </cell>
          <cell r="H1034" t="str">
            <v/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 t="str">
            <v/>
          </cell>
          <cell r="F1035" t="str">
            <v>KR</v>
          </cell>
          <cell r="G1035" t="str">
            <v>31</v>
          </cell>
          <cell r="H1035" t="str">
            <v/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 t="str">
            <v/>
          </cell>
          <cell r="F1036" t="str">
            <v>KR</v>
          </cell>
          <cell r="G1036" t="str">
            <v>31</v>
          </cell>
          <cell r="H1036" t="str">
            <v/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 t="str">
            <v/>
          </cell>
          <cell r="F1037" t="str">
            <v>KR</v>
          </cell>
          <cell r="G1037" t="str">
            <v>31</v>
          </cell>
          <cell r="H1037" t="str">
            <v/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 t="str">
            <v/>
          </cell>
          <cell r="F1038" t="str">
            <v>KR</v>
          </cell>
          <cell r="G1038" t="str">
            <v>31</v>
          </cell>
          <cell r="H1038" t="str">
            <v/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 t="str">
            <v/>
          </cell>
          <cell r="F1039" t="str">
            <v>KR</v>
          </cell>
          <cell r="G1039" t="str">
            <v>31</v>
          </cell>
          <cell r="H1039" t="str">
            <v/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 t="str">
            <v/>
          </cell>
          <cell r="F1040" t="str">
            <v>KR</v>
          </cell>
          <cell r="G1040" t="str">
            <v>31</v>
          </cell>
          <cell r="H1040" t="str">
            <v/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 t="str">
            <v/>
          </cell>
          <cell r="F1041" t="str">
            <v>KR</v>
          </cell>
          <cell r="G1041" t="str">
            <v>31</v>
          </cell>
          <cell r="H1041" t="str">
            <v/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 t="str">
            <v/>
          </cell>
          <cell r="F1042" t="str">
            <v>KR</v>
          </cell>
          <cell r="G1042" t="str">
            <v>31</v>
          </cell>
          <cell r="H1042" t="str">
            <v/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 t="str">
            <v/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 t="str">
            <v/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 t="str">
            <v/>
          </cell>
          <cell r="F1045" t="str">
            <v>KR</v>
          </cell>
          <cell r="G1045" t="str">
            <v>31</v>
          </cell>
          <cell r="H1045" t="str">
            <v/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 t="str">
            <v/>
          </cell>
          <cell r="F1046" t="str">
            <v>KR</v>
          </cell>
          <cell r="G1046" t="str">
            <v>31</v>
          </cell>
          <cell r="H1046" t="str">
            <v/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 t="str">
            <v/>
          </cell>
          <cell r="F1047" t="str">
            <v>KR</v>
          </cell>
          <cell r="G1047" t="str">
            <v>31</v>
          </cell>
          <cell r="H1047" t="str">
            <v/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 t="str">
            <v/>
          </cell>
          <cell r="F1048" t="str">
            <v>KR</v>
          </cell>
          <cell r="G1048" t="str">
            <v>31</v>
          </cell>
          <cell r="H1048" t="str">
            <v/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 t="str">
            <v/>
          </cell>
          <cell r="F1049" t="str">
            <v>KR</v>
          </cell>
          <cell r="G1049" t="str">
            <v>31</v>
          </cell>
          <cell r="H1049" t="str">
            <v/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 t="str">
            <v/>
          </cell>
          <cell r="F1050" t="str">
            <v>KR</v>
          </cell>
          <cell r="G1050" t="str">
            <v>31</v>
          </cell>
          <cell r="H1050" t="str">
            <v/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 t="str">
            <v/>
          </cell>
          <cell r="F1051" t="str">
            <v>KR</v>
          </cell>
          <cell r="G1051" t="str">
            <v>31</v>
          </cell>
          <cell r="H1051" t="str">
            <v/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 t="str">
            <v/>
          </cell>
          <cell r="F1052" t="str">
            <v>KR</v>
          </cell>
          <cell r="G1052" t="str">
            <v>31</v>
          </cell>
          <cell r="H1052" t="str">
            <v/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 t="str">
            <v/>
          </cell>
          <cell r="F1053" t="str">
            <v>KR</v>
          </cell>
          <cell r="G1053" t="str">
            <v>31</v>
          </cell>
          <cell r="H1053" t="str">
            <v/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 t="str">
            <v/>
          </cell>
          <cell r="F1054" t="str">
            <v>KR</v>
          </cell>
          <cell r="G1054" t="str">
            <v>31</v>
          </cell>
          <cell r="H1054" t="str">
            <v/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 t="str">
            <v/>
          </cell>
          <cell r="F1055" t="str">
            <v>KR</v>
          </cell>
          <cell r="G1055" t="str">
            <v>31</v>
          </cell>
          <cell r="H1055" t="str">
            <v/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 t="str">
            <v/>
          </cell>
          <cell r="F1056" t="str">
            <v>KR</v>
          </cell>
          <cell r="G1056" t="str">
            <v>31</v>
          </cell>
          <cell r="H1056" t="str">
            <v/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 t="str">
            <v/>
          </cell>
          <cell r="F1057" t="str">
            <v>KR</v>
          </cell>
          <cell r="G1057" t="str">
            <v>31</v>
          </cell>
          <cell r="H1057" t="str">
            <v/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 t="str">
            <v/>
          </cell>
          <cell r="F1058" t="str">
            <v>KR</v>
          </cell>
          <cell r="G1058" t="str">
            <v>31</v>
          </cell>
          <cell r="H1058" t="str">
            <v/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 t="str">
            <v/>
          </cell>
          <cell r="F1059" t="str">
            <v>KR</v>
          </cell>
          <cell r="G1059" t="str">
            <v>31</v>
          </cell>
          <cell r="H1059" t="str">
            <v/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 t="str">
            <v/>
          </cell>
          <cell r="F1060" t="str">
            <v>KR</v>
          </cell>
          <cell r="G1060" t="str">
            <v>31</v>
          </cell>
          <cell r="H1060" t="str">
            <v/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 t="str">
            <v/>
          </cell>
          <cell r="F1061" t="str">
            <v>KR</v>
          </cell>
          <cell r="G1061" t="str">
            <v>31</v>
          </cell>
          <cell r="H1061" t="str">
            <v/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 t="str">
            <v/>
          </cell>
          <cell r="F1062" t="str">
            <v>KR</v>
          </cell>
          <cell r="G1062" t="str">
            <v>31</v>
          </cell>
          <cell r="H1062" t="str">
            <v/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 t="str">
            <v/>
          </cell>
          <cell r="F1063" t="str">
            <v>KR</v>
          </cell>
          <cell r="G1063" t="str">
            <v>31</v>
          </cell>
          <cell r="H1063" t="str">
            <v/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 t="str">
            <v/>
          </cell>
          <cell r="F1064" t="str">
            <v>KR</v>
          </cell>
          <cell r="G1064" t="str">
            <v>31</v>
          </cell>
          <cell r="H1064" t="str">
            <v/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 t="str">
            <v/>
          </cell>
          <cell r="F1065" t="str">
            <v>KR</v>
          </cell>
          <cell r="G1065" t="str">
            <v>31</v>
          </cell>
          <cell r="H1065" t="str">
            <v/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 t="str">
            <v/>
          </cell>
          <cell r="F1066" t="str">
            <v>KR</v>
          </cell>
          <cell r="G1066" t="str">
            <v>31</v>
          </cell>
          <cell r="H1066" t="str">
            <v/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 t="str">
            <v/>
          </cell>
          <cell r="F1067" t="str">
            <v>KR</v>
          </cell>
          <cell r="G1067" t="str">
            <v>31</v>
          </cell>
          <cell r="H1067" t="str">
            <v/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 t="str">
            <v/>
          </cell>
          <cell r="F1068" t="str">
            <v>KR</v>
          </cell>
          <cell r="G1068" t="str">
            <v>31</v>
          </cell>
          <cell r="H1068" t="str">
            <v/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 t="str">
            <v/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 t="str">
            <v/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 t="str">
            <v/>
          </cell>
          <cell r="F1071" t="str">
            <v>KR</v>
          </cell>
          <cell r="G1071" t="str">
            <v>31</v>
          </cell>
          <cell r="H1071" t="str">
            <v/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 t="str">
            <v/>
          </cell>
          <cell r="F1072" t="str">
            <v>KR</v>
          </cell>
          <cell r="G1072" t="str">
            <v>31</v>
          </cell>
          <cell r="H1072" t="str">
            <v/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 t="str">
            <v/>
          </cell>
          <cell r="F1073" t="str">
            <v>KR</v>
          </cell>
          <cell r="G1073" t="str">
            <v>31</v>
          </cell>
          <cell r="H1073" t="str">
            <v/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 t="str">
            <v/>
          </cell>
          <cell r="F1074" t="str">
            <v>KR</v>
          </cell>
          <cell r="G1074" t="str">
            <v>31</v>
          </cell>
          <cell r="H1074" t="str">
            <v/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 t="str">
            <v/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 t="str">
            <v/>
          </cell>
          <cell r="F1076" t="str">
            <v>KR</v>
          </cell>
          <cell r="G1076" t="str">
            <v>31</v>
          </cell>
          <cell r="H1076" t="str">
            <v/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 t="str">
            <v/>
          </cell>
          <cell r="F1077" t="str">
            <v>KR</v>
          </cell>
          <cell r="G1077" t="str">
            <v>31</v>
          </cell>
          <cell r="H1077" t="str">
            <v/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 t="str">
            <v/>
          </cell>
          <cell r="F1078" t="str">
            <v>KR</v>
          </cell>
          <cell r="G1078" t="str">
            <v>31</v>
          </cell>
          <cell r="H1078" t="str">
            <v/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 t="str">
            <v/>
          </cell>
          <cell r="F1079" t="str">
            <v>KR</v>
          </cell>
          <cell r="G1079" t="str">
            <v>31</v>
          </cell>
          <cell r="H1079" t="str">
            <v/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 t="str">
            <v/>
          </cell>
          <cell r="F1080" t="str">
            <v>KR</v>
          </cell>
          <cell r="G1080" t="str">
            <v>31</v>
          </cell>
          <cell r="H1080" t="str">
            <v/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 t="str">
            <v/>
          </cell>
          <cell r="F1081" t="str">
            <v>KR</v>
          </cell>
          <cell r="G1081" t="str">
            <v>31</v>
          </cell>
          <cell r="H1081" t="str">
            <v/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 t="str">
            <v/>
          </cell>
          <cell r="F1082" t="str">
            <v>KR</v>
          </cell>
          <cell r="G1082" t="str">
            <v>31</v>
          </cell>
          <cell r="H1082" t="str">
            <v/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 t="str">
            <v/>
          </cell>
          <cell r="F1083" t="str">
            <v>KR</v>
          </cell>
          <cell r="G1083" t="str">
            <v>31</v>
          </cell>
          <cell r="H1083" t="str">
            <v/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 t="str">
            <v/>
          </cell>
          <cell r="F1084" t="str">
            <v>KR</v>
          </cell>
          <cell r="G1084" t="str">
            <v>31</v>
          </cell>
          <cell r="H1084" t="str">
            <v/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 t="str">
            <v/>
          </cell>
          <cell r="F1085" t="str">
            <v>KR</v>
          </cell>
          <cell r="G1085" t="str">
            <v>31</v>
          </cell>
          <cell r="H1085" t="str">
            <v/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 t="str">
            <v/>
          </cell>
          <cell r="F1086" t="str">
            <v>KR</v>
          </cell>
          <cell r="G1086" t="str">
            <v>31</v>
          </cell>
          <cell r="H1086" t="str">
            <v/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 t="str">
            <v/>
          </cell>
          <cell r="F1087" t="str">
            <v>KR</v>
          </cell>
          <cell r="G1087" t="str">
            <v>31</v>
          </cell>
          <cell r="H1087" t="str">
            <v/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 t="str">
            <v/>
          </cell>
          <cell r="F1088" t="str">
            <v>KR</v>
          </cell>
          <cell r="G1088" t="str">
            <v>31</v>
          </cell>
          <cell r="H1088" t="str">
            <v/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 t="str">
            <v/>
          </cell>
          <cell r="F1089" t="str">
            <v>KR</v>
          </cell>
          <cell r="G1089" t="str">
            <v>31</v>
          </cell>
          <cell r="H1089" t="str">
            <v/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 t="str">
            <v/>
          </cell>
          <cell r="F1090" t="str">
            <v>KR</v>
          </cell>
          <cell r="G1090" t="str">
            <v>31</v>
          </cell>
          <cell r="H1090" t="str">
            <v/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 t="str">
            <v/>
          </cell>
          <cell r="F1091" t="str">
            <v>KR</v>
          </cell>
          <cell r="G1091" t="str">
            <v>31</v>
          </cell>
          <cell r="H1091" t="str">
            <v/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 t="str">
            <v/>
          </cell>
          <cell r="F1092" t="str">
            <v>KR</v>
          </cell>
          <cell r="G1092" t="str">
            <v>31</v>
          </cell>
          <cell r="H1092" t="str">
            <v/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 t="str">
            <v/>
          </cell>
          <cell r="F1093" t="str">
            <v>KR</v>
          </cell>
          <cell r="G1093" t="str">
            <v>31</v>
          </cell>
          <cell r="H1093" t="str">
            <v/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 t="str">
            <v/>
          </cell>
          <cell r="F1094" t="str">
            <v>KR</v>
          </cell>
          <cell r="G1094" t="str">
            <v>31</v>
          </cell>
          <cell r="H1094" t="str">
            <v/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 t="str">
            <v/>
          </cell>
          <cell r="F1095" t="str">
            <v>KR</v>
          </cell>
          <cell r="G1095" t="str">
            <v>31</v>
          </cell>
          <cell r="H1095" t="str">
            <v/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 t="str">
            <v/>
          </cell>
          <cell r="F1096" t="str">
            <v>KR</v>
          </cell>
          <cell r="G1096" t="str">
            <v>31</v>
          </cell>
          <cell r="H1096" t="str">
            <v/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 t="str">
            <v/>
          </cell>
          <cell r="F1097" t="str">
            <v>KR</v>
          </cell>
          <cell r="G1097" t="str">
            <v>31</v>
          </cell>
          <cell r="H1097" t="str">
            <v/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 t="str">
            <v/>
          </cell>
          <cell r="F1098" t="str">
            <v>KR</v>
          </cell>
          <cell r="G1098" t="str">
            <v>31</v>
          </cell>
          <cell r="H1098" t="str">
            <v/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 t="str">
            <v/>
          </cell>
          <cell r="F1099" t="str">
            <v>KR</v>
          </cell>
          <cell r="G1099" t="str">
            <v>31</v>
          </cell>
          <cell r="H1099" t="str">
            <v/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 t="str">
            <v/>
          </cell>
          <cell r="F1100" t="str">
            <v>KR</v>
          </cell>
          <cell r="G1100" t="str">
            <v>31</v>
          </cell>
          <cell r="H1100" t="str">
            <v/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 t="str">
            <v/>
          </cell>
          <cell r="F1101" t="str">
            <v>KR</v>
          </cell>
          <cell r="G1101" t="str">
            <v>31</v>
          </cell>
          <cell r="H1101" t="str">
            <v/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 t="str">
            <v/>
          </cell>
          <cell r="F1102" t="str">
            <v>KR</v>
          </cell>
          <cell r="G1102" t="str">
            <v>31</v>
          </cell>
          <cell r="H1102" t="str">
            <v/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 t="str">
            <v/>
          </cell>
          <cell r="F1103" t="str">
            <v>KR</v>
          </cell>
          <cell r="G1103" t="str">
            <v>31</v>
          </cell>
          <cell r="H1103" t="str">
            <v/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 t="str">
            <v/>
          </cell>
          <cell r="F1104" t="str">
            <v>KR</v>
          </cell>
          <cell r="G1104" t="str">
            <v>31</v>
          </cell>
          <cell r="H1104" t="str">
            <v/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 t="str">
            <v/>
          </cell>
          <cell r="F1105" t="str">
            <v>KR</v>
          </cell>
          <cell r="G1105" t="str">
            <v>31</v>
          </cell>
          <cell r="H1105" t="str">
            <v/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 t="str">
            <v/>
          </cell>
          <cell r="F1106" t="str">
            <v>KR</v>
          </cell>
          <cell r="G1106" t="str">
            <v>31</v>
          </cell>
          <cell r="H1106" t="str">
            <v/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 t="str">
            <v/>
          </cell>
          <cell r="F1107" t="str">
            <v>KR</v>
          </cell>
          <cell r="G1107" t="str">
            <v>31</v>
          </cell>
          <cell r="H1107" t="str">
            <v/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 t="str">
            <v/>
          </cell>
          <cell r="F1108" t="str">
            <v>KR</v>
          </cell>
          <cell r="G1108" t="str">
            <v>31</v>
          </cell>
          <cell r="H1108" t="str">
            <v/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 t="str">
            <v/>
          </cell>
          <cell r="F1109" t="str">
            <v>KR</v>
          </cell>
          <cell r="G1109" t="str">
            <v>31</v>
          </cell>
          <cell r="H1109" t="str">
            <v/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 t="str">
            <v/>
          </cell>
          <cell r="F1110" t="str">
            <v>KR</v>
          </cell>
          <cell r="G1110" t="str">
            <v>31</v>
          </cell>
          <cell r="H1110" t="str">
            <v/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 t="str">
            <v/>
          </cell>
          <cell r="F1111" t="str">
            <v>KR</v>
          </cell>
          <cell r="G1111" t="str">
            <v>31</v>
          </cell>
          <cell r="H1111" t="str">
            <v/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 t="str">
            <v/>
          </cell>
          <cell r="F1112" t="str">
            <v>KR</v>
          </cell>
          <cell r="G1112" t="str">
            <v>31</v>
          </cell>
          <cell r="H1112" t="str">
            <v/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 t="str">
            <v/>
          </cell>
          <cell r="F1113" t="str">
            <v>KR</v>
          </cell>
          <cell r="G1113" t="str">
            <v>31</v>
          </cell>
          <cell r="H1113" t="str">
            <v/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 t="str">
            <v/>
          </cell>
          <cell r="F1114" t="str">
            <v>KR</v>
          </cell>
          <cell r="G1114" t="str">
            <v>31</v>
          </cell>
          <cell r="H1114" t="str">
            <v/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 t="str">
            <v/>
          </cell>
          <cell r="F1115" t="str">
            <v>KR</v>
          </cell>
          <cell r="G1115" t="str">
            <v>31</v>
          </cell>
          <cell r="H1115" t="str">
            <v/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 t="str">
            <v/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 t="str">
            <v/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 t="str">
            <v/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 t="str">
            <v/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 t="str">
            <v/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 t="str">
            <v/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 t="str">
            <v/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 t="str">
            <v/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 t="str">
            <v/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 t="str">
            <v/>
          </cell>
          <cell r="F1126" t="str">
            <v>KR</v>
          </cell>
          <cell r="G1126" t="str">
            <v>31</v>
          </cell>
          <cell r="H1126" t="str">
            <v/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 t="str">
            <v/>
          </cell>
          <cell r="F1127" t="str">
            <v>KR</v>
          </cell>
          <cell r="G1127" t="str">
            <v>31</v>
          </cell>
          <cell r="H1127" t="str">
            <v/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 t="str">
            <v/>
          </cell>
          <cell r="F1128" t="str">
            <v>KR</v>
          </cell>
          <cell r="G1128" t="str">
            <v>31</v>
          </cell>
          <cell r="H1128" t="str">
            <v/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 t="str">
            <v/>
          </cell>
          <cell r="F1129" t="str">
            <v>KR</v>
          </cell>
          <cell r="G1129" t="str">
            <v>31</v>
          </cell>
          <cell r="H1129" t="str">
            <v/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 t="str">
            <v/>
          </cell>
          <cell r="F1130" t="str">
            <v>KR</v>
          </cell>
          <cell r="G1130" t="str">
            <v>31</v>
          </cell>
          <cell r="H1130" t="str">
            <v/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 t="str">
            <v/>
          </cell>
          <cell r="F1131" t="str">
            <v>KR</v>
          </cell>
          <cell r="G1131" t="str">
            <v>31</v>
          </cell>
          <cell r="H1131" t="str">
            <v/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 t="str">
            <v/>
          </cell>
          <cell r="F1132" t="str">
            <v>KR</v>
          </cell>
          <cell r="G1132" t="str">
            <v>31</v>
          </cell>
          <cell r="H1132" t="str">
            <v/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 t="str">
            <v/>
          </cell>
          <cell r="F1133" t="str">
            <v>KR</v>
          </cell>
          <cell r="G1133" t="str">
            <v>31</v>
          </cell>
          <cell r="H1133" t="str">
            <v/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 t="str">
            <v/>
          </cell>
          <cell r="F1134" t="str">
            <v>KR</v>
          </cell>
          <cell r="G1134" t="str">
            <v>31</v>
          </cell>
          <cell r="H1134" t="str">
            <v/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 t="str">
            <v/>
          </cell>
          <cell r="F1135" t="str">
            <v>KR</v>
          </cell>
          <cell r="G1135" t="str">
            <v>31</v>
          </cell>
          <cell r="H1135" t="str">
            <v/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 t="str">
            <v/>
          </cell>
          <cell r="F1137" t="str">
            <v>KR</v>
          </cell>
          <cell r="G1137" t="str">
            <v>31</v>
          </cell>
          <cell r="H1137" t="str">
            <v/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 t="str">
            <v/>
          </cell>
          <cell r="F1138" t="str">
            <v>KR</v>
          </cell>
          <cell r="G1138" t="str">
            <v>31</v>
          </cell>
          <cell r="H1138" t="str">
            <v/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 t="str">
            <v/>
          </cell>
          <cell r="F1139" t="str">
            <v>KR</v>
          </cell>
          <cell r="G1139" t="str">
            <v>31</v>
          </cell>
          <cell r="H1139" t="str">
            <v/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 t="str">
            <v/>
          </cell>
          <cell r="F1140" t="str">
            <v>KR</v>
          </cell>
          <cell r="G1140" t="str">
            <v>31</v>
          </cell>
          <cell r="H1140" t="str">
            <v/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 t="str">
            <v/>
          </cell>
          <cell r="F1141" t="str">
            <v>KR</v>
          </cell>
          <cell r="G1141" t="str">
            <v>31</v>
          </cell>
          <cell r="H1141" t="str">
            <v/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 t="str">
            <v/>
          </cell>
          <cell r="F1142" t="str">
            <v>KR</v>
          </cell>
          <cell r="G1142" t="str">
            <v>31</v>
          </cell>
          <cell r="H1142" t="str">
            <v/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 t="str">
            <v/>
          </cell>
          <cell r="F1143" t="str">
            <v>KR</v>
          </cell>
          <cell r="G1143" t="str">
            <v>31</v>
          </cell>
          <cell r="H1143" t="str">
            <v/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 t="str">
            <v/>
          </cell>
          <cell r="F1144" t="str">
            <v>KR</v>
          </cell>
          <cell r="G1144" t="str">
            <v>31</v>
          </cell>
          <cell r="H1144" t="str">
            <v/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 t="str">
            <v/>
          </cell>
          <cell r="F1145" t="str">
            <v>KR</v>
          </cell>
          <cell r="G1145" t="str">
            <v>31</v>
          </cell>
          <cell r="H1145" t="str">
            <v/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 t="str">
            <v/>
          </cell>
          <cell r="F1146" t="str">
            <v>KR</v>
          </cell>
          <cell r="G1146" t="str">
            <v>31</v>
          </cell>
          <cell r="H1146" t="str">
            <v/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 t="str">
            <v/>
          </cell>
          <cell r="F1147" t="str">
            <v>KR</v>
          </cell>
          <cell r="G1147" t="str">
            <v>31</v>
          </cell>
          <cell r="H1147" t="str">
            <v/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 t="str">
            <v/>
          </cell>
          <cell r="F1148" t="str">
            <v>KR</v>
          </cell>
          <cell r="G1148" t="str">
            <v>31</v>
          </cell>
          <cell r="H1148" t="str">
            <v/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 t="str">
            <v/>
          </cell>
          <cell r="F1149" t="str">
            <v>KR</v>
          </cell>
          <cell r="G1149" t="str">
            <v>31</v>
          </cell>
          <cell r="H1149" t="str">
            <v/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 t="str">
            <v/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 t="str">
            <v/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 t="str">
            <v/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 t="str">
            <v/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 t="str">
            <v/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 t="str">
            <v/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 t="str">
            <v/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 t="str">
            <v/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 t="str">
            <v/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 t="str">
            <v/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 t="str">
            <v/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 t="str">
            <v/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 t="str">
            <v/>
          </cell>
          <cell r="F1162" t="str">
            <v>KR</v>
          </cell>
          <cell r="G1162" t="str">
            <v>31</v>
          </cell>
          <cell r="H1162" t="str">
            <v>V7</v>
          </cell>
          <cell r="I1162" t="str">
            <v/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 t="str">
            <v/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 t="str">
            <v/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 t="str">
            <v/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 t="str">
            <v/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 t="str">
            <v/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 t="str">
            <v/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 t="str">
            <v/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 t="str">
            <v/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 t="str">
            <v/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 t="str">
            <v/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 t="str">
            <v/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 t="str">
            <v/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 t="str">
            <v/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 t="str">
            <v/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 t="str">
            <v/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 t="str">
            <v/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 t="str">
            <v/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 t="str">
            <v/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 t="str">
            <v/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 t="str">
            <v/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 t="str">
            <v/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 t="str">
            <v/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 t="str">
            <v/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 t="str">
            <v/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 t="str">
            <v/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 t="str">
            <v/>
          </cell>
          <cell r="F1188" t="str">
            <v>KR</v>
          </cell>
          <cell r="G1188" t="str">
            <v>31</v>
          </cell>
          <cell r="H1188" t="str">
            <v/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 t="str">
            <v/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 t="str">
            <v/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 t="str">
            <v/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 t="str">
            <v/>
          </cell>
          <cell r="F1192" t="str">
            <v>KR</v>
          </cell>
          <cell r="G1192" t="str">
            <v>31</v>
          </cell>
          <cell r="H1192" t="str">
            <v/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 t="str">
            <v/>
          </cell>
          <cell r="F1193" t="str">
            <v>KR</v>
          </cell>
          <cell r="G1193" t="str">
            <v>31</v>
          </cell>
          <cell r="H1193" t="str">
            <v/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 t="str">
            <v/>
          </cell>
          <cell r="F1194" t="str">
            <v>KR</v>
          </cell>
          <cell r="G1194" t="str">
            <v>31</v>
          </cell>
          <cell r="H1194" t="str">
            <v/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 t="str">
            <v/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 t="str">
            <v/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 t="str">
            <v/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 t="str">
            <v/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 t="str">
            <v/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 t="str">
            <v/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 t="str">
            <v/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 t="str">
            <v/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 t="str">
            <v/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 t="str">
            <v/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 t="str">
            <v/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 t="str">
            <v/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 t="str">
            <v/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 t="str">
            <v/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 t="str">
            <v/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 t="str">
            <v/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 t="str">
            <v/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 t="str">
            <v/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 t="str">
            <v/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 t="str">
            <v/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 t="str">
            <v/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 t="str">
            <v/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 t="str">
            <v/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 t="str">
            <v/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 t="str">
            <v/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 t="str">
            <v/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 t="str">
            <v/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 t="str">
            <v/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 t="str">
            <v/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 t="str">
            <v/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 t="str">
            <v/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 t="str">
            <v/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 t="str">
            <v/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 t="str">
            <v/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 t="str">
            <v/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 t="str">
            <v/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 t="str">
            <v/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 t="str">
            <v/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 t="str">
            <v/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 t="str">
            <v/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 t="str">
            <v/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 t="str">
            <v/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 t="str">
            <v/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 t="str">
            <v/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 t="str">
            <v/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 t="str">
            <v/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 t="str">
            <v/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 t="str">
            <v/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 t="str">
            <v/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 t="str">
            <v/>
          </cell>
          <cell r="F1244" t="str">
            <v>KR</v>
          </cell>
          <cell r="G1244" t="str">
            <v>31</v>
          </cell>
          <cell r="H1244" t="str">
            <v/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 t="str">
            <v/>
          </cell>
          <cell r="F1245" t="str">
            <v>KR</v>
          </cell>
          <cell r="G1245" t="str">
            <v>31</v>
          </cell>
          <cell r="H1245" t="str">
            <v/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 t="str">
            <v/>
          </cell>
          <cell r="F1246" t="str">
            <v>KR</v>
          </cell>
          <cell r="G1246" t="str">
            <v>31</v>
          </cell>
          <cell r="H1246" t="str">
            <v/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 t="str">
            <v/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 t="str">
            <v/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 t="str">
            <v/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 t="str">
            <v/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 t="str">
            <v/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 t="str">
            <v/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 t="str">
            <v/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 t="str">
            <v/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 t="str">
            <v/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 t="str">
            <v/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 t="str">
            <v/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 t="str">
            <v/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 t="str">
            <v/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 t="str">
            <v/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 t="str">
            <v/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 t="str">
            <v/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 t="str">
            <v/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 t="str">
            <v/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 t="str">
            <v/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 t="str">
            <v/>
          </cell>
          <cell r="F1266" t="str">
            <v>KR</v>
          </cell>
          <cell r="G1266" t="str">
            <v>31</v>
          </cell>
          <cell r="H1266" t="str">
            <v/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 t="str">
            <v/>
          </cell>
          <cell r="F1267" t="str">
            <v>KR</v>
          </cell>
          <cell r="G1267" t="str">
            <v>31</v>
          </cell>
          <cell r="H1267" t="str">
            <v/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 t="str">
            <v/>
          </cell>
          <cell r="F1268" t="str">
            <v>KR</v>
          </cell>
          <cell r="G1268" t="str">
            <v>31</v>
          </cell>
          <cell r="H1268" t="str">
            <v/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 t="str">
            <v/>
          </cell>
          <cell r="F1269" t="str">
            <v>KR</v>
          </cell>
          <cell r="G1269" t="str">
            <v>31</v>
          </cell>
          <cell r="H1269" t="str">
            <v/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 t="str">
            <v/>
          </cell>
          <cell r="F1270" t="str">
            <v>KR</v>
          </cell>
          <cell r="G1270" t="str">
            <v>31</v>
          </cell>
          <cell r="H1270" t="str">
            <v/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 t="str">
            <v/>
          </cell>
          <cell r="F1271" t="str">
            <v>KR</v>
          </cell>
          <cell r="G1271" t="str">
            <v>31</v>
          </cell>
          <cell r="H1271" t="str">
            <v/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 t="str">
            <v/>
          </cell>
          <cell r="F1272" t="str">
            <v>KR</v>
          </cell>
          <cell r="G1272" t="str">
            <v>31</v>
          </cell>
          <cell r="H1272" t="str">
            <v/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 t="str">
            <v/>
          </cell>
          <cell r="F1273" t="str">
            <v>KR</v>
          </cell>
          <cell r="G1273" t="str">
            <v>31</v>
          </cell>
          <cell r="H1273" t="str">
            <v/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 t="str">
            <v/>
          </cell>
          <cell r="F1274" t="str">
            <v>KR</v>
          </cell>
          <cell r="G1274" t="str">
            <v>31</v>
          </cell>
          <cell r="H1274" t="str">
            <v/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 t="str">
            <v/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 t="str">
            <v/>
          </cell>
          <cell r="F1276" t="str">
            <v>KR</v>
          </cell>
          <cell r="G1276" t="str">
            <v>31</v>
          </cell>
          <cell r="H1276" t="str">
            <v/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 t="str">
            <v/>
          </cell>
          <cell r="F1277" t="str">
            <v>KR</v>
          </cell>
          <cell r="G1277" t="str">
            <v>31</v>
          </cell>
          <cell r="H1277" t="str">
            <v/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 t="str">
            <v/>
          </cell>
          <cell r="F1278" t="str">
            <v>KR</v>
          </cell>
          <cell r="G1278" t="str">
            <v>31</v>
          </cell>
          <cell r="H1278" t="str">
            <v/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 t="str">
            <v/>
          </cell>
          <cell r="F1279" t="str">
            <v>KR</v>
          </cell>
          <cell r="G1279" t="str">
            <v>31</v>
          </cell>
          <cell r="H1279" t="str">
            <v/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 t="str">
            <v/>
          </cell>
          <cell r="F1280" t="str">
            <v>KR</v>
          </cell>
          <cell r="G1280" t="str">
            <v>31</v>
          </cell>
          <cell r="H1280" t="str">
            <v/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 t="str">
            <v/>
          </cell>
          <cell r="F1281" t="str">
            <v>KR</v>
          </cell>
          <cell r="G1281" t="str">
            <v>31</v>
          </cell>
          <cell r="H1281" t="str">
            <v/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 t="str">
            <v/>
          </cell>
          <cell r="F1282" t="str">
            <v>KR</v>
          </cell>
          <cell r="G1282" t="str">
            <v>31</v>
          </cell>
          <cell r="H1282" t="str">
            <v/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 t="str">
            <v/>
          </cell>
          <cell r="F1283" t="str">
            <v>KR</v>
          </cell>
          <cell r="G1283" t="str">
            <v>31</v>
          </cell>
          <cell r="H1283" t="str">
            <v/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 t="str">
            <v/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 t="str">
            <v/>
          </cell>
          <cell r="F1285" t="str">
            <v>KR</v>
          </cell>
          <cell r="G1285" t="str">
            <v>31</v>
          </cell>
          <cell r="H1285" t="str">
            <v/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 t="str">
            <v/>
          </cell>
          <cell r="F1286" t="str">
            <v>KR</v>
          </cell>
          <cell r="G1286" t="str">
            <v>31</v>
          </cell>
          <cell r="H1286" t="str">
            <v/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 t="str">
            <v/>
          </cell>
          <cell r="F1287" t="str">
            <v>KR</v>
          </cell>
          <cell r="G1287" t="str">
            <v>31</v>
          </cell>
          <cell r="H1287" t="str">
            <v/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 t="str">
            <v/>
          </cell>
          <cell r="F1288" t="str">
            <v>KR</v>
          </cell>
          <cell r="G1288" t="str">
            <v>31</v>
          </cell>
          <cell r="H1288" t="str">
            <v/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 t="str">
            <v/>
          </cell>
          <cell r="F1289" t="str">
            <v>KR</v>
          </cell>
          <cell r="G1289" t="str">
            <v>31</v>
          </cell>
          <cell r="H1289" t="str">
            <v/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 t="str">
            <v/>
          </cell>
          <cell r="F1291" t="str">
            <v>KR</v>
          </cell>
          <cell r="G1291" t="str">
            <v>31</v>
          </cell>
          <cell r="H1291" t="str">
            <v/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 t="str">
            <v/>
          </cell>
          <cell r="F1293" t="str">
            <v>KR</v>
          </cell>
          <cell r="G1293" t="str">
            <v>31</v>
          </cell>
          <cell r="H1293" t="str">
            <v/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 t="str">
            <v/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 t="str">
            <v/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 t="str">
            <v/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 t="str">
            <v/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 t="str">
            <v/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 t="str">
            <v/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 t="str">
            <v/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 t="str">
            <v/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 t="str">
            <v/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 t="str">
            <v/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 t="str">
            <v/>
          </cell>
          <cell r="F1306" t="str">
            <v>KR</v>
          </cell>
          <cell r="G1306" t="str">
            <v>31</v>
          </cell>
          <cell r="H1306" t="str">
            <v/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 t="str">
            <v/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 t="str">
            <v/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 t="str">
            <v/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 t="str">
            <v/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 t="str">
            <v/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 t="str">
            <v/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 t="str">
            <v/>
          </cell>
          <cell r="F1313" t="str">
            <v>KR</v>
          </cell>
          <cell r="G1313" t="str">
            <v>31</v>
          </cell>
          <cell r="H1313" t="str">
            <v/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 t="str">
            <v/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 t="str">
            <v/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 t="str">
            <v/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 t="str">
            <v/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 t="str">
            <v/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 t="str">
            <v/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 t="str">
            <v/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 t="str">
            <v/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 t="str">
            <v/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 t="str">
            <v/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 t="str">
            <v/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 t="str">
            <v/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 t="str">
            <v/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 t="str">
            <v/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 t="str">
            <v/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 t="str">
            <v/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 t="str">
            <v/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 t="str">
            <v/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 t="str">
            <v/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 t="str">
            <v/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 t="str">
            <v/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 t="str">
            <v/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 t="str">
            <v/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 t="str">
            <v/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 t="str">
            <v/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 t="str">
            <v/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 t="str">
            <v/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 t="str">
            <v/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 t="str">
            <v/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 t="str">
            <v/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 t="str">
            <v/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 t="str">
            <v/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 t="str">
            <v/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 t="str">
            <v/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 t="str">
            <v/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 t="str">
            <v/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 t="str">
            <v/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 t="str">
            <v/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 t="str">
            <v/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 t="str">
            <v/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 t="str">
            <v/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 t="str">
            <v/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 t="str">
            <v/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 t="str">
            <v/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 t="str">
            <v/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 t="str">
            <v/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 t="str">
            <v/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 t="str">
            <v/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 t="str">
            <v/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 t="str">
            <v/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 t="str">
            <v/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 t="str">
            <v/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 t="str">
            <v/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 t="str">
            <v/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 t="str">
            <v/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 t="str">
            <v/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 t="str">
            <v/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 t="str">
            <v/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 t="str">
            <v/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 t="str">
            <v/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 t="str">
            <v/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 t="str">
            <v/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 t="str">
            <v/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 t="str">
            <v/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 t="str">
            <v/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 t="str">
            <v/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 t="str">
            <v/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 t="str">
            <v/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 t="str">
            <v/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 t="str">
            <v/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 t="str">
            <v/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 t="str">
            <v/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 t="str">
            <v/>
          </cell>
          <cell r="F1389" t="str">
            <v>KR</v>
          </cell>
          <cell r="G1389" t="str">
            <v>31</v>
          </cell>
          <cell r="H1389" t="str">
            <v/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 t="str">
            <v/>
          </cell>
          <cell r="F1390" t="str">
            <v>KR</v>
          </cell>
          <cell r="G1390" t="str">
            <v>31</v>
          </cell>
          <cell r="H1390" t="str">
            <v/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 t="str">
            <v/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 t="str">
            <v/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 t="str">
            <v/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 t="str">
            <v/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 t="str">
            <v/>
          </cell>
          <cell r="F1395" t="str">
            <v>KR</v>
          </cell>
          <cell r="G1395" t="str">
            <v>31</v>
          </cell>
          <cell r="H1395" t="str">
            <v/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  <sheetName val="差額調査用"/>
      <sheetName val="Start"/>
      <sheetName val="A"/>
      <sheetName val="Basic_Information"/>
      <sheetName val="Wkgs_BS Lead"/>
      <sheetName val="ตั๋วเงินรับ"/>
      <sheetName val="K-1A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Q2'04F,K,J,S "/>
      <sheetName val="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ตั๋วเงินรับ"/>
      <sheetName val="K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showGridLines="0" view="pageBreakPreview" topLeftCell="A82" zoomScale="110" zoomScaleNormal="70" zoomScaleSheetLayoutView="110" workbookViewId="0">
      <selection activeCell="A85" sqref="A85"/>
    </sheetView>
  </sheetViews>
  <sheetFormatPr defaultColWidth="10.5703125" defaultRowHeight="21.75" customHeight="1"/>
  <cols>
    <col min="1" max="1" width="27.28515625" style="6" customWidth="1"/>
    <col min="2" max="2" width="6.7109375" style="6" customWidth="1"/>
    <col min="3" max="3" width="8.42578125" style="6" customWidth="1"/>
    <col min="4" max="4" width="1.5703125" style="6" customWidth="1"/>
    <col min="5" max="5" width="7.42578125" style="6" customWidth="1"/>
    <col min="6" max="6" width="1.28515625" style="6" customWidth="1"/>
    <col min="7" max="7" width="14.42578125" style="15" customWidth="1"/>
    <col min="8" max="8" width="1.28515625" style="6" customWidth="1"/>
    <col min="9" max="9" width="14.42578125" style="15" customWidth="1"/>
    <col min="10" max="10" width="1.28515625" style="6" customWidth="1"/>
    <col min="11" max="11" width="14.42578125" style="15" customWidth="1"/>
    <col min="12" max="12" width="1.28515625" style="6" customWidth="1"/>
    <col min="13" max="13" width="14.42578125" style="15" customWidth="1"/>
    <col min="14" max="248" width="10.5703125" style="6"/>
    <col min="249" max="249" width="27.42578125" style="6" customWidth="1"/>
    <col min="250" max="250" width="8" style="6" customWidth="1"/>
    <col min="251" max="251" width="1.42578125" style="6" customWidth="1"/>
    <col min="252" max="252" width="11" style="6" customWidth="1"/>
    <col min="253" max="253" width="1.42578125" style="6" customWidth="1"/>
    <col min="254" max="254" width="11.42578125" style="6" customWidth="1"/>
    <col min="255" max="255" width="1.5703125" style="6" customWidth="1"/>
    <col min="256" max="256" width="13.5703125" style="6" bestFit="1" customWidth="1"/>
    <col min="257" max="257" width="1.5703125" style="6" customWidth="1"/>
    <col min="258" max="258" width="13.42578125" style="6" customWidth="1"/>
    <col min="259" max="259" width="1.5703125" style="6" customWidth="1"/>
    <col min="260" max="260" width="10.5703125" style="6" customWidth="1"/>
    <col min="261" max="261" width="11.42578125" style="6" bestFit="1" customWidth="1"/>
    <col min="262" max="504" width="10.5703125" style="6"/>
    <col min="505" max="505" width="27.42578125" style="6" customWidth="1"/>
    <col min="506" max="506" width="8" style="6" customWidth="1"/>
    <col min="507" max="507" width="1.42578125" style="6" customWidth="1"/>
    <col min="508" max="508" width="11" style="6" customWidth="1"/>
    <col min="509" max="509" width="1.42578125" style="6" customWidth="1"/>
    <col min="510" max="510" width="11.42578125" style="6" customWidth="1"/>
    <col min="511" max="511" width="1.5703125" style="6" customWidth="1"/>
    <col min="512" max="512" width="13.5703125" style="6" bestFit="1" customWidth="1"/>
    <col min="513" max="513" width="1.5703125" style="6" customWidth="1"/>
    <col min="514" max="514" width="13.42578125" style="6" customWidth="1"/>
    <col min="515" max="515" width="1.5703125" style="6" customWidth="1"/>
    <col min="516" max="516" width="10.5703125" style="6" customWidth="1"/>
    <col min="517" max="517" width="11.42578125" style="6" bestFit="1" customWidth="1"/>
    <col min="518" max="760" width="10.5703125" style="6"/>
    <col min="761" max="761" width="27.42578125" style="6" customWidth="1"/>
    <col min="762" max="762" width="8" style="6" customWidth="1"/>
    <col min="763" max="763" width="1.42578125" style="6" customWidth="1"/>
    <col min="764" max="764" width="11" style="6" customWidth="1"/>
    <col min="765" max="765" width="1.42578125" style="6" customWidth="1"/>
    <col min="766" max="766" width="11.42578125" style="6" customWidth="1"/>
    <col min="767" max="767" width="1.5703125" style="6" customWidth="1"/>
    <col min="768" max="768" width="13.5703125" style="6" bestFit="1" customWidth="1"/>
    <col min="769" max="769" width="1.5703125" style="6" customWidth="1"/>
    <col min="770" max="770" width="13.42578125" style="6" customWidth="1"/>
    <col min="771" max="771" width="1.5703125" style="6" customWidth="1"/>
    <col min="772" max="772" width="10.5703125" style="6" customWidth="1"/>
    <col min="773" max="773" width="11.42578125" style="6" bestFit="1" customWidth="1"/>
    <col min="774" max="1016" width="10.5703125" style="6"/>
    <col min="1017" max="1017" width="27.42578125" style="6" customWidth="1"/>
    <col min="1018" max="1018" width="8" style="6" customWidth="1"/>
    <col min="1019" max="1019" width="1.42578125" style="6" customWidth="1"/>
    <col min="1020" max="1020" width="11" style="6" customWidth="1"/>
    <col min="1021" max="1021" width="1.42578125" style="6" customWidth="1"/>
    <col min="1022" max="1022" width="11.42578125" style="6" customWidth="1"/>
    <col min="1023" max="1023" width="1.5703125" style="6" customWidth="1"/>
    <col min="1024" max="1024" width="13.5703125" style="6" bestFit="1" customWidth="1"/>
    <col min="1025" max="1025" width="1.5703125" style="6" customWidth="1"/>
    <col min="1026" max="1026" width="13.42578125" style="6" customWidth="1"/>
    <col min="1027" max="1027" width="1.5703125" style="6" customWidth="1"/>
    <col min="1028" max="1028" width="10.5703125" style="6" customWidth="1"/>
    <col min="1029" max="1029" width="11.42578125" style="6" bestFit="1" customWidth="1"/>
    <col min="1030" max="1272" width="10.5703125" style="6"/>
    <col min="1273" max="1273" width="27.42578125" style="6" customWidth="1"/>
    <col min="1274" max="1274" width="8" style="6" customWidth="1"/>
    <col min="1275" max="1275" width="1.42578125" style="6" customWidth="1"/>
    <col min="1276" max="1276" width="11" style="6" customWidth="1"/>
    <col min="1277" max="1277" width="1.42578125" style="6" customWidth="1"/>
    <col min="1278" max="1278" width="11.42578125" style="6" customWidth="1"/>
    <col min="1279" max="1279" width="1.5703125" style="6" customWidth="1"/>
    <col min="1280" max="1280" width="13.5703125" style="6" bestFit="1" customWidth="1"/>
    <col min="1281" max="1281" width="1.5703125" style="6" customWidth="1"/>
    <col min="1282" max="1282" width="13.42578125" style="6" customWidth="1"/>
    <col min="1283" max="1283" width="1.5703125" style="6" customWidth="1"/>
    <col min="1284" max="1284" width="10.5703125" style="6" customWidth="1"/>
    <col min="1285" max="1285" width="11.42578125" style="6" bestFit="1" customWidth="1"/>
    <col min="1286" max="1528" width="10.5703125" style="6"/>
    <col min="1529" max="1529" width="27.42578125" style="6" customWidth="1"/>
    <col min="1530" max="1530" width="8" style="6" customWidth="1"/>
    <col min="1531" max="1531" width="1.42578125" style="6" customWidth="1"/>
    <col min="1532" max="1532" width="11" style="6" customWidth="1"/>
    <col min="1533" max="1533" width="1.42578125" style="6" customWidth="1"/>
    <col min="1534" max="1534" width="11.42578125" style="6" customWidth="1"/>
    <col min="1535" max="1535" width="1.5703125" style="6" customWidth="1"/>
    <col min="1536" max="1536" width="13.5703125" style="6" bestFit="1" customWidth="1"/>
    <col min="1537" max="1537" width="1.5703125" style="6" customWidth="1"/>
    <col min="1538" max="1538" width="13.42578125" style="6" customWidth="1"/>
    <col min="1539" max="1539" width="1.5703125" style="6" customWidth="1"/>
    <col min="1540" max="1540" width="10.5703125" style="6" customWidth="1"/>
    <col min="1541" max="1541" width="11.42578125" style="6" bestFit="1" customWidth="1"/>
    <col min="1542" max="1784" width="10.5703125" style="6"/>
    <col min="1785" max="1785" width="27.42578125" style="6" customWidth="1"/>
    <col min="1786" max="1786" width="8" style="6" customWidth="1"/>
    <col min="1787" max="1787" width="1.42578125" style="6" customWidth="1"/>
    <col min="1788" max="1788" width="11" style="6" customWidth="1"/>
    <col min="1789" max="1789" width="1.42578125" style="6" customWidth="1"/>
    <col min="1790" max="1790" width="11.42578125" style="6" customWidth="1"/>
    <col min="1791" max="1791" width="1.5703125" style="6" customWidth="1"/>
    <col min="1792" max="1792" width="13.5703125" style="6" bestFit="1" customWidth="1"/>
    <col min="1793" max="1793" width="1.5703125" style="6" customWidth="1"/>
    <col min="1794" max="1794" width="13.42578125" style="6" customWidth="1"/>
    <col min="1795" max="1795" width="1.5703125" style="6" customWidth="1"/>
    <col min="1796" max="1796" width="10.5703125" style="6" customWidth="1"/>
    <col min="1797" max="1797" width="11.42578125" style="6" bestFit="1" customWidth="1"/>
    <col min="1798" max="2040" width="10.5703125" style="6"/>
    <col min="2041" max="2041" width="27.42578125" style="6" customWidth="1"/>
    <col min="2042" max="2042" width="8" style="6" customWidth="1"/>
    <col min="2043" max="2043" width="1.42578125" style="6" customWidth="1"/>
    <col min="2044" max="2044" width="11" style="6" customWidth="1"/>
    <col min="2045" max="2045" width="1.42578125" style="6" customWidth="1"/>
    <col min="2046" max="2046" width="11.42578125" style="6" customWidth="1"/>
    <col min="2047" max="2047" width="1.5703125" style="6" customWidth="1"/>
    <col min="2048" max="2048" width="13.5703125" style="6" bestFit="1" customWidth="1"/>
    <col min="2049" max="2049" width="1.5703125" style="6" customWidth="1"/>
    <col min="2050" max="2050" width="13.42578125" style="6" customWidth="1"/>
    <col min="2051" max="2051" width="1.5703125" style="6" customWidth="1"/>
    <col min="2052" max="2052" width="10.5703125" style="6" customWidth="1"/>
    <col min="2053" max="2053" width="11.42578125" style="6" bestFit="1" customWidth="1"/>
    <col min="2054" max="2296" width="10.5703125" style="6"/>
    <col min="2297" max="2297" width="27.42578125" style="6" customWidth="1"/>
    <col min="2298" max="2298" width="8" style="6" customWidth="1"/>
    <col min="2299" max="2299" width="1.42578125" style="6" customWidth="1"/>
    <col min="2300" max="2300" width="11" style="6" customWidth="1"/>
    <col min="2301" max="2301" width="1.42578125" style="6" customWidth="1"/>
    <col min="2302" max="2302" width="11.42578125" style="6" customWidth="1"/>
    <col min="2303" max="2303" width="1.5703125" style="6" customWidth="1"/>
    <col min="2304" max="2304" width="13.5703125" style="6" bestFit="1" customWidth="1"/>
    <col min="2305" max="2305" width="1.5703125" style="6" customWidth="1"/>
    <col min="2306" max="2306" width="13.42578125" style="6" customWidth="1"/>
    <col min="2307" max="2307" width="1.5703125" style="6" customWidth="1"/>
    <col min="2308" max="2308" width="10.5703125" style="6" customWidth="1"/>
    <col min="2309" max="2309" width="11.42578125" style="6" bestFit="1" customWidth="1"/>
    <col min="2310" max="2552" width="10.5703125" style="6"/>
    <col min="2553" max="2553" width="27.42578125" style="6" customWidth="1"/>
    <col min="2554" max="2554" width="8" style="6" customWidth="1"/>
    <col min="2555" max="2555" width="1.42578125" style="6" customWidth="1"/>
    <col min="2556" max="2556" width="11" style="6" customWidth="1"/>
    <col min="2557" max="2557" width="1.42578125" style="6" customWidth="1"/>
    <col min="2558" max="2558" width="11.42578125" style="6" customWidth="1"/>
    <col min="2559" max="2559" width="1.5703125" style="6" customWidth="1"/>
    <col min="2560" max="2560" width="13.5703125" style="6" bestFit="1" customWidth="1"/>
    <col min="2561" max="2561" width="1.5703125" style="6" customWidth="1"/>
    <col min="2562" max="2562" width="13.42578125" style="6" customWidth="1"/>
    <col min="2563" max="2563" width="1.5703125" style="6" customWidth="1"/>
    <col min="2564" max="2564" width="10.5703125" style="6" customWidth="1"/>
    <col min="2565" max="2565" width="11.42578125" style="6" bestFit="1" customWidth="1"/>
    <col min="2566" max="2808" width="10.5703125" style="6"/>
    <col min="2809" max="2809" width="27.42578125" style="6" customWidth="1"/>
    <col min="2810" max="2810" width="8" style="6" customWidth="1"/>
    <col min="2811" max="2811" width="1.42578125" style="6" customWidth="1"/>
    <col min="2812" max="2812" width="11" style="6" customWidth="1"/>
    <col min="2813" max="2813" width="1.42578125" style="6" customWidth="1"/>
    <col min="2814" max="2814" width="11.42578125" style="6" customWidth="1"/>
    <col min="2815" max="2815" width="1.5703125" style="6" customWidth="1"/>
    <col min="2816" max="2816" width="13.5703125" style="6" bestFit="1" customWidth="1"/>
    <col min="2817" max="2817" width="1.5703125" style="6" customWidth="1"/>
    <col min="2818" max="2818" width="13.42578125" style="6" customWidth="1"/>
    <col min="2819" max="2819" width="1.5703125" style="6" customWidth="1"/>
    <col min="2820" max="2820" width="10.5703125" style="6" customWidth="1"/>
    <col min="2821" max="2821" width="11.42578125" style="6" bestFit="1" customWidth="1"/>
    <col min="2822" max="3064" width="10.5703125" style="6"/>
    <col min="3065" max="3065" width="27.42578125" style="6" customWidth="1"/>
    <col min="3066" max="3066" width="8" style="6" customWidth="1"/>
    <col min="3067" max="3067" width="1.42578125" style="6" customWidth="1"/>
    <col min="3068" max="3068" width="11" style="6" customWidth="1"/>
    <col min="3069" max="3069" width="1.42578125" style="6" customWidth="1"/>
    <col min="3070" max="3070" width="11.42578125" style="6" customWidth="1"/>
    <col min="3071" max="3071" width="1.5703125" style="6" customWidth="1"/>
    <col min="3072" max="3072" width="13.5703125" style="6" bestFit="1" customWidth="1"/>
    <col min="3073" max="3073" width="1.5703125" style="6" customWidth="1"/>
    <col min="3074" max="3074" width="13.42578125" style="6" customWidth="1"/>
    <col min="3075" max="3075" width="1.5703125" style="6" customWidth="1"/>
    <col min="3076" max="3076" width="10.5703125" style="6" customWidth="1"/>
    <col min="3077" max="3077" width="11.42578125" style="6" bestFit="1" customWidth="1"/>
    <col min="3078" max="3320" width="10.5703125" style="6"/>
    <col min="3321" max="3321" width="27.42578125" style="6" customWidth="1"/>
    <col min="3322" max="3322" width="8" style="6" customWidth="1"/>
    <col min="3323" max="3323" width="1.42578125" style="6" customWidth="1"/>
    <col min="3324" max="3324" width="11" style="6" customWidth="1"/>
    <col min="3325" max="3325" width="1.42578125" style="6" customWidth="1"/>
    <col min="3326" max="3326" width="11.42578125" style="6" customWidth="1"/>
    <col min="3327" max="3327" width="1.5703125" style="6" customWidth="1"/>
    <col min="3328" max="3328" width="13.5703125" style="6" bestFit="1" customWidth="1"/>
    <col min="3329" max="3329" width="1.5703125" style="6" customWidth="1"/>
    <col min="3330" max="3330" width="13.42578125" style="6" customWidth="1"/>
    <col min="3331" max="3331" width="1.5703125" style="6" customWidth="1"/>
    <col min="3332" max="3332" width="10.5703125" style="6" customWidth="1"/>
    <col min="3333" max="3333" width="11.42578125" style="6" bestFit="1" customWidth="1"/>
    <col min="3334" max="3576" width="10.5703125" style="6"/>
    <col min="3577" max="3577" width="27.42578125" style="6" customWidth="1"/>
    <col min="3578" max="3578" width="8" style="6" customWidth="1"/>
    <col min="3579" max="3579" width="1.42578125" style="6" customWidth="1"/>
    <col min="3580" max="3580" width="11" style="6" customWidth="1"/>
    <col min="3581" max="3581" width="1.42578125" style="6" customWidth="1"/>
    <col min="3582" max="3582" width="11.42578125" style="6" customWidth="1"/>
    <col min="3583" max="3583" width="1.5703125" style="6" customWidth="1"/>
    <col min="3584" max="3584" width="13.5703125" style="6" bestFit="1" customWidth="1"/>
    <col min="3585" max="3585" width="1.5703125" style="6" customWidth="1"/>
    <col min="3586" max="3586" width="13.42578125" style="6" customWidth="1"/>
    <col min="3587" max="3587" width="1.5703125" style="6" customWidth="1"/>
    <col min="3588" max="3588" width="10.5703125" style="6" customWidth="1"/>
    <col min="3589" max="3589" width="11.42578125" style="6" bestFit="1" customWidth="1"/>
    <col min="3590" max="3832" width="10.5703125" style="6"/>
    <col min="3833" max="3833" width="27.42578125" style="6" customWidth="1"/>
    <col min="3834" max="3834" width="8" style="6" customWidth="1"/>
    <col min="3835" max="3835" width="1.42578125" style="6" customWidth="1"/>
    <col min="3836" max="3836" width="11" style="6" customWidth="1"/>
    <col min="3837" max="3837" width="1.42578125" style="6" customWidth="1"/>
    <col min="3838" max="3838" width="11.42578125" style="6" customWidth="1"/>
    <col min="3839" max="3839" width="1.5703125" style="6" customWidth="1"/>
    <col min="3840" max="3840" width="13.5703125" style="6" bestFit="1" customWidth="1"/>
    <col min="3841" max="3841" width="1.5703125" style="6" customWidth="1"/>
    <col min="3842" max="3842" width="13.42578125" style="6" customWidth="1"/>
    <col min="3843" max="3843" width="1.5703125" style="6" customWidth="1"/>
    <col min="3844" max="3844" width="10.5703125" style="6" customWidth="1"/>
    <col min="3845" max="3845" width="11.42578125" style="6" bestFit="1" customWidth="1"/>
    <col min="3846" max="4088" width="10.5703125" style="6"/>
    <col min="4089" max="4089" width="27.42578125" style="6" customWidth="1"/>
    <col min="4090" max="4090" width="8" style="6" customWidth="1"/>
    <col min="4091" max="4091" width="1.42578125" style="6" customWidth="1"/>
    <col min="4092" max="4092" width="11" style="6" customWidth="1"/>
    <col min="4093" max="4093" width="1.42578125" style="6" customWidth="1"/>
    <col min="4094" max="4094" width="11.42578125" style="6" customWidth="1"/>
    <col min="4095" max="4095" width="1.5703125" style="6" customWidth="1"/>
    <col min="4096" max="4096" width="13.5703125" style="6" bestFit="1" customWidth="1"/>
    <col min="4097" max="4097" width="1.5703125" style="6" customWidth="1"/>
    <col min="4098" max="4098" width="13.42578125" style="6" customWidth="1"/>
    <col min="4099" max="4099" width="1.5703125" style="6" customWidth="1"/>
    <col min="4100" max="4100" width="10.5703125" style="6" customWidth="1"/>
    <col min="4101" max="4101" width="11.42578125" style="6" bestFit="1" customWidth="1"/>
    <col min="4102" max="4344" width="10.5703125" style="6"/>
    <col min="4345" max="4345" width="27.42578125" style="6" customWidth="1"/>
    <col min="4346" max="4346" width="8" style="6" customWidth="1"/>
    <col min="4347" max="4347" width="1.42578125" style="6" customWidth="1"/>
    <col min="4348" max="4348" width="11" style="6" customWidth="1"/>
    <col min="4349" max="4349" width="1.42578125" style="6" customWidth="1"/>
    <col min="4350" max="4350" width="11.42578125" style="6" customWidth="1"/>
    <col min="4351" max="4351" width="1.5703125" style="6" customWidth="1"/>
    <col min="4352" max="4352" width="13.5703125" style="6" bestFit="1" customWidth="1"/>
    <col min="4353" max="4353" width="1.5703125" style="6" customWidth="1"/>
    <col min="4354" max="4354" width="13.42578125" style="6" customWidth="1"/>
    <col min="4355" max="4355" width="1.5703125" style="6" customWidth="1"/>
    <col min="4356" max="4356" width="10.5703125" style="6" customWidth="1"/>
    <col min="4357" max="4357" width="11.42578125" style="6" bestFit="1" customWidth="1"/>
    <col min="4358" max="4600" width="10.5703125" style="6"/>
    <col min="4601" max="4601" width="27.42578125" style="6" customWidth="1"/>
    <col min="4602" max="4602" width="8" style="6" customWidth="1"/>
    <col min="4603" max="4603" width="1.42578125" style="6" customWidth="1"/>
    <col min="4604" max="4604" width="11" style="6" customWidth="1"/>
    <col min="4605" max="4605" width="1.42578125" style="6" customWidth="1"/>
    <col min="4606" max="4606" width="11.42578125" style="6" customWidth="1"/>
    <col min="4607" max="4607" width="1.5703125" style="6" customWidth="1"/>
    <col min="4608" max="4608" width="13.5703125" style="6" bestFit="1" customWidth="1"/>
    <col min="4609" max="4609" width="1.5703125" style="6" customWidth="1"/>
    <col min="4610" max="4610" width="13.42578125" style="6" customWidth="1"/>
    <col min="4611" max="4611" width="1.5703125" style="6" customWidth="1"/>
    <col min="4612" max="4612" width="10.5703125" style="6" customWidth="1"/>
    <col min="4613" max="4613" width="11.42578125" style="6" bestFit="1" customWidth="1"/>
    <col min="4614" max="4856" width="10.5703125" style="6"/>
    <col min="4857" max="4857" width="27.42578125" style="6" customWidth="1"/>
    <col min="4858" max="4858" width="8" style="6" customWidth="1"/>
    <col min="4859" max="4859" width="1.42578125" style="6" customWidth="1"/>
    <col min="4860" max="4860" width="11" style="6" customWidth="1"/>
    <col min="4861" max="4861" width="1.42578125" style="6" customWidth="1"/>
    <col min="4862" max="4862" width="11.42578125" style="6" customWidth="1"/>
    <col min="4863" max="4863" width="1.5703125" style="6" customWidth="1"/>
    <col min="4864" max="4864" width="13.5703125" style="6" bestFit="1" customWidth="1"/>
    <col min="4865" max="4865" width="1.5703125" style="6" customWidth="1"/>
    <col min="4866" max="4866" width="13.42578125" style="6" customWidth="1"/>
    <col min="4867" max="4867" width="1.5703125" style="6" customWidth="1"/>
    <col min="4868" max="4868" width="10.5703125" style="6" customWidth="1"/>
    <col min="4869" max="4869" width="11.42578125" style="6" bestFit="1" customWidth="1"/>
    <col min="4870" max="5112" width="10.5703125" style="6"/>
    <col min="5113" max="5113" width="27.42578125" style="6" customWidth="1"/>
    <col min="5114" max="5114" width="8" style="6" customWidth="1"/>
    <col min="5115" max="5115" width="1.42578125" style="6" customWidth="1"/>
    <col min="5116" max="5116" width="11" style="6" customWidth="1"/>
    <col min="5117" max="5117" width="1.42578125" style="6" customWidth="1"/>
    <col min="5118" max="5118" width="11.42578125" style="6" customWidth="1"/>
    <col min="5119" max="5119" width="1.5703125" style="6" customWidth="1"/>
    <col min="5120" max="5120" width="13.5703125" style="6" bestFit="1" customWidth="1"/>
    <col min="5121" max="5121" width="1.5703125" style="6" customWidth="1"/>
    <col min="5122" max="5122" width="13.42578125" style="6" customWidth="1"/>
    <col min="5123" max="5123" width="1.5703125" style="6" customWidth="1"/>
    <col min="5124" max="5124" width="10.5703125" style="6" customWidth="1"/>
    <col min="5125" max="5125" width="11.42578125" style="6" bestFit="1" customWidth="1"/>
    <col min="5126" max="5368" width="10.5703125" style="6"/>
    <col min="5369" max="5369" width="27.42578125" style="6" customWidth="1"/>
    <col min="5370" max="5370" width="8" style="6" customWidth="1"/>
    <col min="5371" max="5371" width="1.42578125" style="6" customWidth="1"/>
    <col min="5372" max="5372" width="11" style="6" customWidth="1"/>
    <col min="5373" max="5373" width="1.42578125" style="6" customWidth="1"/>
    <col min="5374" max="5374" width="11.42578125" style="6" customWidth="1"/>
    <col min="5375" max="5375" width="1.5703125" style="6" customWidth="1"/>
    <col min="5376" max="5376" width="13.5703125" style="6" bestFit="1" customWidth="1"/>
    <col min="5377" max="5377" width="1.5703125" style="6" customWidth="1"/>
    <col min="5378" max="5378" width="13.42578125" style="6" customWidth="1"/>
    <col min="5379" max="5379" width="1.5703125" style="6" customWidth="1"/>
    <col min="5380" max="5380" width="10.5703125" style="6" customWidth="1"/>
    <col min="5381" max="5381" width="11.42578125" style="6" bestFit="1" customWidth="1"/>
    <col min="5382" max="5624" width="10.5703125" style="6"/>
    <col min="5625" max="5625" width="27.42578125" style="6" customWidth="1"/>
    <col min="5626" max="5626" width="8" style="6" customWidth="1"/>
    <col min="5627" max="5627" width="1.42578125" style="6" customWidth="1"/>
    <col min="5628" max="5628" width="11" style="6" customWidth="1"/>
    <col min="5629" max="5629" width="1.42578125" style="6" customWidth="1"/>
    <col min="5630" max="5630" width="11.42578125" style="6" customWidth="1"/>
    <col min="5631" max="5631" width="1.5703125" style="6" customWidth="1"/>
    <col min="5632" max="5632" width="13.5703125" style="6" bestFit="1" customWidth="1"/>
    <col min="5633" max="5633" width="1.5703125" style="6" customWidth="1"/>
    <col min="5634" max="5634" width="13.42578125" style="6" customWidth="1"/>
    <col min="5635" max="5635" width="1.5703125" style="6" customWidth="1"/>
    <col min="5636" max="5636" width="10.5703125" style="6" customWidth="1"/>
    <col min="5637" max="5637" width="11.42578125" style="6" bestFit="1" customWidth="1"/>
    <col min="5638" max="5880" width="10.5703125" style="6"/>
    <col min="5881" max="5881" width="27.42578125" style="6" customWidth="1"/>
    <col min="5882" max="5882" width="8" style="6" customWidth="1"/>
    <col min="5883" max="5883" width="1.42578125" style="6" customWidth="1"/>
    <col min="5884" max="5884" width="11" style="6" customWidth="1"/>
    <col min="5885" max="5885" width="1.42578125" style="6" customWidth="1"/>
    <col min="5886" max="5886" width="11.42578125" style="6" customWidth="1"/>
    <col min="5887" max="5887" width="1.5703125" style="6" customWidth="1"/>
    <col min="5888" max="5888" width="13.5703125" style="6" bestFit="1" customWidth="1"/>
    <col min="5889" max="5889" width="1.5703125" style="6" customWidth="1"/>
    <col min="5890" max="5890" width="13.42578125" style="6" customWidth="1"/>
    <col min="5891" max="5891" width="1.5703125" style="6" customWidth="1"/>
    <col min="5892" max="5892" width="10.5703125" style="6" customWidth="1"/>
    <col min="5893" max="5893" width="11.42578125" style="6" bestFit="1" customWidth="1"/>
    <col min="5894" max="6136" width="10.5703125" style="6"/>
    <col min="6137" max="6137" width="27.42578125" style="6" customWidth="1"/>
    <col min="6138" max="6138" width="8" style="6" customWidth="1"/>
    <col min="6139" max="6139" width="1.42578125" style="6" customWidth="1"/>
    <col min="6140" max="6140" width="11" style="6" customWidth="1"/>
    <col min="6141" max="6141" width="1.42578125" style="6" customWidth="1"/>
    <col min="6142" max="6142" width="11.42578125" style="6" customWidth="1"/>
    <col min="6143" max="6143" width="1.5703125" style="6" customWidth="1"/>
    <col min="6144" max="6144" width="13.5703125" style="6" bestFit="1" customWidth="1"/>
    <col min="6145" max="6145" width="1.5703125" style="6" customWidth="1"/>
    <col min="6146" max="6146" width="13.42578125" style="6" customWidth="1"/>
    <col min="6147" max="6147" width="1.5703125" style="6" customWidth="1"/>
    <col min="6148" max="6148" width="10.5703125" style="6" customWidth="1"/>
    <col min="6149" max="6149" width="11.42578125" style="6" bestFit="1" customWidth="1"/>
    <col min="6150" max="6392" width="10.5703125" style="6"/>
    <col min="6393" max="6393" width="27.42578125" style="6" customWidth="1"/>
    <col min="6394" max="6394" width="8" style="6" customWidth="1"/>
    <col min="6395" max="6395" width="1.42578125" style="6" customWidth="1"/>
    <col min="6396" max="6396" width="11" style="6" customWidth="1"/>
    <col min="6397" max="6397" width="1.42578125" style="6" customWidth="1"/>
    <col min="6398" max="6398" width="11.42578125" style="6" customWidth="1"/>
    <col min="6399" max="6399" width="1.5703125" style="6" customWidth="1"/>
    <col min="6400" max="6400" width="13.5703125" style="6" bestFit="1" customWidth="1"/>
    <col min="6401" max="6401" width="1.5703125" style="6" customWidth="1"/>
    <col min="6402" max="6402" width="13.42578125" style="6" customWidth="1"/>
    <col min="6403" max="6403" width="1.5703125" style="6" customWidth="1"/>
    <col min="6404" max="6404" width="10.5703125" style="6" customWidth="1"/>
    <col min="6405" max="6405" width="11.42578125" style="6" bestFit="1" customWidth="1"/>
    <col min="6406" max="6648" width="10.5703125" style="6"/>
    <col min="6649" max="6649" width="27.42578125" style="6" customWidth="1"/>
    <col min="6650" max="6650" width="8" style="6" customWidth="1"/>
    <col min="6651" max="6651" width="1.42578125" style="6" customWidth="1"/>
    <col min="6652" max="6652" width="11" style="6" customWidth="1"/>
    <col min="6653" max="6653" width="1.42578125" style="6" customWidth="1"/>
    <col min="6654" max="6654" width="11.42578125" style="6" customWidth="1"/>
    <col min="6655" max="6655" width="1.5703125" style="6" customWidth="1"/>
    <col min="6656" max="6656" width="13.5703125" style="6" bestFit="1" customWidth="1"/>
    <col min="6657" max="6657" width="1.5703125" style="6" customWidth="1"/>
    <col min="6658" max="6658" width="13.42578125" style="6" customWidth="1"/>
    <col min="6659" max="6659" width="1.5703125" style="6" customWidth="1"/>
    <col min="6660" max="6660" width="10.5703125" style="6" customWidth="1"/>
    <col min="6661" max="6661" width="11.42578125" style="6" bestFit="1" customWidth="1"/>
    <col min="6662" max="6904" width="10.5703125" style="6"/>
    <col min="6905" max="6905" width="27.42578125" style="6" customWidth="1"/>
    <col min="6906" max="6906" width="8" style="6" customWidth="1"/>
    <col min="6907" max="6907" width="1.42578125" style="6" customWidth="1"/>
    <col min="6908" max="6908" width="11" style="6" customWidth="1"/>
    <col min="6909" max="6909" width="1.42578125" style="6" customWidth="1"/>
    <col min="6910" max="6910" width="11.42578125" style="6" customWidth="1"/>
    <col min="6911" max="6911" width="1.5703125" style="6" customWidth="1"/>
    <col min="6912" max="6912" width="13.5703125" style="6" bestFit="1" customWidth="1"/>
    <col min="6913" max="6913" width="1.5703125" style="6" customWidth="1"/>
    <col min="6914" max="6914" width="13.42578125" style="6" customWidth="1"/>
    <col min="6915" max="6915" width="1.5703125" style="6" customWidth="1"/>
    <col min="6916" max="6916" width="10.5703125" style="6" customWidth="1"/>
    <col min="6917" max="6917" width="11.42578125" style="6" bestFit="1" customWidth="1"/>
    <col min="6918" max="7160" width="10.5703125" style="6"/>
    <col min="7161" max="7161" width="27.42578125" style="6" customWidth="1"/>
    <col min="7162" max="7162" width="8" style="6" customWidth="1"/>
    <col min="7163" max="7163" width="1.42578125" style="6" customWidth="1"/>
    <col min="7164" max="7164" width="11" style="6" customWidth="1"/>
    <col min="7165" max="7165" width="1.42578125" style="6" customWidth="1"/>
    <col min="7166" max="7166" width="11.42578125" style="6" customWidth="1"/>
    <col min="7167" max="7167" width="1.5703125" style="6" customWidth="1"/>
    <col min="7168" max="7168" width="13.5703125" style="6" bestFit="1" customWidth="1"/>
    <col min="7169" max="7169" width="1.5703125" style="6" customWidth="1"/>
    <col min="7170" max="7170" width="13.42578125" style="6" customWidth="1"/>
    <col min="7171" max="7171" width="1.5703125" style="6" customWidth="1"/>
    <col min="7172" max="7172" width="10.5703125" style="6" customWidth="1"/>
    <col min="7173" max="7173" width="11.42578125" style="6" bestFit="1" customWidth="1"/>
    <col min="7174" max="7416" width="10.5703125" style="6"/>
    <col min="7417" max="7417" width="27.42578125" style="6" customWidth="1"/>
    <col min="7418" max="7418" width="8" style="6" customWidth="1"/>
    <col min="7419" max="7419" width="1.42578125" style="6" customWidth="1"/>
    <col min="7420" max="7420" width="11" style="6" customWidth="1"/>
    <col min="7421" max="7421" width="1.42578125" style="6" customWidth="1"/>
    <col min="7422" max="7422" width="11.42578125" style="6" customWidth="1"/>
    <col min="7423" max="7423" width="1.5703125" style="6" customWidth="1"/>
    <col min="7424" max="7424" width="13.5703125" style="6" bestFit="1" customWidth="1"/>
    <col min="7425" max="7425" width="1.5703125" style="6" customWidth="1"/>
    <col min="7426" max="7426" width="13.42578125" style="6" customWidth="1"/>
    <col min="7427" max="7427" width="1.5703125" style="6" customWidth="1"/>
    <col min="7428" max="7428" width="10.5703125" style="6" customWidth="1"/>
    <col min="7429" max="7429" width="11.42578125" style="6" bestFit="1" customWidth="1"/>
    <col min="7430" max="7672" width="10.5703125" style="6"/>
    <col min="7673" max="7673" width="27.42578125" style="6" customWidth="1"/>
    <col min="7674" max="7674" width="8" style="6" customWidth="1"/>
    <col min="7675" max="7675" width="1.42578125" style="6" customWidth="1"/>
    <col min="7676" max="7676" width="11" style="6" customWidth="1"/>
    <col min="7677" max="7677" width="1.42578125" style="6" customWidth="1"/>
    <col min="7678" max="7678" width="11.42578125" style="6" customWidth="1"/>
    <col min="7679" max="7679" width="1.5703125" style="6" customWidth="1"/>
    <col min="7680" max="7680" width="13.5703125" style="6" bestFit="1" customWidth="1"/>
    <col min="7681" max="7681" width="1.5703125" style="6" customWidth="1"/>
    <col min="7682" max="7682" width="13.42578125" style="6" customWidth="1"/>
    <col min="7683" max="7683" width="1.5703125" style="6" customWidth="1"/>
    <col min="7684" max="7684" width="10.5703125" style="6" customWidth="1"/>
    <col min="7685" max="7685" width="11.42578125" style="6" bestFit="1" customWidth="1"/>
    <col min="7686" max="7928" width="10.5703125" style="6"/>
    <col min="7929" max="7929" width="27.42578125" style="6" customWidth="1"/>
    <col min="7930" max="7930" width="8" style="6" customWidth="1"/>
    <col min="7931" max="7931" width="1.42578125" style="6" customWidth="1"/>
    <col min="7932" max="7932" width="11" style="6" customWidth="1"/>
    <col min="7933" max="7933" width="1.42578125" style="6" customWidth="1"/>
    <col min="7934" max="7934" width="11.42578125" style="6" customWidth="1"/>
    <col min="7935" max="7935" width="1.5703125" style="6" customWidth="1"/>
    <col min="7936" max="7936" width="13.5703125" style="6" bestFit="1" customWidth="1"/>
    <col min="7937" max="7937" width="1.5703125" style="6" customWidth="1"/>
    <col min="7938" max="7938" width="13.42578125" style="6" customWidth="1"/>
    <col min="7939" max="7939" width="1.5703125" style="6" customWidth="1"/>
    <col min="7940" max="7940" width="10.5703125" style="6" customWidth="1"/>
    <col min="7941" max="7941" width="11.42578125" style="6" bestFit="1" customWidth="1"/>
    <col min="7942" max="8184" width="10.5703125" style="6"/>
    <col min="8185" max="8185" width="27.42578125" style="6" customWidth="1"/>
    <col min="8186" max="8186" width="8" style="6" customWidth="1"/>
    <col min="8187" max="8187" width="1.42578125" style="6" customWidth="1"/>
    <col min="8188" max="8188" width="11" style="6" customWidth="1"/>
    <col min="8189" max="8189" width="1.42578125" style="6" customWidth="1"/>
    <col min="8190" max="8190" width="11.42578125" style="6" customWidth="1"/>
    <col min="8191" max="8191" width="1.5703125" style="6" customWidth="1"/>
    <col min="8192" max="8192" width="13.5703125" style="6" bestFit="1" customWidth="1"/>
    <col min="8193" max="8193" width="1.5703125" style="6" customWidth="1"/>
    <col min="8194" max="8194" width="13.42578125" style="6" customWidth="1"/>
    <col min="8195" max="8195" width="1.5703125" style="6" customWidth="1"/>
    <col min="8196" max="8196" width="10.5703125" style="6" customWidth="1"/>
    <col min="8197" max="8197" width="11.42578125" style="6" bestFit="1" customWidth="1"/>
    <col min="8198" max="8440" width="10.5703125" style="6"/>
    <col min="8441" max="8441" width="27.42578125" style="6" customWidth="1"/>
    <col min="8442" max="8442" width="8" style="6" customWidth="1"/>
    <col min="8443" max="8443" width="1.42578125" style="6" customWidth="1"/>
    <col min="8444" max="8444" width="11" style="6" customWidth="1"/>
    <col min="8445" max="8445" width="1.42578125" style="6" customWidth="1"/>
    <col min="8446" max="8446" width="11.42578125" style="6" customWidth="1"/>
    <col min="8447" max="8447" width="1.5703125" style="6" customWidth="1"/>
    <col min="8448" max="8448" width="13.5703125" style="6" bestFit="1" customWidth="1"/>
    <col min="8449" max="8449" width="1.5703125" style="6" customWidth="1"/>
    <col min="8450" max="8450" width="13.42578125" style="6" customWidth="1"/>
    <col min="8451" max="8451" width="1.5703125" style="6" customWidth="1"/>
    <col min="8452" max="8452" width="10.5703125" style="6" customWidth="1"/>
    <col min="8453" max="8453" width="11.42578125" style="6" bestFit="1" customWidth="1"/>
    <col min="8454" max="8696" width="10.5703125" style="6"/>
    <col min="8697" max="8697" width="27.42578125" style="6" customWidth="1"/>
    <col min="8698" max="8698" width="8" style="6" customWidth="1"/>
    <col min="8699" max="8699" width="1.42578125" style="6" customWidth="1"/>
    <col min="8700" max="8700" width="11" style="6" customWidth="1"/>
    <col min="8701" max="8701" width="1.42578125" style="6" customWidth="1"/>
    <col min="8702" max="8702" width="11.42578125" style="6" customWidth="1"/>
    <col min="8703" max="8703" width="1.5703125" style="6" customWidth="1"/>
    <col min="8704" max="8704" width="13.5703125" style="6" bestFit="1" customWidth="1"/>
    <col min="8705" max="8705" width="1.5703125" style="6" customWidth="1"/>
    <col min="8706" max="8706" width="13.42578125" style="6" customWidth="1"/>
    <col min="8707" max="8707" width="1.5703125" style="6" customWidth="1"/>
    <col min="8708" max="8708" width="10.5703125" style="6" customWidth="1"/>
    <col min="8709" max="8709" width="11.42578125" style="6" bestFit="1" customWidth="1"/>
    <col min="8710" max="8952" width="10.5703125" style="6"/>
    <col min="8953" max="8953" width="27.42578125" style="6" customWidth="1"/>
    <col min="8954" max="8954" width="8" style="6" customWidth="1"/>
    <col min="8955" max="8955" width="1.42578125" style="6" customWidth="1"/>
    <col min="8956" max="8956" width="11" style="6" customWidth="1"/>
    <col min="8957" max="8957" width="1.42578125" style="6" customWidth="1"/>
    <col min="8958" max="8958" width="11.42578125" style="6" customWidth="1"/>
    <col min="8959" max="8959" width="1.5703125" style="6" customWidth="1"/>
    <col min="8960" max="8960" width="13.5703125" style="6" bestFit="1" customWidth="1"/>
    <col min="8961" max="8961" width="1.5703125" style="6" customWidth="1"/>
    <col min="8962" max="8962" width="13.42578125" style="6" customWidth="1"/>
    <col min="8963" max="8963" width="1.5703125" style="6" customWidth="1"/>
    <col min="8964" max="8964" width="10.5703125" style="6" customWidth="1"/>
    <col min="8965" max="8965" width="11.42578125" style="6" bestFit="1" customWidth="1"/>
    <col min="8966" max="9208" width="10.5703125" style="6"/>
    <col min="9209" max="9209" width="27.42578125" style="6" customWidth="1"/>
    <col min="9210" max="9210" width="8" style="6" customWidth="1"/>
    <col min="9211" max="9211" width="1.42578125" style="6" customWidth="1"/>
    <col min="9212" max="9212" width="11" style="6" customWidth="1"/>
    <col min="9213" max="9213" width="1.42578125" style="6" customWidth="1"/>
    <col min="9214" max="9214" width="11.42578125" style="6" customWidth="1"/>
    <col min="9215" max="9215" width="1.5703125" style="6" customWidth="1"/>
    <col min="9216" max="9216" width="13.5703125" style="6" bestFit="1" customWidth="1"/>
    <col min="9217" max="9217" width="1.5703125" style="6" customWidth="1"/>
    <col min="9218" max="9218" width="13.42578125" style="6" customWidth="1"/>
    <col min="9219" max="9219" width="1.5703125" style="6" customWidth="1"/>
    <col min="9220" max="9220" width="10.5703125" style="6" customWidth="1"/>
    <col min="9221" max="9221" width="11.42578125" style="6" bestFit="1" customWidth="1"/>
    <col min="9222" max="9464" width="10.5703125" style="6"/>
    <col min="9465" max="9465" width="27.42578125" style="6" customWidth="1"/>
    <col min="9466" max="9466" width="8" style="6" customWidth="1"/>
    <col min="9467" max="9467" width="1.42578125" style="6" customWidth="1"/>
    <col min="9468" max="9468" width="11" style="6" customWidth="1"/>
    <col min="9469" max="9469" width="1.42578125" style="6" customWidth="1"/>
    <col min="9470" max="9470" width="11.42578125" style="6" customWidth="1"/>
    <col min="9471" max="9471" width="1.5703125" style="6" customWidth="1"/>
    <col min="9472" max="9472" width="13.5703125" style="6" bestFit="1" customWidth="1"/>
    <col min="9473" max="9473" width="1.5703125" style="6" customWidth="1"/>
    <col min="9474" max="9474" width="13.42578125" style="6" customWidth="1"/>
    <col min="9475" max="9475" width="1.5703125" style="6" customWidth="1"/>
    <col min="9476" max="9476" width="10.5703125" style="6" customWidth="1"/>
    <col min="9477" max="9477" width="11.42578125" style="6" bestFit="1" customWidth="1"/>
    <col min="9478" max="9720" width="10.5703125" style="6"/>
    <col min="9721" max="9721" width="27.42578125" style="6" customWidth="1"/>
    <col min="9722" max="9722" width="8" style="6" customWidth="1"/>
    <col min="9723" max="9723" width="1.42578125" style="6" customWidth="1"/>
    <col min="9724" max="9724" width="11" style="6" customWidth="1"/>
    <col min="9725" max="9725" width="1.42578125" style="6" customWidth="1"/>
    <col min="9726" max="9726" width="11.42578125" style="6" customWidth="1"/>
    <col min="9727" max="9727" width="1.5703125" style="6" customWidth="1"/>
    <col min="9728" max="9728" width="13.5703125" style="6" bestFit="1" customWidth="1"/>
    <col min="9729" max="9729" width="1.5703125" style="6" customWidth="1"/>
    <col min="9730" max="9730" width="13.42578125" style="6" customWidth="1"/>
    <col min="9731" max="9731" width="1.5703125" style="6" customWidth="1"/>
    <col min="9732" max="9732" width="10.5703125" style="6" customWidth="1"/>
    <col min="9733" max="9733" width="11.42578125" style="6" bestFit="1" customWidth="1"/>
    <col min="9734" max="9976" width="10.5703125" style="6"/>
    <col min="9977" max="9977" width="27.42578125" style="6" customWidth="1"/>
    <col min="9978" max="9978" width="8" style="6" customWidth="1"/>
    <col min="9979" max="9979" width="1.42578125" style="6" customWidth="1"/>
    <col min="9980" max="9980" width="11" style="6" customWidth="1"/>
    <col min="9981" max="9981" width="1.42578125" style="6" customWidth="1"/>
    <col min="9982" max="9982" width="11.42578125" style="6" customWidth="1"/>
    <col min="9983" max="9983" width="1.5703125" style="6" customWidth="1"/>
    <col min="9984" max="9984" width="13.5703125" style="6" bestFit="1" customWidth="1"/>
    <col min="9985" max="9985" width="1.5703125" style="6" customWidth="1"/>
    <col min="9986" max="9986" width="13.42578125" style="6" customWidth="1"/>
    <col min="9987" max="9987" width="1.5703125" style="6" customWidth="1"/>
    <col min="9988" max="9988" width="10.5703125" style="6" customWidth="1"/>
    <col min="9989" max="9989" width="11.42578125" style="6" bestFit="1" customWidth="1"/>
    <col min="9990" max="10232" width="10.5703125" style="6"/>
    <col min="10233" max="10233" width="27.42578125" style="6" customWidth="1"/>
    <col min="10234" max="10234" width="8" style="6" customWidth="1"/>
    <col min="10235" max="10235" width="1.42578125" style="6" customWidth="1"/>
    <col min="10236" max="10236" width="11" style="6" customWidth="1"/>
    <col min="10237" max="10237" width="1.42578125" style="6" customWidth="1"/>
    <col min="10238" max="10238" width="11.42578125" style="6" customWidth="1"/>
    <col min="10239" max="10239" width="1.5703125" style="6" customWidth="1"/>
    <col min="10240" max="10240" width="13.5703125" style="6" bestFit="1" customWidth="1"/>
    <col min="10241" max="10241" width="1.5703125" style="6" customWidth="1"/>
    <col min="10242" max="10242" width="13.42578125" style="6" customWidth="1"/>
    <col min="10243" max="10243" width="1.5703125" style="6" customWidth="1"/>
    <col min="10244" max="10244" width="10.5703125" style="6" customWidth="1"/>
    <col min="10245" max="10245" width="11.42578125" style="6" bestFit="1" customWidth="1"/>
    <col min="10246" max="10488" width="10.5703125" style="6"/>
    <col min="10489" max="10489" width="27.42578125" style="6" customWidth="1"/>
    <col min="10490" max="10490" width="8" style="6" customWidth="1"/>
    <col min="10491" max="10491" width="1.42578125" style="6" customWidth="1"/>
    <col min="10492" max="10492" width="11" style="6" customWidth="1"/>
    <col min="10493" max="10493" width="1.42578125" style="6" customWidth="1"/>
    <col min="10494" max="10494" width="11.42578125" style="6" customWidth="1"/>
    <col min="10495" max="10495" width="1.5703125" style="6" customWidth="1"/>
    <col min="10496" max="10496" width="13.5703125" style="6" bestFit="1" customWidth="1"/>
    <col min="10497" max="10497" width="1.5703125" style="6" customWidth="1"/>
    <col min="10498" max="10498" width="13.42578125" style="6" customWidth="1"/>
    <col min="10499" max="10499" width="1.5703125" style="6" customWidth="1"/>
    <col min="10500" max="10500" width="10.5703125" style="6" customWidth="1"/>
    <col min="10501" max="10501" width="11.42578125" style="6" bestFit="1" customWidth="1"/>
    <col min="10502" max="10744" width="10.5703125" style="6"/>
    <col min="10745" max="10745" width="27.42578125" style="6" customWidth="1"/>
    <col min="10746" max="10746" width="8" style="6" customWidth="1"/>
    <col min="10747" max="10747" width="1.42578125" style="6" customWidth="1"/>
    <col min="10748" max="10748" width="11" style="6" customWidth="1"/>
    <col min="10749" max="10749" width="1.42578125" style="6" customWidth="1"/>
    <col min="10750" max="10750" width="11.42578125" style="6" customWidth="1"/>
    <col min="10751" max="10751" width="1.5703125" style="6" customWidth="1"/>
    <col min="10752" max="10752" width="13.5703125" style="6" bestFit="1" customWidth="1"/>
    <col min="10753" max="10753" width="1.5703125" style="6" customWidth="1"/>
    <col min="10754" max="10754" width="13.42578125" style="6" customWidth="1"/>
    <col min="10755" max="10755" width="1.5703125" style="6" customWidth="1"/>
    <col min="10756" max="10756" width="10.5703125" style="6" customWidth="1"/>
    <col min="10757" max="10757" width="11.42578125" style="6" bestFit="1" customWidth="1"/>
    <col min="10758" max="11000" width="10.5703125" style="6"/>
    <col min="11001" max="11001" width="27.42578125" style="6" customWidth="1"/>
    <col min="11002" max="11002" width="8" style="6" customWidth="1"/>
    <col min="11003" max="11003" width="1.42578125" style="6" customWidth="1"/>
    <col min="11004" max="11004" width="11" style="6" customWidth="1"/>
    <col min="11005" max="11005" width="1.42578125" style="6" customWidth="1"/>
    <col min="11006" max="11006" width="11.42578125" style="6" customWidth="1"/>
    <col min="11007" max="11007" width="1.5703125" style="6" customWidth="1"/>
    <col min="11008" max="11008" width="13.5703125" style="6" bestFit="1" customWidth="1"/>
    <col min="11009" max="11009" width="1.5703125" style="6" customWidth="1"/>
    <col min="11010" max="11010" width="13.42578125" style="6" customWidth="1"/>
    <col min="11011" max="11011" width="1.5703125" style="6" customWidth="1"/>
    <col min="11012" max="11012" width="10.5703125" style="6" customWidth="1"/>
    <col min="11013" max="11013" width="11.42578125" style="6" bestFit="1" customWidth="1"/>
    <col min="11014" max="11256" width="10.5703125" style="6"/>
    <col min="11257" max="11257" width="27.42578125" style="6" customWidth="1"/>
    <col min="11258" max="11258" width="8" style="6" customWidth="1"/>
    <col min="11259" max="11259" width="1.42578125" style="6" customWidth="1"/>
    <col min="11260" max="11260" width="11" style="6" customWidth="1"/>
    <col min="11261" max="11261" width="1.42578125" style="6" customWidth="1"/>
    <col min="11262" max="11262" width="11.42578125" style="6" customWidth="1"/>
    <col min="11263" max="11263" width="1.5703125" style="6" customWidth="1"/>
    <col min="11264" max="11264" width="13.5703125" style="6" bestFit="1" customWidth="1"/>
    <col min="11265" max="11265" width="1.5703125" style="6" customWidth="1"/>
    <col min="11266" max="11266" width="13.42578125" style="6" customWidth="1"/>
    <col min="11267" max="11267" width="1.5703125" style="6" customWidth="1"/>
    <col min="11268" max="11268" width="10.5703125" style="6" customWidth="1"/>
    <col min="11269" max="11269" width="11.42578125" style="6" bestFit="1" customWidth="1"/>
    <col min="11270" max="11512" width="10.5703125" style="6"/>
    <col min="11513" max="11513" width="27.42578125" style="6" customWidth="1"/>
    <col min="11514" max="11514" width="8" style="6" customWidth="1"/>
    <col min="11515" max="11515" width="1.42578125" style="6" customWidth="1"/>
    <col min="11516" max="11516" width="11" style="6" customWidth="1"/>
    <col min="11517" max="11517" width="1.42578125" style="6" customWidth="1"/>
    <col min="11518" max="11518" width="11.42578125" style="6" customWidth="1"/>
    <col min="11519" max="11519" width="1.5703125" style="6" customWidth="1"/>
    <col min="11520" max="11520" width="13.5703125" style="6" bestFit="1" customWidth="1"/>
    <col min="11521" max="11521" width="1.5703125" style="6" customWidth="1"/>
    <col min="11522" max="11522" width="13.42578125" style="6" customWidth="1"/>
    <col min="11523" max="11523" width="1.5703125" style="6" customWidth="1"/>
    <col min="11524" max="11524" width="10.5703125" style="6" customWidth="1"/>
    <col min="11525" max="11525" width="11.42578125" style="6" bestFit="1" customWidth="1"/>
    <col min="11526" max="11768" width="10.5703125" style="6"/>
    <col min="11769" max="11769" width="27.42578125" style="6" customWidth="1"/>
    <col min="11770" max="11770" width="8" style="6" customWidth="1"/>
    <col min="11771" max="11771" width="1.42578125" style="6" customWidth="1"/>
    <col min="11772" max="11772" width="11" style="6" customWidth="1"/>
    <col min="11773" max="11773" width="1.42578125" style="6" customWidth="1"/>
    <col min="11774" max="11774" width="11.42578125" style="6" customWidth="1"/>
    <col min="11775" max="11775" width="1.5703125" style="6" customWidth="1"/>
    <col min="11776" max="11776" width="13.5703125" style="6" bestFit="1" customWidth="1"/>
    <col min="11777" max="11777" width="1.5703125" style="6" customWidth="1"/>
    <col min="11778" max="11778" width="13.42578125" style="6" customWidth="1"/>
    <col min="11779" max="11779" width="1.5703125" style="6" customWidth="1"/>
    <col min="11780" max="11780" width="10.5703125" style="6" customWidth="1"/>
    <col min="11781" max="11781" width="11.42578125" style="6" bestFit="1" customWidth="1"/>
    <col min="11782" max="12024" width="10.5703125" style="6"/>
    <col min="12025" max="12025" width="27.42578125" style="6" customWidth="1"/>
    <col min="12026" max="12026" width="8" style="6" customWidth="1"/>
    <col min="12027" max="12027" width="1.42578125" style="6" customWidth="1"/>
    <col min="12028" max="12028" width="11" style="6" customWidth="1"/>
    <col min="12029" max="12029" width="1.42578125" style="6" customWidth="1"/>
    <col min="12030" max="12030" width="11.42578125" style="6" customWidth="1"/>
    <col min="12031" max="12031" width="1.5703125" style="6" customWidth="1"/>
    <col min="12032" max="12032" width="13.5703125" style="6" bestFit="1" customWidth="1"/>
    <col min="12033" max="12033" width="1.5703125" style="6" customWidth="1"/>
    <col min="12034" max="12034" width="13.42578125" style="6" customWidth="1"/>
    <col min="12035" max="12035" width="1.5703125" style="6" customWidth="1"/>
    <col min="12036" max="12036" width="10.5703125" style="6" customWidth="1"/>
    <col min="12037" max="12037" width="11.42578125" style="6" bestFit="1" customWidth="1"/>
    <col min="12038" max="12280" width="10.5703125" style="6"/>
    <col min="12281" max="12281" width="27.42578125" style="6" customWidth="1"/>
    <col min="12282" max="12282" width="8" style="6" customWidth="1"/>
    <col min="12283" max="12283" width="1.42578125" style="6" customWidth="1"/>
    <col min="12284" max="12284" width="11" style="6" customWidth="1"/>
    <col min="12285" max="12285" width="1.42578125" style="6" customWidth="1"/>
    <col min="12286" max="12286" width="11.42578125" style="6" customWidth="1"/>
    <col min="12287" max="12287" width="1.5703125" style="6" customWidth="1"/>
    <col min="12288" max="12288" width="13.5703125" style="6" bestFit="1" customWidth="1"/>
    <col min="12289" max="12289" width="1.5703125" style="6" customWidth="1"/>
    <col min="12290" max="12290" width="13.42578125" style="6" customWidth="1"/>
    <col min="12291" max="12291" width="1.5703125" style="6" customWidth="1"/>
    <col min="12292" max="12292" width="10.5703125" style="6" customWidth="1"/>
    <col min="12293" max="12293" width="11.42578125" style="6" bestFit="1" customWidth="1"/>
    <col min="12294" max="12536" width="10.5703125" style="6"/>
    <col min="12537" max="12537" width="27.42578125" style="6" customWidth="1"/>
    <col min="12538" max="12538" width="8" style="6" customWidth="1"/>
    <col min="12539" max="12539" width="1.42578125" style="6" customWidth="1"/>
    <col min="12540" max="12540" width="11" style="6" customWidth="1"/>
    <col min="12541" max="12541" width="1.42578125" style="6" customWidth="1"/>
    <col min="12542" max="12542" width="11.42578125" style="6" customWidth="1"/>
    <col min="12543" max="12543" width="1.5703125" style="6" customWidth="1"/>
    <col min="12544" max="12544" width="13.5703125" style="6" bestFit="1" customWidth="1"/>
    <col min="12545" max="12545" width="1.5703125" style="6" customWidth="1"/>
    <col min="12546" max="12546" width="13.42578125" style="6" customWidth="1"/>
    <col min="12547" max="12547" width="1.5703125" style="6" customWidth="1"/>
    <col min="12548" max="12548" width="10.5703125" style="6" customWidth="1"/>
    <col min="12549" max="12549" width="11.42578125" style="6" bestFit="1" customWidth="1"/>
    <col min="12550" max="12792" width="10.5703125" style="6"/>
    <col min="12793" max="12793" width="27.42578125" style="6" customWidth="1"/>
    <col min="12794" max="12794" width="8" style="6" customWidth="1"/>
    <col min="12795" max="12795" width="1.42578125" style="6" customWidth="1"/>
    <col min="12796" max="12796" width="11" style="6" customWidth="1"/>
    <col min="12797" max="12797" width="1.42578125" style="6" customWidth="1"/>
    <col min="12798" max="12798" width="11.42578125" style="6" customWidth="1"/>
    <col min="12799" max="12799" width="1.5703125" style="6" customWidth="1"/>
    <col min="12800" max="12800" width="13.5703125" style="6" bestFit="1" customWidth="1"/>
    <col min="12801" max="12801" width="1.5703125" style="6" customWidth="1"/>
    <col min="12802" max="12802" width="13.42578125" style="6" customWidth="1"/>
    <col min="12803" max="12803" width="1.5703125" style="6" customWidth="1"/>
    <col min="12804" max="12804" width="10.5703125" style="6" customWidth="1"/>
    <col min="12805" max="12805" width="11.42578125" style="6" bestFit="1" customWidth="1"/>
    <col min="12806" max="13048" width="10.5703125" style="6"/>
    <col min="13049" max="13049" width="27.42578125" style="6" customWidth="1"/>
    <col min="13050" max="13050" width="8" style="6" customWidth="1"/>
    <col min="13051" max="13051" width="1.42578125" style="6" customWidth="1"/>
    <col min="13052" max="13052" width="11" style="6" customWidth="1"/>
    <col min="13053" max="13053" width="1.42578125" style="6" customWidth="1"/>
    <col min="13054" max="13054" width="11.42578125" style="6" customWidth="1"/>
    <col min="13055" max="13055" width="1.5703125" style="6" customWidth="1"/>
    <col min="13056" max="13056" width="13.5703125" style="6" bestFit="1" customWidth="1"/>
    <col min="13057" max="13057" width="1.5703125" style="6" customWidth="1"/>
    <col min="13058" max="13058" width="13.42578125" style="6" customWidth="1"/>
    <col min="13059" max="13059" width="1.5703125" style="6" customWidth="1"/>
    <col min="13060" max="13060" width="10.5703125" style="6" customWidth="1"/>
    <col min="13061" max="13061" width="11.42578125" style="6" bestFit="1" customWidth="1"/>
    <col min="13062" max="13304" width="10.5703125" style="6"/>
    <col min="13305" max="13305" width="27.42578125" style="6" customWidth="1"/>
    <col min="13306" max="13306" width="8" style="6" customWidth="1"/>
    <col min="13307" max="13307" width="1.42578125" style="6" customWidth="1"/>
    <col min="13308" max="13308" width="11" style="6" customWidth="1"/>
    <col min="13309" max="13309" width="1.42578125" style="6" customWidth="1"/>
    <col min="13310" max="13310" width="11.42578125" style="6" customWidth="1"/>
    <col min="13311" max="13311" width="1.5703125" style="6" customWidth="1"/>
    <col min="13312" max="13312" width="13.5703125" style="6" bestFit="1" customWidth="1"/>
    <col min="13313" max="13313" width="1.5703125" style="6" customWidth="1"/>
    <col min="13314" max="13314" width="13.42578125" style="6" customWidth="1"/>
    <col min="13315" max="13315" width="1.5703125" style="6" customWidth="1"/>
    <col min="13316" max="13316" width="10.5703125" style="6" customWidth="1"/>
    <col min="13317" max="13317" width="11.42578125" style="6" bestFit="1" customWidth="1"/>
    <col min="13318" max="13560" width="10.5703125" style="6"/>
    <col min="13561" max="13561" width="27.42578125" style="6" customWidth="1"/>
    <col min="13562" max="13562" width="8" style="6" customWidth="1"/>
    <col min="13563" max="13563" width="1.42578125" style="6" customWidth="1"/>
    <col min="13564" max="13564" width="11" style="6" customWidth="1"/>
    <col min="13565" max="13565" width="1.42578125" style="6" customWidth="1"/>
    <col min="13566" max="13566" width="11.42578125" style="6" customWidth="1"/>
    <col min="13567" max="13567" width="1.5703125" style="6" customWidth="1"/>
    <col min="13568" max="13568" width="13.5703125" style="6" bestFit="1" customWidth="1"/>
    <col min="13569" max="13569" width="1.5703125" style="6" customWidth="1"/>
    <col min="13570" max="13570" width="13.42578125" style="6" customWidth="1"/>
    <col min="13571" max="13571" width="1.5703125" style="6" customWidth="1"/>
    <col min="13572" max="13572" width="10.5703125" style="6" customWidth="1"/>
    <col min="13573" max="13573" width="11.42578125" style="6" bestFit="1" customWidth="1"/>
    <col min="13574" max="13816" width="10.5703125" style="6"/>
    <col min="13817" max="13817" width="27.42578125" style="6" customWidth="1"/>
    <col min="13818" max="13818" width="8" style="6" customWidth="1"/>
    <col min="13819" max="13819" width="1.42578125" style="6" customWidth="1"/>
    <col min="13820" max="13820" width="11" style="6" customWidth="1"/>
    <col min="13821" max="13821" width="1.42578125" style="6" customWidth="1"/>
    <col min="13822" max="13822" width="11.42578125" style="6" customWidth="1"/>
    <col min="13823" max="13823" width="1.5703125" style="6" customWidth="1"/>
    <col min="13824" max="13824" width="13.5703125" style="6" bestFit="1" customWidth="1"/>
    <col min="13825" max="13825" width="1.5703125" style="6" customWidth="1"/>
    <col min="13826" max="13826" width="13.42578125" style="6" customWidth="1"/>
    <col min="13827" max="13827" width="1.5703125" style="6" customWidth="1"/>
    <col min="13828" max="13828" width="10.5703125" style="6" customWidth="1"/>
    <col min="13829" max="13829" width="11.42578125" style="6" bestFit="1" customWidth="1"/>
    <col min="13830" max="14072" width="10.5703125" style="6"/>
    <col min="14073" max="14073" width="27.42578125" style="6" customWidth="1"/>
    <col min="14074" max="14074" width="8" style="6" customWidth="1"/>
    <col min="14075" max="14075" width="1.42578125" style="6" customWidth="1"/>
    <col min="14076" max="14076" width="11" style="6" customWidth="1"/>
    <col min="14077" max="14077" width="1.42578125" style="6" customWidth="1"/>
    <col min="14078" max="14078" width="11.42578125" style="6" customWidth="1"/>
    <col min="14079" max="14079" width="1.5703125" style="6" customWidth="1"/>
    <col min="14080" max="14080" width="13.5703125" style="6" bestFit="1" customWidth="1"/>
    <col min="14081" max="14081" width="1.5703125" style="6" customWidth="1"/>
    <col min="14082" max="14082" width="13.42578125" style="6" customWidth="1"/>
    <col min="14083" max="14083" width="1.5703125" style="6" customWidth="1"/>
    <col min="14084" max="14084" width="10.5703125" style="6" customWidth="1"/>
    <col min="14085" max="14085" width="11.42578125" style="6" bestFit="1" customWidth="1"/>
    <col min="14086" max="14328" width="10.5703125" style="6"/>
    <col min="14329" max="14329" width="27.42578125" style="6" customWidth="1"/>
    <col min="14330" max="14330" width="8" style="6" customWidth="1"/>
    <col min="14331" max="14331" width="1.42578125" style="6" customWidth="1"/>
    <col min="14332" max="14332" width="11" style="6" customWidth="1"/>
    <col min="14333" max="14333" width="1.42578125" style="6" customWidth="1"/>
    <col min="14334" max="14334" width="11.42578125" style="6" customWidth="1"/>
    <col min="14335" max="14335" width="1.5703125" style="6" customWidth="1"/>
    <col min="14336" max="14336" width="13.5703125" style="6" bestFit="1" customWidth="1"/>
    <col min="14337" max="14337" width="1.5703125" style="6" customWidth="1"/>
    <col min="14338" max="14338" width="13.42578125" style="6" customWidth="1"/>
    <col min="14339" max="14339" width="1.5703125" style="6" customWidth="1"/>
    <col min="14340" max="14340" width="10.5703125" style="6" customWidth="1"/>
    <col min="14341" max="14341" width="11.42578125" style="6" bestFit="1" customWidth="1"/>
    <col min="14342" max="14584" width="10.5703125" style="6"/>
    <col min="14585" max="14585" width="27.42578125" style="6" customWidth="1"/>
    <col min="14586" max="14586" width="8" style="6" customWidth="1"/>
    <col min="14587" max="14587" width="1.42578125" style="6" customWidth="1"/>
    <col min="14588" max="14588" width="11" style="6" customWidth="1"/>
    <col min="14589" max="14589" width="1.42578125" style="6" customWidth="1"/>
    <col min="14590" max="14590" width="11.42578125" style="6" customWidth="1"/>
    <col min="14591" max="14591" width="1.5703125" style="6" customWidth="1"/>
    <col min="14592" max="14592" width="13.5703125" style="6" bestFit="1" customWidth="1"/>
    <col min="14593" max="14593" width="1.5703125" style="6" customWidth="1"/>
    <col min="14594" max="14594" width="13.42578125" style="6" customWidth="1"/>
    <col min="14595" max="14595" width="1.5703125" style="6" customWidth="1"/>
    <col min="14596" max="14596" width="10.5703125" style="6" customWidth="1"/>
    <col min="14597" max="14597" width="11.42578125" style="6" bestFit="1" customWidth="1"/>
    <col min="14598" max="14840" width="10.5703125" style="6"/>
    <col min="14841" max="14841" width="27.42578125" style="6" customWidth="1"/>
    <col min="14842" max="14842" width="8" style="6" customWidth="1"/>
    <col min="14843" max="14843" width="1.42578125" style="6" customWidth="1"/>
    <col min="14844" max="14844" width="11" style="6" customWidth="1"/>
    <col min="14845" max="14845" width="1.42578125" style="6" customWidth="1"/>
    <col min="14846" max="14846" width="11.42578125" style="6" customWidth="1"/>
    <col min="14847" max="14847" width="1.5703125" style="6" customWidth="1"/>
    <col min="14848" max="14848" width="13.5703125" style="6" bestFit="1" customWidth="1"/>
    <col min="14849" max="14849" width="1.5703125" style="6" customWidth="1"/>
    <col min="14850" max="14850" width="13.42578125" style="6" customWidth="1"/>
    <col min="14851" max="14851" width="1.5703125" style="6" customWidth="1"/>
    <col min="14852" max="14852" width="10.5703125" style="6" customWidth="1"/>
    <col min="14853" max="14853" width="11.42578125" style="6" bestFit="1" customWidth="1"/>
    <col min="14854" max="15096" width="10.5703125" style="6"/>
    <col min="15097" max="15097" width="27.42578125" style="6" customWidth="1"/>
    <col min="15098" max="15098" width="8" style="6" customWidth="1"/>
    <col min="15099" max="15099" width="1.42578125" style="6" customWidth="1"/>
    <col min="15100" max="15100" width="11" style="6" customWidth="1"/>
    <col min="15101" max="15101" width="1.42578125" style="6" customWidth="1"/>
    <col min="15102" max="15102" width="11.42578125" style="6" customWidth="1"/>
    <col min="15103" max="15103" width="1.5703125" style="6" customWidth="1"/>
    <col min="15104" max="15104" width="13.5703125" style="6" bestFit="1" customWidth="1"/>
    <col min="15105" max="15105" width="1.5703125" style="6" customWidth="1"/>
    <col min="15106" max="15106" width="13.42578125" style="6" customWidth="1"/>
    <col min="15107" max="15107" width="1.5703125" style="6" customWidth="1"/>
    <col min="15108" max="15108" width="10.5703125" style="6" customWidth="1"/>
    <col min="15109" max="15109" width="11.42578125" style="6" bestFit="1" customWidth="1"/>
    <col min="15110" max="15352" width="10.5703125" style="6"/>
    <col min="15353" max="15353" width="27.42578125" style="6" customWidth="1"/>
    <col min="15354" max="15354" width="8" style="6" customWidth="1"/>
    <col min="15355" max="15355" width="1.42578125" style="6" customWidth="1"/>
    <col min="15356" max="15356" width="11" style="6" customWidth="1"/>
    <col min="15357" max="15357" width="1.42578125" style="6" customWidth="1"/>
    <col min="15358" max="15358" width="11.42578125" style="6" customWidth="1"/>
    <col min="15359" max="15359" width="1.5703125" style="6" customWidth="1"/>
    <col min="15360" max="15360" width="13.5703125" style="6" bestFit="1" customWidth="1"/>
    <col min="15361" max="15361" width="1.5703125" style="6" customWidth="1"/>
    <col min="15362" max="15362" width="13.42578125" style="6" customWidth="1"/>
    <col min="15363" max="15363" width="1.5703125" style="6" customWidth="1"/>
    <col min="15364" max="15364" width="10.5703125" style="6" customWidth="1"/>
    <col min="15365" max="15365" width="11.42578125" style="6" bestFit="1" customWidth="1"/>
    <col min="15366" max="15608" width="10.5703125" style="6"/>
    <col min="15609" max="15609" width="27.42578125" style="6" customWidth="1"/>
    <col min="15610" max="15610" width="8" style="6" customWidth="1"/>
    <col min="15611" max="15611" width="1.42578125" style="6" customWidth="1"/>
    <col min="15612" max="15612" width="11" style="6" customWidth="1"/>
    <col min="15613" max="15613" width="1.42578125" style="6" customWidth="1"/>
    <col min="15614" max="15614" width="11.42578125" style="6" customWidth="1"/>
    <col min="15615" max="15615" width="1.5703125" style="6" customWidth="1"/>
    <col min="15616" max="15616" width="13.5703125" style="6" bestFit="1" customWidth="1"/>
    <col min="15617" max="15617" width="1.5703125" style="6" customWidth="1"/>
    <col min="15618" max="15618" width="13.42578125" style="6" customWidth="1"/>
    <col min="15619" max="15619" width="1.5703125" style="6" customWidth="1"/>
    <col min="15620" max="15620" width="10.5703125" style="6" customWidth="1"/>
    <col min="15621" max="15621" width="11.42578125" style="6" bestFit="1" customWidth="1"/>
    <col min="15622" max="15864" width="10.5703125" style="6"/>
    <col min="15865" max="15865" width="27.42578125" style="6" customWidth="1"/>
    <col min="15866" max="15866" width="8" style="6" customWidth="1"/>
    <col min="15867" max="15867" width="1.42578125" style="6" customWidth="1"/>
    <col min="15868" max="15868" width="11" style="6" customWidth="1"/>
    <col min="15869" max="15869" width="1.42578125" style="6" customWidth="1"/>
    <col min="15870" max="15870" width="11.42578125" style="6" customWidth="1"/>
    <col min="15871" max="15871" width="1.5703125" style="6" customWidth="1"/>
    <col min="15872" max="15872" width="13.5703125" style="6" bestFit="1" customWidth="1"/>
    <col min="15873" max="15873" width="1.5703125" style="6" customWidth="1"/>
    <col min="15874" max="15874" width="13.42578125" style="6" customWidth="1"/>
    <col min="15875" max="15875" width="1.5703125" style="6" customWidth="1"/>
    <col min="15876" max="15876" width="10.5703125" style="6" customWidth="1"/>
    <col min="15877" max="15877" width="11.42578125" style="6" bestFit="1" customWidth="1"/>
    <col min="15878" max="16120" width="10.5703125" style="6"/>
    <col min="16121" max="16121" width="27.42578125" style="6" customWidth="1"/>
    <col min="16122" max="16122" width="8" style="6" customWidth="1"/>
    <col min="16123" max="16123" width="1.42578125" style="6" customWidth="1"/>
    <col min="16124" max="16124" width="11" style="6" customWidth="1"/>
    <col min="16125" max="16125" width="1.42578125" style="6" customWidth="1"/>
    <col min="16126" max="16126" width="11.42578125" style="6" customWidth="1"/>
    <col min="16127" max="16127" width="1.5703125" style="6" customWidth="1"/>
    <col min="16128" max="16128" width="13.5703125" style="6" bestFit="1" customWidth="1"/>
    <col min="16129" max="16129" width="1.5703125" style="6" customWidth="1"/>
    <col min="16130" max="16130" width="13.42578125" style="6" customWidth="1"/>
    <col min="16131" max="16131" width="1.5703125" style="6" customWidth="1"/>
    <col min="16132" max="16132" width="10.5703125" style="6" customWidth="1"/>
    <col min="16133" max="16133" width="11.42578125" style="6" bestFit="1" customWidth="1"/>
    <col min="16134" max="16384" width="10.5703125" style="6"/>
  </cols>
  <sheetData>
    <row r="1" spans="1:13" s="4" customFormat="1" ht="21.75" customHeight="1">
      <c r="A1" s="1" t="s">
        <v>124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s="4" customFormat="1" ht="21.75" customHeight="1">
      <c r="A2" s="1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s="4" customFormat="1" ht="21.75" customHeight="1">
      <c r="A3" s="1" t="s">
        <v>171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</row>
    <row r="4" spans="1:13" s="4" customFormat="1" ht="21.75" customHeight="1">
      <c r="M4" s="5" t="s">
        <v>85</v>
      </c>
    </row>
    <row r="5" spans="1:13" s="4" customFormat="1" ht="21.75" customHeight="1">
      <c r="A5" s="6"/>
      <c r="G5" s="80" t="s">
        <v>93</v>
      </c>
      <c r="H5" s="80"/>
      <c r="I5" s="80"/>
      <c r="K5" s="80" t="s">
        <v>92</v>
      </c>
      <c r="L5" s="80"/>
      <c r="M5" s="80"/>
    </row>
    <row r="6" spans="1:13" s="4" customFormat="1" ht="21.75" customHeight="1">
      <c r="A6" s="6"/>
      <c r="E6" s="34" t="s">
        <v>0</v>
      </c>
      <c r="G6" s="35" t="s">
        <v>172</v>
      </c>
      <c r="I6" s="35" t="s">
        <v>147</v>
      </c>
      <c r="K6" s="35" t="s">
        <v>172</v>
      </c>
      <c r="M6" s="35" t="s">
        <v>147</v>
      </c>
    </row>
    <row r="7" spans="1:13" ht="21.75" customHeight="1">
      <c r="B7" s="7"/>
      <c r="C7" s="7"/>
      <c r="D7" s="7"/>
      <c r="F7" s="7"/>
      <c r="G7" s="33" t="s">
        <v>82</v>
      </c>
      <c r="H7" s="7"/>
      <c r="I7" s="33" t="s">
        <v>84</v>
      </c>
      <c r="J7" s="7"/>
      <c r="K7" s="33" t="s">
        <v>82</v>
      </c>
      <c r="L7" s="9"/>
      <c r="M7" s="33" t="s">
        <v>84</v>
      </c>
    </row>
    <row r="8" spans="1:13" ht="21.75" customHeight="1">
      <c r="B8" s="7"/>
      <c r="C8" s="7"/>
      <c r="D8" s="7"/>
      <c r="F8" s="7"/>
      <c r="G8" s="33" t="s">
        <v>83</v>
      </c>
      <c r="H8" s="7"/>
      <c r="I8" s="33"/>
      <c r="J8" s="7"/>
      <c r="K8" s="33" t="s">
        <v>83</v>
      </c>
      <c r="L8" s="9"/>
      <c r="M8" s="33"/>
    </row>
    <row r="9" spans="1:13" ht="21.75" customHeight="1">
      <c r="A9" s="10" t="s">
        <v>1</v>
      </c>
      <c r="G9" s="36"/>
      <c r="I9" s="36"/>
      <c r="K9" s="36"/>
      <c r="L9" s="36"/>
      <c r="M9" s="36"/>
    </row>
    <row r="10" spans="1:13" ht="21.75" customHeight="1">
      <c r="A10" s="10" t="s">
        <v>2</v>
      </c>
      <c r="B10" s="11"/>
      <c r="C10" s="11"/>
      <c r="D10" s="11"/>
      <c r="E10" s="11"/>
      <c r="F10" s="11"/>
      <c r="G10" s="12"/>
      <c r="H10" s="11"/>
      <c r="I10" s="12"/>
      <c r="J10" s="11"/>
      <c r="K10" s="12"/>
      <c r="L10" s="12"/>
      <c r="M10" s="12"/>
    </row>
    <row r="11" spans="1:13" ht="21.75" customHeight="1">
      <c r="A11" s="6" t="s">
        <v>3</v>
      </c>
      <c r="B11" s="11"/>
      <c r="C11" s="11"/>
      <c r="D11" s="11"/>
      <c r="E11" s="11"/>
      <c r="F11" s="11"/>
      <c r="G11" s="12">
        <v>153943</v>
      </c>
      <c r="H11" s="11"/>
      <c r="I11" s="12">
        <v>117784</v>
      </c>
      <c r="J11" s="11"/>
      <c r="K11" s="12">
        <v>133150</v>
      </c>
      <c r="L11" s="11"/>
      <c r="M11" s="12">
        <v>109518</v>
      </c>
    </row>
    <row r="12" spans="1:13" ht="21.75" customHeight="1">
      <c r="A12" s="6" t="s">
        <v>141</v>
      </c>
      <c r="B12" s="11"/>
      <c r="C12" s="11"/>
      <c r="D12" s="11"/>
      <c r="E12" s="11"/>
      <c r="F12" s="11"/>
      <c r="G12" s="12">
        <v>949</v>
      </c>
      <c r="H12" s="11"/>
      <c r="I12" s="12">
        <v>949</v>
      </c>
      <c r="J12" s="11"/>
      <c r="K12" s="25">
        <v>949</v>
      </c>
      <c r="L12" s="11"/>
      <c r="M12" s="12">
        <v>949</v>
      </c>
    </row>
    <row r="13" spans="1:13" ht="21.75" customHeight="1">
      <c r="A13" s="6" t="s">
        <v>31</v>
      </c>
      <c r="B13" s="11"/>
      <c r="C13" s="11"/>
      <c r="D13" s="11"/>
      <c r="E13" s="11" t="s">
        <v>136</v>
      </c>
      <c r="F13" s="11"/>
      <c r="G13" s="12">
        <v>375899</v>
      </c>
      <c r="H13" s="11"/>
      <c r="I13" s="12">
        <v>216361</v>
      </c>
      <c r="J13" s="11"/>
      <c r="K13" s="12">
        <v>375057</v>
      </c>
      <c r="L13" s="11"/>
      <c r="M13" s="12">
        <v>216998</v>
      </c>
    </row>
    <row r="14" spans="1:13" ht="21.75" customHeight="1">
      <c r="A14" s="6" t="s">
        <v>115</v>
      </c>
      <c r="B14" s="11"/>
      <c r="C14" s="11"/>
      <c r="D14" s="11"/>
      <c r="E14" s="11"/>
      <c r="F14" s="11"/>
      <c r="G14" s="12"/>
      <c r="H14" s="11"/>
      <c r="I14" s="25"/>
      <c r="J14" s="11"/>
      <c r="K14" s="25"/>
      <c r="L14" s="11"/>
      <c r="M14" s="12"/>
    </row>
    <row r="15" spans="1:13" ht="21.75" customHeight="1">
      <c r="A15" s="6" t="s">
        <v>116</v>
      </c>
      <c r="B15" s="11"/>
      <c r="C15" s="11"/>
      <c r="D15" s="11"/>
      <c r="E15" s="11">
        <v>2</v>
      </c>
      <c r="F15" s="11"/>
      <c r="G15" s="25">
        <v>0</v>
      </c>
      <c r="H15" s="11"/>
      <c r="I15" s="25">
        <v>0</v>
      </c>
      <c r="J15" s="11"/>
      <c r="K15" s="25">
        <v>3312</v>
      </c>
      <c r="L15" s="11"/>
      <c r="M15" s="12">
        <v>3409</v>
      </c>
    </row>
    <row r="16" spans="1:13" ht="21.75" customHeight="1">
      <c r="A16" s="6" t="s">
        <v>36</v>
      </c>
      <c r="B16" s="11"/>
      <c r="C16" s="11"/>
      <c r="D16" s="11"/>
      <c r="E16" s="11">
        <v>4</v>
      </c>
      <c r="F16" s="11"/>
      <c r="G16" s="12">
        <v>524393</v>
      </c>
      <c r="H16" s="11"/>
      <c r="I16" s="12">
        <v>469258</v>
      </c>
      <c r="J16" s="11"/>
      <c r="K16" s="12">
        <v>449377</v>
      </c>
      <c r="L16" s="11"/>
      <c r="M16" s="12">
        <v>398943</v>
      </c>
    </row>
    <row r="17" spans="1:13" ht="21.75" customHeight="1">
      <c r="A17" s="6" t="s">
        <v>114</v>
      </c>
      <c r="B17" s="11"/>
      <c r="C17" s="11"/>
      <c r="D17" s="11"/>
      <c r="E17" s="11"/>
      <c r="F17" s="11"/>
      <c r="G17" s="30">
        <v>0</v>
      </c>
      <c r="H17" s="11"/>
      <c r="I17" s="12">
        <v>89</v>
      </c>
      <c r="J17" s="11"/>
      <c r="K17" s="30">
        <v>0</v>
      </c>
      <c r="L17" s="11"/>
      <c r="M17" s="12">
        <v>89</v>
      </c>
    </row>
    <row r="18" spans="1:13" ht="21.75" customHeight="1">
      <c r="A18" s="6" t="s">
        <v>4</v>
      </c>
      <c r="B18" s="11"/>
      <c r="C18" s="11"/>
      <c r="D18" s="11"/>
      <c r="E18" s="11"/>
      <c r="F18" s="11"/>
      <c r="G18" s="30"/>
      <c r="H18" s="11"/>
      <c r="I18" s="12"/>
      <c r="J18" s="11"/>
      <c r="K18" s="12"/>
      <c r="L18" s="11"/>
      <c r="M18" s="12"/>
    </row>
    <row r="19" spans="1:13" ht="21.75" customHeight="1">
      <c r="A19" s="6" t="s">
        <v>157</v>
      </c>
      <c r="B19" s="11"/>
      <c r="C19" s="11"/>
      <c r="D19" s="11"/>
      <c r="E19" s="11">
        <v>2</v>
      </c>
      <c r="F19" s="11"/>
      <c r="G19" s="30">
        <v>14580</v>
      </c>
      <c r="H19" s="11"/>
      <c r="I19" s="25">
        <v>21095</v>
      </c>
      <c r="J19" s="11"/>
      <c r="K19" s="25">
        <v>171090</v>
      </c>
      <c r="L19" s="11"/>
      <c r="M19" s="12">
        <v>171533</v>
      </c>
    </row>
    <row r="20" spans="1:13" ht="21.75" customHeight="1">
      <c r="A20" s="6" t="s">
        <v>164</v>
      </c>
      <c r="B20" s="11"/>
      <c r="C20" s="11"/>
      <c r="D20" s="11"/>
      <c r="E20" s="11"/>
      <c r="F20" s="11"/>
      <c r="G20" s="13">
        <v>15548</v>
      </c>
      <c r="H20" s="11"/>
      <c r="I20" s="13">
        <v>18407</v>
      </c>
      <c r="J20" s="11"/>
      <c r="K20" s="13">
        <v>13676</v>
      </c>
      <c r="L20" s="11"/>
      <c r="M20" s="13">
        <v>14894</v>
      </c>
    </row>
    <row r="21" spans="1:13" ht="21.75" customHeight="1">
      <c r="A21" s="10" t="s">
        <v>5</v>
      </c>
      <c r="B21" s="11"/>
      <c r="C21" s="11"/>
      <c r="D21" s="11"/>
      <c r="E21" s="11"/>
      <c r="F21" s="11"/>
      <c r="G21" s="73">
        <f>SUM(G11:G20)</f>
        <v>1085312</v>
      </c>
      <c r="H21" s="11"/>
      <c r="I21" s="73">
        <f>SUM(I11:I20)</f>
        <v>843943</v>
      </c>
      <c r="J21" s="11"/>
      <c r="K21" s="73">
        <f>SUM(K11:K20)</f>
        <v>1146611</v>
      </c>
      <c r="L21" s="12"/>
      <c r="M21" s="73">
        <f>SUM(M11:M20)</f>
        <v>916333</v>
      </c>
    </row>
    <row r="22" spans="1:13" ht="21.75" customHeight="1">
      <c r="A22" s="10" t="s">
        <v>6</v>
      </c>
      <c r="B22" s="11"/>
      <c r="C22" s="11"/>
      <c r="D22" s="11"/>
      <c r="E22" s="11"/>
      <c r="F22" s="11"/>
      <c r="G22" s="12"/>
      <c r="H22" s="11"/>
      <c r="I22" s="12"/>
      <c r="J22" s="11"/>
      <c r="K22" s="12"/>
      <c r="L22" s="12"/>
      <c r="M22" s="12"/>
    </row>
    <row r="23" spans="1:13" ht="21.75" customHeight="1">
      <c r="A23" s="6" t="s">
        <v>104</v>
      </c>
      <c r="B23" s="11"/>
      <c r="C23" s="11"/>
      <c r="D23" s="11"/>
      <c r="E23" s="11">
        <v>5</v>
      </c>
      <c r="F23" s="11"/>
      <c r="G23" s="30">
        <v>0</v>
      </c>
      <c r="H23" s="30"/>
      <c r="I23" s="30">
        <v>0</v>
      </c>
      <c r="J23" s="30"/>
      <c r="K23" s="30">
        <v>141684</v>
      </c>
      <c r="L23" s="30"/>
      <c r="M23" s="30">
        <v>141684</v>
      </c>
    </row>
    <row r="24" spans="1:13" ht="21.75" customHeight="1">
      <c r="A24" s="6" t="s">
        <v>69</v>
      </c>
      <c r="B24" s="11"/>
      <c r="C24" s="11"/>
      <c r="D24" s="11"/>
      <c r="E24" s="11"/>
      <c r="F24" s="11"/>
      <c r="G24" s="25">
        <v>88375</v>
      </c>
      <c r="H24" s="11"/>
      <c r="I24" s="12">
        <v>88375</v>
      </c>
      <c r="J24" s="11"/>
      <c r="K24" s="12">
        <v>88375</v>
      </c>
      <c r="L24" s="11"/>
      <c r="M24" s="12">
        <v>88375</v>
      </c>
    </row>
    <row r="25" spans="1:13" ht="21.75" customHeight="1">
      <c r="A25" s="6" t="s">
        <v>32</v>
      </c>
      <c r="B25" s="11"/>
      <c r="C25" s="11"/>
      <c r="D25" s="11"/>
      <c r="E25" s="11">
        <v>6</v>
      </c>
      <c r="F25" s="11"/>
      <c r="G25" s="12">
        <v>763306</v>
      </c>
      <c r="H25" s="11"/>
      <c r="I25" s="12">
        <v>757978</v>
      </c>
      <c r="J25" s="11"/>
      <c r="K25" s="12">
        <v>526152</v>
      </c>
      <c r="L25" s="11"/>
      <c r="M25" s="12">
        <v>531312</v>
      </c>
    </row>
    <row r="26" spans="1:13" ht="21.75" customHeight="1">
      <c r="A26" s="6" t="s">
        <v>111</v>
      </c>
      <c r="B26" s="11"/>
      <c r="C26" s="11"/>
      <c r="D26" s="11"/>
      <c r="E26" s="11">
        <v>7</v>
      </c>
      <c r="F26" s="11"/>
      <c r="G26" s="12">
        <v>58323</v>
      </c>
      <c r="H26" s="11"/>
      <c r="I26" s="12">
        <v>59261</v>
      </c>
      <c r="J26" s="11"/>
      <c r="K26" s="12">
        <v>37366</v>
      </c>
      <c r="L26" s="11"/>
      <c r="M26" s="12">
        <v>39439</v>
      </c>
    </row>
    <row r="27" spans="1:13" ht="21.75" customHeight="1">
      <c r="A27" s="6" t="s">
        <v>33</v>
      </c>
      <c r="B27" s="11"/>
      <c r="C27" s="11"/>
      <c r="D27" s="11"/>
      <c r="E27" s="11"/>
      <c r="F27" s="11"/>
      <c r="G27" s="12">
        <v>5930</v>
      </c>
      <c r="H27" s="11"/>
      <c r="I27" s="12">
        <v>6213</v>
      </c>
      <c r="J27" s="11"/>
      <c r="K27" s="12">
        <v>5888</v>
      </c>
      <c r="L27" s="11"/>
      <c r="M27" s="12">
        <v>6169</v>
      </c>
    </row>
    <row r="28" spans="1:13" ht="21.75" customHeight="1">
      <c r="A28" s="6" t="s">
        <v>38</v>
      </c>
      <c r="B28" s="11"/>
      <c r="C28" s="11"/>
      <c r="D28" s="11"/>
      <c r="E28" s="11"/>
      <c r="F28" s="11"/>
      <c r="G28" s="12">
        <v>13625</v>
      </c>
      <c r="H28" s="11"/>
      <c r="I28" s="12">
        <v>5462</v>
      </c>
      <c r="J28" s="11"/>
      <c r="K28" s="12">
        <v>1388</v>
      </c>
      <c r="L28" s="11"/>
      <c r="M28" s="22">
        <v>1594</v>
      </c>
    </row>
    <row r="29" spans="1:13" ht="21.75" customHeight="1">
      <c r="A29" s="10" t="s">
        <v>7</v>
      </c>
      <c r="B29" s="11"/>
      <c r="C29" s="11"/>
      <c r="D29" s="11"/>
      <c r="E29" s="11"/>
      <c r="F29" s="11"/>
      <c r="G29" s="73">
        <f>SUM(G22:G28)</f>
        <v>929559</v>
      </c>
      <c r="H29" s="11"/>
      <c r="I29" s="73">
        <f>SUM(I22:I28)</f>
        <v>917289</v>
      </c>
      <c r="J29" s="11"/>
      <c r="K29" s="73">
        <f>SUM(K22:K28)</f>
        <v>800853</v>
      </c>
      <c r="L29" s="12"/>
      <c r="M29" s="73">
        <f>SUM(M22:M28)</f>
        <v>808573</v>
      </c>
    </row>
    <row r="30" spans="1:13" ht="21.75" customHeight="1" thickBot="1">
      <c r="A30" s="10" t="s">
        <v>8</v>
      </c>
      <c r="B30" s="11"/>
      <c r="C30" s="11"/>
      <c r="D30" s="11"/>
      <c r="E30" s="11"/>
      <c r="F30" s="11"/>
      <c r="G30" s="14">
        <f>SUM(G21,G29)</f>
        <v>2014871</v>
      </c>
      <c r="H30" s="11"/>
      <c r="I30" s="14">
        <f>SUM(I21,I29)</f>
        <v>1761232</v>
      </c>
      <c r="J30" s="11"/>
      <c r="K30" s="14">
        <f>SUM(K21,K29)</f>
        <v>1947464</v>
      </c>
      <c r="L30" s="12"/>
      <c r="M30" s="14">
        <f>SUM(M21,M29)</f>
        <v>1724906</v>
      </c>
    </row>
    <row r="31" spans="1:13" ht="21.75" customHeight="1" thickTop="1">
      <c r="F31" s="11"/>
      <c r="G31" s="11"/>
      <c r="H31" s="11"/>
      <c r="I31" s="11"/>
      <c r="J31" s="11"/>
      <c r="K31" s="11"/>
      <c r="L31" s="15"/>
      <c r="M31" s="6"/>
    </row>
    <row r="32" spans="1:13" ht="21.75" customHeight="1">
      <c r="A32" s="6" t="s">
        <v>189</v>
      </c>
      <c r="F32" s="11"/>
      <c r="G32" s="11"/>
      <c r="H32" s="11"/>
      <c r="I32" s="11"/>
      <c r="J32" s="11"/>
      <c r="K32" s="11"/>
      <c r="L32" s="15"/>
      <c r="M32" s="6"/>
    </row>
    <row r="33" spans="1:13" s="4" customFormat="1" ht="21.75" customHeight="1">
      <c r="A33" s="1" t="s">
        <v>124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3"/>
      <c r="M33" s="2"/>
    </row>
    <row r="34" spans="1:13" s="4" customFormat="1" ht="21.75" customHeight="1">
      <c r="A34" s="1" t="s">
        <v>153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  <c r="M34" s="2"/>
    </row>
    <row r="35" spans="1:13" s="4" customFormat="1" ht="21.75" customHeight="1">
      <c r="A35" s="1" t="s">
        <v>171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  <c r="M35" s="2"/>
    </row>
    <row r="36" spans="1:13" s="4" customFormat="1" ht="21.75" customHeight="1">
      <c r="M36" s="5" t="s">
        <v>85</v>
      </c>
    </row>
    <row r="37" spans="1:13" s="4" customFormat="1" ht="21.75" customHeight="1">
      <c r="G37" s="80" t="s">
        <v>93</v>
      </c>
      <c r="H37" s="80"/>
      <c r="I37" s="80"/>
      <c r="K37" s="80" t="s">
        <v>92</v>
      </c>
      <c r="L37" s="80"/>
      <c r="M37" s="80"/>
    </row>
    <row r="38" spans="1:13" ht="21.75" customHeight="1">
      <c r="B38" s="7"/>
      <c r="C38" s="7"/>
      <c r="D38" s="7"/>
      <c r="E38" s="34" t="s">
        <v>0</v>
      </c>
      <c r="F38" s="4"/>
      <c r="G38" s="35" t="s">
        <v>172</v>
      </c>
      <c r="H38" s="4"/>
      <c r="I38" s="35" t="s">
        <v>147</v>
      </c>
      <c r="J38" s="4"/>
      <c r="K38" s="35" t="s">
        <v>172</v>
      </c>
      <c r="L38" s="4"/>
      <c r="M38" s="35" t="s">
        <v>147</v>
      </c>
    </row>
    <row r="39" spans="1:13" ht="21.75" customHeight="1">
      <c r="B39" s="7"/>
      <c r="C39" s="7"/>
      <c r="D39" s="7"/>
      <c r="F39" s="7"/>
      <c r="G39" s="33" t="s">
        <v>82</v>
      </c>
      <c r="H39" s="7"/>
      <c r="I39" s="33" t="s">
        <v>84</v>
      </c>
      <c r="J39" s="7"/>
      <c r="K39" s="33" t="s">
        <v>82</v>
      </c>
      <c r="L39" s="9"/>
      <c r="M39" s="33" t="s">
        <v>84</v>
      </c>
    </row>
    <row r="40" spans="1:13" ht="21.75" customHeight="1">
      <c r="B40" s="7"/>
      <c r="C40" s="7"/>
      <c r="D40" s="7"/>
      <c r="F40" s="7"/>
      <c r="G40" s="33" t="s">
        <v>83</v>
      </c>
      <c r="H40" s="7"/>
      <c r="I40" s="33"/>
      <c r="J40" s="7"/>
      <c r="K40" s="33" t="s">
        <v>83</v>
      </c>
      <c r="L40" s="9"/>
      <c r="M40" s="33"/>
    </row>
    <row r="41" spans="1:13" ht="21.75" customHeight="1">
      <c r="A41" s="10" t="s">
        <v>9</v>
      </c>
      <c r="G41" s="16"/>
      <c r="I41" s="16"/>
      <c r="K41" s="16"/>
      <c r="L41" s="17"/>
      <c r="M41" s="16"/>
    </row>
    <row r="42" spans="1:13" ht="21.75" customHeight="1">
      <c r="A42" s="10" t="s">
        <v>10</v>
      </c>
      <c r="B42" s="11"/>
      <c r="C42" s="11"/>
      <c r="D42" s="11"/>
      <c r="E42" s="11"/>
      <c r="G42" s="12"/>
      <c r="I42" s="12"/>
      <c r="K42" s="12"/>
      <c r="L42" s="18"/>
      <c r="M42" s="12"/>
    </row>
    <row r="43" spans="1:13" ht="21.75" customHeight="1">
      <c r="A43" s="6" t="s">
        <v>150</v>
      </c>
      <c r="B43" s="11"/>
      <c r="C43" s="11"/>
      <c r="D43" s="11"/>
      <c r="E43" s="11">
        <v>8</v>
      </c>
      <c r="G43" s="12">
        <v>250000</v>
      </c>
      <c r="I43" s="12">
        <v>80000</v>
      </c>
      <c r="K43" s="12">
        <v>250000</v>
      </c>
      <c r="M43" s="12">
        <v>80000</v>
      </c>
    </row>
    <row r="44" spans="1:13" ht="21.75" customHeight="1">
      <c r="A44" s="6" t="s">
        <v>34</v>
      </c>
      <c r="B44" s="11"/>
      <c r="C44" s="11"/>
      <c r="D44" s="11"/>
      <c r="E44" s="11" t="s">
        <v>137</v>
      </c>
      <c r="G44" s="12">
        <v>109668</v>
      </c>
      <c r="I44" s="12">
        <v>129965</v>
      </c>
      <c r="K44" s="12">
        <v>93692</v>
      </c>
      <c r="M44" s="12">
        <v>127619</v>
      </c>
    </row>
    <row r="45" spans="1:13" ht="21.75" customHeight="1">
      <c r="A45" s="20" t="s">
        <v>117</v>
      </c>
      <c r="B45" s="11"/>
      <c r="C45" s="11"/>
      <c r="D45" s="11"/>
      <c r="E45" s="11"/>
      <c r="G45" s="12"/>
      <c r="I45" s="30"/>
      <c r="K45" s="30"/>
      <c r="M45" s="30"/>
    </row>
    <row r="46" spans="1:13" ht="21.75" customHeight="1">
      <c r="A46" s="20" t="s">
        <v>166</v>
      </c>
      <c r="B46" s="11"/>
      <c r="C46" s="11"/>
      <c r="D46" s="11"/>
      <c r="E46" s="11">
        <v>2</v>
      </c>
      <c r="G46" s="30">
        <v>11460</v>
      </c>
      <c r="I46" s="25">
        <v>10644</v>
      </c>
      <c r="K46" s="25">
        <v>0</v>
      </c>
      <c r="M46" s="25">
        <v>0</v>
      </c>
    </row>
    <row r="47" spans="1:13" ht="21.75" customHeight="1">
      <c r="A47" s="20" t="s">
        <v>167</v>
      </c>
      <c r="B47" s="11"/>
      <c r="C47" s="11"/>
      <c r="D47" s="11"/>
      <c r="E47" s="11"/>
      <c r="G47" s="12">
        <v>2633</v>
      </c>
      <c r="I47" s="18">
        <v>2804</v>
      </c>
      <c r="K47" s="18">
        <v>2381</v>
      </c>
      <c r="M47" s="18">
        <v>2601</v>
      </c>
    </row>
    <row r="48" spans="1:13" ht="21.75" customHeight="1">
      <c r="A48" s="6" t="s">
        <v>43</v>
      </c>
      <c r="B48" s="11"/>
      <c r="C48" s="11"/>
      <c r="D48" s="11"/>
      <c r="E48" s="11"/>
      <c r="G48" s="12">
        <v>7677</v>
      </c>
      <c r="I48" s="25">
        <v>7780</v>
      </c>
      <c r="K48" s="25">
        <v>7677</v>
      </c>
      <c r="M48" s="25">
        <v>7780</v>
      </c>
    </row>
    <row r="49" spans="1:13" ht="21.75" customHeight="1">
      <c r="A49" s="20" t="s">
        <v>37</v>
      </c>
      <c r="B49" s="11"/>
      <c r="C49" s="11"/>
      <c r="D49" s="11"/>
      <c r="E49" s="11"/>
      <c r="G49" s="12">
        <v>25879</v>
      </c>
      <c r="I49" s="30">
        <v>8604</v>
      </c>
      <c r="K49" s="30">
        <v>25855</v>
      </c>
      <c r="M49" s="30">
        <v>8596</v>
      </c>
    </row>
    <row r="50" spans="1:13" ht="21.75" customHeight="1">
      <c r="A50" s="20" t="s">
        <v>187</v>
      </c>
      <c r="B50" s="11"/>
      <c r="C50" s="11"/>
      <c r="D50" s="11"/>
      <c r="E50" s="11"/>
      <c r="G50" s="12">
        <v>525</v>
      </c>
      <c r="I50" s="30">
        <v>0</v>
      </c>
      <c r="K50" s="30">
        <v>525</v>
      </c>
      <c r="M50" s="30">
        <v>0</v>
      </c>
    </row>
    <row r="51" spans="1:13" ht="21.75" customHeight="1">
      <c r="A51" s="19" t="s">
        <v>11</v>
      </c>
      <c r="E51" s="11"/>
      <c r="G51" s="22">
        <v>4789</v>
      </c>
      <c r="I51" s="22">
        <v>4865</v>
      </c>
      <c r="K51" s="22">
        <v>4613</v>
      </c>
      <c r="M51" s="22">
        <v>4678</v>
      </c>
    </row>
    <row r="52" spans="1:13" ht="21.75" customHeight="1">
      <c r="A52" s="10" t="s">
        <v>12</v>
      </c>
      <c r="B52" s="11"/>
      <c r="C52" s="11"/>
      <c r="D52" s="11"/>
      <c r="E52" s="11"/>
      <c r="F52" s="11"/>
      <c r="G52" s="74">
        <f>SUM(G43:G51)</f>
        <v>412631</v>
      </c>
      <c r="H52" s="11"/>
      <c r="I52" s="74">
        <f>SUM(I43:I51)</f>
        <v>244662</v>
      </c>
      <c r="J52" s="11"/>
      <c r="K52" s="74">
        <f>SUM(K43:K51)</f>
        <v>384743</v>
      </c>
      <c r="L52" s="12"/>
      <c r="M52" s="74">
        <f>SUM(M43:M51)</f>
        <v>231274</v>
      </c>
    </row>
    <row r="53" spans="1:13" ht="21.75" customHeight="1">
      <c r="A53" s="23" t="s">
        <v>13</v>
      </c>
      <c r="B53" s="11"/>
      <c r="C53" s="11"/>
      <c r="D53" s="11"/>
      <c r="E53" s="11"/>
      <c r="F53" s="11"/>
      <c r="G53" s="24"/>
      <c r="H53" s="11"/>
      <c r="I53" s="24"/>
      <c r="J53" s="11"/>
      <c r="K53" s="24"/>
      <c r="L53" s="12"/>
      <c r="M53" s="24"/>
    </row>
    <row r="54" spans="1:13" ht="21.75" customHeight="1">
      <c r="A54" s="19" t="s">
        <v>118</v>
      </c>
      <c r="B54" s="11"/>
      <c r="C54" s="11"/>
      <c r="D54" s="11"/>
      <c r="E54" s="11"/>
      <c r="F54" s="11"/>
      <c r="G54" s="24"/>
      <c r="H54" s="11"/>
      <c r="I54" s="24"/>
      <c r="J54" s="11"/>
      <c r="K54" s="24"/>
      <c r="L54" s="12"/>
      <c r="M54" s="24"/>
    </row>
    <row r="55" spans="1:13" ht="21.75" customHeight="1">
      <c r="A55" s="51" t="s">
        <v>166</v>
      </c>
      <c r="B55" s="11"/>
      <c r="C55" s="11"/>
      <c r="D55" s="11"/>
      <c r="E55" s="11">
        <v>2</v>
      </c>
      <c r="F55" s="11"/>
      <c r="G55" s="78">
        <v>88817</v>
      </c>
      <c r="H55" s="11"/>
      <c r="I55" s="25">
        <v>87808</v>
      </c>
      <c r="K55" s="25">
        <v>0</v>
      </c>
      <c r="M55" s="25">
        <v>0</v>
      </c>
    </row>
    <row r="56" spans="1:13" ht="21.75" customHeight="1">
      <c r="A56" s="51" t="s">
        <v>167</v>
      </c>
      <c r="B56" s="11"/>
      <c r="C56" s="11"/>
      <c r="D56" s="11"/>
      <c r="E56" s="11"/>
      <c r="F56" s="11"/>
      <c r="G56" s="24">
        <v>61535</v>
      </c>
      <c r="H56" s="11"/>
      <c r="I56" s="24">
        <v>61223</v>
      </c>
      <c r="J56" s="11"/>
      <c r="K56" s="24">
        <v>39183</v>
      </c>
      <c r="L56" s="11"/>
      <c r="M56" s="24">
        <v>40341</v>
      </c>
    </row>
    <row r="57" spans="1:13" ht="21.75" customHeight="1">
      <c r="A57" s="29" t="s">
        <v>68</v>
      </c>
      <c r="B57" s="11"/>
      <c r="C57" s="11"/>
      <c r="D57" s="11"/>
      <c r="E57" s="11">
        <v>11</v>
      </c>
      <c r="G57" s="12">
        <v>25403</v>
      </c>
      <c r="I57" s="12">
        <v>26600</v>
      </c>
      <c r="K57" s="12">
        <v>25403</v>
      </c>
      <c r="M57" s="12">
        <v>26600</v>
      </c>
    </row>
    <row r="58" spans="1:13" ht="21.75" customHeight="1">
      <c r="A58" s="19" t="s">
        <v>156</v>
      </c>
      <c r="B58" s="11"/>
      <c r="C58" s="11"/>
      <c r="D58" s="11"/>
      <c r="E58" s="11">
        <v>10</v>
      </c>
      <c r="F58" s="11"/>
      <c r="G58" s="24">
        <v>80375</v>
      </c>
      <c r="H58" s="11"/>
      <c r="I58" s="30">
        <v>77207</v>
      </c>
      <c r="J58" s="11"/>
      <c r="K58" s="30">
        <v>80375</v>
      </c>
      <c r="L58" s="11"/>
      <c r="M58" s="30">
        <v>77207</v>
      </c>
    </row>
    <row r="59" spans="1:13" ht="21.75" customHeight="1">
      <c r="A59" s="23" t="s">
        <v>14</v>
      </c>
      <c r="B59" s="11"/>
      <c r="C59" s="11"/>
      <c r="D59" s="11"/>
      <c r="E59" s="11"/>
      <c r="F59" s="11"/>
      <c r="G59" s="75">
        <f>SUM(G53:G58)</f>
        <v>256130</v>
      </c>
      <c r="H59" s="11"/>
      <c r="I59" s="75">
        <f>SUM(I55:I58)</f>
        <v>252838</v>
      </c>
      <c r="J59" s="11"/>
      <c r="K59" s="75">
        <f>SUM(K55:K58)</f>
        <v>144961</v>
      </c>
      <c r="L59" s="12"/>
      <c r="M59" s="75">
        <f>SUM(M55:M58)</f>
        <v>144148</v>
      </c>
    </row>
    <row r="60" spans="1:13" ht="21.75" customHeight="1">
      <c r="A60" s="23" t="s">
        <v>15</v>
      </c>
      <c r="B60" s="11"/>
      <c r="C60" s="11"/>
      <c r="D60" s="11"/>
      <c r="E60" s="11"/>
      <c r="F60" s="11"/>
      <c r="G60" s="74">
        <f>G52+G59</f>
        <v>668761</v>
      </c>
      <c r="H60" s="11"/>
      <c r="I60" s="74">
        <f>I52+I59</f>
        <v>497500</v>
      </c>
      <c r="J60" s="11"/>
      <c r="K60" s="74">
        <f>K52+K59</f>
        <v>529704</v>
      </c>
      <c r="L60" s="12"/>
      <c r="M60" s="74">
        <f>M52+M59</f>
        <v>375422</v>
      </c>
    </row>
    <row r="61" spans="1:13" ht="21.75" customHeight="1">
      <c r="F61" s="11"/>
      <c r="G61" s="11"/>
      <c r="H61" s="11"/>
      <c r="I61" s="11"/>
      <c r="J61" s="11"/>
      <c r="K61" s="11"/>
      <c r="L61" s="15"/>
      <c r="M61" s="6"/>
    </row>
    <row r="62" spans="1:13" ht="21.75" customHeight="1">
      <c r="A62" s="6" t="s">
        <v>189</v>
      </c>
      <c r="F62" s="11"/>
      <c r="G62" s="11"/>
      <c r="H62" s="11"/>
      <c r="I62" s="11"/>
      <c r="J62" s="11"/>
      <c r="K62" s="11"/>
      <c r="L62" s="15"/>
      <c r="M62" s="6"/>
    </row>
    <row r="63" spans="1:13" s="4" customFormat="1" ht="21.75" customHeight="1">
      <c r="A63" s="1" t="s">
        <v>124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3"/>
      <c r="M63" s="2"/>
    </row>
    <row r="64" spans="1:13" s="4" customFormat="1" ht="21.75" customHeight="1">
      <c r="A64" s="1" t="s">
        <v>153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3"/>
      <c r="M64" s="2"/>
    </row>
    <row r="65" spans="1:13" s="4" customFormat="1" ht="21.75" customHeight="1">
      <c r="A65" s="1" t="s">
        <v>171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3"/>
      <c r="M65" s="2"/>
    </row>
    <row r="66" spans="1:13" s="4" customFormat="1" ht="21.75" customHeight="1">
      <c r="M66" s="5" t="s">
        <v>85</v>
      </c>
    </row>
    <row r="67" spans="1:13" s="4" customFormat="1" ht="21.75" customHeight="1">
      <c r="G67" s="80" t="s">
        <v>93</v>
      </c>
      <c r="H67" s="80"/>
      <c r="I67" s="80"/>
      <c r="K67" s="80" t="s">
        <v>92</v>
      </c>
      <c r="L67" s="80"/>
      <c r="M67" s="80"/>
    </row>
    <row r="68" spans="1:13" ht="21.75" customHeight="1">
      <c r="B68" s="7"/>
      <c r="C68" s="7"/>
      <c r="D68" s="7"/>
      <c r="E68" s="17"/>
      <c r="F68" s="4"/>
      <c r="G68" s="35" t="s">
        <v>172</v>
      </c>
      <c r="H68" s="4"/>
      <c r="I68" s="35" t="s">
        <v>147</v>
      </c>
      <c r="J68" s="4"/>
      <c r="K68" s="35" t="s">
        <v>172</v>
      </c>
      <c r="L68" s="4"/>
      <c r="M68" s="35" t="s">
        <v>147</v>
      </c>
    </row>
    <row r="69" spans="1:13" ht="21.75" customHeight="1">
      <c r="B69" s="7"/>
      <c r="C69" s="7"/>
      <c r="D69" s="7"/>
      <c r="E69" s="7"/>
      <c r="F69" s="7"/>
      <c r="G69" s="33" t="s">
        <v>82</v>
      </c>
      <c r="H69" s="7"/>
      <c r="I69" s="33" t="s">
        <v>84</v>
      </c>
      <c r="J69" s="7"/>
      <c r="K69" s="33" t="s">
        <v>82</v>
      </c>
      <c r="L69" s="9"/>
      <c r="M69" s="33" t="s">
        <v>84</v>
      </c>
    </row>
    <row r="70" spans="1:13" ht="21.75" customHeight="1">
      <c r="B70" s="7"/>
      <c r="C70" s="7"/>
      <c r="D70" s="7"/>
      <c r="E70" s="7"/>
      <c r="F70" s="7"/>
      <c r="G70" s="33" t="s">
        <v>83</v>
      </c>
      <c r="H70" s="7"/>
      <c r="I70" s="33"/>
      <c r="J70" s="7"/>
      <c r="K70" s="33" t="s">
        <v>83</v>
      </c>
      <c r="L70" s="9"/>
      <c r="M70" s="33"/>
    </row>
    <row r="71" spans="1:13" ht="21.75" customHeight="1">
      <c r="A71" s="10" t="s">
        <v>16</v>
      </c>
      <c r="B71" s="11"/>
      <c r="C71" s="11"/>
      <c r="D71" s="11"/>
      <c r="E71" s="7"/>
      <c r="F71" s="11"/>
      <c r="G71" s="12"/>
      <c r="H71" s="11"/>
      <c r="I71" s="12"/>
      <c r="J71" s="11"/>
      <c r="K71" s="12"/>
      <c r="L71" s="12"/>
      <c r="M71" s="12"/>
    </row>
    <row r="72" spans="1:13" ht="21.75" customHeight="1">
      <c r="A72" s="6" t="s">
        <v>17</v>
      </c>
      <c r="B72" s="11"/>
      <c r="C72" s="11"/>
      <c r="D72" s="11"/>
      <c r="E72" s="11"/>
      <c r="F72" s="11"/>
      <c r="G72" s="12"/>
      <c r="H72" s="11"/>
      <c r="I72" s="12"/>
      <c r="J72" s="11"/>
      <c r="K72" s="12"/>
      <c r="L72" s="12"/>
      <c r="M72" s="12"/>
    </row>
    <row r="73" spans="1:13" ht="21.75" customHeight="1">
      <c r="A73" s="21" t="s">
        <v>18</v>
      </c>
      <c r="B73" s="11"/>
      <c r="C73" s="11"/>
      <c r="D73" s="11"/>
      <c r="E73" s="11"/>
      <c r="F73" s="11"/>
      <c r="G73" s="12" t="s">
        <v>113</v>
      </c>
      <c r="H73" s="11"/>
      <c r="I73" s="12"/>
      <c r="J73" s="11"/>
      <c r="K73" s="12"/>
      <c r="L73" s="12"/>
      <c r="M73" s="12"/>
    </row>
    <row r="74" spans="1:13" ht="21.75" customHeight="1" thickBot="1">
      <c r="A74" s="21" t="s">
        <v>128</v>
      </c>
      <c r="B74" s="11"/>
      <c r="C74" s="11"/>
      <c r="D74" s="11"/>
      <c r="F74" s="11"/>
      <c r="G74" s="14">
        <v>400000</v>
      </c>
      <c r="H74" s="11"/>
      <c r="I74" s="14">
        <v>400000</v>
      </c>
      <c r="J74" s="11"/>
      <c r="K74" s="14">
        <v>400000</v>
      </c>
      <c r="L74" s="11"/>
      <c r="M74" s="14">
        <v>400000</v>
      </c>
    </row>
    <row r="75" spans="1:13" ht="21.75" customHeight="1" thickTop="1">
      <c r="A75" s="21" t="s">
        <v>19</v>
      </c>
      <c r="B75" s="11"/>
      <c r="C75" s="11"/>
      <c r="D75" s="11"/>
      <c r="E75" s="11"/>
      <c r="F75" s="11"/>
      <c r="G75" s="12"/>
      <c r="H75" s="11"/>
      <c r="I75" s="12"/>
      <c r="J75" s="11"/>
      <c r="K75" s="12"/>
      <c r="L75" s="11"/>
      <c r="M75" s="12"/>
    </row>
    <row r="76" spans="1:13" ht="21.75" customHeight="1">
      <c r="A76" s="21" t="s">
        <v>128</v>
      </c>
      <c r="B76" s="11"/>
      <c r="C76" s="11"/>
      <c r="D76" s="11"/>
      <c r="E76" s="11"/>
      <c r="F76" s="11"/>
      <c r="G76" s="12">
        <v>400000</v>
      </c>
      <c r="H76" s="11"/>
      <c r="I76" s="12">
        <v>400000</v>
      </c>
      <c r="J76" s="11"/>
      <c r="K76" s="12">
        <v>400000</v>
      </c>
      <c r="L76" s="11"/>
      <c r="M76" s="12">
        <v>400000</v>
      </c>
    </row>
    <row r="77" spans="1:13" ht="21.75" customHeight="1">
      <c r="A77" s="21" t="s">
        <v>132</v>
      </c>
      <c r="B77" s="11"/>
      <c r="C77" s="11"/>
      <c r="D77" s="11"/>
      <c r="E77" s="11"/>
      <c r="F77" s="11"/>
      <c r="G77" s="12">
        <v>283168</v>
      </c>
      <c r="H77" s="11"/>
      <c r="I77" s="12">
        <v>283168</v>
      </c>
      <c r="J77" s="11"/>
      <c r="K77" s="12">
        <v>283168</v>
      </c>
      <c r="L77" s="11"/>
      <c r="M77" s="12">
        <v>283168</v>
      </c>
    </row>
    <row r="78" spans="1:13" ht="21.75" customHeight="1">
      <c r="A78" s="6" t="s">
        <v>39</v>
      </c>
      <c r="B78" s="11"/>
      <c r="C78" s="11"/>
      <c r="D78" s="11"/>
      <c r="E78" s="11"/>
      <c r="F78" s="11"/>
      <c r="G78" s="12"/>
      <c r="H78" s="11"/>
      <c r="I78" s="6"/>
      <c r="K78" s="6"/>
      <c r="M78" s="6"/>
    </row>
    <row r="79" spans="1:13" ht="21.75" customHeight="1">
      <c r="A79" s="6" t="s">
        <v>40</v>
      </c>
      <c r="B79" s="11"/>
      <c r="C79" s="11"/>
      <c r="D79" s="11"/>
      <c r="E79" s="11"/>
      <c r="F79" s="11"/>
      <c r="G79" s="12">
        <v>40000</v>
      </c>
      <c r="H79" s="11"/>
      <c r="I79" s="12">
        <v>40000</v>
      </c>
      <c r="J79" s="11"/>
      <c r="K79" s="12">
        <v>40000</v>
      </c>
      <c r="L79" s="11"/>
      <c r="M79" s="12">
        <v>40000</v>
      </c>
    </row>
    <row r="80" spans="1:13" ht="21.75" customHeight="1">
      <c r="A80" s="6" t="s">
        <v>35</v>
      </c>
      <c r="B80" s="11"/>
      <c r="C80" s="11"/>
      <c r="D80" s="11"/>
      <c r="E80" s="11"/>
      <c r="F80" s="11"/>
      <c r="G80" s="12">
        <v>433785</v>
      </c>
      <c r="H80" s="11"/>
      <c r="I80" s="12">
        <v>360406</v>
      </c>
      <c r="J80" s="11"/>
      <c r="K80" s="24">
        <v>520320</v>
      </c>
      <c r="L80" s="11"/>
      <c r="M80" s="12">
        <v>452044</v>
      </c>
    </row>
    <row r="81" spans="1:13" ht="21.75" customHeight="1">
      <c r="A81" s="6" t="s">
        <v>52</v>
      </c>
      <c r="B81" s="11"/>
      <c r="C81" s="11"/>
      <c r="D81" s="11"/>
      <c r="E81" s="11"/>
      <c r="F81" s="11"/>
      <c r="G81" s="13">
        <v>189157</v>
      </c>
      <c r="H81" s="11"/>
      <c r="I81" s="13">
        <v>180158</v>
      </c>
      <c r="J81" s="11"/>
      <c r="K81" s="13">
        <v>174272</v>
      </c>
      <c r="L81" s="11"/>
      <c r="M81" s="13">
        <v>174272</v>
      </c>
    </row>
    <row r="82" spans="1:13" ht="21.75" customHeight="1">
      <c r="A82" s="10" t="s">
        <v>20</v>
      </c>
      <c r="B82" s="11"/>
      <c r="C82" s="11"/>
      <c r="D82" s="11"/>
      <c r="E82" s="11"/>
      <c r="F82" s="11"/>
      <c r="G82" s="13">
        <f>SUM(G76:G81)</f>
        <v>1346110</v>
      </c>
      <c r="H82" s="11"/>
      <c r="I82" s="13">
        <f>SUM(I76:I81)</f>
        <v>1263732</v>
      </c>
      <c r="J82" s="11"/>
      <c r="K82" s="13">
        <f>SUM(K76:K81)</f>
        <v>1417760</v>
      </c>
      <c r="L82" s="12"/>
      <c r="M82" s="13">
        <f>SUM(M76:M81)</f>
        <v>1349484</v>
      </c>
    </row>
    <row r="83" spans="1:13" ht="21.75" customHeight="1" thickBot="1">
      <c r="A83" s="10" t="s">
        <v>21</v>
      </c>
      <c r="B83" s="11"/>
      <c r="C83" s="11"/>
      <c r="D83" s="11"/>
      <c r="E83" s="11"/>
      <c r="F83" s="11"/>
      <c r="G83" s="14">
        <f>G60+G82</f>
        <v>2014871</v>
      </c>
      <c r="H83" s="11"/>
      <c r="I83" s="14">
        <f>I60+I82</f>
        <v>1761232</v>
      </c>
      <c r="J83" s="11"/>
      <c r="K83" s="14">
        <f>K60+K82</f>
        <v>1947464</v>
      </c>
      <c r="L83" s="12"/>
      <c r="M83" s="14">
        <f>M60+M82</f>
        <v>1724906</v>
      </c>
    </row>
    <row r="84" spans="1:13" ht="21.75" customHeight="1" thickTop="1">
      <c r="B84" s="11"/>
      <c r="C84" s="11"/>
      <c r="D84" s="11"/>
      <c r="E84" s="11"/>
      <c r="F84" s="11"/>
      <c r="G84" s="25">
        <f>SUM(G83-G30)</f>
        <v>0</v>
      </c>
      <c r="H84" s="11"/>
      <c r="I84" s="25">
        <f>SUM(I83-I30)</f>
        <v>0</v>
      </c>
      <c r="J84" s="11"/>
      <c r="K84" s="25">
        <f>SUM(K83-K30)</f>
        <v>0</v>
      </c>
      <c r="L84" s="25"/>
      <c r="M84" s="25">
        <f>SUM(M83-M30)</f>
        <v>0</v>
      </c>
    </row>
    <row r="85" spans="1:13" ht="21.75" customHeight="1">
      <c r="A85" s="6" t="s">
        <v>189</v>
      </c>
      <c r="F85" s="11"/>
      <c r="G85" s="11"/>
      <c r="H85" s="11"/>
      <c r="I85" s="11"/>
      <c r="J85" s="11"/>
      <c r="K85" s="11"/>
      <c r="M85" s="6"/>
    </row>
    <row r="86" spans="1:13" ht="21.75" customHeight="1">
      <c r="F86" s="11"/>
      <c r="G86" s="11"/>
      <c r="H86" s="11"/>
      <c r="I86" s="11"/>
      <c r="J86" s="11"/>
      <c r="K86" s="11"/>
      <c r="L86" s="15"/>
      <c r="M86" s="6"/>
    </row>
    <row r="87" spans="1:13" ht="21.75" customHeight="1">
      <c r="A87" s="26" t="s">
        <v>22</v>
      </c>
      <c r="B87" s="26" t="s">
        <v>22</v>
      </c>
      <c r="C87" s="26" t="s">
        <v>22</v>
      </c>
      <c r="D87" s="26" t="s">
        <v>22</v>
      </c>
      <c r="E87" s="26" t="s">
        <v>22</v>
      </c>
      <c r="F87" s="11"/>
      <c r="G87" s="11"/>
      <c r="H87" s="11"/>
      <c r="I87" s="11"/>
      <c r="J87" s="11"/>
      <c r="K87" s="11"/>
      <c r="L87" s="15"/>
      <c r="M87" s="6"/>
    </row>
    <row r="88" spans="1:13" ht="21.75" customHeight="1">
      <c r="F88" s="11"/>
      <c r="G88" s="11"/>
      <c r="H88" s="11"/>
      <c r="I88" s="11"/>
      <c r="J88" s="11"/>
      <c r="K88" s="11"/>
      <c r="L88" s="15"/>
      <c r="M88" s="6"/>
    </row>
    <row r="89" spans="1:13" ht="21.75" customHeight="1">
      <c r="G89" s="6" t="s">
        <v>23</v>
      </c>
      <c r="I89" s="6"/>
      <c r="K89" s="6"/>
      <c r="L89" s="15"/>
      <c r="M89" s="6"/>
    </row>
    <row r="90" spans="1:13" ht="21.75" customHeight="1">
      <c r="A90" s="26" t="s">
        <v>22</v>
      </c>
      <c r="B90" s="26" t="s">
        <v>22</v>
      </c>
      <c r="C90" s="26" t="s">
        <v>22</v>
      </c>
      <c r="D90" s="26" t="s">
        <v>22</v>
      </c>
      <c r="E90" s="26" t="s">
        <v>22</v>
      </c>
      <c r="F90" s="11"/>
      <c r="G90" s="11"/>
      <c r="H90" s="11"/>
      <c r="I90" s="11"/>
      <c r="J90" s="11"/>
      <c r="K90" s="11"/>
      <c r="L90" s="3"/>
      <c r="M90" s="2"/>
    </row>
  </sheetData>
  <mergeCells count="6">
    <mergeCell ref="K5:M5"/>
    <mergeCell ref="K37:M37"/>
    <mergeCell ref="K67:M67"/>
    <mergeCell ref="G5:I5"/>
    <mergeCell ref="G37:I37"/>
    <mergeCell ref="G67:I67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4" fitToHeight="4" orientation="portrait" r:id="rId1"/>
  <headerFooter alignWithMargins="0"/>
  <rowBreaks count="2" manualBreakCount="2">
    <brk id="32" max="16383" man="1"/>
    <brk id="62" max="16383" man="1"/>
  </rowBreaks>
  <ignoredErrors>
    <ignoredError sqref="K41:M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showGridLines="0" view="pageBreakPreview" zoomScaleNormal="70" zoomScaleSheetLayoutView="100" workbookViewId="0">
      <selection activeCell="A28" sqref="A28"/>
    </sheetView>
  </sheetViews>
  <sheetFormatPr defaultColWidth="10.5703125" defaultRowHeight="21.75" customHeight="1"/>
  <cols>
    <col min="1" max="1" width="30.7109375" style="6" customWidth="1"/>
    <col min="2" max="2" width="4.5703125" style="6" customWidth="1"/>
    <col min="3" max="3" width="7.7109375" style="6" customWidth="1"/>
    <col min="4" max="4" width="1.5703125" style="6" customWidth="1"/>
    <col min="5" max="5" width="14.42578125" style="15" customWidth="1"/>
    <col min="6" max="6" width="1.5703125" style="6" customWidth="1"/>
    <col min="7" max="7" width="14.42578125" style="15" customWidth="1"/>
    <col min="8" max="8" width="1.5703125" style="6" customWidth="1"/>
    <col min="9" max="9" width="14.42578125" style="15" customWidth="1"/>
    <col min="10" max="10" width="1.5703125" style="6" customWidth="1"/>
    <col min="11" max="11" width="14.42578125" style="15" customWidth="1"/>
    <col min="12" max="215" width="10.5703125" style="6"/>
    <col min="216" max="216" width="27.42578125" style="6" customWidth="1"/>
    <col min="217" max="217" width="8" style="6" customWidth="1"/>
    <col min="218" max="218" width="1.42578125" style="6" customWidth="1"/>
    <col min="219" max="219" width="11" style="6" customWidth="1"/>
    <col min="220" max="220" width="1.42578125" style="6" customWidth="1"/>
    <col min="221" max="221" width="11.42578125" style="6" customWidth="1"/>
    <col min="222" max="222" width="1.5703125" style="6" customWidth="1"/>
    <col min="223" max="223" width="13.5703125" style="6" bestFit="1" customWidth="1"/>
    <col min="224" max="224" width="1.5703125" style="6" customWidth="1"/>
    <col min="225" max="225" width="13.42578125" style="6" customWidth="1"/>
    <col min="226" max="226" width="1.5703125" style="6" customWidth="1"/>
    <col min="227" max="227" width="10.5703125" style="6" customWidth="1"/>
    <col min="228" max="228" width="11.42578125" style="6" bestFit="1" customWidth="1"/>
    <col min="229" max="471" width="10.5703125" style="6"/>
    <col min="472" max="472" width="27.42578125" style="6" customWidth="1"/>
    <col min="473" max="473" width="8" style="6" customWidth="1"/>
    <col min="474" max="474" width="1.42578125" style="6" customWidth="1"/>
    <col min="475" max="475" width="11" style="6" customWidth="1"/>
    <col min="476" max="476" width="1.42578125" style="6" customWidth="1"/>
    <col min="477" max="477" width="11.42578125" style="6" customWidth="1"/>
    <col min="478" max="478" width="1.5703125" style="6" customWidth="1"/>
    <col min="479" max="479" width="13.5703125" style="6" bestFit="1" customWidth="1"/>
    <col min="480" max="480" width="1.5703125" style="6" customWidth="1"/>
    <col min="481" max="481" width="13.42578125" style="6" customWidth="1"/>
    <col min="482" max="482" width="1.5703125" style="6" customWidth="1"/>
    <col min="483" max="483" width="10.5703125" style="6" customWidth="1"/>
    <col min="484" max="484" width="11.42578125" style="6" bestFit="1" customWidth="1"/>
    <col min="485" max="727" width="10.5703125" style="6"/>
    <col min="728" max="728" width="27.42578125" style="6" customWidth="1"/>
    <col min="729" max="729" width="8" style="6" customWidth="1"/>
    <col min="730" max="730" width="1.42578125" style="6" customWidth="1"/>
    <col min="731" max="731" width="11" style="6" customWidth="1"/>
    <col min="732" max="732" width="1.42578125" style="6" customWidth="1"/>
    <col min="733" max="733" width="11.42578125" style="6" customWidth="1"/>
    <col min="734" max="734" width="1.5703125" style="6" customWidth="1"/>
    <col min="735" max="735" width="13.5703125" style="6" bestFit="1" customWidth="1"/>
    <col min="736" max="736" width="1.5703125" style="6" customWidth="1"/>
    <col min="737" max="737" width="13.42578125" style="6" customWidth="1"/>
    <col min="738" max="738" width="1.5703125" style="6" customWidth="1"/>
    <col min="739" max="739" width="10.5703125" style="6" customWidth="1"/>
    <col min="740" max="740" width="11.42578125" style="6" bestFit="1" customWidth="1"/>
    <col min="741" max="983" width="10.5703125" style="6"/>
    <col min="984" max="984" width="27.42578125" style="6" customWidth="1"/>
    <col min="985" max="985" width="8" style="6" customWidth="1"/>
    <col min="986" max="986" width="1.42578125" style="6" customWidth="1"/>
    <col min="987" max="987" width="11" style="6" customWidth="1"/>
    <col min="988" max="988" width="1.42578125" style="6" customWidth="1"/>
    <col min="989" max="989" width="11.42578125" style="6" customWidth="1"/>
    <col min="990" max="990" width="1.5703125" style="6" customWidth="1"/>
    <col min="991" max="991" width="13.5703125" style="6" bestFit="1" customWidth="1"/>
    <col min="992" max="992" width="1.5703125" style="6" customWidth="1"/>
    <col min="993" max="993" width="13.42578125" style="6" customWidth="1"/>
    <col min="994" max="994" width="1.5703125" style="6" customWidth="1"/>
    <col min="995" max="995" width="10.5703125" style="6" customWidth="1"/>
    <col min="996" max="996" width="11.42578125" style="6" bestFit="1" customWidth="1"/>
    <col min="997" max="1239" width="10.5703125" style="6"/>
    <col min="1240" max="1240" width="27.42578125" style="6" customWidth="1"/>
    <col min="1241" max="1241" width="8" style="6" customWidth="1"/>
    <col min="1242" max="1242" width="1.42578125" style="6" customWidth="1"/>
    <col min="1243" max="1243" width="11" style="6" customWidth="1"/>
    <col min="1244" max="1244" width="1.42578125" style="6" customWidth="1"/>
    <col min="1245" max="1245" width="11.42578125" style="6" customWidth="1"/>
    <col min="1246" max="1246" width="1.5703125" style="6" customWidth="1"/>
    <col min="1247" max="1247" width="13.5703125" style="6" bestFit="1" customWidth="1"/>
    <col min="1248" max="1248" width="1.5703125" style="6" customWidth="1"/>
    <col min="1249" max="1249" width="13.42578125" style="6" customWidth="1"/>
    <col min="1250" max="1250" width="1.5703125" style="6" customWidth="1"/>
    <col min="1251" max="1251" width="10.5703125" style="6" customWidth="1"/>
    <col min="1252" max="1252" width="11.42578125" style="6" bestFit="1" customWidth="1"/>
    <col min="1253" max="1495" width="10.5703125" style="6"/>
    <col min="1496" max="1496" width="27.42578125" style="6" customWidth="1"/>
    <col min="1497" max="1497" width="8" style="6" customWidth="1"/>
    <col min="1498" max="1498" width="1.42578125" style="6" customWidth="1"/>
    <col min="1499" max="1499" width="11" style="6" customWidth="1"/>
    <col min="1500" max="1500" width="1.42578125" style="6" customWidth="1"/>
    <col min="1501" max="1501" width="11.42578125" style="6" customWidth="1"/>
    <col min="1502" max="1502" width="1.5703125" style="6" customWidth="1"/>
    <col min="1503" max="1503" width="13.5703125" style="6" bestFit="1" customWidth="1"/>
    <col min="1504" max="1504" width="1.5703125" style="6" customWidth="1"/>
    <col min="1505" max="1505" width="13.42578125" style="6" customWidth="1"/>
    <col min="1506" max="1506" width="1.5703125" style="6" customWidth="1"/>
    <col min="1507" max="1507" width="10.5703125" style="6" customWidth="1"/>
    <col min="1508" max="1508" width="11.42578125" style="6" bestFit="1" customWidth="1"/>
    <col min="1509" max="1751" width="10.5703125" style="6"/>
    <col min="1752" max="1752" width="27.42578125" style="6" customWidth="1"/>
    <col min="1753" max="1753" width="8" style="6" customWidth="1"/>
    <col min="1754" max="1754" width="1.42578125" style="6" customWidth="1"/>
    <col min="1755" max="1755" width="11" style="6" customWidth="1"/>
    <col min="1756" max="1756" width="1.42578125" style="6" customWidth="1"/>
    <col min="1757" max="1757" width="11.42578125" style="6" customWidth="1"/>
    <col min="1758" max="1758" width="1.5703125" style="6" customWidth="1"/>
    <col min="1759" max="1759" width="13.5703125" style="6" bestFit="1" customWidth="1"/>
    <col min="1760" max="1760" width="1.5703125" style="6" customWidth="1"/>
    <col min="1761" max="1761" width="13.42578125" style="6" customWidth="1"/>
    <col min="1762" max="1762" width="1.5703125" style="6" customWidth="1"/>
    <col min="1763" max="1763" width="10.5703125" style="6" customWidth="1"/>
    <col min="1764" max="1764" width="11.42578125" style="6" bestFit="1" customWidth="1"/>
    <col min="1765" max="2007" width="10.5703125" style="6"/>
    <col min="2008" max="2008" width="27.42578125" style="6" customWidth="1"/>
    <col min="2009" max="2009" width="8" style="6" customWidth="1"/>
    <col min="2010" max="2010" width="1.42578125" style="6" customWidth="1"/>
    <col min="2011" max="2011" width="11" style="6" customWidth="1"/>
    <col min="2012" max="2012" width="1.42578125" style="6" customWidth="1"/>
    <col min="2013" max="2013" width="11.42578125" style="6" customWidth="1"/>
    <col min="2014" max="2014" width="1.5703125" style="6" customWidth="1"/>
    <col min="2015" max="2015" width="13.5703125" style="6" bestFit="1" customWidth="1"/>
    <col min="2016" max="2016" width="1.5703125" style="6" customWidth="1"/>
    <col min="2017" max="2017" width="13.42578125" style="6" customWidth="1"/>
    <col min="2018" max="2018" width="1.5703125" style="6" customWidth="1"/>
    <col min="2019" max="2019" width="10.5703125" style="6" customWidth="1"/>
    <col min="2020" max="2020" width="11.42578125" style="6" bestFit="1" customWidth="1"/>
    <col min="2021" max="2263" width="10.5703125" style="6"/>
    <col min="2264" max="2264" width="27.42578125" style="6" customWidth="1"/>
    <col min="2265" max="2265" width="8" style="6" customWidth="1"/>
    <col min="2266" max="2266" width="1.42578125" style="6" customWidth="1"/>
    <col min="2267" max="2267" width="11" style="6" customWidth="1"/>
    <col min="2268" max="2268" width="1.42578125" style="6" customWidth="1"/>
    <col min="2269" max="2269" width="11.42578125" style="6" customWidth="1"/>
    <col min="2270" max="2270" width="1.5703125" style="6" customWidth="1"/>
    <col min="2271" max="2271" width="13.5703125" style="6" bestFit="1" customWidth="1"/>
    <col min="2272" max="2272" width="1.5703125" style="6" customWidth="1"/>
    <col min="2273" max="2273" width="13.42578125" style="6" customWidth="1"/>
    <col min="2274" max="2274" width="1.5703125" style="6" customWidth="1"/>
    <col min="2275" max="2275" width="10.5703125" style="6" customWidth="1"/>
    <col min="2276" max="2276" width="11.42578125" style="6" bestFit="1" customWidth="1"/>
    <col min="2277" max="2519" width="10.5703125" style="6"/>
    <col min="2520" max="2520" width="27.42578125" style="6" customWidth="1"/>
    <col min="2521" max="2521" width="8" style="6" customWidth="1"/>
    <col min="2522" max="2522" width="1.42578125" style="6" customWidth="1"/>
    <col min="2523" max="2523" width="11" style="6" customWidth="1"/>
    <col min="2524" max="2524" width="1.42578125" style="6" customWidth="1"/>
    <col min="2525" max="2525" width="11.42578125" style="6" customWidth="1"/>
    <col min="2526" max="2526" width="1.5703125" style="6" customWidth="1"/>
    <col min="2527" max="2527" width="13.5703125" style="6" bestFit="1" customWidth="1"/>
    <col min="2528" max="2528" width="1.5703125" style="6" customWidth="1"/>
    <col min="2529" max="2529" width="13.42578125" style="6" customWidth="1"/>
    <col min="2530" max="2530" width="1.5703125" style="6" customWidth="1"/>
    <col min="2531" max="2531" width="10.5703125" style="6" customWidth="1"/>
    <col min="2532" max="2532" width="11.42578125" style="6" bestFit="1" customWidth="1"/>
    <col min="2533" max="2775" width="10.5703125" style="6"/>
    <col min="2776" max="2776" width="27.42578125" style="6" customWidth="1"/>
    <col min="2777" max="2777" width="8" style="6" customWidth="1"/>
    <col min="2778" max="2778" width="1.42578125" style="6" customWidth="1"/>
    <col min="2779" max="2779" width="11" style="6" customWidth="1"/>
    <col min="2780" max="2780" width="1.42578125" style="6" customWidth="1"/>
    <col min="2781" max="2781" width="11.42578125" style="6" customWidth="1"/>
    <col min="2782" max="2782" width="1.5703125" style="6" customWidth="1"/>
    <col min="2783" max="2783" width="13.5703125" style="6" bestFit="1" customWidth="1"/>
    <col min="2784" max="2784" width="1.5703125" style="6" customWidth="1"/>
    <col min="2785" max="2785" width="13.42578125" style="6" customWidth="1"/>
    <col min="2786" max="2786" width="1.5703125" style="6" customWidth="1"/>
    <col min="2787" max="2787" width="10.5703125" style="6" customWidth="1"/>
    <col min="2788" max="2788" width="11.42578125" style="6" bestFit="1" customWidth="1"/>
    <col min="2789" max="3031" width="10.5703125" style="6"/>
    <col min="3032" max="3032" width="27.42578125" style="6" customWidth="1"/>
    <col min="3033" max="3033" width="8" style="6" customWidth="1"/>
    <col min="3034" max="3034" width="1.42578125" style="6" customWidth="1"/>
    <col min="3035" max="3035" width="11" style="6" customWidth="1"/>
    <col min="3036" max="3036" width="1.42578125" style="6" customWidth="1"/>
    <col min="3037" max="3037" width="11.42578125" style="6" customWidth="1"/>
    <col min="3038" max="3038" width="1.5703125" style="6" customWidth="1"/>
    <col min="3039" max="3039" width="13.5703125" style="6" bestFit="1" customWidth="1"/>
    <col min="3040" max="3040" width="1.5703125" style="6" customWidth="1"/>
    <col min="3041" max="3041" width="13.42578125" style="6" customWidth="1"/>
    <col min="3042" max="3042" width="1.5703125" style="6" customWidth="1"/>
    <col min="3043" max="3043" width="10.5703125" style="6" customWidth="1"/>
    <col min="3044" max="3044" width="11.42578125" style="6" bestFit="1" customWidth="1"/>
    <col min="3045" max="3287" width="10.5703125" style="6"/>
    <col min="3288" max="3288" width="27.42578125" style="6" customWidth="1"/>
    <col min="3289" max="3289" width="8" style="6" customWidth="1"/>
    <col min="3290" max="3290" width="1.42578125" style="6" customWidth="1"/>
    <col min="3291" max="3291" width="11" style="6" customWidth="1"/>
    <col min="3292" max="3292" width="1.42578125" style="6" customWidth="1"/>
    <col min="3293" max="3293" width="11.42578125" style="6" customWidth="1"/>
    <col min="3294" max="3294" width="1.5703125" style="6" customWidth="1"/>
    <col min="3295" max="3295" width="13.5703125" style="6" bestFit="1" customWidth="1"/>
    <col min="3296" max="3296" width="1.5703125" style="6" customWidth="1"/>
    <col min="3297" max="3297" width="13.42578125" style="6" customWidth="1"/>
    <col min="3298" max="3298" width="1.5703125" style="6" customWidth="1"/>
    <col min="3299" max="3299" width="10.5703125" style="6" customWidth="1"/>
    <col min="3300" max="3300" width="11.42578125" style="6" bestFit="1" customWidth="1"/>
    <col min="3301" max="3543" width="10.5703125" style="6"/>
    <col min="3544" max="3544" width="27.42578125" style="6" customWidth="1"/>
    <col min="3545" max="3545" width="8" style="6" customWidth="1"/>
    <col min="3546" max="3546" width="1.42578125" style="6" customWidth="1"/>
    <col min="3547" max="3547" width="11" style="6" customWidth="1"/>
    <col min="3548" max="3548" width="1.42578125" style="6" customWidth="1"/>
    <col min="3549" max="3549" width="11.42578125" style="6" customWidth="1"/>
    <col min="3550" max="3550" width="1.5703125" style="6" customWidth="1"/>
    <col min="3551" max="3551" width="13.5703125" style="6" bestFit="1" customWidth="1"/>
    <col min="3552" max="3552" width="1.5703125" style="6" customWidth="1"/>
    <col min="3553" max="3553" width="13.42578125" style="6" customWidth="1"/>
    <col min="3554" max="3554" width="1.5703125" style="6" customWidth="1"/>
    <col min="3555" max="3555" width="10.5703125" style="6" customWidth="1"/>
    <col min="3556" max="3556" width="11.42578125" style="6" bestFit="1" customWidth="1"/>
    <col min="3557" max="3799" width="10.5703125" style="6"/>
    <col min="3800" max="3800" width="27.42578125" style="6" customWidth="1"/>
    <col min="3801" max="3801" width="8" style="6" customWidth="1"/>
    <col min="3802" max="3802" width="1.42578125" style="6" customWidth="1"/>
    <col min="3803" max="3803" width="11" style="6" customWidth="1"/>
    <col min="3804" max="3804" width="1.42578125" style="6" customWidth="1"/>
    <col min="3805" max="3805" width="11.42578125" style="6" customWidth="1"/>
    <col min="3806" max="3806" width="1.5703125" style="6" customWidth="1"/>
    <col min="3807" max="3807" width="13.5703125" style="6" bestFit="1" customWidth="1"/>
    <col min="3808" max="3808" width="1.5703125" style="6" customWidth="1"/>
    <col min="3809" max="3809" width="13.42578125" style="6" customWidth="1"/>
    <col min="3810" max="3810" width="1.5703125" style="6" customWidth="1"/>
    <col min="3811" max="3811" width="10.5703125" style="6" customWidth="1"/>
    <col min="3812" max="3812" width="11.42578125" style="6" bestFit="1" customWidth="1"/>
    <col min="3813" max="4055" width="10.5703125" style="6"/>
    <col min="4056" max="4056" width="27.42578125" style="6" customWidth="1"/>
    <col min="4057" max="4057" width="8" style="6" customWidth="1"/>
    <col min="4058" max="4058" width="1.42578125" style="6" customWidth="1"/>
    <col min="4059" max="4059" width="11" style="6" customWidth="1"/>
    <col min="4060" max="4060" width="1.42578125" style="6" customWidth="1"/>
    <col min="4061" max="4061" width="11.42578125" style="6" customWidth="1"/>
    <col min="4062" max="4062" width="1.5703125" style="6" customWidth="1"/>
    <col min="4063" max="4063" width="13.5703125" style="6" bestFit="1" customWidth="1"/>
    <col min="4064" max="4064" width="1.5703125" style="6" customWidth="1"/>
    <col min="4065" max="4065" width="13.42578125" style="6" customWidth="1"/>
    <col min="4066" max="4066" width="1.5703125" style="6" customWidth="1"/>
    <col min="4067" max="4067" width="10.5703125" style="6" customWidth="1"/>
    <col min="4068" max="4068" width="11.42578125" style="6" bestFit="1" customWidth="1"/>
    <col min="4069" max="4311" width="10.5703125" style="6"/>
    <col min="4312" max="4312" width="27.42578125" style="6" customWidth="1"/>
    <col min="4313" max="4313" width="8" style="6" customWidth="1"/>
    <col min="4314" max="4314" width="1.42578125" style="6" customWidth="1"/>
    <col min="4315" max="4315" width="11" style="6" customWidth="1"/>
    <col min="4316" max="4316" width="1.42578125" style="6" customWidth="1"/>
    <col min="4317" max="4317" width="11.42578125" style="6" customWidth="1"/>
    <col min="4318" max="4318" width="1.5703125" style="6" customWidth="1"/>
    <col min="4319" max="4319" width="13.5703125" style="6" bestFit="1" customWidth="1"/>
    <col min="4320" max="4320" width="1.5703125" style="6" customWidth="1"/>
    <col min="4321" max="4321" width="13.42578125" style="6" customWidth="1"/>
    <col min="4322" max="4322" width="1.5703125" style="6" customWidth="1"/>
    <col min="4323" max="4323" width="10.5703125" style="6" customWidth="1"/>
    <col min="4324" max="4324" width="11.42578125" style="6" bestFit="1" customWidth="1"/>
    <col min="4325" max="4567" width="10.5703125" style="6"/>
    <col min="4568" max="4568" width="27.42578125" style="6" customWidth="1"/>
    <col min="4569" max="4569" width="8" style="6" customWidth="1"/>
    <col min="4570" max="4570" width="1.42578125" style="6" customWidth="1"/>
    <col min="4571" max="4571" width="11" style="6" customWidth="1"/>
    <col min="4572" max="4572" width="1.42578125" style="6" customWidth="1"/>
    <col min="4573" max="4573" width="11.42578125" style="6" customWidth="1"/>
    <col min="4574" max="4574" width="1.5703125" style="6" customWidth="1"/>
    <col min="4575" max="4575" width="13.5703125" style="6" bestFit="1" customWidth="1"/>
    <col min="4576" max="4576" width="1.5703125" style="6" customWidth="1"/>
    <col min="4577" max="4577" width="13.42578125" style="6" customWidth="1"/>
    <col min="4578" max="4578" width="1.5703125" style="6" customWidth="1"/>
    <col min="4579" max="4579" width="10.5703125" style="6" customWidth="1"/>
    <col min="4580" max="4580" width="11.42578125" style="6" bestFit="1" customWidth="1"/>
    <col min="4581" max="4823" width="10.5703125" style="6"/>
    <col min="4824" max="4824" width="27.42578125" style="6" customWidth="1"/>
    <col min="4825" max="4825" width="8" style="6" customWidth="1"/>
    <col min="4826" max="4826" width="1.42578125" style="6" customWidth="1"/>
    <col min="4827" max="4827" width="11" style="6" customWidth="1"/>
    <col min="4828" max="4828" width="1.42578125" style="6" customWidth="1"/>
    <col min="4829" max="4829" width="11.42578125" style="6" customWidth="1"/>
    <col min="4830" max="4830" width="1.5703125" style="6" customWidth="1"/>
    <col min="4831" max="4831" width="13.5703125" style="6" bestFit="1" customWidth="1"/>
    <col min="4832" max="4832" width="1.5703125" style="6" customWidth="1"/>
    <col min="4833" max="4833" width="13.42578125" style="6" customWidth="1"/>
    <col min="4834" max="4834" width="1.5703125" style="6" customWidth="1"/>
    <col min="4835" max="4835" width="10.5703125" style="6" customWidth="1"/>
    <col min="4836" max="4836" width="11.42578125" style="6" bestFit="1" customWidth="1"/>
    <col min="4837" max="5079" width="10.5703125" style="6"/>
    <col min="5080" max="5080" width="27.42578125" style="6" customWidth="1"/>
    <col min="5081" max="5081" width="8" style="6" customWidth="1"/>
    <col min="5082" max="5082" width="1.42578125" style="6" customWidth="1"/>
    <col min="5083" max="5083" width="11" style="6" customWidth="1"/>
    <col min="5084" max="5084" width="1.42578125" style="6" customWidth="1"/>
    <col min="5085" max="5085" width="11.42578125" style="6" customWidth="1"/>
    <col min="5086" max="5086" width="1.5703125" style="6" customWidth="1"/>
    <col min="5087" max="5087" width="13.5703125" style="6" bestFit="1" customWidth="1"/>
    <col min="5088" max="5088" width="1.5703125" style="6" customWidth="1"/>
    <col min="5089" max="5089" width="13.42578125" style="6" customWidth="1"/>
    <col min="5090" max="5090" width="1.5703125" style="6" customWidth="1"/>
    <col min="5091" max="5091" width="10.5703125" style="6" customWidth="1"/>
    <col min="5092" max="5092" width="11.42578125" style="6" bestFit="1" customWidth="1"/>
    <col min="5093" max="5335" width="10.5703125" style="6"/>
    <col min="5336" max="5336" width="27.42578125" style="6" customWidth="1"/>
    <col min="5337" max="5337" width="8" style="6" customWidth="1"/>
    <col min="5338" max="5338" width="1.42578125" style="6" customWidth="1"/>
    <col min="5339" max="5339" width="11" style="6" customWidth="1"/>
    <col min="5340" max="5340" width="1.42578125" style="6" customWidth="1"/>
    <col min="5341" max="5341" width="11.42578125" style="6" customWidth="1"/>
    <col min="5342" max="5342" width="1.5703125" style="6" customWidth="1"/>
    <col min="5343" max="5343" width="13.5703125" style="6" bestFit="1" customWidth="1"/>
    <col min="5344" max="5344" width="1.5703125" style="6" customWidth="1"/>
    <col min="5345" max="5345" width="13.42578125" style="6" customWidth="1"/>
    <col min="5346" max="5346" width="1.5703125" style="6" customWidth="1"/>
    <col min="5347" max="5347" width="10.5703125" style="6" customWidth="1"/>
    <col min="5348" max="5348" width="11.42578125" style="6" bestFit="1" customWidth="1"/>
    <col min="5349" max="5591" width="10.5703125" style="6"/>
    <col min="5592" max="5592" width="27.42578125" style="6" customWidth="1"/>
    <col min="5593" max="5593" width="8" style="6" customWidth="1"/>
    <col min="5594" max="5594" width="1.42578125" style="6" customWidth="1"/>
    <col min="5595" max="5595" width="11" style="6" customWidth="1"/>
    <col min="5596" max="5596" width="1.42578125" style="6" customWidth="1"/>
    <col min="5597" max="5597" width="11.42578125" style="6" customWidth="1"/>
    <col min="5598" max="5598" width="1.5703125" style="6" customWidth="1"/>
    <col min="5599" max="5599" width="13.5703125" style="6" bestFit="1" customWidth="1"/>
    <col min="5600" max="5600" width="1.5703125" style="6" customWidth="1"/>
    <col min="5601" max="5601" width="13.42578125" style="6" customWidth="1"/>
    <col min="5602" max="5602" width="1.5703125" style="6" customWidth="1"/>
    <col min="5603" max="5603" width="10.5703125" style="6" customWidth="1"/>
    <col min="5604" max="5604" width="11.42578125" style="6" bestFit="1" customWidth="1"/>
    <col min="5605" max="5847" width="10.5703125" style="6"/>
    <col min="5848" max="5848" width="27.42578125" style="6" customWidth="1"/>
    <col min="5849" max="5849" width="8" style="6" customWidth="1"/>
    <col min="5850" max="5850" width="1.42578125" style="6" customWidth="1"/>
    <col min="5851" max="5851" width="11" style="6" customWidth="1"/>
    <col min="5852" max="5852" width="1.42578125" style="6" customWidth="1"/>
    <col min="5853" max="5853" width="11.42578125" style="6" customWidth="1"/>
    <col min="5854" max="5854" width="1.5703125" style="6" customWidth="1"/>
    <col min="5855" max="5855" width="13.5703125" style="6" bestFit="1" customWidth="1"/>
    <col min="5856" max="5856" width="1.5703125" style="6" customWidth="1"/>
    <col min="5857" max="5857" width="13.42578125" style="6" customWidth="1"/>
    <col min="5858" max="5858" width="1.5703125" style="6" customWidth="1"/>
    <col min="5859" max="5859" width="10.5703125" style="6" customWidth="1"/>
    <col min="5860" max="5860" width="11.42578125" style="6" bestFit="1" customWidth="1"/>
    <col min="5861" max="6103" width="10.5703125" style="6"/>
    <col min="6104" max="6104" width="27.42578125" style="6" customWidth="1"/>
    <col min="6105" max="6105" width="8" style="6" customWidth="1"/>
    <col min="6106" max="6106" width="1.42578125" style="6" customWidth="1"/>
    <col min="6107" max="6107" width="11" style="6" customWidth="1"/>
    <col min="6108" max="6108" width="1.42578125" style="6" customWidth="1"/>
    <col min="6109" max="6109" width="11.42578125" style="6" customWidth="1"/>
    <col min="6110" max="6110" width="1.5703125" style="6" customWidth="1"/>
    <col min="6111" max="6111" width="13.5703125" style="6" bestFit="1" customWidth="1"/>
    <col min="6112" max="6112" width="1.5703125" style="6" customWidth="1"/>
    <col min="6113" max="6113" width="13.42578125" style="6" customWidth="1"/>
    <col min="6114" max="6114" width="1.5703125" style="6" customWidth="1"/>
    <col min="6115" max="6115" width="10.5703125" style="6" customWidth="1"/>
    <col min="6116" max="6116" width="11.42578125" style="6" bestFit="1" customWidth="1"/>
    <col min="6117" max="6359" width="10.5703125" style="6"/>
    <col min="6360" max="6360" width="27.42578125" style="6" customWidth="1"/>
    <col min="6361" max="6361" width="8" style="6" customWidth="1"/>
    <col min="6362" max="6362" width="1.42578125" style="6" customWidth="1"/>
    <col min="6363" max="6363" width="11" style="6" customWidth="1"/>
    <col min="6364" max="6364" width="1.42578125" style="6" customWidth="1"/>
    <col min="6365" max="6365" width="11.42578125" style="6" customWidth="1"/>
    <col min="6366" max="6366" width="1.5703125" style="6" customWidth="1"/>
    <col min="6367" max="6367" width="13.5703125" style="6" bestFit="1" customWidth="1"/>
    <col min="6368" max="6368" width="1.5703125" style="6" customWidth="1"/>
    <col min="6369" max="6369" width="13.42578125" style="6" customWidth="1"/>
    <col min="6370" max="6370" width="1.5703125" style="6" customWidth="1"/>
    <col min="6371" max="6371" width="10.5703125" style="6" customWidth="1"/>
    <col min="6372" max="6372" width="11.42578125" style="6" bestFit="1" customWidth="1"/>
    <col min="6373" max="6615" width="10.5703125" style="6"/>
    <col min="6616" max="6616" width="27.42578125" style="6" customWidth="1"/>
    <col min="6617" max="6617" width="8" style="6" customWidth="1"/>
    <col min="6618" max="6618" width="1.42578125" style="6" customWidth="1"/>
    <col min="6619" max="6619" width="11" style="6" customWidth="1"/>
    <col min="6620" max="6620" width="1.42578125" style="6" customWidth="1"/>
    <col min="6621" max="6621" width="11.42578125" style="6" customWidth="1"/>
    <col min="6622" max="6622" width="1.5703125" style="6" customWidth="1"/>
    <col min="6623" max="6623" width="13.5703125" style="6" bestFit="1" customWidth="1"/>
    <col min="6624" max="6624" width="1.5703125" style="6" customWidth="1"/>
    <col min="6625" max="6625" width="13.42578125" style="6" customWidth="1"/>
    <col min="6626" max="6626" width="1.5703125" style="6" customWidth="1"/>
    <col min="6627" max="6627" width="10.5703125" style="6" customWidth="1"/>
    <col min="6628" max="6628" width="11.42578125" style="6" bestFit="1" customWidth="1"/>
    <col min="6629" max="6871" width="10.5703125" style="6"/>
    <col min="6872" max="6872" width="27.42578125" style="6" customWidth="1"/>
    <col min="6873" max="6873" width="8" style="6" customWidth="1"/>
    <col min="6874" max="6874" width="1.42578125" style="6" customWidth="1"/>
    <col min="6875" max="6875" width="11" style="6" customWidth="1"/>
    <col min="6876" max="6876" width="1.42578125" style="6" customWidth="1"/>
    <col min="6877" max="6877" width="11.42578125" style="6" customWidth="1"/>
    <col min="6878" max="6878" width="1.5703125" style="6" customWidth="1"/>
    <col min="6879" max="6879" width="13.5703125" style="6" bestFit="1" customWidth="1"/>
    <col min="6880" max="6880" width="1.5703125" style="6" customWidth="1"/>
    <col min="6881" max="6881" width="13.42578125" style="6" customWidth="1"/>
    <col min="6882" max="6882" width="1.5703125" style="6" customWidth="1"/>
    <col min="6883" max="6883" width="10.5703125" style="6" customWidth="1"/>
    <col min="6884" max="6884" width="11.42578125" style="6" bestFit="1" customWidth="1"/>
    <col min="6885" max="7127" width="10.5703125" style="6"/>
    <col min="7128" max="7128" width="27.42578125" style="6" customWidth="1"/>
    <col min="7129" max="7129" width="8" style="6" customWidth="1"/>
    <col min="7130" max="7130" width="1.42578125" style="6" customWidth="1"/>
    <col min="7131" max="7131" width="11" style="6" customWidth="1"/>
    <col min="7132" max="7132" width="1.42578125" style="6" customWidth="1"/>
    <col min="7133" max="7133" width="11.42578125" style="6" customWidth="1"/>
    <col min="7134" max="7134" width="1.5703125" style="6" customWidth="1"/>
    <col min="7135" max="7135" width="13.5703125" style="6" bestFit="1" customWidth="1"/>
    <col min="7136" max="7136" width="1.5703125" style="6" customWidth="1"/>
    <col min="7137" max="7137" width="13.42578125" style="6" customWidth="1"/>
    <col min="7138" max="7138" width="1.5703125" style="6" customWidth="1"/>
    <col min="7139" max="7139" width="10.5703125" style="6" customWidth="1"/>
    <col min="7140" max="7140" width="11.42578125" style="6" bestFit="1" customWidth="1"/>
    <col min="7141" max="7383" width="10.5703125" style="6"/>
    <col min="7384" max="7384" width="27.42578125" style="6" customWidth="1"/>
    <col min="7385" max="7385" width="8" style="6" customWidth="1"/>
    <col min="7386" max="7386" width="1.42578125" style="6" customWidth="1"/>
    <col min="7387" max="7387" width="11" style="6" customWidth="1"/>
    <col min="7388" max="7388" width="1.42578125" style="6" customWidth="1"/>
    <col min="7389" max="7389" width="11.42578125" style="6" customWidth="1"/>
    <col min="7390" max="7390" width="1.5703125" style="6" customWidth="1"/>
    <col min="7391" max="7391" width="13.5703125" style="6" bestFit="1" customWidth="1"/>
    <col min="7392" max="7392" width="1.5703125" style="6" customWidth="1"/>
    <col min="7393" max="7393" width="13.42578125" style="6" customWidth="1"/>
    <col min="7394" max="7394" width="1.5703125" style="6" customWidth="1"/>
    <col min="7395" max="7395" width="10.5703125" style="6" customWidth="1"/>
    <col min="7396" max="7396" width="11.42578125" style="6" bestFit="1" customWidth="1"/>
    <col min="7397" max="7639" width="10.5703125" style="6"/>
    <col min="7640" max="7640" width="27.42578125" style="6" customWidth="1"/>
    <col min="7641" max="7641" width="8" style="6" customWidth="1"/>
    <col min="7642" max="7642" width="1.42578125" style="6" customWidth="1"/>
    <col min="7643" max="7643" width="11" style="6" customWidth="1"/>
    <col min="7644" max="7644" width="1.42578125" style="6" customWidth="1"/>
    <col min="7645" max="7645" width="11.42578125" style="6" customWidth="1"/>
    <col min="7646" max="7646" width="1.5703125" style="6" customWidth="1"/>
    <col min="7647" max="7647" width="13.5703125" style="6" bestFit="1" customWidth="1"/>
    <col min="7648" max="7648" width="1.5703125" style="6" customWidth="1"/>
    <col min="7649" max="7649" width="13.42578125" style="6" customWidth="1"/>
    <col min="7650" max="7650" width="1.5703125" style="6" customWidth="1"/>
    <col min="7651" max="7651" width="10.5703125" style="6" customWidth="1"/>
    <col min="7652" max="7652" width="11.42578125" style="6" bestFit="1" customWidth="1"/>
    <col min="7653" max="7895" width="10.5703125" style="6"/>
    <col min="7896" max="7896" width="27.42578125" style="6" customWidth="1"/>
    <col min="7897" max="7897" width="8" style="6" customWidth="1"/>
    <col min="7898" max="7898" width="1.42578125" style="6" customWidth="1"/>
    <col min="7899" max="7899" width="11" style="6" customWidth="1"/>
    <col min="7900" max="7900" width="1.42578125" style="6" customWidth="1"/>
    <col min="7901" max="7901" width="11.42578125" style="6" customWidth="1"/>
    <col min="7902" max="7902" width="1.5703125" style="6" customWidth="1"/>
    <col min="7903" max="7903" width="13.5703125" style="6" bestFit="1" customWidth="1"/>
    <col min="7904" max="7904" width="1.5703125" style="6" customWidth="1"/>
    <col min="7905" max="7905" width="13.42578125" style="6" customWidth="1"/>
    <col min="7906" max="7906" width="1.5703125" style="6" customWidth="1"/>
    <col min="7907" max="7907" width="10.5703125" style="6" customWidth="1"/>
    <col min="7908" max="7908" width="11.42578125" style="6" bestFit="1" customWidth="1"/>
    <col min="7909" max="8151" width="10.5703125" style="6"/>
    <col min="8152" max="8152" width="27.42578125" style="6" customWidth="1"/>
    <col min="8153" max="8153" width="8" style="6" customWidth="1"/>
    <col min="8154" max="8154" width="1.42578125" style="6" customWidth="1"/>
    <col min="8155" max="8155" width="11" style="6" customWidth="1"/>
    <col min="8156" max="8156" width="1.42578125" style="6" customWidth="1"/>
    <col min="8157" max="8157" width="11.42578125" style="6" customWidth="1"/>
    <col min="8158" max="8158" width="1.5703125" style="6" customWidth="1"/>
    <col min="8159" max="8159" width="13.5703125" style="6" bestFit="1" customWidth="1"/>
    <col min="8160" max="8160" width="1.5703125" style="6" customWidth="1"/>
    <col min="8161" max="8161" width="13.42578125" style="6" customWidth="1"/>
    <col min="8162" max="8162" width="1.5703125" style="6" customWidth="1"/>
    <col min="8163" max="8163" width="10.5703125" style="6" customWidth="1"/>
    <col min="8164" max="8164" width="11.42578125" style="6" bestFit="1" customWidth="1"/>
    <col min="8165" max="8407" width="10.5703125" style="6"/>
    <col min="8408" max="8408" width="27.42578125" style="6" customWidth="1"/>
    <col min="8409" max="8409" width="8" style="6" customWidth="1"/>
    <col min="8410" max="8410" width="1.42578125" style="6" customWidth="1"/>
    <col min="8411" max="8411" width="11" style="6" customWidth="1"/>
    <col min="8412" max="8412" width="1.42578125" style="6" customWidth="1"/>
    <col min="8413" max="8413" width="11.42578125" style="6" customWidth="1"/>
    <col min="8414" max="8414" width="1.5703125" style="6" customWidth="1"/>
    <col min="8415" max="8415" width="13.5703125" style="6" bestFit="1" customWidth="1"/>
    <col min="8416" max="8416" width="1.5703125" style="6" customWidth="1"/>
    <col min="8417" max="8417" width="13.42578125" style="6" customWidth="1"/>
    <col min="8418" max="8418" width="1.5703125" style="6" customWidth="1"/>
    <col min="8419" max="8419" width="10.5703125" style="6" customWidth="1"/>
    <col min="8420" max="8420" width="11.42578125" style="6" bestFit="1" customWidth="1"/>
    <col min="8421" max="8663" width="10.5703125" style="6"/>
    <col min="8664" max="8664" width="27.42578125" style="6" customWidth="1"/>
    <col min="8665" max="8665" width="8" style="6" customWidth="1"/>
    <col min="8666" max="8666" width="1.42578125" style="6" customWidth="1"/>
    <col min="8667" max="8667" width="11" style="6" customWidth="1"/>
    <col min="8668" max="8668" width="1.42578125" style="6" customWidth="1"/>
    <col min="8669" max="8669" width="11.42578125" style="6" customWidth="1"/>
    <col min="8670" max="8670" width="1.5703125" style="6" customWidth="1"/>
    <col min="8671" max="8671" width="13.5703125" style="6" bestFit="1" customWidth="1"/>
    <col min="8672" max="8672" width="1.5703125" style="6" customWidth="1"/>
    <col min="8673" max="8673" width="13.42578125" style="6" customWidth="1"/>
    <col min="8674" max="8674" width="1.5703125" style="6" customWidth="1"/>
    <col min="8675" max="8675" width="10.5703125" style="6" customWidth="1"/>
    <col min="8676" max="8676" width="11.42578125" style="6" bestFit="1" customWidth="1"/>
    <col min="8677" max="8919" width="10.5703125" style="6"/>
    <col min="8920" max="8920" width="27.42578125" style="6" customWidth="1"/>
    <col min="8921" max="8921" width="8" style="6" customWidth="1"/>
    <col min="8922" max="8922" width="1.42578125" style="6" customWidth="1"/>
    <col min="8923" max="8923" width="11" style="6" customWidth="1"/>
    <col min="8924" max="8924" width="1.42578125" style="6" customWidth="1"/>
    <col min="8925" max="8925" width="11.42578125" style="6" customWidth="1"/>
    <col min="8926" max="8926" width="1.5703125" style="6" customWidth="1"/>
    <col min="8927" max="8927" width="13.5703125" style="6" bestFit="1" customWidth="1"/>
    <col min="8928" max="8928" width="1.5703125" style="6" customWidth="1"/>
    <col min="8929" max="8929" width="13.42578125" style="6" customWidth="1"/>
    <col min="8930" max="8930" width="1.5703125" style="6" customWidth="1"/>
    <col min="8931" max="8931" width="10.5703125" style="6" customWidth="1"/>
    <col min="8932" max="8932" width="11.42578125" style="6" bestFit="1" customWidth="1"/>
    <col min="8933" max="9175" width="10.5703125" style="6"/>
    <col min="9176" max="9176" width="27.42578125" style="6" customWidth="1"/>
    <col min="9177" max="9177" width="8" style="6" customWidth="1"/>
    <col min="9178" max="9178" width="1.42578125" style="6" customWidth="1"/>
    <col min="9179" max="9179" width="11" style="6" customWidth="1"/>
    <col min="9180" max="9180" width="1.42578125" style="6" customWidth="1"/>
    <col min="9181" max="9181" width="11.42578125" style="6" customWidth="1"/>
    <col min="9182" max="9182" width="1.5703125" style="6" customWidth="1"/>
    <col min="9183" max="9183" width="13.5703125" style="6" bestFit="1" customWidth="1"/>
    <col min="9184" max="9184" width="1.5703125" style="6" customWidth="1"/>
    <col min="9185" max="9185" width="13.42578125" style="6" customWidth="1"/>
    <col min="9186" max="9186" width="1.5703125" style="6" customWidth="1"/>
    <col min="9187" max="9187" width="10.5703125" style="6" customWidth="1"/>
    <col min="9188" max="9188" width="11.42578125" style="6" bestFit="1" customWidth="1"/>
    <col min="9189" max="9431" width="10.5703125" style="6"/>
    <col min="9432" max="9432" width="27.42578125" style="6" customWidth="1"/>
    <col min="9433" max="9433" width="8" style="6" customWidth="1"/>
    <col min="9434" max="9434" width="1.42578125" style="6" customWidth="1"/>
    <col min="9435" max="9435" width="11" style="6" customWidth="1"/>
    <col min="9436" max="9436" width="1.42578125" style="6" customWidth="1"/>
    <col min="9437" max="9437" width="11.42578125" style="6" customWidth="1"/>
    <col min="9438" max="9438" width="1.5703125" style="6" customWidth="1"/>
    <col min="9439" max="9439" width="13.5703125" style="6" bestFit="1" customWidth="1"/>
    <col min="9440" max="9440" width="1.5703125" style="6" customWidth="1"/>
    <col min="9441" max="9441" width="13.42578125" style="6" customWidth="1"/>
    <col min="9442" max="9442" width="1.5703125" style="6" customWidth="1"/>
    <col min="9443" max="9443" width="10.5703125" style="6" customWidth="1"/>
    <col min="9444" max="9444" width="11.42578125" style="6" bestFit="1" customWidth="1"/>
    <col min="9445" max="9687" width="10.5703125" style="6"/>
    <col min="9688" max="9688" width="27.42578125" style="6" customWidth="1"/>
    <col min="9689" max="9689" width="8" style="6" customWidth="1"/>
    <col min="9690" max="9690" width="1.42578125" style="6" customWidth="1"/>
    <col min="9691" max="9691" width="11" style="6" customWidth="1"/>
    <col min="9692" max="9692" width="1.42578125" style="6" customWidth="1"/>
    <col min="9693" max="9693" width="11.42578125" style="6" customWidth="1"/>
    <col min="9694" max="9694" width="1.5703125" style="6" customWidth="1"/>
    <col min="9695" max="9695" width="13.5703125" style="6" bestFit="1" customWidth="1"/>
    <col min="9696" max="9696" width="1.5703125" style="6" customWidth="1"/>
    <col min="9697" max="9697" width="13.42578125" style="6" customWidth="1"/>
    <col min="9698" max="9698" width="1.5703125" style="6" customWidth="1"/>
    <col min="9699" max="9699" width="10.5703125" style="6" customWidth="1"/>
    <col min="9700" max="9700" width="11.42578125" style="6" bestFit="1" customWidth="1"/>
    <col min="9701" max="9943" width="10.5703125" style="6"/>
    <col min="9944" max="9944" width="27.42578125" style="6" customWidth="1"/>
    <col min="9945" max="9945" width="8" style="6" customWidth="1"/>
    <col min="9946" max="9946" width="1.42578125" style="6" customWidth="1"/>
    <col min="9947" max="9947" width="11" style="6" customWidth="1"/>
    <col min="9948" max="9948" width="1.42578125" style="6" customWidth="1"/>
    <col min="9949" max="9949" width="11.42578125" style="6" customWidth="1"/>
    <col min="9950" max="9950" width="1.5703125" style="6" customWidth="1"/>
    <col min="9951" max="9951" width="13.5703125" style="6" bestFit="1" customWidth="1"/>
    <col min="9952" max="9952" width="1.5703125" style="6" customWidth="1"/>
    <col min="9953" max="9953" width="13.42578125" style="6" customWidth="1"/>
    <col min="9954" max="9954" width="1.5703125" style="6" customWidth="1"/>
    <col min="9955" max="9955" width="10.5703125" style="6" customWidth="1"/>
    <col min="9956" max="9956" width="11.42578125" style="6" bestFit="1" customWidth="1"/>
    <col min="9957" max="10199" width="10.5703125" style="6"/>
    <col min="10200" max="10200" width="27.42578125" style="6" customWidth="1"/>
    <col min="10201" max="10201" width="8" style="6" customWidth="1"/>
    <col min="10202" max="10202" width="1.42578125" style="6" customWidth="1"/>
    <col min="10203" max="10203" width="11" style="6" customWidth="1"/>
    <col min="10204" max="10204" width="1.42578125" style="6" customWidth="1"/>
    <col min="10205" max="10205" width="11.42578125" style="6" customWidth="1"/>
    <col min="10206" max="10206" width="1.5703125" style="6" customWidth="1"/>
    <col min="10207" max="10207" width="13.5703125" style="6" bestFit="1" customWidth="1"/>
    <col min="10208" max="10208" width="1.5703125" style="6" customWidth="1"/>
    <col min="10209" max="10209" width="13.42578125" style="6" customWidth="1"/>
    <col min="10210" max="10210" width="1.5703125" style="6" customWidth="1"/>
    <col min="10211" max="10211" width="10.5703125" style="6" customWidth="1"/>
    <col min="10212" max="10212" width="11.42578125" style="6" bestFit="1" customWidth="1"/>
    <col min="10213" max="10455" width="10.5703125" style="6"/>
    <col min="10456" max="10456" width="27.42578125" style="6" customWidth="1"/>
    <col min="10457" max="10457" width="8" style="6" customWidth="1"/>
    <col min="10458" max="10458" width="1.42578125" style="6" customWidth="1"/>
    <col min="10459" max="10459" width="11" style="6" customWidth="1"/>
    <col min="10460" max="10460" width="1.42578125" style="6" customWidth="1"/>
    <col min="10461" max="10461" width="11.42578125" style="6" customWidth="1"/>
    <col min="10462" max="10462" width="1.5703125" style="6" customWidth="1"/>
    <col min="10463" max="10463" width="13.5703125" style="6" bestFit="1" customWidth="1"/>
    <col min="10464" max="10464" width="1.5703125" style="6" customWidth="1"/>
    <col min="10465" max="10465" width="13.42578125" style="6" customWidth="1"/>
    <col min="10466" max="10466" width="1.5703125" style="6" customWidth="1"/>
    <col min="10467" max="10467" width="10.5703125" style="6" customWidth="1"/>
    <col min="10468" max="10468" width="11.42578125" style="6" bestFit="1" customWidth="1"/>
    <col min="10469" max="10711" width="10.5703125" style="6"/>
    <col min="10712" max="10712" width="27.42578125" style="6" customWidth="1"/>
    <col min="10713" max="10713" width="8" style="6" customWidth="1"/>
    <col min="10714" max="10714" width="1.42578125" style="6" customWidth="1"/>
    <col min="10715" max="10715" width="11" style="6" customWidth="1"/>
    <col min="10716" max="10716" width="1.42578125" style="6" customWidth="1"/>
    <col min="10717" max="10717" width="11.42578125" style="6" customWidth="1"/>
    <col min="10718" max="10718" width="1.5703125" style="6" customWidth="1"/>
    <col min="10719" max="10719" width="13.5703125" style="6" bestFit="1" customWidth="1"/>
    <col min="10720" max="10720" width="1.5703125" style="6" customWidth="1"/>
    <col min="10721" max="10721" width="13.42578125" style="6" customWidth="1"/>
    <col min="10722" max="10722" width="1.5703125" style="6" customWidth="1"/>
    <col min="10723" max="10723" width="10.5703125" style="6" customWidth="1"/>
    <col min="10724" max="10724" width="11.42578125" style="6" bestFit="1" customWidth="1"/>
    <col min="10725" max="10967" width="10.5703125" style="6"/>
    <col min="10968" max="10968" width="27.42578125" style="6" customWidth="1"/>
    <col min="10969" max="10969" width="8" style="6" customWidth="1"/>
    <col min="10970" max="10970" width="1.42578125" style="6" customWidth="1"/>
    <col min="10971" max="10971" width="11" style="6" customWidth="1"/>
    <col min="10972" max="10972" width="1.42578125" style="6" customWidth="1"/>
    <col min="10973" max="10973" width="11.42578125" style="6" customWidth="1"/>
    <col min="10974" max="10974" width="1.5703125" style="6" customWidth="1"/>
    <col min="10975" max="10975" width="13.5703125" style="6" bestFit="1" customWidth="1"/>
    <col min="10976" max="10976" width="1.5703125" style="6" customWidth="1"/>
    <col min="10977" max="10977" width="13.42578125" style="6" customWidth="1"/>
    <col min="10978" max="10978" width="1.5703125" style="6" customWidth="1"/>
    <col min="10979" max="10979" width="10.5703125" style="6" customWidth="1"/>
    <col min="10980" max="10980" width="11.42578125" style="6" bestFit="1" customWidth="1"/>
    <col min="10981" max="11223" width="10.5703125" style="6"/>
    <col min="11224" max="11224" width="27.42578125" style="6" customWidth="1"/>
    <col min="11225" max="11225" width="8" style="6" customWidth="1"/>
    <col min="11226" max="11226" width="1.42578125" style="6" customWidth="1"/>
    <col min="11227" max="11227" width="11" style="6" customWidth="1"/>
    <col min="11228" max="11228" width="1.42578125" style="6" customWidth="1"/>
    <col min="11229" max="11229" width="11.42578125" style="6" customWidth="1"/>
    <col min="11230" max="11230" width="1.5703125" style="6" customWidth="1"/>
    <col min="11231" max="11231" width="13.5703125" style="6" bestFit="1" customWidth="1"/>
    <col min="11232" max="11232" width="1.5703125" style="6" customWidth="1"/>
    <col min="11233" max="11233" width="13.42578125" style="6" customWidth="1"/>
    <col min="11234" max="11234" width="1.5703125" style="6" customWidth="1"/>
    <col min="11235" max="11235" width="10.5703125" style="6" customWidth="1"/>
    <col min="11236" max="11236" width="11.42578125" style="6" bestFit="1" customWidth="1"/>
    <col min="11237" max="11479" width="10.5703125" style="6"/>
    <col min="11480" max="11480" width="27.42578125" style="6" customWidth="1"/>
    <col min="11481" max="11481" width="8" style="6" customWidth="1"/>
    <col min="11482" max="11482" width="1.42578125" style="6" customWidth="1"/>
    <col min="11483" max="11483" width="11" style="6" customWidth="1"/>
    <col min="11484" max="11484" width="1.42578125" style="6" customWidth="1"/>
    <col min="11485" max="11485" width="11.42578125" style="6" customWidth="1"/>
    <col min="11486" max="11486" width="1.5703125" style="6" customWidth="1"/>
    <col min="11487" max="11487" width="13.5703125" style="6" bestFit="1" customWidth="1"/>
    <col min="11488" max="11488" width="1.5703125" style="6" customWidth="1"/>
    <col min="11489" max="11489" width="13.42578125" style="6" customWidth="1"/>
    <col min="11490" max="11490" width="1.5703125" style="6" customWidth="1"/>
    <col min="11491" max="11491" width="10.5703125" style="6" customWidth="1"/>
    <col min="11492" max="11492" width="11.42578125" style="6" bestFit="1" customWidth="1"/>
    <col min="11493" max="11735" width="10.5703125" style="6"/>
    <col min="11736" max="11736" width="27.42578125" style="6" customWidth="1"/>
    <col min="11737" max="11737" width="8" style="6" customWidth="1"/>
    <col min="11738" max="11738" width="1.42578125" style="6" customWidth="1"/>
    <col min="11739" max="11739" width="11" style="6" customWidth="1"/>
    <col min="11740" max="11740" width="1.42578125" style="6" customWidth="1"/>
    <col min="11741" max="11741" width="11.42578125" style="6" customWidth="1"/>
    <col min="11742" max="11742" width="1.5703125" style="6" customWidth="1"/>
    <col min="11743" max="11743" width="13.5703125" style="6" bestFit="1" customWidth="1"/>
    <col min="11744" max="11744" width="1.5703125" style="6" customWidth="1"/>
    <col min="11745" max="11745" width="13.42578125" style="6" customWidth="1"/>
    <col min="11746" max="11746" width="1.5703125" style="6" customWidth="1"/>
    <col min="11747" max="11747" width="10.5703125" style="6" customWidth="1"/>
    <col min="11748" max="11748" width="11.42578125" style="6" bestFit="1" customWidth="1"/>
    <col min="11749" max="11991" width="10.5703125" style="6"/>
    <col min="11992" max="11992" width="27.42578125" style="6" customWidth="1"/>
    <col min="11993" max="11993" width="8" style="6" customWidth="1"/>
    <col min="11994" max="11994" width="1.42578125" style="6" customWidth="1"/>
    <col min="11995" max="11995" width="11" style="6" customWidth="1"/>
    <col min="11996" max="11996" width="1.42578125" style="6" customWidth="1"/>
    <col min="11997" max="11997" width="11.42578125" style="6" customWidth="1"/>
    <col min="11998" max="11998" width="1.5703125" style="6" customWidth="1"/>
    <col min="11999" max="11999" width="13.5703125" style="6" bestFit="1" customWidth="1"/>
    <col min="12000" max="12000" width="1.5703125" style="6" customWidth="1"/>
    <col min="12001" max="12001" width="13.42578125" style="6" customWidth="1"/>
    <col min="12002" max="12002" width="1.5703125" style="6" customWidth="1"/>
    <col min="12003" max="12003" width="10.5703125" style="6" customWidth="1"/>
    <col min="12004" max="12004" width="11.42578125" style="6" bestFit="1" customWidth="1"/>
    <col min="12005" max="12247" width="10.5703125" style="6"/>
    <col min="12248" max="12248" width="27.42578125" style="6" customWidth="1"/>
    <col min="12249" max="12249" width="8" style="6" customWidth="1"/>
    <col min="12250" max="12250" width="1.42578125" style="6" customWidth="1"/>
    <col min="12251" max="12251" width="11" style="6" customWidth="1"/>
    <col min="12252" max="12252" width="1.42578125" style="6" customWidth="1"/>
    <col min="12253" max="12253" width="11.42578125" style="6" customWidth="1"/>
    <col min="12254" max="12254" width="1.5703125" style="6" customWidth="1"/>
    <col min="12255" max="12255" width="13.5703125" style="6" bestFit="1" customWidth="1"/>
    <col min="12256" max="12256" width="1.5703125" style="6" customWidth="1"/>
    <col min="12257" max="12257" width="13.42578125" style="6" customWidth="1"/>
    <col min="12258" max="12258" width="1.5703125" style="6" customWidth="1"/>
    <col min="12259" max="12259" width="10.5703125" style="6" customWidth="1"/>
    <col min="12260" max="12260" width="11.42578125" style="6" bestFit="1" customWidth="1"/>
    <col min="12261" max="12503" width="10.5703125" style="6"/>
    <col min="12504" max="12504" width="27.42578125" style="6" customWidth="1"/>
    <col min="12505" max="12505" width="8" style="6" customWidth="1"/>
    <col min="12506" max="12506" width="1.42578125" style="6" customWidth="1"/>
    <col min="12507" max="12507" width="11" style="6" customWidth="1"/>
    <col min="12508" max="12508" width="1.42578125" style="6" customWidth="1"/>
    <col min="12509" max="12509" width="11.42578125" style="6" customWidth="1"/>
    <col min="12510" max="12510" width="1.5703125" style="6" customWidth="1"/>
    <col min="12511" max="12511" width="13.5703125" style="6" bestFit="1" customWidth="1"/>
    <col min="12512" max="12512" width="1.5703125" style="6" customWidth="1"/>
    <col min="12513" max="12513" width="13.42578125" style="6" customWidth="1"/>
    <col min="12514" max="12514" width="1.5703125" style="6" customWidth="1"/>
    <col min="12515" max="12515" width="10.5703125" style="6" customWidth="1"/>
    <col min="12516" max="12516" width="11.42578125" style="6" bestFit="1" customWidth="1"/>
    <col min="12517" max="12759" width="10.5703125" style="6"/>
    <col min="12760" max="12760" width="27.42578125" style="6" customWidth="1"/>
    <col min="12761" max="12761" width="8" style="6" customWidth="1"/>
    <col min="12762" max="12762" width="1.42578125" style="6" customWidth="1"/>
    <col min="12763" max="12763" width="11" style="6" customWidth="1"/>
    <col min="12764" max="12764" width="1.42578125" style="6" customWidth="1"/>
    <col min="12765" max="12765" width="11.42578125" style="6" customWidth="1"/>
    <col min="12766" max="12766" width="1.5703125" style="6" customWidth="1"/>
    <col min="12767" max="12767" width="13.5703125" style="6" bestFit="1" customWidth="1"/>
    <col min="12768" max="12768" width="1.5703125" style="6" customWidth="1"/>
    <col min="12769" max="12769" width="13.42578125" style="6" customWidth="1"/>
    <col min="12770" max="12770" width="1.5703125" style="6" customWidth="1"/>
    <col min="12771" max="12771" width="10.5703125" style="6" customWidth="1"/>
    <col min="12772" max="12772" width="11.42578125" style="6" bestFit="1" customWidth="1"/>
    <col min="12773" max="13015" width="10.5703125" style="6"/>
    <col min="13016" max="13016" width="27.42578125" style="6" customWidth="1"/>
    <col min="13017" max="13017" width="8" style="6" customWidth="1"/>
    <col min="13018" max="13018" width="1.42578125" style="6" customWidth="1"/>
    <col min="13019" max="13019" width="11" style="6" customWidth="1"/>
    <col min="13020" max="13020" width="1.42578125" style="6" customWidth="1"/>
    <col min="13021" max="13021" width="11.42578125" style="6" customWidth="1"/>
    <col min="13022" max="13022" width="1.5703125" style="6" customWidth="1"/>
    <col min="13023" max="13023" width="13.5703125" style="6" bestFit="1" customWidth="1"/>
    <col min="13024" max="13024" width="1.5703125" style="6" customWidth="1"/>
    <col min="13025" max="13025" width="13.42578125" style="6" customWidth="1"/>
    <col min="13026" max="13026" width="1.5703125" style="6" customWidth="1"/>
    <col min="13027" max="13027" width="10.5703125" style="6" customWidth="1"/>
    <col min="13028" max="13028" width="11.42578125" style="6" bestFit="1" customWidth="1"/>
    <col min="13029" max="13271" width="10.5703125" style="6"/>
    <col min="13272" max="13272" width="27.42578125" style="6" customWidth="1"/>
    <col min="13273" max="13273" width="8" style="6" customWidth="1"/>
    <col min="13274" max="13274" width="1.42578125" style="6" customWidth="1"/>
    <col min="13275" max="13275" width="11" style="6" customWidth="1"/>
    <col min="13276" max="13276" width="1.42578125" style="6" customWidth="1"/>
    <col min="13277" max="13277" width="11.42578125" style="6" customWidth="1"/>
    <col min="13278" max="13278" width="1.5703125" style="6" customWidth="1"/>
    <col min="13279" max="13279" width="13.5703125" style="6" bestFit="1" customWidth="1"/>
    <col min="13280" max="13280" width="1.5703125" style="6" customWidth="1"/>
    <col min="13281" max="13281" width="13.42578125" style="6" customWidth="1"/>
    <col min="13282" max="13282" width="1.5703125" style="6" customWidth="1"/>
    <col min="13283" max="13283" width="10.5703125" style="6" customWidth="1"/>
    <col min="13284" max="13284" width="11.42578125" style="6" bestFit="1" customWidth="1"/>
    <col min="13285" max="13527" width="10.5703125" style="6"/>
    <col min="13528" max="13528" width="27.42578125" style="6" customWidth="1"/>
    <col min="13529" max="13529" width="8" style="6" customWidth="1"/>
    <col min="13530" max="13530" width="1.42578125" style="6" customWidth="1"/>
    <col min="13531" max="13531" width="11" style="6" customWidth="1"/>
    <col min="13532" max="13532" width="1.42578125" style="6" customWidth="1"/>
    <col min="13533" max="13533" width="11.42578125" style="6" customWidth="1"/>
    <col min="13534" max="13534" width="1.5703125" style="6" customWidth="1"/>
    <col min="13535" max="13535" width="13.5703125" style="6" bestFit="1" customWidth="1"/>
    <col min="13536" max="13536" width="1.5703125" style="6" customWidth="1"/>
    <col min="13537" max="13537" width="13.42578125" style="6" customWidth="1"/>
    <col min="13538" max="13538" width="1.5703125" style="6" customWidth="1"/>
    <col min="13539" max="13539" width="10.5703125" style="6" customWidth="1"/>
    <col min="13540" max="13540" width="11.42578125" style="6" bestFit="1" customWidth="1"/>
    <col min="13541" max="13783" width="10.5703125" style="6"/>
    <col min="13784" max="13784" width="27.42578125" style="6" customWidth="1"/>
    <col min="13785" max="13785" width="8" style="6" customWidth="1"/>
    <col min="13786" max="13786" width="1.42578125" style="6" customWidth="1"/>
    <col min="13787" max="13787" width="11" style="6" customWidth="1"/>
    <col min="13788" max="13788" width="1.42578125" style="6" customWidth="1"/>
    <col min="13789" max="13789" width="11.42578125" style="6" customWidth="1"/>
    <col min="13790" max="13790" width="1.5703125" style="6" customWidth="1"/>
    <col min="13791" max="13791" width="13.5703125" style="6" bestFit="1" customWidth="1"/>
    <col min="13792" max="13792" width="1.5703125" style="6" customWidth="1"/>
    <col min="13793" max="13793" width="13.42578125" style="6" customWidth="1"/>
    <col min="13794" max="13794" width="1.5703125" style="6" customWidth="1"/>
    <col min="13795" max="13795" width="10.5703125" style="6" customWidth="1"/>
    <col min="13796" max="13796" width="11.42578125" style="6" bestFit="1" customWidth="1"/>
    <col min="13797" max="14039" width="10.5703125" style="6"/>
    <col min="14040" max="14040" width="27.42578125" style="6" customWidth="1"/>
    <col min="14041" max="14041" width="8" style="6" customWidth="1"/>
    <col min="14042" max="14042" width="1.42578125" style="6" customWidth="1"/>
    <col min="14043" max="14043" width="11" style="6" customWidth="1"/>
    <col min="14044" max="14044" width="1.42578125" style="6" customWidth="1"/>
    <col min="14045" max="14045" width="11.42578125" style="6" customWidth="1"/>
    <col min="14046" max="14046" width="1.5703125" style="6" customWidth="1"/>
    <col min="14047" max="14047" width="13.5703125" style="6" bestFit="1" customWidth="1"/>
    <col min="14048" max="14048" width="1.5703125" style="6" customWidth="1"/>
    <col min="14049" max="14049" width="13.42578125" style="6" customWidth="1"/>
    <col min="14050" max="14050" width="1.5703125" style="6" customWidth="1"/>
    <col min="14051" max="14051" width="10.5703125" style="6" customWidth="1"/>
    <col min="14052" max="14052" width="11.42578125" style="6" bestFit="1" customWidth="1"/>
    <col min="14053" max="14295" width="10.5703125" style="6"/>
    <col min="14296" max="14296" width="27.42578125" style="6" customWidth="1"/>
    <col min="14297" max="14297" width="8" style="6" customWidth="1"/>
    <col min="14298" max="14298" width="1.42578125" style="6" customWidth="1"/>
    <col min="14299" max="14299" width="11" style="6" customWidth="1"/>
    <col min="14300" max="14300" width="1.42578125" style="6" customWidth="1"/>
    <col min="14301" max="14301" width="11.42578125" style="6" customWidth="1"/>
    <col min="14302" max="14302" width="1.5703125" style="6" customWidth="1"/>
    <col min="14303" max="14303" width="13.5703125" style="6" bestFit="1" customWidth="1"/>
    <col min="14304" max="14304" width="1.5703125" style="6" customWidth="1"/>
    <col min="14305" max="14305" width="13.42578125" style="6" customWidth="1"/>
    <col min="14306" max="14306" width="1.5703125" style="6" customWidth="1"/>
    <col min="14307" max="14307" width="10.5703125" style="6" customWidth="1"/>
    <col min="14308" max="14308" width="11.42578125" style="6" bestFit="1" customWidth="1"/>
    <col min="14309" max="14551" width="10.5703125" style="6"/>
    <col min="14552" max="14552" width="27.42578125" style="6" customWidth="1"/>
    <col min="14553" max="14553" width="8" style="6" customWidth="1"/>
    <col min="14554" max="14554" width="1.42578125" style="6" customWidth="1"/>
    <col min="14555" max="14555" width="11" style="6" customWidth="1"/>
    <col min="14556" max="14556" width="1.42578125" style="6" customWidth="1"/>
    <col min="14557" max="14557" width="11.42578125" style="6" customWidth="1"/>
    <col min="14558" max="14558" width="1.5703125" style="6" customWidth="1"/>
    <col min="14559" max="14559" width="13.5703125" style="6" bestFit="1" customWidth="1"/>
    <col min="14560" max="14560" width="1.5703125" style="6" customWidth="1"/>
    <col min="14561" max="14561" width="13.42578125" style="6" customWidth="1"/>
    <col min="14562" max="14562" width="1.5703125" style="6" customWidth="1"/>
    <col min="14563" max="14563" width="10.5703125" style="6" customWidth="1"/>
    <col min="14564" max="14564" width="11.42578125" style="6" bestFit="1" customWidth="1"/>
    <col min="14565" max="14807" width="10.5703125" style="6"/>
    <col min="14808" max="14808" width="27.42578125" style="6" customWidth="1"/>
    <col min="14809" max="14809" width="8" style="6" customWidth="1"/>
    <col min="14810" max="14810" width="1.42578125" style="6" customWidth="1"/>
    <col min="14811" max="14811" width="11" style="6" customWidth="1"/>
    <col min="14812" max="14812" width="1.42578125" style="6" customWidth="1"/>
    <col min="14813" max="14813" width="11.42578125" style="6" customWidth="1"/>
    <col min="14814" max="14814" width="1.5703125" style="6" customWidth="1"/>
    <col min="14815" max="14815" width="13.5703125" style="6" bestFit="1" customWidth="1"/>
    <col min="14816" max="14816" width="1.5703125" style="6" customWidth="1"/>
    <col min="14817" max="14817" width="13.42578125" style="6" customWidth="1"/>
    <col min="14818" max="14818" width="1.5703125" style="6" customWidth="1"/>
    <col min="14819" max="14819" width="10.5703125" style="6" customWidth="1"/>
    <col min="14820" max="14820" width="11.42578125" style="6" bestFit="1" customWidth="1"/>
    <col min="14821" max="15063" width="10.5703125" style="6"/>
    <col min="15064" max="15064" width="27.42578125" style="6" customWidth="1"/>
    <col min="15065" max="15065" width="8" style="6" customWidth="1"/>
    <col min="15066" max="15066" width="1.42578125" style="6" customWidth="1"/>
    <col min="15067" max="15067" width="11" style="6" customWidth="1"/>
    <col min="15068" max="15068" width="1.42578125" style="6" customWidth="1"/>
    <col min="15069" max="15069" width="11.42578125" style="6" customWidth="1"/>
    <col min="15070" max="15070" width="1.5703125" style="6" customWidth="1"/>
    <col min="15071" max="15071" width="13.5703125" style="6" bestFit="1" customWidth="1"/>
    <col min="15072" max="15072" width="1.5703125" style="6" customWidth="1"/>
    <col min="15073" max="15073" width="13.42578125" style="6" customWidth="1"/>
    <col min="15074" max="15074" width="1.5703125" style="6" customWidth="1"/>
    <col min="15075" max="15075" width="10.5703125" style="6" customWidth="1"/>
    <col min="15076" max="15076" width="11.42578125" style="6" bestFit="1" customWidth="1"/>
    <col min="15077" max="15319" width="10.5703125" style="6"/>
    <col min="15320" max="15320" width="27.42578125" style="6" customWidth="1"/>
    <col min="15321" max="15321" width="8" style="6" customWidth="1"/>
    <col min="15322" max="15322" width="1.42578125" style="6" customWidth="1"/>
    <col min="15323" max="15323" width="11" style="6" customWidth="1"/>
    <col min="15324" max="15324" width="1.42578125" style="6" customWidth="1"/>
    <col min="15325" max="15325" width="11.42578125" style="6" customWidth="1"/>
    <col min="15326" max="15326" width="1.5703125" style="6" customWidth="1"/>
    <col min="15327" max="15327" width="13.5703125" style="6" bestFit="1" customWidth="1"/>
    <col min="15328" max="15328" width="1.5703125" style="6" customWidth="1"/>
    <col min="15329" max="15329" width="13.42578125" style="6" customWidth="1"/>
    <col min="15330" max="15330" width="1.5703125" style="6" customWidth="1"/>
    <col min="15331" max="15331" width="10.5703125" style="6" customWidth="1"/>
    <col min="15332" max="15332" width="11.42578125" style="6" bestFit="1" customWidth="1"/>
    <col min="15333" max="15575" width="10.5703125" style="6"/>
    <col min="15576" max="15576" width="27.42578125" style="6" customWidth="1"/>
    <col min="15577" max="15577" width="8" style="6" customWidth="1"/>
    <col min="15578" max="15578" width="1.42578125" style="6" customWidth="1"/>
    <col min="15579" max="15579" width="11" style="6" customWidth="1"/>
    <col min="15580" max="15580" width="1.42578125" style="6" customWidth="1"/>
    <col min="15581" max="15581" width="11.42578125" style="6" customWidth="1"/>
    <col min="15582" max="15582" width="1.5703125" style="6" customWidth="1"/>
    <col min="15583" max="15583" width="13.5703125" style="6" bestFit="1" customWidth="1"/>
    <col min="15584" max="15584" width="1.5703125" style="6" customWidth="1"/>
    <col min="15585" max="15585" width="13.42578125" style="6" customWidth="1"/>
    <col min="15586" max="15586" width="1.5703125" style="6" customWidth="1"/>
    <col min="15587" max="15587" width="10.5703125" style="6" customWidth="1"/>
    <col min="15588" max="15588" width="11.42578125" style="6" bestFit="1" customWidth="1"/>
    <col min="15589" max="15831" width="10.5703125" style="6"/>
    <col min="15832" max="15832" width="27.42578125" style="6" customWidth="1"/>
    <col min="15833" max="15833" width="8" style="6" customWidth="1"/>
    <col min="15834" max="15834" width="1.42578125" style="6" customWidth="1"/>
    <col min="15835" max="15835" width="11" style="6" customWidth="1"/>
    <col min="15836" max="15836" width="1.42578125" style="6" customWidth="1"/>
    <col min="15837" max="15837" width="11.42578125" style="6" customWidth="1"/>
    <col min="15838" max="15838" width="1.5703125" style="6" customWidth="1"/>
    <col min="15839" max="15839" width="13.5703125" style="6" bestFit="1" customWidth="1"/>
    <col min="15840" max="15840" width="1.5703125" style="6" customWidth="1"/>
    <col min="15841" max="15841" width="13.42578125" style="6" customWidth="1"/>
    <col min="15842" max="15842" width="1.5703125" style="6" customWidth="1"/>
    <col min="15843" max="15843" width="10.5703125" style="6" customWidth="1"/>
    <col min="15844" max="15844" width="11.42578125" style="6" bestFit="1" customWidth="1"/>
    <col min="15845" max="16087" width="10.5703125" style="6"/>
    <col min="16088" max="16088" width="27.42578125" style="6" customWidth="1"/>
    <col min="16089" max="16089" width="8" style="6" customWidth="1"/>
    <col min="16090" max="16090" width="1.42578125" style="6" customWidth="1"/>
    <col min="16091" max="16091" width="11" style="6" customWidth="1"/>
    <col min="16092" max="16092" width="1.42578125" style="6" customWidth="1"/>
    <col min="16093" max="16093" width="11.42578125" style="6" customWidth="1"/>
    <col min="16094" max="16094" width="1.5703125" style="6" customWidth="1"/>
    <col min="16095" max="16095" width="13.5703125" style="6" bestFit="1" customWidth="1"/>
    <col min="16096" max="16096" width="1.5703125" style="6" customWidth="1"/>
    <col min="16097" max="16097" width="13.42578125" style="6" customWidth="1"/>
    <col min="16098" max="16098" width="1.5703125" style="6" customWidth="1"/>
    <col min="16099" max="16099" width="10.5703125" style="6" customWidth="1"/>
    <col min="16100" max="16100" width="11.42578125" style="6" bestFit="1" customWidth="1"/>
    <col min="16101" max="16384" width="10.5703125" style="6"/>
  </cols>
  <sheetData>
    <row r="1" spans="1:11" ht="21.75" customHeight="1">
      <c r="K1" s="5" t="s">
        <v>87</v>
      </c>
    </row>
    <row r="2" spans="1:11" s="4" customFormat="1" ht="21.75" customHeight="1">
      <c r="A2" s="1" t="s">
        <v>124</v>
      </c>
      <c r="B2" s="2"/>
      <c r="C2" s="2"/>
      <c r="D2" s="2"/>
      <c r="E2" s="2"/>
      <c r="F2" s="2"/>
      <c r="G2" s="2"/>
      <c r="H2" s="2"/>
      <c r="I2" s="2"/>
      <c r="J2" s="3"/>
      <c r="K2" s="2"/>
    </row>
    <row r="3" spans="1:11" s="4" customFormat="1" ht="21.75" customHeight="1">
      <c r="A3" s="1" t="s">
        <v>94</v>
      </c>
      <c r="B3" s="2"/>
      <c r="C3" s="2"/>
      <c r="D3" s="2"/>
      <c r="E3" s="2"/>
      <c r="F3" s="2"/>
      <c r="G3" s="2"/>
      <c r="H3" s="2"/>
      <c r="I3" s="2"/>
      <c r="J3" s="3"/>
      <c r="K3" s="2"/>
    </row>
    <row r="4" spans="1:11" s="4" customFormat="1" ht="21.75" customHeight="1">
      <c r="A4" s="1" t="s">
        <v>168</v>
      </c>
      <c r="B4" s="2"/>
      <c r="C4" s="2"/>
      <c r="D4" s="2"/>
      <c r="E4" s="2"/>
      <c r="F4" s="2"/>
      <c r="G4" s="2"/>
      <c r="H4" s="2"/>
      <c r="I4" s="2"/>
      <c r="J4" s="3"/>
      <c r="K4" s="2"/>
    </row>
    <row r="5" spans="1:11" s="4" customFormat="1" ht="21.75" customHeight="1">
      <c r="A5" s="2"/>
      <c r="B5" s="2"/>
      <c r="C5" s="2"/>
      <c r="D5" s="2"/>
      <c r="E5" s="2"/>
      <c r="F5" s="2"/>
      <c r="G5" s="2"/>
      <c r="H5" s="2"/>
      <c r="I5" s="2"/>
      <c r="J5" s="3"/>
      <c r="K5" s="5" t="s">
        <v>85</v>
      </c>
    </row>
    <row r="6" spans="1:11" s="4" customFormat="1" ht="21.75" customHeight="1">
      <c r="A6" s="2"/>
      <c r="B6" s="2"/>
      <c r="C6" s="2"/>
      <c r="D6" s="2"/>
      <c r="E6" s="80" t="s">
        <v>93</v>
      </c>
      <c r="F6" s="80"/>
      <c r="G6" s="80"/>
      <c r="I6" s="80" t="s">
        <v>92</v>
      </c>
      <c r="J6" s="80"/>
      <c r="K6" s="80"/>
    </row>
    <row r="7" spans="1:11" ht="21.75" customHeight="1">
      <c r="B7" s="7"/>
      <c r="C7" s="34" t="s">
        <v>0</v>
      </c>
      <c r="D7" s="7"/>
      <c r="E7" s="35" t="s">
        <v>148</v>
      </c>
      <c r="F7" s="9"/>
      <c r="G7" s="35" t="s">
        <v>143</v>
      </c>
      <c r="H7" s="7"/>
      <c r="I7" s="35" t="s">
        <v>148</v>
      </c>
      <c r="J7" s="9"/>
      <c r="K7" s="35" t="s">
        <v>143</v>
      </c>
    </row>
    <row r="8" spans="1:11" ht="21.75" customHeight="1">
      <c r="A8" s="23" t="s">
        <v>24</v>
      </c>
      <c r="B8" s="7"/>
      <c r="C8" s="7"/>
      <c r="D8" s="7"/>
      <c r="E8" s="8"/>
      <c r="F8" s="7"/>
      <c r="G8" s="8"/>
      <c r="H8" s="7"/>
      <c r="I8" s="8"/>
      <c r="J8" s="9"/>
      <c r="K8" s="27"/>
    </row>
    <row r="9" spans="1:11" ht="21.75" customHeight="1">
      <c r="A9" s="6" t="s">
        <v>25</v>
      </c>
      <c r="B9" s="7"/>
      <c r="C9" s="7"/>
      <c r="D9" s="7"/>
      <c r="E9" s="18">
        <v>645546</v>
      </c>
      <c r="F9" s="7"/>
      <c r="G9" s="18">
        <v>496433</v>
      </c>
      <c r="H9" s="11"/>
      <c r="I9" s="18">
        <v>637539</v>
      </c>
      <c r="J9" s="12"/>
      <c r="K9" s="18">
        <v>494954</v>
      </c>
    </row>
    <row r="10" spans="1:11" ht="21.75" customHeight="1">
      <c r="A10" s="6" t="s">
        <v>27</v>
      </c>
      <c r="B10" s="7"/>
      <c r="C10" s="7"/>
      <c r="D10" s="7"/>
      <c r="E10" s="13">
        <v>497232</v>
      </c>
      <c r="F10" s="7"/>
      <c r="G10" s="13">
        <v>427576</v>
      </c>
      <c r="I10" s="13">
        <v>504177</v>
      </c>
      <c r="J10" s="12"/>
      <c r="K10" s="13">
        <v>430542</v>
      </c>
    </row>
    <row r="11" spans="1:11" ht="21.75" customHeight="1">
      <c r="A11" s="10" t="s">
        <v>119</v>
      </c>
      <c r="B11" s="7"/>
      <c r="C11" s="7"/>
      <c r="D11" s="7"/>
      <c r="E11" s="18">
        <f>E9-E10</f>
        <v>148314</v>
      </c>
      <c r="F11" s="18"/>
      <c r="G11" s="18">
        <f>G9-G10</f>
        <v>68857</v>
      </c>
      <c r="H11" s="18"/>
      <c r="I11" s="18">
        <f>I9-I10</f>
        <v>133362</v>
      </c>
      <c r="J11" s="18"/>
      <c r="K11" s="18">
        <f>K9-K10</f>
        <v>64412</v>
      </c>
    </row>
    <row r="12" spans="1:11" ht="21.75" customHeight="1">
      <c r="A12" s="6" t="s">
        <v>26</v>
      </c>
      <c r="B12" s="7"/>
      <c r="C12" s="28"/>
      <c r="D12" s="7"/>
      <c r="E12" s="18">
        <v>508</v>
      </c>
      <c r="F12" s="18"/>
      <c r="G12" s="18">
        <v>582</v>
      </c>
      <c r="H12" s="18"/>
      <c r="I12" s="18">
        <v>306</v>
      </c>
      <c r="J12" s="18"/>
      <c r="K12" s="18">
        <v>1080</v>
      </c>
    </row>
    <row r="13" spans="1:11" ht="21.75" customHeight="1">
      <c r="A13" s="6" t="s">
        <v>183</v>
      </c>
      <c r="B13" s="7"/>
      <c r="C13" s="7"/>
      <c r="D13" s="7"/>
      <c r="E13" s="18">
        <v>2179</v>
      </c>
      <c r="F13" s="18"/>
      <c r="G13" s="30">
        <v>7046</v>
      </c>
      <c r="H13" s="11"/>
      <c r="I13" s="18">
        <v>2143</v>
      </c>
      <c r="J13" s="12"/>
      <c r="K13" s="30">
        <v>7468</v>
      </c>
    </row>
    <row r="14" spans="1:11" ht="21.75" customHeight="1">
      <c r="A14" s="6" t="s">
        <v>110</v>
      </c>
      <c r="B14" s="7"/>
      <c r="C14" s="7"/>
      <c r="D14" s="7"/>
      <c r="E14" s="18">
        <v>-20561</v>
      </c>
      <c r="F14" s="18"/>
      <c r="G14" s="18">
        <v>-16749</v>
      </c>
      <c r="H14" s="18"/>
      <c r="I14" s="18">
        <v>-18185</v>
      </c>
      <c r="J14" s="18"/>
      <c r="K14" s="18">
        <v>-15193</v>
      </c>
    </row>
    <row r="15" spans="1:11" ht="21.75" customHeight="1">
      <c r="A15" s="6" t="s">
        <v>28</v>
      </c>
      <c r="B15" s="7"/>
      <c r="C15" s="7"/>
      <c r="D15" s="7"/>
      <c r="E15" s="22">
        <v>-40584</v>
      </c>
      <c r="F15" s="18"/>
      <c r="G15" s="22">
        <v>-31018</v>
      </c>
      <c r="H15" s="18"/>
      <c r="I15" s="22">
        <v>-37611</v>
      </c>
      <c r="J15" s="18"/>
      <c r="K15" s="22">
        <v>-27396</v>
      </c>
    </row>
    <row r="16" spans="1:11" ht="21.75" customHeight="1">
      <c r="A16" s="10" t="s">
        <v>177</v>
      </c>
      <c r="B16" s="7"/>
      <c r="C16" s="7"/>
      <c r="D16" s="7"/>
      <c r="E16" s="18">
        <f>SUM(E11:E15)</f>
        <v>89856</v>
      </c>
      <c r="F16" s="18"/>
      <c r="G16" s="18">
        <f>SUM(G11:G15)</f>
        <v>28718</v>
      </c>
      <c r="H16" s="18"/>
      <c r="I16" s="18">
        <f>SUM(I11:I15)</f>
        <v>80015</v>
      </c>
      <c r="J16" s="18"/>
      <c r="K16" s="18">
        <f>SUM(K11:K15)</f>
        <v>30371</v>
      </c>
    </row>
    <row r="17" spans="1:11" ht="21.75" customHeight="1">
      <c r="A17" s="52" t="s">
        <v>120</v>
      </c>
      <c r="B17" s="7"/>
      <c r="C17" s="28"/>
      <c r="D17" s="7"/>
      <c r="E17" s="30">
        <v>301</v>
      </c>
      <c r="F17" s="18"/>
      <c r="G17" s="30">
        <v>362</v>
      </c>
      <c r="H17" s="11"/>
      <c r="I17" s="30">
        <v>311</v>
      </c>
      <c r="J17" s="12"/>
      <c r="K17" s="30">
        <v>433</v>
      </c>
    </row>
    <row r="18" spans="1:11" ht="21.75" customHeight="1">
      <c r="A18" s="52" t="s">
        <v>121</v>
      </c>
      <c r="B18" s="7"/>
      <c r="C18" s="28"/>
      <c r="D18" s="7"/>
      <c r="E18" s="13">
        <v>-2703</v>
      </c>
      <c r="F18" s="18"/>
      <c r="G18" s="13">
        <v>-3454</v>
      </c>
      <c r="I18" s="13">
        <v>-2221</v>
      </c>
      <c r="J18" s="12"/>
      <c r="K18" s="13">
        <v>-2939</v>
      </c>
    </row>
    <row r="19" spans="1:11" ht="21.75" customHeight="1">
      <c r="A19" s="53" t="s">
        <v>178</v>
      </c>
      <c r="B19" s="7"/>
      <c r="C19" s="7"/>
      <c r="D19" s="7"/>
      <c r="E19" s="18">
        <f>SUM(E16:E18)</f>
        <v>87454</v>
      </c>
      <c r="F19" s="18"/>
      <c r="G19" s="18">
        <f>SUM(G16:G18)</f>
        <v>25626</v>
      </c>
      <c r="H19" s="18"/>
      <c r="I19" s="18">
        <f>SUM(I16:I18)</f>
        <v>78105</v>
      </c>
      <c r="J19" s="18"/>
      <c r="K19" s="18">
        <f>SUM(K16:K18)</f>
        <v>27865</v>
      </c>
    </row>
    <row r="20" spans="1:11" ht="21.75" customHeight="1">
      <c r="A20" s="6" t="s">
        <v>109</v>
      </c>
      <c r="B20" s="7"/>
      <c r="C20" s="28">
        <v>11</v>
      </c>
      <c r="D20" s="7"/>
      <c r="E20" s="13">
        <v>-16025</v>
      </c>
      <c r="F20" s="18"/>
      <c r="G20" s="13">
        <v>-3977</v>
      </c>
      <c r="H20" s="15"/>
      <c r="I20" s="13">
        <v>-16016</v>
      </c>
      <c r="J20" s="12"/>
      <c r="K20" s="13">
        <v>-3996</v>
      </c>
    </row>
    <row r="21" spans="1:11" ht="21.75" customHeight="1" thickBot="1">
      <c r="A21" s="10" t="s">
        <v>179</v>
      </c>
      <c r="B21" s="7"/>
      <c r="C21" s="11"/>
      <c r="D21" s="12"/>
      <c r="E21" s="46">
        <f>SUM(E19:E20)</f>
        <v>71429</v>
      </c>
      <c r="F21" s="12"/>
      <c r="G21" s="46">
        <f>SUM(G19:G20)</f>
        <v>21649</v>
      </c>
      <c r="H21" s="12"/>
      <c r="I21" s="46">
        <f>SUM(I19:I20)</f>
        <v>62089</v>
      </c>
      <c r="J21" s="25"/>
      <c r="K21" s="46">
        <f>SUM(K19:K20)</f>
        <v>23869</v>
      </c>
    </row>
    <row r="22" spans="1:11" ht="21.75" customHeight="1" thickTop="1">
      <c r="A22" s="10"/>
      <c r="B22" s="7"/>
      <c r="C22" s="11"/>
      <c r="D22" s="12"/>
      <c r="E22" s="25"/>
      <c r="F22" s="12"/>
      <c r="G22" s="25"/>
      <c r="H22" s="12"/>
      <c r="I22" s="25"/>
      <c r="J22" s="25"/>
      <c r="K22" s="25"/>
    </row>
    <row r="23" spans="1:11" ht="21.75" customHeight="1">
      <c r="A23" s="10"/>
      <c r="B23" s="7"/>
      <c r="C23" s="11"/>
      <c r="D23" s="12"/>
      <c r="E23" s="25"/>
      <c r="F23" s="12"/>
      <c r="G23" s="25"/>
      <c r="H23" s="12"/>
      <c r="I23" s="25"/>
      <c r="J23" s="25"/>
      <c r="K23" s="24" t="s">
        <v>95</v>
      </c>
    </row>
    <row r="24" spans="1:11" ht="21.75" customHeight="1">
      <c r="A24" s="10" t="s">
        <v>180</v>
      </c>
      <c r="B24" s="7"/>
      <c r="C24" s="28">
        <v>12</v>
      </c>
      <c r="D24" s="12"/>
      <c r="E24" s="12"/>
      <c r="F24" s="12"/>
      <c r="G24" s="12"/>
      <c r="H24" s="12"/>
      <c r="I24" s="12"/>
      <c r="J24" s="15"/>
      <c r="K24" s="6"/>
    </row>
    <row r="25" spans="1:11" ht="21.75" customHeight="1">
      <c r="A25" s="6" t="s">
        <v>181</v>
      </c>
      <c r="B25" s="7"/>
      <c r="D25" s="12"/>
      <c r="E25" s="12"/>
      <c r="F25" s="12"/>
      <c r="G25" s="12"/>
      <c r="H25" s="12"/>
      <c r="I25" s="12"/>
      <c r="J25" s="15"/>
      <c r="K25" s="12"/>
    </row>
    <row r="26" spans="1:11" ht="21.75" customHeight="1" thickBot="1">
      <c r="A26" s="6" t="s">
        <v>182</v>
      </c>
      <c r="B26" s="7"/>
      <c r="C26" s="28"/>
      <c r="D26" s="12"/>
      <c r="E26" s="79">
        <f>E21/800000</f>
        <v>8.9286249999999998E-2</v>
      </c>
      <c r="F26" s="12"/>
      <c r="G26" s="79">
        <f>G21/800000</f>
        <v>2.7061249999999999E-2</v>
      </c>
      <c r="H26" s="12"/>
      <c r="I26" s="79">
        <f>I21/800000</f>
        <v>7.7611250000000007E-2</v>
      </c>
      <c r="J26" s="15"/>
      <c r="K26" s="79">
        <f>K21/800000</f>
        <v>2.9836250000000002E-2</v>
      </c>
    </row>
    <row r="27" spans="1:11" ht="21.75" customHeight="1" thickTop="1">
      <c r="A27" s="10"/>
      <c r="B27" s="7"/>
      <c r="C27" s="11"/>
      <c r="D27" s="12"/>
      <c r="E27" s="25"/>
      <c r="F27" s="12"/>
      <c r="G27" s="25"/>
      <c r="H27" s="12"/>
      <c r="I27" s="25"/>
      <c r="J27" s="25"/>
      <c r="K27" s="25"/>
    </row>
    <row r="28" spans="1:11" ht="21.75" customHeight="1">
      <c r="A28" s="6" t="s">
        <v>189</v>
      </c>
      <c r="B28" s="7"/>
      <c r="C28" s="11"/>
      <c r="D28" s="12"/>
      <c r="E28" s="25"/>
      <c r="F28" s="12"/>
      <c r="G28" s="25"/>
      <c r="H28" s="12"/>
      <c r="I28" s="25"/>
      <c r="J28" s="25"/>
      <c r="K28" s="25"/>
    </row>
    <row r="29" spans="1:11" ht="21.75" customHeight="1">
      <c r="A29" s="10"/>
      <c r="B29" s="7"/>
      <c r="C29" s="11"/>
      <c r="D29" s="12"/>
      <c r="E29" s="25"/>
      <c r="F29" s="12"/>
      <c r="G29" s="25"/>
      <c r="H29" s="12"/>
      <c r="I29" s="25"/>
      <c r="J29" s="25"/>
      <c r="K29" s="5" t="s">
        <v>87</v>
      </c>
    </row>
    <row r="30" spans="1:11" ht="21.75" customHeight="1">
      <c r="A30" s="1" t="s">
        <v>124</v>
      </c>
      <c r="B30" s="7"/>
      <c r="C30" s="11"/>
      <c r="D30" s="12"/>
      <c r="E30" s="25"/>
      <c r="F30" s="12"/>
      <c r="G30" s="25"/>
      <c r="H30" s="12"/>
      <c r="I30" s="25"/>
      <c r="J30" s="25"/>
      <c r="K30" s="25"/>
    </row>
    <row r="31" spans="1:11" ht="21.75" customHeight="1">
      <c r="A31" s="1" t="s">
        <v>44</v>
      </c>
      <c r="B31" s="7"/>
      <c r="C31" s="11"/>
      <c r="D31" s="12"/>
      <c r="E31" s="25"/>
      <c r="F31" s="12"/>
      <c r="G31" s="25"/>
      <c r="H31" s="12"/>
      <c r="I31" s="25"/>
      <c r="J31" s="25"/>
      <c r="K31" s="25"/>
    </row>
    <row r="32" spans="1:11" ht="21.75" customHeight="1">
      <c r="A32" s="1" t="s">
        <v>168</v>
      </c>
      <c r="B32" s="7"/>
      <c r="C32" s="11"/>
      <c r="D32" s="12"/>
      <c r="E32" s="25"/>
      <c r="F32" s="12"/>
      <c r="G32" s="25"/>
      <c r="H32" s="12"/>
      <c r="I32" s="25"/>
      <c r="J32" s="25"/>
      <c r="K32" s="25"/>
    </row>
    <row r="33" spans="1:11" ht="21.75" customHeight="1">
      <c r="A33" s="10"/>
      <c r="B33" s="7"/>
      <c r="C33" s="2"/>
      <c r="D33" s="2"/>
      <c r="E33" s="2"/>
      <c r="F33" s="2"/>
      <c r="G33" s="2"/>
      <c r="H33" s="2"/>
      <c r="I33" s="2"/>
      <c r="J33" s="3"/>
      <c r="K33" s="5" t="s">
        <v>85</v>
      </c>
    </row>
    <row r="34" spans="1:11" ht="21.75" customHeight="1">
      <c r="A34" s="10"/>
      <c r="B34" s="7"/>
      <c r="C34" s="2"/>
      <c r="D34" s="2"/>
      <c r="E34" s="80" t="s">
        <v>93</v>
      </c>
      <c r="F34" s="80"/>
      <c r="G34" s="80"/>
      <c r="H34" s="4"/>
      <c r="I34" s="80" t="s">
        <v>92</v>
      </c>
      <c r="J34" s="80"/>
      <c r="K34" s="80"/>
    </row>
    <row r="35" spans="1:11" ht="21.75" customHeight="1">
      <c r="A35" s="10"/>
      <c r="B35" s="7"/>
      <c r="C35" s="17"/>
      <c r="D35" s="7"/>
      <c r="E35" s="35" t="s">
        <v>148</v>
      </c>
      <c r="F35" s="9"/>
      <c r="G35" s="35" t="s">
        <v>143</v>
      </c>
      <c r="H35" s="7"/>
      <c r="I35" s="35" t="s">
        <v>148</v>
      </c>
      <c r="J35" s="9"/>
      <c r="K35" s="35" t="s">
        <v>143</v>
      </c>
    </row>
    <row r="36" spans="1:11" ht="21.75" customHeight="1">
      <c r="A36" s="10"/>
      <c r="B36" s="7"/>
      <c r="C36" s="11"/>
      <c r="D36" s="12"/>
      <c r="E36" s="25"/>
      <c r="F36" s="12"/>
      <c r="G36" s="25"/>
      <c r="H36" s="12"/>
      <c r="I36" s="25"/>
      <c r="J36" s="25"/>
      <c r="K36" s="25"/>
    </row>
    <row r="37" spans="1:11" ht="21.75" customHeight="1">
      <c r="A37" s="10" t="s">
        <v>81</v>
      </c>
      <c r="B37" s="7"/>
      <c r="C37" s="11"/>
      <c r="D37" s="12"/>
      <c r="E37" s="32">
        <f>E21</f>
        <v>71429</v>
      </c>
      <c r="F37" s="12"/>
      <c r="G37" s="32">
        <f>G21</f>
        <v>21649</v>
      </c>
      <c r="H37" s="12"/>
      <c r="I37" s="32">
        <f>I21</f>
        <v>62089</v>
      </c>
      <c r="J37" s="25"/>
      <c r="K37" s="32">
        <f>K21</f>
        <v>23869</v>
      </c>
    </row>
    <row r="38" spans="1:11" ht="21.75" customHeight="1">
      <c r="A38" s="10"/>
      <c r="B38" s="7"/>
      <c r="C38" s="11"/>
      <c r="D38" s="12"/>
      <c r="E38" s="25"/>
      <c r="F38" s="12"/>
      <c r="G38" s="25"/>
      <c r="H38" s="12"/>
      <c r="I38" s="25"/>
      <c r="J38" s="25"/>
      <c r="K38" s="25"/>
    </row>
    <row r="39" spans="1:11" ht="21.75" customHeight="1">
      <c r="A39" s="10" t="s">
        <v>45</v>
      </c>
      <c r="E39" s="18"/>
      <c r="G39" s="18"/>
      <c r="I39" s="18"/>
      <c r="K39" s="18"/>
    </row>
    <row r="40" spans="1:11" ht="21.75" customHeight="1">
      <c r="A40" s="48" t="s">
        <v>105</v>
      </c>
      <c r="E40" s="18"/>
      <c r="G40" s="18"/>
      <c r="I40" s="18"/>
      <c r="K40" s="18"/>
    </row>
    <row r="41" spans="1:11" ht="21.75" customHeight="1">
      <c r="A41" s="48" t="s">
        <v>106</v>
      </c>
      <c r="C41" s="11"/>
      <c r="E41" s="12"/>
      <c r="G41" s="12"/>
      <c r="I41" s="12"/>
      <c r="J41" s="12"/>
      <c r="K41" s="12"/>
    </row>
    <row r="42" spans="1:11" ht="21.75" customHeight="1">
      <c r="A42" s="6" t="s">
        <v>100</v>
      </c>
      <c r="C42" s="11"/>
      <c r="E42" s="12"/>
      <c r="G42" s="12"/>
      <c r="I42" s="12"/>
      <c r="J42" s="12"/>
      <c r="K42" s="12"/>
    </row>
    <row r="43" spans="1:11" ht="21.75" customHeight="1">
      <c r="A43" s="6" t="s">
        <v>101</v>
      </c>
      <c r="E43" s="31">
        <v>-1077</v>
      </c>
      <c r="G43" s="31">
        <v>12690</v>
      </c>
      <c r="I43" s="31">
        <v>0</v>
      </c>
      <c r="K43" s="31">
        <v>0</v>
      </c>
    </row>
    <row r="44" spans="1:11" ht="21.75" customHeight="1">
      <c r="A44" s="6" t="s">
        <v>102</v>
      </c>
      <c r="C44" s="11"/>
      <c r="E44" s="12"/>
      <c r="G44" s="12"/>
      <c r="I44" s="12"/>
      <c r="J44" s="12"/>
      <c r="K44" s="12"/>
    </row>
    <row r="45" spans="1:11" ht="21.75" customHeight="1">
      <c r="A45" s="6" t="s">
        <v>103</v>
      </c>
      <c r="E45" s="31">
        <f>SUM(E38:E43)</f>
        <v>-1077</v>
      </c>
      <c r="G45" s="31">
        <f>SUM(G38:G43)</f>
        <v>12690</v>
      </c>
      <c r="I45" s="31">
        <f>SUM(I38:I43)</f>
        <v>0</v>
      </c>
      <c r="J45" s="18"/>
      <c r="K45" s="31">
        <f>SUM(K38:K43)</f>
        <v>0</v>
      </c>
    </row>
    <row r="46" spans="1:11" ht="21.75" customHeight="1">
      <c r="A46" s="10" t="s">
        <v>80</v>
      </c>
      <c r="E46" s="31">
        <f>SUM(E45)</f>
        <v>-1077</v>
      </c>
      <c r="G46" s="31">
        <f>SUM(G45)</f>
        <v>12690</v>
      </c>
      <c r="I46" s="31">
        <f>SUM(I45)</f>
        <v>0</v>
      </c>
      <c r="J46" s="18"/>
      <c r="K46" s="31">
        <f>SUM(K45)</f>
        <v>0</v>
      </c>
    </row>
    <row r="47" spans="1:11" ht="21.75" customHeight="1" thickBot="1">
      <c r="A47" s="10" t="s">
        <v>79</v>
      </c>
      <c r="E47" s="47">
        <f>SUM(E37,E46)</f>
        <v>70352</v>
      </c>
      <c r="G47" s="47">
        <f>SUM(G37,G46)</f>
        <v>34339</v>
      </c>
      <c r="I47" s="47">
        <f>SUM(I37,I46)</f>
        <v>62089</v>
      </c>
      <c r="J47" s="18"/>
      <c r="K47" s="47">
        <f>SUM(K37,K46)</f>
        <v>23869</v>
      </c>
    </row>
    <row r="48" spans="1:11" ht="21.75" customHeight="1" thickTop="1">
      <c r="B48" s="7"/>
      <c r="C48" s="28"/>
      <c r="D48" s="12"/>
      <c r="E48" s="12"/>
      <c r="F48" s="12"/>
      <c r="G48" s="12"/>
      <c r="H48" s="12"/>
      <c r="I48" s="12"/>
      <c r="J48" s="15"/>
      <c r="K48" s="12"/>
    </row>
    <row r="49" spans="1:11" ht="21.75" customHeight="1">
      <c r="B49" s="7"/>
      <c r="C49" s="28"/>
      <c r="D49" s="12"/>
      <c r="F49" s="12"/>
      <c r="H49" s="12"/>
      <c r="I49" s="12"/>
      <c r="J49" s="15"/>
      <c r="K49" s="12"/>
    </row>
    <row r="50" spans="1:11" ht="21.75" customHeight="1">
      <c r="A50" s="6" t="s">
        <v>189</v>
      </c>
      <c r="E50" s="6"/>
      <c r="G50" s="6"/>
      <c r="I50" s="6"/>
      <c r="J50" s="15"/>
      <c r="K50" s="6"/>
    </row>
    <row r="51" spans="1:11" ht="21.75" customHeight="1">
      <c r="K51" s="5" t="s">
        <v>87</v>
      </c>
    </row>
    <row r="52" spans="1:11" s="4" customFormat="1" ht="21.75" customHeight="1">
      <c r="A52" s="1" t="s">
        <v>124</v>
      </c>
      <c r="B52" s="2"/>
      <c r="C52" s="2"/>
      <c r="D52" s="2"/>
      <c r="E52" s="2"/>
      <c r="F52" s="2"/>
      <c r="G52" s="2"/>
      <c r="H52" s="2"/>
      <c r="I52" s="2"/>
      <c r="J52" s="3"/>
      <c r="K52" s="2"/>
    </row>
    <row r="53" spans="1:11" s="4" customFormat="1" ht="21.75" customHeight="1">
      <c r="A53" s="1" t="s">
        <v>94</v>
      </c>
      <c r="B53" s="2"/>
      <c r="C53" s="2"/>
      <c r="D53" s="2"/>
      <c r="E53" s="2"/>
      <c r="F53" s="2"/>
      <c r="G53" s="2"/>
      <c r="H53" s="2"/>
      <c r="I53" s="2"/>
      <c r="J53" s="3"/>
      <c r="K53" s="2"/>
    </row>
    <row r="54" spans="1:11" s="4" customFormat="1" ht="21.75" customHeight="1">
      <c r="A54" s="1" t="s">
        <v>173</v>
      </c>
      <c r="B54" s="2"/>
      <c r="C54" s="2"/>
      <c r="D54" s="2"/>
      <c r="E54" s="2"/>
      <c r="F54" s="2"/>
      <c r="G54" s="2"/>
      <c r="H54" s="2"/>
      <c r="I54" s="2"/>
      <c r="J54" s="3"/>
      <c r="K54" s="2"/>
    </row>
    <row r="55" spans="1:11" s="4" customFormat="1" ht="21.75" customHeight="1">
      <c r="A55" s="2"/>
      <c r="B55" s="2"/>
      <c r="C55" s="2"/>
      <c r="D55" s="2"/>
      <c r="E55" s="2"/>
      <c r="F55" s="2"/>
      <c r="G55" s="2"/>
      <c r="H55" s="2"/>
      <c r="I55" s="2"/>
      <c r="J55" s="3"/>
      <c r="K55" s="5" t="s">
        <v>85</v>
      </c>
    </row>
    <row r="56" spans="1:11" s="4" customFormat="1" ht="21.75" customHeight="1">
      <c r="A56" s="2"/>
      <c r="B56" s="2"/>
      <c r="C56" s="2"/>
      <c r="D56" s="2"/>
      <c r="E56" s="80" t="s">
        <v>93</v>
      </c>
      <c r="F56" s="80"/>
      <c r="G56" s="80"/>
      <c r="I56" s="80" t="s">
        <v>92</v>
      </c>
      <c r="J56" s="80"/>
      <c r="K56" s="80"/>
    </row>
    <row r="57" spans="1:11" ht="21.75" customHeight="1">
      <c r="B57" s="7"/>
      <c r="C57" s="34" t="s">
        <v>0</v>
      </c>
      <c r="D57" s="7"/>
      <c r="E57" s="35" t="s">
        <v>148</v>
      </c>
      <c r="F57" s="9"/>
      <c r="G57" s="35" t="s">
        <v>143</v>
      </c>
      <c r="H57" s="7"/>
      <c r="I57" s="35" t="s">
        <v>148</v>
      </c>
      <c r="J57" s="9"/>
      <c r="K57" s="35" t="s">
        <v>143</v>
      </c>
    </row>
    <row r="58" spans="1:11" ht="21.75" customHeight="1">
      <c r="A58" s="23" t="s">
        <v>24</v>
      </c>
      <c r="B58" s="7"/>
      <c r="C58" s="7"/>
      <c r="D58" s="7"/>
      <c r="E58" s="8"/>
      <c r="F58" s="7"/>
      <c r="G58" s="8"/>
      <c r="H58" s="7"/>
      <c r="I58" s="8"/>
      <c r="J58" s="9"/>
      <c r="K58" s="27"/>
    </row>
    <row r="59" spans="1:11" ht="21.75" customHeight="1">
      <c r="A59" s="6" t="s">
        <v>25</v>
      </c>
      <c r="B59" s="7"/>
      <c r="C59" s="7"/>
      <c r="D59" s="7"/>
      <c r="E59" s="18">
        <v>1159610</v>
      </c>
      <c r="F59" s="7"/>
      <c r="G59" s="18">
        <v>842031</v>
      </c>
      <c r="H59" s="11"/>
      <c r="I59" s="18">
        <v>1147922</v>
      </c>
      <c r="J59" s="12"/>
      <c r="K59" s="18">
        <v>837758</v>
      </c>
    </row>
    <row r="60" spans="1:11" ht="21.75" customHeight="1">
      <c r="A60" s="6" t="s">
        <v>27</v>
      </c>
      <c r="B60" s="7"/>
      <c r="C60" s="7"/>
      <c r="D60" s="7"/>
      <c r="E60" s="13">
        <v>923280</v>
      </c>
      <c r="F60" s="7"/>
      <c r="G60" s="13">
        <v>729011</v>
      </c>
      <c r="I60" s="13">
        <v>928167</v>
      </c>
      <c r="J60" s="12"/>
      <c r="K60" s="13">
        <v>732815</v>
      </c>
    </row>
    <row r="61" spans="1:11" ht="21.75" customHeight="1">
      <c r="A61" s="10" t="s">
        <v>119</v>
      </c>
      <c r="B61" s="7"/>
      <c r="C61" s="7"/>
      <c r="D61" s="7"/>
      <c r="E61" s="18">
        <f>E59-E60</f>
        <v>236330</v>
      </c>
      <c r="F61" s="18"/>
      <c r="G61" s="18">
        <f>G59-G60</f>
        <v>113020</v>
      </c>
      <c r="H61" s="18"/>
      <c r="I61" s="18">
        <f>I59-I60</f>
        <v>219755</v>
      </c>
      <c r="J61" s="18"/>
      <c r="K61" s="18">
        <f>K59-K60</f>
        <v>104943</v>
      </c>
    </row>
    <row r="62" spans="1:11" ht="21.75" customHeight="1">
      <c r="A62" s="6" t="s">
        <v>26</v>
      </c>
      <c r="B62" s="7"/>
      <c r="C62" s="28"/>
      <c r="D62" s="7"/>
      <c r="E62" s="18">
        <v>3464</v>
      </c>
      <c r="F62" s="18"/>
      <c r="G62" s="18">
        <v>2452</v>
      </c>
      <c r="H62" s="18"/>
      <c r="I62" s="18">
        <v>3097</v>
      </c>
      <c r="J62" s="18"/>
      <c r="K62" s="18">
        <v>3322</v>
      </c>
    </row>
    <row r="63" spans="1:11" ht="21.75" customHeight="1">
      <c r="A63" s="6" t="s">
        <v>183</v>
      </c>
      <c r="B63" s="7"/>
      <c r="C63" s="7"/>
      <c r="D63" s="7"/>
      <c r="E63" s="30">
        <v>12768</v>
      </c>
      <c r="F63" s="18"/>
      <c r="G63" s="30">
        <v>6212</v>
      </c>
      <c r="H63" s="11"/>
      <c r="I63" s="30">
        <v>12654</v>
      </c>
      <c r="J63" s="12"/>
      <c r="K63" s="30">
        <v>7185</v>
      </c>
    </row>
    <row r="64" spans="1:11" ht="21.75" customHeight="1">
      <c r="A64" s="6" t="s">
        <v>110</v>
      </c>
      <c r="B64" s="7"/>
      <c r="C64" s="7"/>
      <c r="D64" s="7"/>
      <c r="E64" s="18">
        <v>-37774</v>
      </c>
      <c r="F64" s="18"/>
      <c r="G64" s="18">
        <v>-28082</v>
      </c>
      <c r="H64" s="18"/>
      <c r="I64" s="18">
        <v>-33201</v>
      </c>
      <c r="J64" s="18"/>
      <c r="K64" s="18">
        <v>-25560</v>
      </c>
    </row>
    <row r="65" spans="1:11" ht="21.75" customHeight="1">
      <c r="A65" s="6" t="s">
        <v>28</v>
      </c>
      <c r="B65" s="7"/>
      <c r="C65" s="7"/>
      <c r="D65" s="7"/>
      <c r="E65" s="22">
        <v>-80330</v>
      </c>
      <c r="F65" s="18"/>
      <c r="G65" s="22">
        <v>-67357</v>
      </c>
      <c r="H65" s="18"/>
      <c r="I65" s="22">
        <v>-73978</v>
      </c>
      <c r="J65" s="18"/>
      <c r="K65" s="22">
        <v>-58815</v>
      </c>
    </row>
    <row r="66" spans="1:11" ht="21.75" customHeight="1">
      <c r="A66" s="10" t="s">
        <v>177</v>
      </c>
      <c r="B66" s="7"/>
      <c r="C66" s="7"/>
      <c r="D66" s="7"/>
      <c r="E66" s="18">
        <f>SUM(E61:E65)</f>
        <v>134458</v>
      </c>
      <c r="F66" s="18"/>
      <c r="G66" s="18">
        <f>SUM(G61:G65)</f>
        <v>26245</v>
      </c>
      <c r="H66" s="18"/>
      <c r="I66" s="18">
        <f>SUM(I61:I65)</f>
        <v>128327</v>
      </c>
      <c r="J66" s="18"/>
      <c r="K66" s="18">
        <f>SUM(K61:K65)</f>
        <v>31075</v>
      </c>
    </row>
    <row r="67" spans="1:11" ht="21.75" customHeight="1">
      <c r="A67" s="52" t="s">
        <v>120</v>
      </c>
      <c r="B67" s="7"/>
      <c r="C67" s="28"/>
      <c r="D67" s="7"/>
      <c r="E67" s="30">
        <v>304</v>
      </c>
      <c r="F67" s="18"/>
      <c r="G67" s="30">
        <v>364</v>
      </c>
      <c r="H67" s="11"/>
      <c r="I67" s="30">
        <v>334</v>
      </c>
      <c r="J67" s="12"/>
      <c r="K67" s="30">
        <v>2678</v>
      </c>
    </row>
    <row r="68" spans="1:11" ht="21.75" customHeight="1">
      <c r="A68" s="52" t="s">
        <v>121</v>
      </c>
      <c r="B68" s="7"/>
      <c r="C68" s="28"/>
      <c r="D68" s="7"/>
      <c r="E68" s="13">
        <v>-4597</v>
      </c>
      <c r="F68" s="18"/>
      <c r="G68" s="13">
        <v>-6073</v>
      </c>
      <c r="I68" s="13">
        <v>-3640</v>
      </c>
      <c r="J68" s="12"/>
      <c r="K68" s="13">
        <v>-5347</v>
      </c>
    </row>
    <row r="69" spans="1:11" ht="21.75" customHeight="1">
      <c r="A69" s="53" t="s">
        <v>178</v>
      </c>
      <c r="B69" s="7"/>
      <c r="C69" s="7"/>
      <c r="D69" s="7"/>
      <c r="E69" s="18">
        <f>SUM(E66:E68)</f>
        <v>130165</v>
      </c>
      <c r="F69" s="18"/>
      <c r="G69" s="18">
        <f>SUM(G66:G68)</f>
        <v>20536</v>
      </c>
      <c r="H69" s="18"/>
      <c r="I69" s="18">
        <f>SUM(I66:I68)</f>
        <v>125021</v>
      </c>
      <c r="J69" s="18"/>
      <c r="K69" s="18">
        <f>SUM(K66:K68)</f>
        <v>28406</v>
      </c>
    </row>
    <row r="70" spans="1:11" ht="21.75" customHeight="1">
      <c r="A70" s="6" t="s">
        <v>109</v>
      </c>
      <c r="B70" s="7"/>
      <c r="C70" s="28">
        <v>11</v>
      </c>
      <c r="D70" s="7"/>
      <c r="E70" s="13">
        <v>-24786</v>
      </c>
      <c r="F70" s="18"/>
      <c r="G70" s="13">
        <v>-4562</v>
      </c>
      <c r="H70" s="15"/>
      <c r="I70" s="13">
        <v>-24745</v>
      </c>
      <c r="J70" s="12"/>
      <c r="K70" s="13">
        <v>-4598</v>
      </c>
    </row>
    <row r="71" spans="1:11" ht="21.75" customHeight="1" thickBot="1">
      <c r="A71" s="10" t="s">
        <v>179</v>
      </c>
      <c r="B71" s="7"/>
      <c r="C71" s="11"/>
      <c r="D71" s="12"/>
      <c r="E71" s="46">
        <f>SUM(E69:E70)</f>
        <v>105379</v>
      </c>
      <c r="F71" s="12"/>
      <c r="G71" s="46">
        <f>SUM(G69:G70)</f>
        <v>15974</v>
      </c>
      <c r="H71" s="12"/>
      <c r="I71" s="46">
        <f>SUM(I69:I70)</f>
        <v>100276</v>
      </c>
      <c r="J71" s="25"/>
      <c r="K71" s="46">
        <f>SUM(K69:K70)</f>
        <v>23808</v>
      </c>
    </row>
    <row r="72" spans="1:11" ht="21.75" customHeight="1" thickTop="1">
      <c r="A72" s="10"/>
      <c r="B72" s="7"/>
      <c r="C72" s="11"/>
      <c r="D72" s="12"/>
      <c r="E72" s="25"/>
      <c r="F72" s="12"/>
      <c r="G72" s="25"/>
      <c r="H72" s="12"/>
      <c r="I72" s="25"/>
      <c r="J72" s="25"/>
      <c r="K72" s="25"/>
    </row>
    <row r="73" spans="1:11" ht="21.75" customHeight="1">
      <c r="A73" s="10"/>
      <c r="B73" s="7"/>
      <c r="C73" s="11"/>
      <c r="D73" s="12"/>
      <c r="E73" s="25"/>
      <c r="F73" s="12"/>
      <c r="G73" s="25"/>
      <c r="H73" s="12"/>
      <c r="I73" s="25"/>
      <c r="J73" s="25"/>
      <c r="K73" s="24" t="s">
        <v>95</v>
      </c>
    </row>
    <row r="74" spans="1:11" ht="21.75" customHeight="1">
      <c r="A74" s="10" t="s">
        <v>180</v>
      </c>
      <c r="B74" s="7"/>
      <c r="C74" s="28">
        <v>12</v>
      </c>
      <c r="D74" s="12"/>
      <c r="E74" s="12"/>
      <c r="F74" s="12"/>
      <c r="G74" s="12"/>
      <c r="H74" s="12"/>
      <c r="I74" s="12"/>
      <c r="J74" s="15"/>
      <c r="K74" s="6"/>
    </row>
    <row r="75" spans="1:11" ht="21.75" customHeight="1">
      <c r="A75" s="6" t="s">
        <v>181</v>
      </c>
      <c r="B75" s="7"/>
      <c r="D75" s="12"/>
      <c r="E75" s="12"/>
      <c r="F75" s="12"/>
      <c r="G75" s="12"/>
      <c r="H75" s="12"/>
      <c r="I75" s="12"/>
      <c r="J75" s="15"/>
      <c r="K75" s="12"/>
    </row>
    <row r="76" spans="1:11" ht="21.75" customHeight="1" thickBot="1">
      <c r="A76" s="6" t="s">
        <v>182</v>
      </c>
      <c r="B76" s="7"/>
      <c r="C76" s="28"/>
      <c r="D76" s="12"/>
      <c r="E76" s="79">
        <f>E71/800000</f>
        <v>0.13172375</v>
      </c>
      <c r="F76" s="12"/>
      <c r="G76" s="79">
        <f>G71/800000</f>
        <v>1.9967499999999999E-2</v>
      </c>
      <c r="H76" s="12"/>
      <c r="I76" s="79">
        <f>I71/800000</f>
        <v>0.12534500000000001</v>
      </c>
      <c r="J76" s="15"/>
      <c r="K76" s="79">
        <f>K71/800000</f>
        <v>2.9760000000000002E-2</v>
      </c>
    </row>
    <row r="77" spans="1:11" ht="21.75" customHeight="1" thickTop="1">
      <c r="A77" s="10"/>
      <c r="B77" s="7"/>
      <c r="C77" s="11"/>
      <c r="D77" s="12"/>
      <c r="E77" s="25"/>
      <c r="F77" s="12"/>
      <c r="G77" s="25"/>
      <c r="H77" s="12"/>
      <c r="I77" s="25"/>
      <c r="J77" s="25"/>
      <c r="K77" s="25"/>
    </row>
    <row r="78" spans="1:11" ht="21.75" customHeight="1">
      <c r="A78" s="6" t="s">
        <v>189</v>
      </c>
      <c r="B78" s="7"/>
      <c r="C78" s="11"/>
      <c r="D78" s="12"/>
      <c r="E78" s="25"/>
      <c r="F78" s="12"/>
      <c r="G78" s="25"/>
      <c r="H78" s="12"/>
      <c r="I78" s="25"/>
      <c r="J78" s="25"/>
      <c r="K78" s="25"/>
    </row>
    <row r="79" spans="1:11" ht="21.75" customHeight="1">
      <c r="A79" s="10"/>
      <c r="B79" s="7"/>
      <c r="C79" s="11"/>
      <c r="D79" s="12"/>
      <c r="E79" s="25"/>
      <c r="F79" s="12"/>
      <c r="G79" s="25"/>
      <c r="H79" s="12"/>
      <c r="I79" s="25"/>
      <c r="J79" s="25"/>
      <c r="K79" s="5" t="s">
        <v>87</v>
      </c>
    </row>
    <row r="80" spans="1:11" ht="21.75" customHeight="1">
      <c r="A80" s="1" t="s">
        <v>124</v>
      </c>
      <c r="B80" s="7"/>
      <c r="C80" s="11"/>
      <c r="D80" s="12"/>
      <c r="E80" s="25"/>
      <c r="F80" s="12"/>
      <c r="G80" s="25"/>
      <c r="H80" s="12"/>
      <c r="I80" s="25"/>
      <c r="J80" s="25"/>
      <c r="K80" s="25"/>
    </row>
    <row r="81" spans="1:11" ht="21.75" customHeight="1">
      <c r="A81" s="1" t="s">
        <v>44</v>
      </c>
      <c r="B81" s="7"/>
      <c r="C81" s="11"/>
      <c r="D81" s="12"/>
      <c r="E81" s="25"/>
      <c r="F81" s="12"/>
      <c r="G81" s="25"/>
      <c r="H81" s="12"/>
      <c r="I81" s="25"/>
      <c r="J81" s="25"/>
      <c r="K81" s="25"/>
    </row>
    <row r="82" spans="1:11" ht="21.75" customHeight="1">
      <c r="A82" s="1" t="s">
        <v>173</v>
      </c>
      <c r="B82" s="7"/>
      <c r="C82" s="11"/>
      <c r="D82" s="12"/>
      <c r="E82" s="25"/>
      <c r="F82" s="12"/>
      <c r="G82" s="25"/>
      <c r="H82" s="12"/>
      <c r="I82" s="25"/>
      <c r="J82" s="25"/>
      <c r="K82" s="25"/>
    </row>
    <row r="83" spans="1:11" ht="21.75" customHeight="1">
      <c r="A83" s="10"/>
      <c r="B83" s="7"/>
      <c r="C83" s="2"/>
      <c r="D83" s="2"/>
      <c r="E83" s="2"/>
      <c r="F83" s="2"/>
      <c r="G83" s="2"/>
      <c r="H83" s="2"/>
      <c r="I83" s="2"/>
      <c r="J83" s="3"/>
      <c r="K83" s="5" t="s">
        <v>85</v>
      </c>
    </row>
    <row r="84" spans="1:11" ht="21.75" customHeight="1">
      <c r="A84" s="10"/>
      <c r="B84" s="7"/>
      <c r="C84" s="2"/>
      <c r="D84" s="2"/>
      <c r="E84" s="80" t="s">
        <v>93</v>
      </c>
      <c r="F84" s="80"/>
      <c r="G84" s="80"/>
      <c r="H84" s="4"/>
      <c r="I84" s="80" t="s">
        <v>92</v>
      </c>
      <c r="J84" s="80"/>
      <c r="K84" s="80"/>
    </row>
    <row r="85" spans="1:11" ht="21.75" customHeight="1">
      <c r="A85" s="10"/>
      <c r="B85" s="7"/>
      <c r="C85" s="17"/>
      <c r="D85" s="7"/>
      <c r="E85" s="35" t="s">
        <v>148</v>
      </c>
      <c r="F85" s="9"/>
      <c r="G85" s="35" t="s">
        <v>143</v>
      </c>
      <c r="H85" s="7"/>
      <c r="I85" s="35" t="s">
        <v>148</v>
      </c>
      <c r="J85" s="9"/>
      <c r="K85" s="35" t="s">
        <v>143</v>
      </c>
    </row>
    <row r="86" spans="1:11" ht="21.75" customHeight="1">
      <c r="A86" s="10"/>
      <c r="B86" s="7"/>
      <c r="C86" s="11"/>
      <c r="D86" s="12"/>
      <c r="E86" s="25"/>
      <c r="F86" s="12"/>
      <c r="G86" s="25"/>
      <c r="H86" s="12"/>
      <c r="I86" s="25"/>
      <c r="J86" s="25"/>
      <c r="K86" s="25"/>
    </row>
    <row r="87" spans="1:11" ht="21.75" customHeight="1">
      <c r="A87" s="10" t="s">
        <v>81</v>
      </c>
      <c r="B87" s="7"/>
      <c r="C87" s="11"/>
      <c r="D87" s="12"/>
      <c r="E87" s="32">
        <f>E71</f>
        <v>105379</v>
      </c>
      <c r="F87" s="12"/>
      <c r="G87" s="32">
        <f>G71</f>
        <v>15974</v>
      </c>
      <c r="H87" s="12"/>
      <c r="I87" s="32">
        <f>I71</f>
        <v>100276</v>
      </c>
      <c r="J87" s="25"/>
      <c r="K87" s="32">
        <f>K71</f>
        <v>23808</v>
      </c>
    </row>
    <row r="88" spans="1:11" ht="21.75" customHeight="1">
      <c r="A88" s="10"/>
      <c r="B88" s="7"/>
      <c r="C88" s="11"/>
      <c r="D88" s="12"/>
      <c r="E88" s="25"/>
      <c r="F88" s="12"/>
      <c r="G88" s="25"/>
      <c r="H88" s="12"/>
      <c r="I88" s="25"/>
      <c r="J88" s="25"/>
      <c r="K88" s="25"/>
    </row>
    <row r="89" spans="1:11" ht="21.75" customHeight="1">
      <c r="A89" s="10" t="s">
        <v>45</v>
      </c>
      <c r="E89" s="18"/>
      <c r="G89" s="18"/>
      <c r="I89" s="18"/>
      <c r="K89" s="18"/>
    </row>
    <row r="90" spans="1:11" ht="21.75" customHeight="1">
      <c r="A90" s="48" t="s">
        <v>105</v>
      </c>
      <c r="E90" s="18"/>
      <c r="G90" s="18"/>
      <c r="I90" s="18"/>
      <c r="K90" s="18"/>
    </row>
    <row r="91" spans="1:11" ht="21.75" customHeight="1">
      <c r="A91" s="48" t="s">
        <v>106</v>
      </c>
      <c r="C91" s="11"/>
      <c r="E91" s="12"/>
      <c r="G91" s="12"/>
      <c r="I91" s="12"/>
      <c r="J91" s="12"/>
      <c r="K91" s="12"/>
    </row>
    <row r="92" spans="1:11" ht="21.75" customHeight="1">
      <c r="A92" s="6" t="s">
        <v>100</v>
      </c>
      <c r="C92" s="11"/>
      <c r="E92" s="12"/>
      <c r="G92" s="12"/>
      <c r="I92" s="12"/>
      <c r="J92" s="12"/>
      <c r="K92" s="12"/>
    </row>
    <row r="93" spans="1:11" ht="21.75" customHeight="1">
      <c r="A93" s="6" t="s">
        <v>101</v>
      </c>
      <c r="E93" s="31">
        <v>8999</v>
      </c>
      <c r="G93" s="31">
        <v>9897</v>
      </c>
      <c r="I93" s="31">
        <v>0</v>
      </c>
      <c r="K93" s="31">
        <v>0</v>
      </c>
    </row>
    <row r="94" spans="1:11" ht="21.75" customHeight="1">
      <c r="A94" s="6" t="s">
        <v>102</v>
      </c>
      <c r="C94" s="11"/>
      <c r="E94" s="12"/>
      <c r="G94" s="12"/>
      <c r="I94" s="12"/>
      <c r="J94" s="12"/>
      <c r="K94" s="12"/>
    </row>
    <row r="95" spans="1:11" ht="21.75" customHeight="1">
      <c r="A95" s="6" t="s">
        <v>103</v>
      </c>
      <c r="E95" s="31">
        <f>SUM(E88:E93)</f>
        <v>8999</v>
      </c>
      <c r="G95" s="31">
        <f>SUM(G88:G93)</f>
        <v>9897</v>
      </c>
      <c r="I95" s="31">
        <f>SUM(I88:I93)</f>
        <v>0</v>
      </c>
      <c r="J95" s="18"/>
      <c r="K95" s="31">
        <f>SUM(K88:K93)</f>
        <v>0</v>
      </c>
    </row>
    <row r="96" spans="1:11" ht="21.75" customHeight="1">
      <c r="A96" s="10" t="s">
        <v>80</v>
      </c>
      <c r="E96" s="31">
        <f>SUM(E95)</f>
        <v>8999</v>
      </c>
      <c r="G96" s="31">
        <f>SUM(G95)</f>
        <v>9897</v>
      </c>
      <c r="I96" s="31">
        <f>SUM(I95)</f>
        <v>0</v>
      </c>
      <c r="J96" s="18"/>
      <c r="K96" s="31">
        <f>SUM(K95)</f>
        <v>0</v>
      </c>
    </row>
    <row r="97" spans="1:11" ht="21.75" customHeight="1" thickBot="1">
      <c r="A97" s="10" t="s">
        <v>79</v>
      </c>
      <c r="E97" s="47">
        <f>SUM(E87,E96)</f>
        <v>114378</v>
      </c>
      <c r="G97" s="47">
        <f>SUM(G87,G96)</f>
        <v>25871</v>
      </c>
      <c r="I97" s="47">
        <f>SUM(I87,I96)</f>
        <v>100276</v>
      </c>
      <c r="J97" s="18"/>
      <c r="K97" s="47">
        <f>SUM(K87,K96)</f>
        <v>23808</v>
      </c>
    </row>
    <row r="98" spans="1:11" ht="21.75" customHeight="1" thickTop="1">
      <c r="B98" s="7"/>
      <c r="C98" s="28"/>
      <c r="D98" s="12"/>
      <c r="E98" s="12"/>
      <c r="F98" s="12"/>
      <c r="G98" s="12"/>
      <c r="H98" s="12"/>
      <c r="I98" s="12"/>
      <c r="J98" s="15"/>
      <c r="K98" s="12"/>
    </row>
    <row r="99" spans="1:11" ht="21.75" customHeight="1">
      <c r="B99" s="7"/>
      <c r="C99" s="28"/>
      <c r="D99" s="12"/>
      <c r="F99" s="12"/>
      <c r="H99" s="12"/>
      <c r="I99" s="12"/>
      <c r="J99" s="15"/>
      <c r="K99" s="12"/>
    </row>
    <row r="100" spans="1:11" ht="21.75" customHeight="1">
      <c r="A100" s="6" t="s">
        <v>189</v>
      </c>
      <c r="E100" s="6"/>
      <c r="G100" s="6"/>
      <c r="I100" s="6"/>
      <c r="J100" s="15"/>
      <c r="K100" s="6"/>
    </row>
  </sheetData>
  <mergeCells count="8">
    <mergeCell ref="E84:G84"/>
    <mergeCell ref="I84:K84"/>
    <mergeCell ref="E56:G56"/>
    <mergeCell ref="I56:K56"/>
    <mergeCell ref="E6:G6"/>
    <mergeCell ref="I6:K6"/>
    <mergeCell ref="E34:G34"/>
    <mergeCell ref="I34:K34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3" manualBreakCount="3">
    <brk id="28" max="16383" man="1"/>
    <brk id="50" max="16383" man="1"/>
    <brk id="7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showGridLines="0" view="pageBreakPreview" zoomScale="70" zoomScaleNormal="70" zoomScaleSheetLayoutView="70" workbookViewId="0">
      <selection activeCell="A27" sqref="A27"/>
    </sheetView>
  </sheetViews>
  <sheetFormatPr defaultColWidth="10.5703125" defaultRowHeight="21.75" customHeight="1"/>
  <cols>
    <col min="1" max="1" width="23.5703125" style="6" customWidth="1"/>
    <col min="2" max="2" width="9.7109375" style="6" customWidth="1"/>
    <col min="3" max="3" width="1.42578125" style="6" customWidth="1"/>
    <col min="4" max="4" width="15.5703125" style="6" customWidth="1"/>
    <col min="5" max="5" width="1.42578125" style="6" customWidth="1"/>
    <col min="6" max="6" width="16.5703125" style="15" customWidth="1"/>
    <col min="7" max="7" width="1.42578125" style="6" customWidth="1"/>
    <col min="8" max="8" width="16.5703125" style="15" customWidth="1"/>
    <col min="9" max="9" width="1.42578125" style="6" customWidth="1"/>
    <col min="10" max="10" width="15.5703125" style="15" customWidth="1"/>
    <col min="11" max="11" width="1.42578125" style="6" customWidth="1"/>
    <col min="12" max="12" width="18.28515625" style="6" customWidth="1"/>
    <col min="13" max="13" width="1.42578125" style="6" customWidth="1"/>
    <col min="14" max="14" width="17.5703125" style="6" customWidth="1"/>
    <col min="15" max="15" width="1.42578125" style="6" customWidth="1"/>
    <col min="16" max="16" width="17.42578125" style="6" customWidth="1"/>
    <col min="17" max="17" width="1.42578125" style="6" customWidth="1"/>
    <col min="18" max="18" width="17.42578125" style="6" customWidth="1"/>
    <col min="19" max="264" width="10.5703125" style="6"/>
    <col min="265" max="265" width="32.5703125" style="6" customWidth="1"/>
    <col min="266" max="266" width="3.42578125" style="6" customWidth="1"/>
    <col min="267" max="267" width="14.42578125" style="6" customWidth="1"/>
    <col min="268" max="269" width="1.42578125" style="6" customWidth="1"/>
    <col min="270" max="270" width="17.42578125" style="6" customWidth="1"/>
    <col min="271" max="271" width="1.42578125" style="6" customWidth="1"/>
    <col min="272" max="272" width="17.42578125" style="6" customWidth="1"/>
    <col min="273" max="273" width="1.42578125" style="6" customWidth="1"/>
    <col min="274" max="274" width="17.42578125" style="6" customWidth="1"/>
    <col min="275" max="520" width="10.5703125" style="6"/>
    <col min="521" max="521" width="32.5703125" style="6" customWidth="1"/>
    <col min="522" max="522" width="3.42578125" style="6" customWidth="1"/>
    <col min="523" max="523" width="14.42578125" style="6" customWidth="1"/>
    <col min="524" max="525" width="1.42578125" style="6" customWidth="1"/>
    <col min="526" max="526" width="17.42578125" style="6" customWidth="1"/>
    <col min="527" max="527" width="1.42578125" style="6" customWidth="1"/>
    <col min="528" max="528" width="17.42578125" style="6" customWidth="1"/>
    <col min="529" max="529" width="1.42578125" style="6" customWidth="1"/>
    <col min="530" max="530" width="17.42578125" style="6" customWidth="1"/>
    <col min="531" max="776" width="10.5703125" style="6"/>
    <col min="777" max="777" width="32.5703125" style="6" customWidth="1"/>
    <col min="778" max="778" width="3.42578125" style="6" customWidth="1"/>
    <col min="779" max="779" width="14.42578125" style="6" customWidth="1"/>
    <col min="780" max="781" width="1.42578125" style="6" customWidth="1"/>
    <col min="782" max="782" width="17.42578125" style="6" customWidth="1"/>
    <col min="783" max="783" width="1.42578125" style="6" customWidth="1"/>
    <col min="784" max="784" width="17.42578125" style="6" customWidth="1"/>
    <col min="785" max="785" width="1.42578125" style="6" customWidth="1"/>
    <col min="786" max="786" width="17.42578125" style="6" customWidth="1"/>
    <col min="787" max="1032" width="10.5703125" style="6"/>
    <col min="1033" max="1033" width="32.5703125" style="6" customWidth="1"/>
    <col min="1034" max="1034" width="3.42578125" style="6" customWidth="1"/>
    <col min="1035" max="1035" width="14.42578125" style="6" customWidth="1"/>
    <col min="1036" max="1037" width="1.42578125" style="6" customWidth="1"/>
    <col min="1038" max="1038" width="17.42578125" style="6" customWidth="1"/>
    <col min="1039" max="1039" width="1.42578125" style="6" customWidth="1"/>
    <col min="1040" max="1040" width="17.42578125" style="6" customWidth="1"/>
    <col min="1041" max="1041" width="1.42578125" style="6" customWidth="1"/>
    <col min="1042" max="1042" width="17.42578125" style="6" customWidth="1"/>
    <col min="1043" max="1288" width="10.5703125" style="6"/>
    <col min="1289" max="1289" width="32.5703125" style="6" customWidth="1"/>
    <col min="1290" max="1290" width="3.42578125" style="6" customWidth="1"/>
    <col min="1291" max="1291" width="14.42578125" style="6" customWidth="1"/>
    <col min="1292" max="1293" width="1.42578125" style="6" customWidth="1"/>
    <col min="1294" max="1294" width="17.42578125" style="6" customWidth="1"/>
    <col min="1295" max="1295" width="1.42578125" style="6" customWidth="1"/>
    <col min="1296" max="1296" width="17.42578125" style="6" customWidth="1"/>
    <col min="1297" max="1297" width="1.42578125" style="6" customWidth="1"/>
    <col min="1298" max="1298" width="17.42578125" style="6" customWidth="1"/>
    <col min="1299" max="1544" width="10.5703125" style="6"/>
    <col min="1545" max="1545" width="32.5703125" style="6" customWidth="1"/>
    <col min="1546" max="1546" width="3.42578125" style="6" customWidth="1"/>
    <col min="1547" max="1547" width="14.42578125" style="6" customWidth="1"/>
    <col min="1548" max="1549" width="1.42578125" style="6" customWidth="1"/>
    <col min="1550" max="1550" width="17.42578125" style="6" customWidth="1"/>
    <col min="1551" max="1551" width="1.42578125" style="6" customWidth="1"/>
    <col min="1552" max="1552" width="17.42578125" style="6" customWidth="1"/>
    <col min="1553" max="1553" width="1.42578125" style="6" customWidth="1"/>
    <col min="1554" max="1554" width="17.42578125" style="6" customWidth="1"/>
    <col min="1555" max="1800" width="10.5703125" style="6"/>
    <col min="1801" max="1801" width="32.5703125" style="6" customWidth="1"/>
    <col min="1802" max="1802" width="3.42578125" style="6" customWidth="1"/>
    <col min="1803" max="1803" width="14.42578125" style="6" customWidth="1"/>
    <col min="1804" max="1805" width="1.42578125" style="6" customWidth="1"/>
    <col min="1806" max="1806" width="17.42578125" style="6" customWidth="1"/>
    <col min="1807" max="1807" width="1.42578125" style="6" customWidth="1"/>
    <col min="1808" max="1808" width="17.42578125" style="6" customWidth="1"/>
    <col min="1809" max="1809" width="1.42578125" style="6" customWidth="1"/>
    <col min="1810" max="1810" width="17.42578125" style="6" customWidth="1"/>
    <col min="1811" max="2056" width="10.5703125" style="6"/>
    <col min="2057" max="2057" width="32.5703125" style="6" customWidth="1"/>
    <col min="2058" max="2058" width="3.42578125" style="6" customWidth="1"/>
    <col min="2059" max="2059" width="14.42578125" style="6" customWidth="1"/>
    <col min="2060" max="2061" width="1.42578125" style="6" customWidth="1"/>
    <col min="2062" max="2062" width="17.42578125" style="6" customWidth="1"/>
    <col min="2063" max="2063" width="1.42578125" style="6" customWidth="1"/>
    <col min="2064" max="2064" width="17.42578125" style="6" customWidth="1"/>
    <col min="2065" max="2065" width="1.42578125" style="6" customWidth="1"/>
    <col min="2066" max="2066" width="17.42578125" style="6" customWidth="1"/>
    <col min="2067" max="2312" width="10.5703125" style="6"/>
    <col min="2313" max="2313" width="32.5703125" style="6" customWidth="1"/>
    <col min="2314" max="2314" width="3.42578125" style="6" customWidth="1"/>
    <col min="2315" max="2315" width="14.42578125" style="6" customWidth="1"/>
    <col min="2316" max="2317" width="1.42578125" style="6" customWidth="1"/>
    <col min="2318" max="2318" width="17.42578125" style="6" customWidth="1"/>
    <col min="2319" max="2319" width="1.42578125" style="6" customWidth="1"/>
    <col min="2320" max="2320" width="17.42578125" style="6" customWidth="1"/>
    <col min="2321" max="2321" width="1.42578125" style="6" customWidth="1"/>
    <col min="2322" max="2322" width="17.42578125" style="6" customWidth="1"/>
    <col min="2323" max="2568" width="10.5703125" style="6"/>
    <col min="2569" max="2569" width="32.5703125" style="6" customWidth="1"/>
    <col min="2570" max="2570" width="3.42578125" style="6" customWidth="1"/>
    <col min="2571" max="2571" width="14.42578125" style="6" customWidth="1"/>
    <col min="2572" max="2573" width="1.42578125" style="6" customWidth="1"/>
    <col min="2574" max="2574" width="17.42578125" style="6" customWidth="1"/>
    <col min="2575" max="2575" width="1.42578125" style="6" customWidth="1"/>
    <col min="2576" max="2576" width="17.42578125" style="6" customWidth="1"/>
    <col min="2577" max="2577" width="1.42578125" style="6" customWidth="1"/>
    <col min="2578" max="2578" width="17.42578125" style="6" customWidth="1"/>
    <col min="2579" max="2824" width="10.5703125" style="6"/>
    <col min="2825" max="2825" width="32.5703125" style="6" customWidth="1"/>
    <col min="2826" max="2826" width="3.42578125" style="6" customWidth="1"/>
    <col min="2827" max="2827" width="14.42578125" style="6" customWidth="1"/>
    <col min="2828" max="2829" width="1.42578125" style="6" customWidth="1"/>
    <col min="2830" max="2830" width="17.42578125" style="6" customWidth="1"/>
    <col min="2831" max="2831" width="1.42578125" style="6" customWidth="1"/>
    <col min="2832" max="2832" width="17.42578125" style="6" customWidth="1"/>
    <col min="2833" max="2833" width="1.42578125" style="6" customWidth="1"/>
    <col min="2834" max="2834" width="17.42578125" style="6" customWidth="1"/>
    <col min="2835" max="3080" width="10.5703125" style="6"/>
    <col min="3081" max="3081" width="32.5703125" style="6" customWidth="1"/>
    <col min="3082" max="3082" width="3.42578125" style="6" customWidth="1"/>
    <col min="3083" max="3083" width="14.42578125" style="6" customWidth="1"/>
    <col min="3084" max="3085" width="1.42578125" style="6" customWidth="1"/>
    <col min="3086" max="3086" width="17.42578125" style="6" customWidth="1"/>
    <col min="3087" max="3087" width="1.42578125" style="6" customWidth="1"/>
    <col min="3088" max="3088" width="17.42578125" style="6" customWidth="1"/>
    <col min="3089" max="3089" width="1.42578125" style="6" customWidth="1"/>
    <col min="3090" max="3090" width="17.42578125" style="6" customWidth="1"/>
    <col min="3091" max="3336" width="10.5703125" style="6"/>
    <col min="3337" max="3337" width="32.5703125" style="6" customWidth="1"/>
    <col min="3338" max="3338" width="3.42578125" style="6" customWidth="1"/>
    <col min="3339" max="3339" width="14.42578125" style="6" customWidth="1"/>
    <col min="3340" max="3341" width="1.42578125" style="6" customWidth="1"/>
    <col min="3342" max="3342" width="17.42578125" style="6" customWidth="1"/>
    <col min="3343" max="3343" width="1.42578125" style="6" customWidth="1"/>
    <col min="3344" max="3344" width="17.42578125" style="6" customWidth="1"/>
    <col min="3345" max="3345" width="1.42578125" style="6" customWidth="1"/>
    <col min="3346" max="3346" width="17.42578125" style="6" customWidth="1"/>
    <col min="3347" max="3592" width="10.5703125" style="6"/>
    <col min="3593" max="3593" width="32.5703125" style="6" customWidth="1"/>
    <col min="3594" max="3594" width="3.42578125" style="6" customWidth="1"/>
    <col min="3595" max="3595" width="14.42578125" style="6" customWidth="1"/>
    <col min="3596" max="3597" width="1.42578125" style="6" customWidth="1"/>
    <col min="3598" max="3598" width="17.42578125" style="6" customWidth="1"/>
    <col min="3599" max="3599" width="1.42578125" style="6" customWidth="1"/>
    <col min="3600" max="3600" width="17.42578125" style="6" customWidth="1"/>
    <col min="3601" max="3601" width="1.42578125" style="6" customWidth="1"/>
    <col min="3602" max="3602" width="17.42578125" style="6" customWidth="1"/>
    <col min="3603" max="3848" width="10.5703125" style="6"/>
    <col min="3849" max="3849" width="32.5703125" style="6" customWidth="1"/>
    <col min="3850" max="3850" width="3.42578125" style="6" customWidth="1"/>
    <col min="3851" max="3851" width="14.42578125" style="6" customWidth="1"/>
    <col min="3852" max="3853" width="1.42578125" style="6" customWidth="1"/>
    <col min="3854" max="3854" width="17.42578125" style="6" customWidth="1"/>
    <col min="3855" max="3855" width="1.42578125" style="6" customWidth="1"/>
    <col min="3856" max="3856" width="17.42578125" style="6" customWidth="1"/>
    <col min="3857" max="3857" width="1.42578125" style="6" customWidth="1"/>
    <col min="3858" max="3858" width="17.42578125" style="6" customWidth="1"/>
    <col min="3859" max="4104" width="10.5703125" style="6"/>
    <col min="4105" max="4105" width="32.5703125" style="6" customWidth="1"/>
    <col min="4106" max="4106" width="3.42578125" style="6" customWidth="1"/>
    <col min="4107" max="4107" width="14.42578125" style="6" customWidth="1"/>
    <col min="4108" max="4109" width="1.42578125" style="6" customWidth="1"/>
    <col min="4110" max="4110" width="17.42578125" style="6" customWidth="1"/>
    <col min="4111" max="4111" width="1.42578125" style="6" customWidth="1"/>
    <col min="4112" max="4112" width="17.42578125" style="6" customWidth="1"/>
    <col min="4113" max="4113" width="1.42578125" style="6" customWidth="1"/>
    <col min="4114" max="4114" width="17.42578125" style="6" customWidth="1"/>
    <col min="4115" max="4360" width="10.5703125" style="6"/>
    <col min="4361" max="4361" width="32.5703125" style="6" customWidth="1"/>
    <col min="4362" max="4362" width="3.42578125" style="6" customWidth="1"/>
    <col min="4363" max="4363" width="14.42578125" style="6" customWidth="1"/>
    <col min="4364" max="4365" width="1.42578125" style="6" customWidth="1"/>
    <col min="4366" max="4366" width="17.42578125" style="6" customWidth="1"/>
    <col min="4367" max="4367" width="1.42578125" style="6" customWidth="1"/>
    <col min="4368" max="4368" width="17.42578125" style="6" customWidth="1"/>
    <col min="4369" max="4369" width="1.42578125" style="6" customWidth="1"/>
    <col min="4370" max="4370" width="17.42578125" style="6" customWidth="1"/>
    <col min="4371" max="4616" width="10.5703125" style="6"/>
    <col min="4617" max="4617" width="32.5703125" style="6" customWidth="1"/>
    <col min="4618" max="4618" width="3.42578125" style="6" customWidth="1"/>
    <col min="4619" max="4619" width="14.42578125" style="6" customWidth="1"/>
    <col min="4620" max="4621" width="1.42578125" style="6" customWidth="1"/>
    <col min="4622" max="4622" width="17.42578125" style="6" customWidth="1"/>
    <col min="4623" max="4623" width="1.42578125" style="6" customWidth="1"/>
    <col min="4624" max="4624" width="17.42578125" style="6" customWidth="1"/>
    <col min="4625" max="4625" width="1.42578125" style="6" customWidth="1"/>
    <col min="4626" max="4626" width="17.42578125" style="6" customWidth="1"/>
    <col min="4627" max="4872" width="10.5703125" style="6"/>
    <col min="4873" max="4873" width="32.5703125" style="6" customWidth="1"/>
    <col min="4874" max="4874" width="3.42578125" style="6" customWidth="1"/>
    <col min="4875" max="4875" width="14.42578125" style="6" customWidth="1"/>
    <col min="4876" max="4877" width="1.42578125" style="6" customWidth="1"/>
    <col min="4878" max="4878" width="17.42578125" style="6" customWidth="1"/>
    <col min="4879" max="4879" width="1.42578125" style="6" customWidth="1"/>
    <col min="4880" max="4880" width="17.42578125" style="6" customWidth="1"/>
    <col min="4881" max="4881" width="1.42578125" style="6" customWidth="1"/>
    <col min="4882" max="4882" width="17.42578125" style="6" customWidth="1"/>
    <col min="4883" max="5128" width="10.5703125" style="6"/>
    <col min="5129" max="5129" width="32.5703125" style="6" customWidth="1"/>
    <col min="5130" max="5130" width="3.42578125" style="6" customWidth="1"/>
    <col min="5131" max="5131" width="14.42578125" style="6" customWidth="1"/>
    <col min="5132" max="5133" width="1.42578125" style="6" customWidth="1"/>
    <col min="5134" max="5134" width="17.42578125" style="6" customWidth="1"/>
    <col min="5135" max="5135" width="1.42578125" style="6" customWidth="1"/>
    <col min="5136" max="5136" width="17.42578125" style="6" customWidth="1"/>
    <col min="5137" max="5137" width="1.42578125" style="6" customWidth="1"/>
    <col min="5138" max="5138" width="17.42578125" style="6" customWidth="1"/>
    <col min="5139" max="5384" width="10.5703125" style="6"/>
    <col min="5385" max="5385" width="32.5703125" style="6" customWidth="1"/>
    <col min="5386" max="5386" width="3.42578125" style="6" customWidth="1"/>
    <col min="5387" max="5387" width="14.42578125" style="6" customWidth="1"/>
    <col min="5388" max="5389" width="1.42578125" style="6" customWidth="1"/>
    <col min="5390" max="5390" width="17.42578125" style="6" customWidth="1"/>
    <col min="5391" max="5391" width="1.42578125" style="6" customWidth="1"/>
    <col min="5392" max="5392" width="17.42578125" style="6" customWidth="1"/>
    <col min="5393" max="5393" width="1.42578125" style="6" customWidth="1"/>
    <col min="5394" max="5394" width="17.42578125" style="6" customWidth="1"/>
    <col min="5395" max="5640" width="10.5703125" style="6"/>
    <col min="5641" max="5641" width="32.5703125" style="6" customWidth="1"/>
    <col min="5642" max="5642" width="3.42578125" style="6" customWidth="1"/>
    <col min="5643" max="5643" width="14.42578125" style="6" customWidth="1"/>
    <col min="5644" max="5645" width="1.42578125" style="6" customWidth="1"/>
    <col min="5646" max="5646" width="17.42578125" style="6" customWidth="1"/>
    <col min="5647" max="5647" width="1.42578125" style="6" customWidth="1"/>
    <col min="5648" max="5648" width="17.42578125" style="6" customWidth="1"/>
    <col min="5649" max="5649" width="1.42578125" style="6" customWidth="1"/>
    <col min="5650" max="5650" width="17.42578125" style="6" customWidth="1"/>
    <col min="5651" max="5896" width="10.5703125" style="6"/>
    <col min="5897" max="5897" width="32.5703125" style="6" customWidth="1"/>
    <col min="5898" max="5898" width="3.42578125" style="6" customWidth="1"/>
    <col min="5899" max="5899" width="14.42578125" style="6" customWidth="1"/>
    <col min="5900" max="5901" width="1.42578125" style="6" customWidth="1"/>
    <col min="5902" max="5902" width="17.42578125" style="6" customWidth="1"/>
    <col min="5903" max="5903" width="1.42578125" style="6" customWidth="1"/>
    <col min="5904" max="5904" width="17.42578125" style="6" customWidth="1"/>
    <col min="5905" max="5905" width="1.42578125" style="6" customWidth="1"/>
    <col min="5906" max="5906" width="17.42578125" style="6" customWidth="1"/>
    <col min="5907" max="6152" width="10.5703125" style="6"/>
    <col min="6153" max="6153" width="32.5703125" style="6" customWidth="1"/>
    <col min="6154" max="6154" width="3.42578125" style="6" customWidth="1"/>
    <col min="6155" max="6155" width="14.42578125" style="6" customWidth="1"/>
    <col min="6156" max="6157" width="1.42578125" style="6" customWidth="1"/>
    <col min="6158" max="6158" width="17.42578125" style="6" customWidth="1"/>
    <col min="6159" max="6159" width="1.42578125" style="6" customWidth="1"/>
    <col min="6160" max="6160" width="17.42578125" style="6" customWidth="1"/>
    <col min="6161" max="6161" width="1.42578125" style="6" customWidth="1"/>
    <col min="6162" max="6162" width="17.42578125" style="6" customWidth="1"/>
    <col min="6163" max="6408" width="10.5703125" style="6"/>
    <col min="6409" max="6409" width="32.5703125" style="6" customWidth="1"/>
    <col min="6410" max="6410" width="3.42578125" style="6" customWidth="1"/>
    <col min="6411" max="6411" width="14.42578125" style="6" customWidth="1"/>
    <col min="6412" max="6413" width="1.42578125" style="6" customWidth="1"/>
    <col min="6414" max="6414" width="17.42578125" style="6" customWidth="1"/>
    <col min="6415" max="6415" width="1.42578125" style="6" customWidth="1"/>
    <col min="6416" max="6416" width="17.42578125" style="6" customWidth="1"/>
    <col min="6417" max="6417" width="1.42578125" style="6" customWidth="1"/>
    <col min="6418" max="6418" width="17.42578125" style="6" customWidth="1"/>
    <col min="6419" max="6664" width="10.5703125" style="6"/>
    <col min="6665" max="6665" width="32.5703125" style="6" customWidth="1"/>
    <col min="6666" max="6666" width="3.42578125" style="6" customWidth="1"/>
    <col min="6667" max="6667" width="14.42578125" style="6" customWidth="1"/>
    <col min="6668" max="6669" width="1.42578125" style="6" customWidth="1"/>
    <col min="6670" max="6670" width="17.42578125" style="6" customWidth="1"/>
    <col min="6671" max="6671" width="1.42578125" style="6" customWidth="1"/>
    <col min="6672" max="6672" width="17.42578125" style="6" customWidth="1"/>
    <col min="6673" max="6673" width="1.42578125" style="6" customWidth="1"/>
    <col min="6674" max="6674" width="17.42578125" style="6" customWidth="1"/>
    <col min="6675" max="6920" width="10.5703125" style="6"/>
    <col min="6921" max="6921" width="32.5703125" style="6" customWidth="1"/>
    <col min="6922" max="6922" width="3.42578125" style="6" customWidth="1"/>
    <col min="6923" max="6923" width="14.42578125" style="6" customWidth="1"/>
    <col min="6924" max="6925" width="1.42578125" style="6" customWidth="1"/>
    <col min="6926" max="6926" width="17.42578125" style="6" customWidth="1"/>
    <col min="6927" max="6927" width="1.42578125" style="6" customWidth="1"/>
    <col min="6928" max="6928" width="17.42578125" style="6" customWidth="1"/>
    <col min="6929" max="6929" width="1.42578125" style="6" customWidth="1"/>
    <col min="6930" max="6930" width="17.42578125" style="6" customWidth="1"/>
    <col min="6931" max="7176" width="10.5703125" style="6"/>
    <col min="7177" max="7177" width="32.5703125" style="6" customWidth="1"/>
    <col min="7178" max="7178" width="3.42578125" style="6" customWidth="1"/>
    <col min="7179" max="7179" width="14.42578125" style="6" customWidth="1"/>
    <col min="7180" max="7181" width="1.42578125" style="6" customWidth="1"/>
    <col min="7182" max="7182" width="17.42578125" style="6" customWidth="1"/>
    <col min="7183" max="7183" width="1.42578125" style="6" customWidth="1"/>
    <col min="7184" max="7184" width="17.42578125" style="6" customWidth="1"/>
    <col min="7185" max="7185" width="1.42578125" style="6" customWidth="1"/>
    <col min="7186" max="7186" width="17.42578125" style="6" customWidth="1"/>
    <col min="7187" max="7432" width="10.5703125" style="6"/>
    <col min="7433" max="7433" width="32.5703125" style="6" customWidth="1"/>
    <col min="7434" max="7434" width="3.42578125" style="6" customWidth="1"/>
    <col min="7435" max="7435" width="14.42578125" style="6" customWidth="1"/>
    <col min="7436" max="7437" width="1.42578125" style="6" customWidth="1"/>
    <col min="7438" max="7438" width="17.42578125" style="6" customWidth="1"/>
    <col min="7439" max="7439" width="1.42578125" style="6" customWidth="1"/>
    <col min="7440" max="7440" width="17.42578125" style="6" customWidth="1"/>
    <col min="7441" max="7441" width="1.42578125" style="6" customWidth="1"/>
    <col min="7442" max="7442" width="17.42578125" style="6" customWidth="1"/>
    <col min="7443" max="7688" width="10.5703125" style="6"/>
    <col min="7689" max="7689" width="32.5703125" style="6" customWidth="1"/>
    <col min="7690" max="7690" width="3.42578125" style="6" customWidth="1"/>
    <col min="7691" max="7691" width="14.42578125" style="6" customWidth="1"/>
    <col min="7692" max="7693" width="1.42578125" style="6" customWidth="1"/>
    <col min="7694" max="7694" width="17.42578125" style="6" customWidth="1"/>
    <col min="7695" max="7695" width="1.42578125" style="6" customWidth="1"/>
    <col min="7696" max="7696" width="17.42578125" style="6" customWidth="1"/>
    <col min="7697" max="7697" width="1.42578125" style="6" customWidth="1"/>
    <col min="7698" max="7698" width="17.42578125" style="6" customWidth="1"/>
    <col min="7699" max="7944" width="10.5703125" style="6"/>
    <col min="7945" max="7945" width="32.5703125" style="6" customWidth="1"/>
    <col min="7946" max="7946" width="3.42578125" style="6" customWidth="1"/>
    <col min="7947" max="7947" width="14.42578125" style="6" customWidth="1"/>
    <col min="7948" max="7949" width="1.42578125" style="6" customWidth="1"/>
    <col min="7950" max="7950" width="17.42578125" style="6" customWidth="1"/>
    <col min="7951" max="7951" width="1.42578125" style="6" customWidth="1"/>
    <col min="7952" max="7952" width="17.42578125" style="6" customWidth="1"/>
    <col min="7953" max="7953" width="1.42578125" style="6" customWidth="1"/>
    <col min="7954" max="7954" width="17.42578125" style="6" customWidth="1"/>
    <col min="7955" max="8200" width="10.5703125" style="6"/>
    <col min="8201" max="8201" width="32.5703125" style="6" customWidth="1"/>
    <col min="8202" max="8202" width="3.42578125" style="6" customWidth="1"/>
    <col min="8203" max="8203" width="14.42578125" style="6" customWidth="1"/>
    <col min="8204" max="8205" width="1.42578125" style="6" customWidth="1"/>
    <col min="8206" max="8206" width="17.42578125" style="6" customWidth="1"/>
    <col min="8207" max="8207" width="1.42578125" style="6" customWidth="1"/>
    <col min="8208" max="8208" width="17.42578125" style="6" customWidth="1"/>
    <col min="8209" max="8209" width="1.42578125" style="6" customWidth="1"/>
    <col min="8210" max="8210" width="17.42578125" style="6" customWidth="1"/>
    <col min="8211" max="8456" width="10.5703125" style="6"/>
    <col min="8457" max="8457" width="32.5703125" style="6" customWidth="1"/>
    <col min="8458" max="8458" width="3.42578125" style="6" customWidth="1"/>
    <col min="8459" max="8459" width="14.42578125" style="6" customWidth="1"/>
    <col min="8460" max="8461" width="1.42578125" style="6" customWidth="1"/>
    <col min="8462" max="8462" width="17.42578125" style="6" customWidth="1"/>
    <col min="8463" max="8463" width="1.42578125" style="6" customWidth="1"/>
    <col min="8464" max="8464" width="17.42578125" style="6" customWidth="1"/>
    <col min="8465" max="8465" width="1.42578125" style="6" customWidth="1"/>
    <col min="8466" max="8466" width="17.42578125" style="6" customWidth="1"/>
    <col min="8467" max="8712" width="10.5703125" style="6"/>
    <col min="8713" max="8713" width="32.5703125" style="6" customWidth="1"/>
    <col min="8714" max="8714" width="3.42578125" style="6" customWidth="1"/>
    <col min="8715" max="8715" width="14.42578125" style="6" customWidth="1"/>
    <col min="8716" max="8717" width="1.42578125" style="6" customWidth="1"/>
    <col min="8718" max="8718" width="17.42578125" style="6" customWidth="1"/>
    <col min="8719" max="8719" width="1.42578125" style="6" customWidth="1"/>
    <col min="8720" max="8720" width="17.42578125" style="6" customWidth="1"/>
    <col min="8721" max="8721" width="1.42578125" style="6" customWidth="1"/>
    <col min="8722" max="8722" width="17.42578125" style="6" customWidth="1"/>
    <col min="8723" max="8968" width="10.5703125" style="6"/>
    <col min="8969" max="8969" width="32.5703125" style="6" customWidth="1"/>
    <col min="8970" max="8970" width="3.42578125" style="6" customWidth="1"/>
    <col min="8971" max="8971" width="14.42578125" style="6" customWidth="1"/>
    <col min="8972" max="8973" width="1.42578125" style="6" customWidth="1"/>
    <col min="8974" max="8974" width="17.42578125" style="6" customWidth="1"/>
    <col min="8975" max="8975" width="1.42578125" style="6" customWidth="1"/>
    <col min="8976" max="8976" width="17.42578125" style="6" customWidth="1"/>
    <col min="8977" max="8977" width="1.42578125" style="6" customWidth="1"/>
    <col min="8978" max="8978" width="17.42578125" style="6" customWidth="1"/>
    <col min="8979" max="9224" width="10.5703125" style="6"/>
    <col min="9225" max="9225" width="32.5703125" style="6" customWidth="1"/>
    <col min="9226" max="9226" width="3.42578125" style="6" customWidth="1"/>
    <col min="9227" max="9227" width="14.42578125" style="6" customWidth="1"/>
    <col min="9228" max="9229" width="1.42578125" style="6" customWidth="1"/>
    <col min="9230" max="9230" width="17.42578125" style="6" customWidth="1"/>
    <col min="9231" max="9231" width="1.42578125" style="6" customWidth="1"/>
    <col min="9232" max="9232" width="17.42578125" style="6" customWidth="1"/>
    <col min="9233" max="9233" width="1.42578125" style="6" customWidth="1"/>
    <col min="9234" max="9234" width="17.42578125" style="6" customWidth="1"/>
    <col min="9235" max="9480" width="10.5703125" style="6"/>
    <col min="9481" max="9481" width="32.5703125" style="6" customWidth="1"/>
    <col min="9482" max="9482" width="3.42578125" style="6" customWidth="1"/>
    <col min="9483" max="9483" width="14.42578125" style="6" customWidth="1"/>
    <col min="9484" max="9485" width="1.42578125" style="6" customWidth="1"/>
    <col min="9486" max="9486" width="17.42578125" style="6" customWidth="1"/>
    <col min="9487" max="9487" width="1.42578125" style="6" customWidth="1"/>
    <col min="9488" max="9488" width="17.42578125" style="6" customWidth="1"/>
    <col min="9489" max="9489" width="1.42578125" style="6" customWidth="1"/>
    <col min="9490" max="9490" width="17.42578125" style="6" customWidth="1"/>
    <col min="9491" max="9736" width="10.5703125" style="6"/>
    <col min="9737" max="9737" width="32.5703125" style="6" customWidth="1"/>
    <col min="9738" max="9738" width="3.42578125" style="6" customWidth="1"/>
    <col min="9739" max="9739" width="14.42578125" style="6" customWidth="1"/>
    <col min="9740" max="9741" width="1.42578125" style="6" customWidth="1"/>
    <col min="9742" max="9742" width="17.42578125" style="6" customWidth="1"/>
    <col min="9743" max="9743" width="1.42578125" style="6" customWidth="1"/>
    <col min="9744" max="9744" width="17.42578125" style="6" customWidth="1"/>
    <col min="9745" max="9745" width="1.42578125" style="6" customWidth="1"/>
    <col min="9746" max="9746" width="17.42578125" style="6" customWidth="1"/>
    <col min="9747" max="9992" width="10.5703125" style="6"/>
    <col min="9993" max="9993" width="32.5703125" style="6" customWidth="1"/>
    <col min="9994" max="9994" width="3.42578125" style="6" customWidth="1"/>
    <col min="9995" max="9995" width="14.42578125" style="6" customWidth="1"/>
    <col min="9996" max="9997" width="1.42578125" style="6" customWidth="1"/>
    <col min="9998" max="9998" width="17.42578125" style="6" customWidth="1"/>
    <col min="9999" max="9999" width="1.42578125" style="6" customWidth="1"/>
    <col min="10000" max="10000" width="17.42578125" style="6" customWidth="1"/>
    <col min="10001" max="10001" width="1.42578125" style="6" customWidth="1"/>
    <col min="10002" max="10002" width="17.42578125" style="6" customWidth="1"/>
    <col min="10003" max="10248" width="10.5703125" style="6"/>
    <col min="10249" max="10249" width="32.5703125" style="6" customWidth="1"/>
    <col min="10250" max="10250" width="3.42578125" style="6" customWidth="1"/>
    <col min="10251" max="10251" width="14.42578125" style="6" customWidth="1"/>
    <col min="10252" max="10253" width="1.42578125" style="6" customWidth="1"/>
    <col min="10254" max="10254" width="17.42578125" style="6" customWidth="1"/>
    <col min="10255" max="10255" width="1.42578125" style="6" customWidth="1"/>
    <col min="10256" max="10256" width="17.42578125" style="6" customWidth="1"/>
    <col min="10257" max="10257" width="1.42578125" style="6" customWidth="1"/>
    <col min="10258" max="10258" width="17.42578125" style="6" customWidth="1"/>
    <col min="10259" max="10504" width="10.5703125" style="6"/>
    <col min="10505" max="10505" width="32.5703125" style="6" customWidth="1"/>
    <col min="10506" max="10506" width="3.42578125" style="6" customWidth="1"/>
    <col min="10507" max="10507" width="14.42578125" style="6" customWidth="1"/>
    <col min="10508" max="10509" width="1.42578125" style="6" customWidth="1"/>
    <col min="10510" max="10510" width="17.42578125" style="6" customWidth="1"/>
    <col min="10511" max="10511" width="1.42578125" style="6" customWidth="1"/>
    <col min="10512" max="10512" width="17.42578125" style="6" customWidth="1"/>
    <col min="10513" max="10513" width="1.42578125" style="6" customWidth="1"/>
    <col min="10514" max="10514" width="17.42578125" style="6" customWidth="1"/>
    <col min="10515" max="10760" width="10.5703125" style="6"/>
    <col min="10761" max="10761" width="32.5703125" style="6" customWidth="1"/>
    <col min="10762" max="10762" width="3.42578125" style="6" customWidth="1"/>
    <col min="10763" max="10763" width="14.42578125" style="6" customWidth="1"/>
    <col min="10764" max="10765" width="1.42578125" style="6" customWidth="1"/>
    <col min="10766" max="10766" width="17.42578125" style="6" customWidth="1"/>
    <col min="10767" max="10767" width="1.42578125" style="6" customWidth="1"/>
    <col min="10768" max="10768" width="17.42578125" style="6" customWidth="1"/>
    <col min="10769" max="10769" width="1.42578125" style="6" customWidth="1"/>
    <col min="10770" max="10770" width="17.42578125" style="6" customWidth="1"/>
    <col min="10771" max="11016" width="10.5703125" style="6"/>
    <col min="11017" max="11017" width="32.5703125" style="6" customWidth="1"/>
    <col min="11018" max="11018" width="3.42578125" style="6" customWidth="1"/>
    <col min="11019" max="11019" width="14.42578125" style="6" customWidth="1"/>
    <col min="11020" max="11021" width="1.42578125" style="6" customWidth="1"/>
    <col min="11022" max="11022" width="17.42578125" style="6" customWidth="1"/>
    <col min="11023" max="11023" width="1.42578125" style="6" customWidth="1"/>
    <col min="11024" max="11024" width="17.42578125" style="6" customWidth="1"/>
    <col min="11025" max="11025" width="1.42578125" style="6" customWidth="1"/>
    <col min="11026" max="11026" width="17.42578125" style="6" customWidth="1"/>
    <col min="11027" max="11272" width="10.5703125" style="6"/>
    <col min="11273" max="11273" width="32.5703125" style="6" customWidth="1"/>
    <col min="11274" max="11274" width="3.42578125" style="6" customWidth="1"/>
    <col min="11275" max="11275" width="14.42578125" style="6" customWidth="1"/>
    <col min="11276" max="11277" width="1.42578125" style="6" customWidth="1"/>
    <col min="11278" max="11278" width="17.42578125" style="6" customWidth="1"/>
    <col min="11279" max="11279" width="1.42578125" style="6" customWidth="1"/>
    <col min="11280" max="11280" width="17.42578125" style="6" customWidth="1"/>
    <col min="11281" max="11281" width="1.42578125" style="6" customWidth="1"/>
    <col min="11282" max="11282" width="17.42578125" style="6" customWidth="1"/>
    <col min="11283" max="11528" width="10.5703125" style="6"/>
    <col min="11529" max="11529" width="32.5703125" style="6" customWidth="1"/>
    <col min="11530" max="11530" width="3.42578125" style="6" customWidth="1"/>
    <col min="11531" max="11531" width="14.42578125" style="6" customWidth="1"/>
    <col min="11532" max="11533" width="1.42578125" style="6" customWidth="1"/>
    <col min="11534" max="11534" width="17.42578125" style="6" customWidth="1"/>
    <col min="11535" max="11535" width="1.42578125" style="6" customWidth="1"/>
    <col min="11536" max="11536" width="17.42578125" style="6" customWidth="1"/>
    <col min="11537" max="11537" width="1.42578125" style="6" customWidth="1"/>
    <col min="11538" max="11538" width="17.42578125" style="6" customWidth="1"/>
    <col min="11539" max="11784" width="10.5703125" style="6"/>
    <col min="11785" max="11785" width="32.5703125" style="6" customWidth="1"/>
    <col min="11786" max="11786" width="3.42578125" style="6" customWidth="1"/>
    <col min="11787" max="11787" width="14.42578125" style="6" customWidth="1"/>
    <col min="11788" max="11789" width="1.42578125" style="6" customWidth="1"/>
    <col min="11790" max="11790" width="17.42578125" style="6" customWidth="1"/>
    <col min="11791" max="11791" width="1.42578125" style="6" customWidth="1"/>
    <col min="11792" max="11792" width="17.42578125" style="6" customWidth="1"/>
    <col min="11793" max="11793" width="1.42578125" style="6" customWidth="1"/>
    <col min="11794" max="11794" width="17.42578125" style="6" customWidth="1"/>
    <col min="11795" max="12040" width="10.5703125" style="6"/>
    <col min="12041" max="12041" width="32.5703125" style="6" customWidth="1"/>
    <col min="12042" max="12042" width="3.42578125" style="6" customWidth="1"/>
    <col min="12043" max="12043" width="14.42578125" style="6" customWidth="1"/>
    <col min="12044" max="12045" width="1.42578125" style="6" customWidth="1"/>
    <col min="12046" max="12046" width="17.42578125" style="6" customWidth="1"/>
    <col min="12047" max="12047" width="1.42578125" style="6" customWidth="1"/>
    <col min="12048" max="12048" width="17.42578125" style="6" customWidth="1"/>
    <col min="12049" max="12049" width="1.42578125" style="6" customWidth="1"/>
    <col min="12050" max="12050" width="17.42578125" style="6" customWidth="1"/>
    <col min="12051" max="12296" width="10.5703125" style="6"/>
    <col min="12297" max="12297" width="32.5703125" style="6" customWidth="1"/>
    <col min="12298" max="12298" width="3.42578125" style="6" customWidth="1"/>
    <col min="12299" max="12299" width="14.42578125" style="6" customWidth="1"/>
    <col min="12300" max="12301" width="1.42578125" style="6" customWidth="1"/>
    <col min="12302" max="12302" width="17.42578125" style="6" customWidth="1"/>
    <col min="12303" max="12303" width="1.42578125" style="6" customWidth="1"/>
    <col min="12304" max="12304" width="17.42578125" style="6" customWidth="1"/>
    <col min="12305" max="12305" width="1.42578125" style="6" customWidth="1"/>
    <col min="12306" max="12306" width="17.42578125" style="6" customWidth="1"/>
    <col min="12307" max="12552" width="10.5703125" style="6"/>
    <col min="12553" max="12553" width="32.5703125" style="6" customWidth="1"/>
    <col min="12554" max="12554" width="3.42578125" style="6" customWidth="1"/>
    <col min="12555" max="12555" width="14.42578125" style="6" customWidth="1"/>
    <col min="12556" max="12557" width="1.42578125" style="6" customWidth="1"/>
    <col min="12558" max="12558" width="17.42578125" style="6" customWidth="1"/>
    <col min="12559" max="12559" width="1.42578125" style="6" customWidth="1"/>
    <col min="12560" max="12560" width="17.42578125" style="6" customWidth="1"/>
    <col min="12561" max="12561" width="1.42578125" style="6" customWidth="1"/>
    <col min="12562" max="12562" width="17.42578125" style="6" customWidth="1"/>
    <col min="12563" max="12808" width="10.5703125" style="6"/>
    <col min="12809" max="12809" width="32.5703125" style="6" customWidth="1"/>
    <col min="12810" max="12810" width="3.42578125" style="6" customWidth="1"/>
    <col min="12811" max="12811" width="14.42578125" style="6" customWidth="1"/>
    <col min="12812" max="12813" width="1.42578125" style="6" customWidth="1"/>
    <col min="12814" max="12814" width="17.42578125" style="6" customWidth="1"/>
    <col min="12815" max="12815" width="1.42578125" style="6" customWidth="1"/>
    <col min="12816" max="12816" width="17.42578125" style="6" customWidth="1"/>
    <col min="12817" max="12817" width="1.42578125" style="6" customWidth="1"/>
    <col min="12818" max="12818" width="17.42578125" style="6" customWidth="1"/>
    <col min="12819" max="13064" width="10.5703125" style="6"/>
    <col min="13065" max="13065" width="32.5703125" style="6" customWidth="1"/>
    <col min="13066" max="13066" width="3.42578125" style="6" customWidth="1"/>
    <col min="13067" max="13067" width="14.42578125" style="6" customWidth="1"/>
    <col min="13068" max="13069" width="1.42578125" style="6" customWidth="1"/>
    <col min="13070" max="13070" width="17.42578125" style="6" customWidth="1"/>
    <col min="13071" max="13071" width="1.42578125" style="6" customWidth="1"/>
    <col min="13072" max="13072" width="17.42578125" style="6" customWidth="1"/>
    <col min="13073" max="13073" width="1.42578125" style="6" customWidth="1"/>
    <col min="13074" max="13074" width="17.42578125" style="6" customWidth="1"/>
    <col min="13075" max="13320" width="10.5703125" style="6"/>
    <col min="13321" max="13321" width="32.5703125" style="6" customWidth="1"/>
    <col min="13322" max="13322" width="3.42578125" style="6" customWidth="1"/>
    <col min="13323" max="13323" width="14.42578125" style="6" customWidth="1"/>
    <col min="13324" max="13325" width="1.42578125" style="6" customWidth="1"/>
    <col min="13326" max="13326" width="17.42578125" style="6" customWidth="1"/>
    <col min="13327" max="13327" width="1.42578125" style="6" customWidth="1"/>
    <col min="13328" max="13328" width="17.42578125" style="6" customWidth="1"/>
    <col min="13329" max="13329" width="1.42578125" style="6" customWidth="1"/>
    <col min="13330" max="13330" width="17.42578125" style="6" customWidth="1"/>
    <col min="13331" max="13576" width="10.5703125" style="6"/>
    <col min="13577" max="13577" width="32.5703125" style="6" customWidth="1"/>
    <col min="13578" max="13578" width="3.42578125" style="6" customWidth="1"/>
    <col min="13579" max="13579" width="14.42578125" style="6" customWidth="1"/>
    <col min="13580" max="13581" width="1.42578125" style="6" customWidth="1"/>
    <col min="13582" max="13582" width="17.42578125" style="6" customWidth="1"/>
    <col min="13583" max="13583" width="1.42578125" style="6" customWidth="1"/>
    <col min="13584" max="13584" width="17.42578125" style="6" customWidth="1"/>
    <col min="13585" max="13585" width="1.42578125" style="6" customWidth="1"/>
    <col min="13586" max="13586" width="17.42578125" style="6" customWidth="1"/>
    <col min="13587" max="13832" width="10.5703125" style="6"/>
    <col min="13833" max="13833" width="32.5703125" style="6" customWidth="1"/>
    <col min="13834" max="13834" width="3.42578125" style="6" customWidth="1"/>
    <col min="13835" max="13835" width="14.42578125" style="6" customWidth="1"/>
    <col min="13836" max="13837" width="1.42578125" style="6" customWidth="1"/>
    <col min="13838" max="13838" width="17.42578125" style="6" customWidth="1"/>
    <col min="13839" max="13839" width="1.42578125" style="6" customWidth="1"/>
    <col min="13840" max="13840" width="17.42578125" style="6" customWidth="1"/>
    <col min="13841" max="13841" width="1.42578125" style="6" customWidth="1"/>
    <col min="13842" max="13842" width="17.42578125" style="6" customWidth="1"/>
    <col min="13843" max="14088" width="10.5703125" style="6"/>
    <col min="14089" max="14089" width="32.5703125" style="6" customWidth="1"/>
    <col min="14090" max="14090" width="3.42578125" style="6" customWidth="1"/>
    <col min="14091" max="14091" width="14.42578125" style="6" customWidth="1"/>
    <col min="14092" max="14093" width="1.42578125" style="6" customWidth="1"/>
    <col min="14094" max="14094" width="17.42578125" style="6" customWidth="1"/>
    <col min="14095" max="14095" width="1.42578125" style="6" customWidth="1"/>
    <col min="14096" max="14096" width="17.42578125" style="6" customWidth="1"/>
    <col min="14097" max="14097" width="1.42578125" style="6" customWidth="1"/>
    <col min="14098" max="14098" width="17.42578125" style="6" customWidth="1"/>
    <col min="14099" max="14344" width="10.5703125" style="6"/>
    <col min="14345" max="14345" width="32.5703125" style="6" customWidth="1"/>
    <col min="14346" max="14346" width="3.42578125" style="6" customWidth="1"/>
    <col min="14347" max="14347" width="14.42578125" style="6" customWidth="1"/>
    <col min="14348" max="14349" width="1.42578125" style="6" customWidth="1"/>
    <col min="14350" max="14350" width="17.42578125" style="6" customWidth="1"/>
    <col min="14351" max="14351" width="1.42578125" style="6" customWidth="1"/>
    <col min="14352" max="14352" width="17.42578125" style="6" customWidth="1"/>
    <col min="14353" max="14353" width="1.42578125" style="6" customWidth="1"/>
    <col min="14354" max="14354" width="17.42578125" style="6" customWidth="1"/>
    <col min="14355" max="14600" width="10.5703125" style="6"/>
    <col min="14601" max="14601" width="32.5703125" style="6" customWidth="1"/>
    <col min="14602" max="14602" width="3.42578125" style="6" customWidth="1"/>
    <col min="14603" max="14603" width="14.42578125" style="6" customWidth="1"/>
    <col min="14604" max="14605" width="1.42578125" style="6" customWidth="1"/>
    <col min="14606" max="14606" width="17.42578125" style="6" customWidth="1"/>
    <col min="14607" max="14607" width="1.42578125" style="6" customWidth="1"/>
    <col min="14608" max="14608" width="17.42578125" style="6" customWidth="1"/>
    <col min="14609" max="14609" width="1.42578125" style="6" customWidth="1"/>
    <col min="14610" max="14610" width="17.42578125" style="6" customWidth="1"/>
    <col min="14611" max="14856" width="10.5703125" style="6"/>
    <col min="14857" max="14857" width="32.5703125" style="6" customWidth="1"/>
    <col min="14858" max="14858" width="3.42578125" style="6" customWidth="1"/>
    <col min="14859" max="14859" width="14.42578125" style="6" customWidth="1"/>
    <col min="14860" max="14861" width="1.42578125" style="6" customWidth="1"/>
    <col min="14862" max="14862" width="17.42578125" style="6" customWidth="1"/>
    <col min="14863" max="14863" width="1.42578125" style="6" customWidth="1"/>
    <col min="14864" max="14864" width="17.42578125" style="6" customWidth="1"/>
    <col min="14865" max="14865" width="1.42578125" style="6" customWidth="1"/>
    <col min="14866" max="14866" width="17.42578125" style="6" customWidth="1"/>
    <col min="14867" max="15112" width="10.5703125" style="6"/>
    <col min="15113" max="15113" width="32.5703125" style="6" customWidth="1"/>
    <col min="15114" max="15114" width="3.42578125" style="6" customWidth="1"/>
    <col min="15115" max="15115" width="14.42578125" style="6" customWidth="1"/>
    <col min="15116" max="15117" width="1.42578125" style="6" customWidth="1"/>
    <col min="15118" max="15118" width="17.42578125" style="6" customWidth="1"/>
    <col min="15119" max="15119" width="1.42578125" style="6" customWidth="1"/>
    <col min="15120" max="15120" width="17.42578125" style="6" customWidth="1"/>
    <col min="15121" max="15121" width="1.42578125" style="6" customWidth="1"/>
    <col min="15122" max="15122" width="17.42578125" style="6" customWidth="1"/>
    <col min="15123" max="15368" width="10.5703125" style="6"/>
    <col min="15369" max="15369" width="32.5703125" style="6" customWidth="1"/>
    <col min="15370" max="15370" width="3.42578125" style="6" customWidth="1"/>
    <col min="15371" max="15371" width="14.42578125" style="6" customWidth="1"/>
    <col min="15372" max="15373" width="1.42578125" style="6" customWidth="1"/>
    <col min="15374" max="15374" width="17.42578125" style="6" customWidth="1"/>
    <col min="15375" max="15375" width="1.42578125" style="6" customWidth="1"/>
    <col min="15376" max="15376" width="17.42578125" style="6" customWidth="1"/>
    <col min="15377" max="15377" width="1.42578125" style="6" customWidth="1"/>
    <col min="15378" max="15378" width="17.42578125" style="6" customWidth="1"/>
    <col min="15379" max="15624" width="10.5703125" style="6"/>
    <col min="15625" max="15625" width="32.5703125" style="6" customWidth="1"/>
    <col min="15626" max="15626" width="3.42578125" style="6" customWidth="1"/>
    <col min="15627" max="15627" width="14.42578125" style="6" customWidth="1"/>
    <col min="15628" max="15629" width="1.42578125" style="6" customWidth="1"/>
    <col min="15630" max="15630" width="17.42578125" style="6" customWidth="1"/>
    <col min="15631" max="15631" width="1.42578125" style="6" customWidth="1"/>
    <col min="15632" max="15632" width="17.42578125" style="6" customWidth="1"/>
    <col min="15633" max="15633" width="1.42578125" style="6" customWidth="1"/>
    <col min="15634" max="15634" width="17.42578125" style="6" customWidth="1"/>
    <col min="15635" max="15880" width="10.5703125" style="6"/>
    <col min="15881" max="15881" width="32.5703125" style="6" customWidth="1"/>
    <col min="15882" max="15882" width="3.42578125" style="6" customWidth="1"/>
    <col min="15883" max="15883" width="14.42578125" style="6" customWidth="1"/>
    <col min="15884" max="15885" width="1.42578125" style="6" customWidth="1"/>
    <col min="15886" max="15886" width="17.42578125" style="6" customWidth="1"/>
    <col min="15887" max="15887" width="1.42578125" style="6" customWidth="1"/>
    <col min="15888" max="15888" width="17.42578125" style="6" customWidth="1"/>
    <col min="15889" max="15889" width="1.42578125" style="6" customWidth="1"/>
    <col min="15890" max="15890" width="17.42578125" style="6" customWidth="1"/>
    <col min="15891" max="16136" width="10.5703125" style="6"/>
    <col min="16137" max="16137" width="32.5703125" style="6" customWidth="1"/>
    <col min="16138" max="16138" width="3.42578125" style="6" customWidth="1"/>
    <col min="16139" max="16139" width="14.42578125" style="6" customWidth="1"/>
    <col min="16140" max="16141" width="1.42578125" style="6" customWidth="1"/>
    <col min="16142" max="16142" width="17.42578125" style="6" customWidth="1"/>
    <col min="16143" max="16143" width="1.42578125" style="6" customWidth="1"/>
    <col min="16144" max="16144" width="17.42578125" style="6" customWidth="1"/>
    <col min="16145" max="16145" width="1.42578125" style="6" customWidth="1"/>
    <col min="16146" max="16146" width="17.42578125" style="6" customWidth="1"/>
    <col min="16147" max="16384" width="10.5703125" style="6"/>
  </cols>
  <sheetData>
    <row r="1" spans="1:18" ht="21.75" customHeight="1">
      <c r="F1" s="6"/>
      <c r="H1" s="6"/>
      <c r="J1" s="6"/>
      <c r="R1" s="42" t="s">
        <v>87</v>
      </c>
    </row>
    <row r="2" spans="1:18" ht="21.75" customHeight="1">
      <c r="A2" s="82" t="s">
        <v>124</v>
      </c>
      <c r="B2" s="82"/>
      <c r="C2" s="82"/>
      <c r="D2" s="82"/>
      <c r="E2" s="82"/>
      <c r="F2" s="82"/>
      <c r="G2" s="82"/>
      <c r="H2" s="82"/>
      <c r="J2" s="6"/>
      <c r="R2" s="42"/>
    </row>
    <row r="3" spans="1:18" ht="21.75" customHeight="1">
      <c r="A3" s="82" t="s">
        <v>155</v>
      </c>
      <c r="B3" s="82"/>
      <c r="C3" s="82"/>
      <c r="D3" s="82"/>
      <c r="E3" s="82"/>
      <c r="F3" s="82"/>
      <c r="G3" s="82"/>
      <c r="H3" s="82"/>
      <c r="J3" s="6"/>
    </row>
    <row r="4" spans="1:18" ht="21.75" customHeight="1">
      <c r="A4" s="82" t="s">
        <v>173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8" ht="21.75" customHeight="1">
      <c r="A5" s="43"/>
      <c r="B5" s="43"/>
      <c r="D5" s="43"/>
      <c r="F5" s="6"/>
      <c r="H5" s="6"/>
      <c r="J5" s="6"/>
      <c r="N5" s="5"/>
      <c r="P5" s="5"/>
      <c r="R5" s="5" t="s">
        <v>85</v>
      </c>
    </row>
    <row r="6" spans="1:18" ht="21.75" customHeight="1">
      <c r="A6" s="43"/>
      <c r="B6" s="43"/>
      <c r="C6" s="43"/>
      <c r="D6" s="81" t="s">
        <v>93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</row>
    <row r="7" spans="1:18" ht="21.75" customHeight="1">
      <c r="A7" s="43"/>
      <c r="B7" s="43"/>
      <c r="D7" s="43"/>
      <c r="F7" s="6"/>
      <c r="H7" s="6"/>
      <c r="J7" s="6"/>
      <c r="L7" s="83" t="s">
        <v>52</v>
      </c>
      <c r="M7" s="83"/>
      <c r="N7" s="83"/>
      <c r="O7" s="83"/>
      <c r="P7" s="83"/>
      <c r="Q7" s="16"/>
      <c r="R7" s="5"/>
    </row>
    <row r="8" spans="1:18" ht="21.75" customHeight="1">
      <c r="A8" s="43"/>
      <c r="B8" s="43"/>
      <c r="D8" s="43"/>
      <c r="F8" s="6"/>
      <c r="H8" s="6"/>
      <c r="J8" s="6"/>
      <c r="L8" s="83" t="s">
        <v>96</v>
      </c>
      <c r="M8" s="83"/>
      <c r="N8" s="83"/>
      <c r="P8" s="5"/>
      <c r="R8" s="5"/>
    </row>
    <row r="9" spans="1:18" ht="21.75" customHeight="1">
      <c r="A9" s="44"/>
      <c r="B9" s="44"/>
      <c r="C9" s="44"/>
      <c r="D9" s="43"/>
      <c r="E9" s="44"/>
      <c r="F9" s="44"/>
      <c r="G9" s="44"/>
      <c r="H9" s="81" t="s">
        <v>39</v>
      </c>
      <c r="I9" s="81"/>
      <c r="J9" s="81"/>
      <c r="K9" s="44"/>
      <c r="L9" s="43" t="s">
        <v>97</v>
      </c>
      <c r="M9" s="44"/>
      <c r="N9" s="43" t="s">
        <v>46</v>
      </c>
      <c r="O9" s="44"/>
      <c r="P9" s="43" t="s">
        <v>30</v>
      </c>
      <c r="Q9" s="44"/>
      <c r="R9" s="43"/>
    </row>
    <row r="10" spans="1:18" ht="21.75" customHeight="1">
      <c r="A10" s="44"/>
      <c r="B10" s="44"/>
      <c r="C10" s="43"/>
      <c r="D10" s="43" t="s">
        <v>41</v>
      </c>
      <c r="E10" s="43"/>
      <c r="F10" s="17" t="s">
        <v>133</v>
      </c>
      <c r="H10" s="17" t="s">
        <v>89</v>
      </c>
      <c r="J10" s="6"/>
      <c r="K10" s="44"/>
      <c r="L10" s="43" t="s">
        <v>98</v>
      </c>
      <c r="M10" s="44"/>
      <c r="N10" s="43" t="s">
        <v>47</v>
      </c>
      <c r="O10" s="44"/>
      <c r="P10" s="43" t="s">
        <v>48</v>
      </c>
      <c r="Q10" s="44"/>
      <c r="R10" s="43" t="s">
        <v>30</v>
      </c>
    </row>
    <row r="11" spans="1:18" ht="21.75" customHeight="1">
      <c r="A11" s="43"/>
      <c r="B11" s="44"/>
      <c r="C11" s="43"/>
      <c r="D11" s="50" t="s">
        <v>42</v>
      </c>
      <c r="E11" s="43"/>
      <c r="F11" s="50" t="s">
        <v>134</v>
      </c>
      <c r="G11" s="43"/>
      <c r="H11" s="50" t="s">
        <v>90</v>
      </c>
      <c r="I11" s="43"/>
      <c r="J11" s="50" t="s">
        <v>29</v>
      </c>
      <c r="K11" s="43"/>
      <c r="L11" s="50" t="s">
        <v>99</v>
      </c>
      <c r="M11" s="43"/>
      <c r="N11" s="50" t="s">
        <v>77</v>
      </c>
      <c r="O11" s="43"/>
      <c r="P11" s="50" t="s">
        <v>50</v>
      </c>
      <c r="Q11" s="43"/>
      <c r="R11" s="50" t="s">
        <v>16</v>
      </c>
    </row>
    <row r="12" spans="1:18" ht="21.75" customHeight="1">
      <c r="A12" s="45" t="s">
        <v>142</v>
      </c>
      <c r="B12" s="45"/>
      <c r="C12" s="25"/>
      <c r="D12" s="25">
        <v>400000</v>
      </c>
      <c r="E12" s="25"/>
      <c r="F12" s="25">
        <v>283168</v>
      </c>
      <c r="G12" s="25"/>
      <c r="H12" s="25">
        <v>40000</v>
      </c>
      <c r="I12" s="25"/>
      <c r="J12" s="25">
        <v>352007</v>
      </c>
      <c r="K12" s="25"/>
      <c r="L12" s="25">
        <v>6236</v>
      </c>
      <c r="M12" s="25"/>
      <c r="N12" s="25">
        <v>175392</v>
      </c>
      <c r="O12" s="25"/>
      <c r="P12" s="25">
        <f>SUM(L12:O12)</f>
        <v>181628</v>
      </c>
      <c r="Q12" s="25"/>
      <c r="R12" s="25">
        <f>SUM(D12:N12)</f>
        <v>1256803</v>
      </c>
    </row>
    <row r="13" spans="1:18" ht="21.75" customHeight="1">
      <c r="A13" s="44" t="s">
        <v>81</v>
      </c>
      <c r="B13" s="44"/>
      <c r="C13" s="25"/>
      <c r="D13" s="30">
        <v>0</v>
      </c>
      <c r="E13" s="25"/>
      <c r="F13" s="30">
        <v>0</v>
      </c>
      <c r="G13" s="25"/>
      <c r="H13" s="30">
        <v>0</v>
      </c>
      <c r="I13" s="25"/>
      <c r="J13" s="30">
        <f>PL!G87</f>
        <v>15974</v>
      </c>
      <c r="K13" s="25"/>
      <c r="L13" s="25">
        <v>0</v>
      </c>
      <c r="M13" s="25"/>
      <c r="N13" s="25">
        <v>0</v>
      </c>
      <c r="O13" s="25"/>
      <c r="P13" s="25">
        <f t="shared" ref="P13" si="0">SUM(L13:O13)</f>
        <v>0</v>
      </c>
      <c r="Q13" s="25"/>
      <c r="R13" s="25">
        <f>SUM(D13:N13)</f>
        <v>15974</v>
      </c>
    </row>
    <row r="14" spans="1:18" ht="21.75" customHeight="1">
      <c r="A14" s="44" t="s">
        <v>80</v>
      </c>
      <c r="B14" s="44"/>
      <c r="C14" s="25"/>
      <c r="D14" s="31">
        <v>0</v>
      </c>
      <c r="E14" s="25"/>
      <c r="F14" s="31">
        <v>0</v>
      </c>
      <c r="G14" s="25"/>
      <c r="H14" s="31">
        <v>0</v>
      </c>
      <c r="I14" s="25"/>
      <c r="J14" s="31">
        <v>0</v>
      </c>
      <c r="K14" s="25"/>
      <c r="L14" s="32">
        <f>PL!G93</f>
        <v>9897</v>
      </c>
      <c r="M14" s="25"/>
      <c r="N14" s="32">
        <v>0</v>
      </c>
      <c r="O14" s="25"/>
      <c r="P14" s="32">
        <f>SUM(L14:O14)</f>
        <v>9897</v>
      </c>
      <c r="Q14" s="25"/>
      <c r="R14" s="32">
        <f>SUM(D14:N14)</f>
        <v>9897</v>
      </c>
    </row>
    <row r="15" spans="1:18" ht="21.75" customHeight="1">
      <c r="A15" s="44" t="s">
        <v>79</v>
      </c>
      <c r="B15" s="44"/>
      <c r="C15" s="25"/>
      <c r="D15" s="30">
        <f>SUM(D13:D14)</f>
        <v>0</v>
      </c>
      <c r="E15" s="25"/>
      <c r="F15" s="30">
        <f>SUM(F13:F14)</f>
        <v>0</v>
      </c>
      <c r="G15" s="25"/>
      <c r="H15" s="30">
        <f>SUM(H13:H14)</f>
        <v>0</v>
      </c>
      <c r="I15" s="25"/>
      <c r="J15" s="30">
        <f>SUM(J13:J14)</f>
        <v>15974</v>
      </c>
      <c r="K15" s="25"/>
      <c r="L15" s="30">
        <f>SUM(L13:L14)</f>
        <v>9897</v>
      </c>
      <c r="M15" s="25"/>
      <c r="N15" s="30">
        <f>SUM(N13:N14)</f>
        <v>0</v>
      </c>
      <c r="O15" s="25"/>
      <c r="P15" s="30">
        <f>SUM(P13:P14)</f>
        <v>9897</v>
      </c>
      <c r="Q15" s="25"/>
      <c r="R15" s="30">
        <f>SUM(R13:R14)</f>
        <v>25871</v>
      </c>
    </row>
    <row r="16" spans="1:18" ht="21.75" customHeight="1">
      <c r="A16" s="44" t="s">
        <v>174</v>
      </c>
      <c r="B16" s="44"/>
      <c r="C16" s="25"/>
      <c r="D16" s="30">
        <v>0</v>
      </c>
      <c r="E16" s="25"/>
      <c r="F16" s="30">
        <v>0</v>
      </c>
      <c r="G16" s="25"/>
      <c r="H16" s="30">
        <v>0</v>
      </c>
      <c r="I16" s="25">
        <v>0</v>
      </c>
      <c r="J16" s="30">
        <v>-47997</v>
      </c>
      <c r="K16" s="25"/>
      <c r="L16" s="30">
        <v>0</v>
      </c>
      <c r="M16" s="25"/>
      <c r="N16" s="30">
        <v>0</v>
      </c>
      <c r="O16" s="25"/>
      <c r="P16" s="25">
        <f t="shared" ref="P16" si="1">SUM(L16:O16)</f>
        <v>0</v>
      </c>
      <c r="Q16" s="25"/>
      <c r="R16" s="32">
        <f>SUM(D16:N16)</f>
        <v>-47997</v>
      </c>
    </row>
    <row r="17" spans="1:18" ht="21.75" customHeight="1" thickBot="1">
      <c r="A17" s="45" t="s">
        <v>169</v>
      </c>
      <c r="B17" s="45"/>
      <c r="C17" s="25"/>
      <c r="D17" s="47">
        <f>SUM(D12,D15:D15)</f>
        <v>400000</v>
      </c>
      <c r="E17" s="25"/>
      <c r="F17" s="47">
        <f>SUM(F12,F15:F15)</f>
        <v>283168</v>
      </c>
      <c r="G17" s="25"/>
      <c r="H17" s="47">
        <f>SUM(H12,H15:H15)</f>
        <v>40000</v>
      </c>
      <c r="I17" s="25"/>
      <c r="J17" s="47">
        <f>SUM(J12,J15:J16)</f>
        <v>319984</v>
      </c>
      <c r="K17" s="25"/>
      <c r="L17" s="47">
        <f>SUM(L12,L15:L15)</f>
        <v>16133</v>
      </c>
      <c r="M17" s="25"/>
      <c r="N17" s="47">
        <f>SUM(N12,N15:N15)</f>
        <v>175392</v>
      </c>
      <c r="O17" s="25"/>
      <c r="P17" s="47">
        <f>SUM(P12,P15:P15)</f>
        <v>191525</v>
      </c>
      <c r="Q17" s="25"/>
      <c r="R17" s="47">
        <f>SUM(R12,R15:R16)</f>
        <v>1234677</v>
      </c>
    </row>
    <row r="18" spans="1:18" ht="21.75" customHeight="1" thickTop="1">
      <c r="A18" s="44"/>
      <c r="B18" s="44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</row>
    <row r="19" spans="1:18" ht="21.75" customHeight="1">
      <c r="A19" s="45" t="s">
        <v>149</v>
      </c>
      <c r="B19" s="45"/>
      <c r="C19" s="25"/>
      <c r="D19" s="25">
        <v>400000</v>
      </c>
      <c r="E19" s="25"/>
      <c r="F19" s="25">
        <v>283168</v>
      </c>
      <c r="G19" s="30"/>
      <c r="H19" s="25">
        <v>40000</v>
      </c>
      <c r="I19" s="30"/>
      <c r="J19" s="30">
        <v>360406</v>
      </c>
      <c r="K19" s="30"/>
      <c r="L19" s="30">
        <v>5886</v>
      </c>
      <c r="M19" s="30"/>
      <c r="N19" s="30">
        <v>174272</v>
      </c>
      <c r="O19" s="30"/>
      <c r="P19" s="25">
        <f>SUM(L19:O19)</f>
        <v>180158</v>
      </c>
      <c r="Q19" s="30"/>
      <c r="R19" s="30">
        <f>SUM(D19:N19)</f>
        <v>1263732</v>
      </c>
    </row>
    <row r="20" spans="1:18" ht="21.75" customHeight="1">
      <c r="A20" s="44" t="s">
        <v>81</v>
      </c>
      <c r="B20" s="44"/>
      <c r="C20" s="25"/>
      <c r="D20" s="30">
        <v>0</v>
      </c>
      <c r="E20" s="25"/>
      <c r="F20" s="30">
        <v>0</v>
      </c>
      <c r="G20" s="25"/>
      <c r="H20" s="30">
        <v>0</v>
      </c>
      <c r="I20" s="25"/>
      <c r="J20" s="30">
        <f>PL!E87</f>
        <v>105379</v>
      </c>
      <c r="K20" s="25"/>
      <c r="L20" s="25">
        <v>0</v>
      </c>
      <c r="M20" s="25"/>
      <c r="N20" s="25">
        <v>0</v>
      </c>
      <c r="O20" s="25"/>
      <c r="P20" s="25">
        <f t="shared" ref="P20" si="2">SUM(L20:O20)</f>
        <v>0</v>
      </c>
      <c r="Q20" s="25"/>
      <c r="R20" s="25">
        <f>SUM(D20:N20)</f>
        <v>105379</v>
      </c>
    </row>
    <row r="21" spans="1:18" ht="21.75" customHeight="1">
      <c r="A21" s="44" t="s">
        <v>80</v>
      </c>
      <c r="B21" s="44"/>
      <c r="C21" s="25"/>
      <c r="D21" s="31">
        <v>0</v>
      </c>
      <c r="E21" s="25"/>
      <c r="F21" s="31">
        <v>0</v>
      </c>
      <c r="G21" s="25"/>
      <c r="H21" s="31">
        <v>0</v>
      </c>
      <c r="I21" s="25"/>
      <c r="J21" s="31">
        <v>0</v>
      </c>
      <c r="K21" s="25"/>
      <c r="L21" s="31">
        <f>PL!E93</f>
        <v>8999</v>
      </c>
      <c r="M21" s="25"/>
      <c r="N21" s="32">
        <v>0</v>
      </c>
      <c r="O21" s="25"/>
      <c r="P21" s="32">
        <f>SUM(L21:O21)</f>
        <v>8999</v>
      </c>
      <c r="Q21" s="25"/>
      <c r="R21" s="32">
        <f t="shared" ref="R21" si="3">SUM(D21:N21)</f>
        <v>8999</v>
      </c>
    </row>
    <row r="22" spans="1:18" ht="21.75" customHeight="1">
      <c r="A22" s="44" t="s">
        <v>79</v>
      </c>
      <c r="B22" s="44"/>
      <c r="C22" s="25"/>
      <c r="D22" s="30">
        <f>SUM(D20:D21)</f>
        <v>0</v>
      </c>
      <c r="E22" s="25"/>
      <c r="F22" s="30">
        <f>SUM(F20:F21)</f>
        <v>0</v>
      </c>
      <c r="G22" s="25"/>
      <c r="H22" s="30">
        <f>SUM(H20:H21)</f>
        <v>0</v>
      </c>
      <c r="I22" s="25"/>
      <c r="J22" s="30">
        <f>SUM(J20:J21)</f>
        <v>105379</v>
      </c>
      <c r="K22" s="25"/>
      <c r="L22" s="30">
        <f>SUM(L20:L21)</f>
        <v>8999</v>
      </c>
      <c r="M22" s="25"/>
      <c r="N22" s="30">
        <f>SUM(N20:N21)</f>
        <v>0</v>
      </c>
      <c r="O22" s="25"/>
      <c r="P22" s="30">
        <f>SUM(P20:P21)</f>
        <v>8999</v>
      </c>
      <c r="Q22" s="25"/>
      <c r="R22" s="30">
        <f>SUM(R20:R21)</f>
        <v>114378</v>
      </c>
    </row>
    <row r="23" spans="1:18" ht="21.75" customHeight="1">
      <c r="A23" s="44" t="s">
        <v>174</v>
      </c>
      <c r="B23" s="44"/>
      <c r="C23" s="25"/>
      <c r="D23" s="30">
        <v>0</v>
      </c>
      <c r="E23" s="25"/>
      <c r="F23" s="30">
        <v>0</v>
      </c>
      <c r="G23" s="25"/>
      <c r="H23" s="30">
        <v>0</v>
      </c>
      <c r="I23" s="25">
        <v>0</v>
      </c>
      <c r="J23" s="30">
        <v>-32000</v>
      </c>
      <c r="K23" s="25"/>
      <c r="L23" s="30">
        <v>0</v>
      </c>
      <c r="M23" s="25"/>
      <c r="N23" s="30">
        <v>0</v>
      </c>
      <c r="O23" s="25"/>
      <c r="P23" s="25">
        <f t="shared" ref="P23" si="4">SUM(L23:O23)</f>
        <v>0</v>
      </c>
      <c r="Q23" s="25"/>
      <c r="R23" s="32">
        <f>SUM(D23:N23)</f>
        <v>-32000</v>
      </c>
    </row>
    <row r="24" spans="1:18" ht="21.75" customHeight="1" thickBot="1">
      <c r="A24" s="45" t="s">
        <v>170</v>
      </c>
      <c r="B24" s="45"/>
      <c r="C24" s="25"/>
      <c r="D24" s="47">
        <f>SUM(D19,D22:D22)</f>
        <v>400000</v>
      </c>
      <c r="E24" s="25"/>
      <c r="F24" s="47">
        <f>SUM(F19,F22:F22)</f>
        <v>283168</v>
      </c>
      <c r="G24" s="25"/>
      <c r="H24" s="47">
        <f>SUM(H19,H22:H22)</f>
        <v>40000</v>
      </c>
      <c r="I24" s="25"/>
      <c r="J24" s="47">
        <f>SUM(J19,J22:J23)</f>
        <v>433785</v>
      </c>
      <c r="K24" s="25"/>
      <c r="L24" s="47">
        <f>SUM(L19,L22:L22)</f>
        <v>14885</v>
      </c>
      <c r="M24" s="25"/>
      <c r="N24" s="47">
        <f>SUM(N19,N22:N22)</f>
        <v>174272</v>
      </c>
      <c r="O24" s="25"/>
      <c r="P24" s="47">
        <f>SUM(P19,P22:P22)</f>
        <v>189157</v>
      </c>
      <c r="Q24" s="25"/>
      <c r="R24" s="47">
        <f>SUM(R19,R22:R23)</f>
        <v>1346110</v>
      </c>
    </row>
    <row r="25" spans="1:18" ht="21.75" customHeight="1" thickTop="1">
      <c r="A25" s="44"/>
      <c r="B25" s="44"/>
      <c r="C25" s="30"/>
      <c r="D25" s="30">
        <f>SUM(D19-BS!I76)</f>
        <v>0</v>
      </c>
      <c r="E25" s="30"/>
      <c r="F25" s="30">
        <f>F19-BS!I77</f>
        <v>0</v>
      </c>
      <c r="G25" s="30"/>
      <c r="H25" s="30">
        <f>H19-BS!I79</f>
        <v>0</v>
      </c>
      <c r="I25" s="30"/>
      <c r="J25" s="30">
        <f>SUM(J19-BS!I80)</f>
        <v>0</v>
      </c>
      <c r="K25" s="30"/>
      <c r="L25" s="30"/>
      <c r="M25" s="30"/>
      <c r="N25" s="30"/>
      <c r="O25" s="30"/>
      <c r="P25" s="30">
        <f>SUM(P19-BS!I81)</f>
        <v>0</v>
      </c>
      <c r="Q25" s="30"/>
      <c r="R25" s="30">
        <f>R19-BS!I82</f>
        <v>0</v>
      </c>
    </row>
    <row r="26" spans="1:18" ht="21.75" customHeight="1">
      <c r="A26" s="44"/>
      <c r="B26" s="44"/>
      <c r="C26" s="30"/>
      <c r="D26" s="30">
        <f>D24-BS!G76</f>
        <v>0</v>
      </c>
      <c r="E26" s="30"/>
      <c r="F26" s="30">
        <f>F24-BS!G77</f>
        <v>0</v>
      </c>
      <c r="G26" s="30"/>
      <c r="H26" s="30">
        <f>H24-BS!G79</f>
        <v>0</v>
      </c>
      <c r="I26" s="30"/>
      <c r="J26" s="30">
        <f>J24-BS!G80</f>
        <v>0</v>
      </c>
      <c r="K26" s="30"/>
      <c r="L26" s="30"/>
      <c r="M26" s="30"/>
      <c r="N26" s="30"/>
      <c r="O26" s="30"/>
      <c r="P26" s="30">
        <f>P24-BS!G81</f>
        <v>0</v>
      </c>
      <c r="Q26" s="30"/>
      <c r="R26" s="30">
        <f>R24-BS!G82</f>
        <v>0</v>
      </c>
    </row>
    <row r="27" spans="1:18" ht="21.75" customHeight="1">
      <c r="A27" s="6" t="s">
        <v>189</v>
      </c>
      <c r="B27" s="44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</sheetData>
  <mergeCells count="7">
    <mergeCell ref="H9:J9"/>
    <mergeCell ref="A2:H2"/>
    <mergeCell ref="A3:H3"/>
    <mergeCell ref="A4:K4"/>
    <mergeCell ref="D6:R6"/>
    <mergeCell ref="L7:P7"/>
    <mergeCell ref="L8:N8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8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view="pageBreakPreview" topLeftCell="A4" zoomScale="70" zoomScaleNormal="70" zoomScaleSheetLayoutView="70" workbookViewId="0">
      <selection activeCell="A28" sqref="A28"/>
    </sheetView>
  </sheetViews>
  <sheetFormatPr defaultColWidth="10.5703125" defaultRowHeight="21.75" customHeight="1"/>
  <cols>
    <col min="1" max="1" width="28.5703125" style="6" customWidth="1"/>
    <col min="2" max="2" width="1.42578125" style="6" customWidth="1"/>
    <col min="3" max="3" width="9.42578125" style="6" customWidth="1"/>
    <col min="4" max="4" width="1.42578125" style="6" customWidth="1"/>
    <col min="5" max="5" width="15.5703125" style="6" customWidth="1"/>
    <col min="6" max="6" width="1.42578125" style="6" customWidth="1"/>
    <col min="7" max="7" width="16.5703125" style="15" customWidth="1"/>
    <col min="8" max="8" width="1.42578125" style="6" customWidth="1"/>
    <col min="9" max="9" width="16.5703125" style="15" customWidth="1"/>
    <col min="10" max="10" width="1.42578125" style="6" customWidth="1"/>
    <col min="11" max="11" width="15.5703125" style="15" customWidth="1"/>
    <col min="12" max="12" width="1.42578125" style="6" customWidth="1"/>
    <col min="13" max="13" width="17.5703125" style="6" customWidth="1"/>
    <col min="14" max="14" width="1.42578125" style="6" customWidth="1"/>
    <col min="15" max="15" width="17.42578125" style="6" customWidth="1"/>
    <col min="16" max="16" width="1.42578125" style="6" customWidth="1"/>
    <col min="17" max="17" width="17.42578125" style="6" customWidth="1"/>
    <col min="18" max="263" width="10.5703125" style="6"/>
    <col min="264" max="264" width="32.5703125" style="6" customWidth="1"/>
    <col min="265" max="265" width="3.42578125" style="6" customWidth="1"/>
    <col min="266" max="266" width="14.42578125" style="6" customWidth="1"/>
    <col min="267" max="268" width="1.42578125" style="6" customWidth="1"/>
    <col min="269" max="269" width="17.42578125" style="6" customWidth="1"/>
    <col min="270" max="270" width="1.42578125" style="6" customWidth="1"/>
    <col min="271" max="271" width="17.42578125" style="6" customWidth="1"/>
    <col min="272" max="272" width="1.42578125" style="6" customWidth="1"/>
    <col min="273" max="273" width="17.42578125" style="6" customWidth="1"/>
    <col min="274" max="519" width="10.5703125" style="6"/>
    <col min="520" max="520" width="32.5703125" style="6" customWidth="1"/>
    <col min="521" max="521" width="3.42578125" style="6" customWidth="1"/>
    <col min="522" max="522" width="14.42578125" style="6" customWidth="1"/>
    <col min="523" max="524" width="1.42578125" style="6" customWidth="1"/>
    <col min="525" max="525" width="17.42578125" style="6" customWidth="1"/>
    <col min="526" max="526" width="1.42578125" style="6" customWidth="1"/>
    <col min="527" max="527" width="17.42578125" style="6" customWidth="1"/>
    <col min="528" max="528" width="1.42578125" style="6" customWidth="1"/>
    <col min="529" max="529" width="17.42578125" style="6" customWidth="1"/>
    <col min="530" max="775" width="10.5703125" style="6"/>
    <col min="776" max="776" width="32.5703125" style="6" customWidth="1"/>
    <col min="777" max="777" width="3.42578125" style="6" customWidth="1"/>
    <col min="778" max="778" width="14.42578125" style="6" customWidth="1"/>
    <col min="779" max="780" width="1.42578125" style="6" customWidth="1"/>
    <col min="781" max="781" width="17.42578125" style="6" customWidth="1"/>
    <col min="782" max="782" width="1.42578125" style="6" customWidth="1"/>
    <col min="783" max="783" width="17.42578125" style="6" customWidth="1"/>
    <col min="784" max="784" width="1.42578125" style="6" customWidth="1"/>
    <col min="785" max="785" width="17.42578125" style="6" customWidth="1"/>
    <col min="786" max="1031" width="10.5703125" style="6"/>
    <col min="1032" max="1032" width="32.5703125" style="6" customWidth="1"/>
    <col min="1033" max="1033" width="3.42578125" style="6" customWidth="1"/>
    <col min="1034" max="1034" width="14.42578125" style="6" customWidth="1"/>
    <col min="1035" max="1036" width="1.42578125" style="6" customWidth="1"/>
    <col min="1037" max="1037" width="17.42578125" style="6" customWidth="1"/>
    <col min="1038" max="1038" width="1.42578125" style="6" customWidth="1"/>
    <col min="1039" max="1039" width="17.42578125" style="6" customWidth="1"/>
    <col min="1040" max="1040" width="1.42578125" style="6" customWidth="1"/>
    <col min="1041" max="1041" width="17.42578125" style="6" customWidth="1"/>
    <col min="1042" max="1287" width="10.5703125" style="6"/>
    <col min="1288" max="1288" width="32.5703125" style="6" customWidth="1"/>
    <col min="1289" max="1289" width="3.42578125" style="6" customWidth="1"/>
    <col min="1290" max="1290" width="14.42578125" style="6" customWidth="1"/>
    <col min="1291" max="1292" width="1.42578125" style="6" customWidth="1"/>
    <col min="1293" max="1293" width="17.42578125" style="6" customWidth="1"/>
    <col min="1294" max="1294" width="1.42578125" style="6" customWidth="1"/>
    <col min="1295" max="1295" width="17.42578125" style="6" customWidth="1"/>
    <col min="1296" max="1296" width="1.42578125" style="6" customWidth="1"/>
    <col min="1297" max="1297" width="17.42578125" style="6" customWidth="1"/>
    <col min="1298" max="1543" width="10.5703125" style="6"/>
    <col min="1544" max="1544" width="32.5703125" style="6" customWidth="1"/>
    <col min="1545" max="1545" width="3.42578125" style="6" customWidth="1"/>
    <col min="1546" max="1546" width="14.42578125" style="6" customWidth="1"/>
    <col min="1547" max="1548" width="1.42578125" style="6" customWidth="1"/>
    <col min="1549" max="1549" width="17.42578125" style="6" customWidth="1"/>
    <col min="1550" max="1550" width="1.42578125" style="6" customWidth="1"/>
    <col min="1551" max="1551" width="17.42578125" style="6" customWidth="1"/>
    <col min="1552" max="1552" width="1.42578125" style="6" customWidth="1"/>
    <col min="1553" max="1553" width="17.42578125" style="6" customWidth="1"/>
    <col min="1554" max="1799" width="10.5703125" style="6"/>
    <col min="1800" max="1800" width="32.5703125" style="6" customWidth="1"/>
    <col min="1801" max="1801" width="3.42578125" style="6" customWidth="1"/>
    <col min="1802" max="1802" width="14.42578125" style="6" customWidth="1"/>
    <col min="1803" max="1804" width="1.42578125" style="6" customWidth="1"/>
    <col min="1805" max="1805" width="17.42578125" style="6" customWidth="1"/>
    <col min="1806" max="1806" width="1.42578125" style="6" customWidth="1"/>
    <col min="1807" max="1807" width="17.42578125" style="6" customWidth="1"/>
    <col min="1808" max="1808" width="1.42578125" style="6" customWidth="1"/>
    <col min="1809" max="1809" width="17.42578125" style="6" customWidth="1"/>
    <col min="1810" max="2055" width="10.5703125" style="6"/>
    <col min="2056" max="2056" width="32.5703125" style="6" customWidth="1"/>
    <col min="2057" max="2057" width="3.42578125" style="6" customWidth="1"/>
    <col min="2058" max="2058" width="14.42578125" style="6" customWidth="1"/>
    <col min="2059" max="2060" width="1.42578125" style="6" customWidth="1"/>
    <col min="2061" max="2061" width="17.42578125" style="6" customWidth="1"/>
    <col min="2062" max="2062" width="1.42578125" style="6" customWidth="1"/>
    <col min="2063" max="2063" width="17.42578125" style="6" customWidth="1"/>
    <col min="2064" max="2064" width="1.42578125" style="6" customWidth="1"/>
    <col min="2065" max="2065" width="17.42578125" style="6" customWidth="1"/>
    <col min="2066" max="2311" width="10.5703125" style="6"/>
    <col min="2312" max="2312" width="32.5703125" style="6" customWidth="1"/>
    <col min="2313" max="2313" width="3.42578125" style="6" customWidth="1"/>
    <col min="2314" max="2314" width="14.42578125" style="6" customWidth="1"/>
    <col min="2315" max="2316" width="1.42578125" style="6" customWidth="1"/>
    <col min="2317" max="2317" width="17.42578125" style="6" customWidth="1"/>
    <col min="2318" max="2318" width="1.42578125" style="6" customWidth="1"/>
    <col min="2319" max="2319" width="17.42578125" style="6" customWidth="1"/>
    <col min="2320" max="2320" width="1.42578125" style="6" customWidth="1"/>
    <col min="2321" max="2321" width="17.42578125" style="6" customWidth="1"/>
    <col min="2322" max="2567" width="10.5703125" style="6"/>
    <col min="2568" max="2568" width="32.5703125" style="6" customWidth="1"/>
    <col min="2569" max="2569" width="3.42578125" style="6" customWidth="1"/>
    <col min="2570" max="2570" width="14.42578125" style="6" customWidth="1"/>
    <col min="2571" max="2572" width="1.42578125" style="6" customWidth="1"/>
    <col min="2573" max="2573" width="17.42578125" style="6" customWidth="1"/>
    <col min="2574" max="2574" width="1.42578125" style="6" customWidth="1"/>
    <col min="2575" max="2575" width="17.42578125" style="6" customWidth="1"/>
    <col min="2576" max="2576" width="1.42578125" style="6" customWidth="1"/>
    <col min="2577" max="2577" width="17.42578125" style="6" customWidth="1"/>
    <col min="2578" max="2823" width="10.5703125" style="6"/>
    <col min="2824" max="2824" width="32.5703125" style="6" customWidth="1"/>
    <col min="2825" max="2825" width="3.42578125" style="6" customWidth="1"/>
    <col min="2826" max="2826" width="14.42578125" style="6" customWidth="1"/>
    <col min="2827" max="2828" width="1.42578125" style="6" customWidth="1"/>
    <col min="2829" max="2829" width="17.42578125" style="6" customWidth="1"/>
    <col min="2830" max="2830" width="1.42578125" style="6" customWidth="1"/>
    <col min="2831" max="2831" width="17.42578125" style="6" customWidth="1"/>
    <col min="2832" max="2832" width="1.42578125" style="6" customWidth="1"/>
    <col min="2833" max="2833" width="17.42578125" style="6" customWidth="1"/>
    <col min="2834" max="3079" width="10.5703125" style="6"/>
    <col min="3080" max="3080" width="32.5703125" style="6" customWidth="1"/>
    <col min="3081" max="3081" width="3.42578125" style="6" customWidth="1"/>
    <col min="3082" max="3082" width="14.42578125" style="6" customWidth="1"/>
    <col min="3083" max="3084" width="1.42578125" style="6" customWidth="1"/>
    <col min="3085" max="3085" width="17.42578125" style="6" customWidth="1"/>
    <col min="3086" max="3086" width="1.42578125" style="6" customWidth="1"/>
    <col min="3087" max="3087" width="17.42578125" style="6" customWidth="1"/>
    <col min="3088" max="3088" width="1.42578125" style="6" customWidth="1"/>
    <col min="3089" max="3089" width="17.42578125" style="6" customWidth="1"/>
    <col min="3090" max="3335" width="10.5703125" style="6"/>
    <col min="3336" max="3336" width="32.5703125" style="6" customWidth="1"/>
    <col min="3337" max="3337" width="3.42578125" style="6" customWidth="1"/>
    <col min="3338" max="3338" width="14.42578125" style="6" customWidth="1"/>
    <col min="3339" max="3340" width="1.42578125" style="6" customWidth="1"/>
    <col min="3341" max="3341" width="17.42578125" style="6" customWidth="1"/>
    <col min="3342" max="3342" width="1.42578125" style="6" customWidth="1"/>
    <col min="3343" max="3343" width="17.42578125" style="6" customWidth="1"/>
    <col min="3344" max="3344" width="1.42578125" style="6" customWidth="1"/>
    <col min="3345" max="3345" width="17.42578125" style="6" customWidth="1"/>
    <col min="3346" max="3591" width="10.5703125" style="6"/>
    <col min="3592" max="3592" width="32.5703125" style="6" customWidth="1"/>
    <col min="3593" max="3593" width="3.42578125" style="6" customWidth="1"/>
    <col min="3594" max="3594" width="14.42578125" style="6" customWidth="1"/>
    <col min="3595" max="3596" width="1.42578125" style="6" customWidth="1"/>
    <col min="3597" max="3597" width="17.42578125" style="6" customWidth="1"/>
    <col min="3598" max="3598" width="1.42578125" style="6" customWidth="1"/>
    <col min="3599" max="3599" width="17.42578125" style="6" customWidth="1"/>
    <col min="3600" max="3600" width="1.42578125" style="6" customWidth="1"/>
    <col min="3601" max="3601" width="17.42578125" style="6" customWidth="1"/>
    <col min="3602" max="3847" width="10.5703125" style="6"/>
    <col min="3848" max="3848" width="32.5703125" style="6" customWidth="1"/>
    <col min="3849" max="3849" width="3.42578125" style="6" customWidth="1"/>
    <col min="3850" max="3850" width="14.42578125" style="6" customWidth="1"/>
    <col min="3851" max="3852" width="1.42578125" style="6" customWidth="1"/>
    <col min="3853" max="3853" width="17.42578125" style="6" customWidth="1"/>
    <col min="3854" max="3854" width="1.42578125" style="6" customWidth="1"/>
    <col min="3855" max="3855" width="17.42578125" style="6" customWidth="1"/>
    <col min="3856" max="3856" width="1.42578125" style="6" customWidth="1"/>
    <col min="3857" max="3857" width="17.42578125" style="6" customWidth="1"/>
    <col min="3858" max="4103" width="10.5703125" style="6"/>
    <col min="4104" max="4104" width="32.5703125" style="6" customWidth="1"/>
    <col min="4105" max="4105" width="3.42578125" style="6" customWidth="1"/>
    <col min="4106" max="4106" width="14.42578125" style="6" customWidth="1"/>
    <col min="4107" max="4108" width="1.42578125" style="6" customWidth="1"/>
    <col min="4109" max="4109" width="17.42578125" style="6" customWidth="1"/>
    <col min="4110" max="4110" width="1.42578125" style="6" customWidth="1"/>
    <col min="4111" max="4111" width="17.42578125" style="6" customWidth="1"/>
    <col min="4112" max="4112" width="1.42578125" style="6" customWidth="1"/>
    <col min="4113" max="4113" width="17.42578125" style="6" customWidth="1"/>
    <col min="4114" max="4359" width="10.5703125" style="6"/>
    <col min="4360" max="4360" width="32.5703125" style="6" customWidth="1"/>
    <col min="4361" max="4361" width="3.42578125" style="6" customWidth="1"/>
    <col min="4362" max="4362" width="14.42578125" style="6" customWidth="1"/>
    <col min="4363" max="4364" width="1.42578125" style="6" customWidth="1"/>
    <col min="4365" max="4365" width="17.42578125" style="6" customWidth="1"/>
    <col min="4366" max="4366" width="1.42578125" style="6" customWidth="1"/>
    <col min="4367" max="4367" width="17.42578125" style="6" customWidth="1"/>
    <col min="4368" max="4368" width="1.42578125" style="6" customWidth="1"/>
    <col min="4369" max="4369" width="17.42578125" style="6" customWidth="1"/>
    <col min="4370" max="4615" width="10.5703125" style="6"/>
    <col min="4616" max="4616" width="32.5703125" style="6" customWidth="1"/>
    <col min="4617" max="4617" width="3.42578125" style="6" customWidth="1"/>
    <col min="4618" max="4618" width="14.42578125" style="6" customWidth="1"/>
    <col min="4619" max="4620" width="1.42578125" style="6" customWidth="1"/>
    <col min="4621" max="4621" width="17.42578125" style="6" customWidth="1"/>
    <col min="4622" max="4622" width="1.42578125" style="6" customWidth="1"/>
    <col min="4623" max="4623" width="17.42578125" style="6" customWidth="1"/>
    <col min="4624" max="4624" width="1.42578125" style="6" customWidth="1"/>
    <col min="4625" max="4625" width="17.42578125" style="6" customWidth="1"/>
    <col min="4626" max="4871" width="10.5703125" style="6"/>
    <col min="4872" max="4872" width="32.5703125" style="6" customWidth="1"/>
    <col min="4873" max="4873" width="3.42578125" style="6" customWidth="1"/>
    <col min="4874" max="4874" width="14.42578125" style="6" customWidth="1"/>
    <col min="4875" max="4876" width="1.42578125" style="6" customWidth="1"/>
    <col min="4877" max="4877" width="17.42578125" style="6" customWidth="1"/>
    <col min="4878" max="4878" width="1.42578125" style="6" customWidth="1"/>
    <col min="4879" max="4879" width="17.42578125" style="6" customWidth="1"/>
    <col min="4880" max="4880" width="1.42578125" style="6" customWidth="1"/>
    <col min="4881" max="4881" width="17.42578125" style="6" customWidth="1"/>
    <col min="4882" max="5127" width="10.5703125" style="6"/>
    <col min="5128" max="5128" width="32.5703125" style="6" customWidth="1"/>
    <col min="5129" max="5129" width="3.42578125" style="6" customWidth="1"/>
    <col min="5130" max="5130" width="14.42578125" style="6" customWidth="1"/>
    <col min="5131" max="5132" width="1.42578125" style="6" customWidth="1"/>
    <col min="5133" max="5133" width="17.42578125" style="6" customWidth="1"/>
    <col min="5134" max="5134" width="1.42578125" style="6" customWidth="1"/>
    <col min="5135" max="5135" width="17.42578125" style="6" customWidth="1"/>
    <col min="5136" max="5136" width="1.42578125" style="6" customWidth="1"/>
    <col min="5137" max="5137" width="17.42578125" style="6" customWidth="1"/>
    <col min="5138" max="5383" width="10.5703125" style="6"/>
    <col min="5384" max="5384" width="32.5703125" style="6" customWidth="1"/>
    <col min="5385" max="5385" width="3.42578125" style="6" customWidth="1"/>
    <col min="5386" max="5386" width="14.42578125" style="6" customWidth="1"/>
    <col min="5387" max="5388" width="1.42578125" style="6" customWidth="1"/>
    <col min="5389" max="5389" width="17.42578125" style="6" customWidth="1"/>
    <col min="5390" max="5390" width="1.42578125" style="6" customWidth="1"/>
    <col min="5391" max="5391" width="17.42578125" style="6" customWidth="1"/>
    <col min="5392" max="5392" width="1.42578125" style="6" customWidth="1"/>
    <col min="5393" max="5393" width="17.42578125" style="6" customWidth="1"/>
    <col min="5394" max="5639" width="10.5703125" style="6"/>
    <col min="5640" max="5640" width="32.5703125" style="6" customWidth="1"/>
    <col min="5641" max="5641" width="3.42578125" style="6" customWidth="1"/>
    <col min="5642" max="5642" width="14.42578125" style="6" customWidth="1"/>
    <col min="5643" max="5644" width="1.42578125" style="6" customWidth="1"/>
    <col min="5645" max="5645" width="17.42578125" style="6" customWidth="1"/>
    <col min="5646" max="5646" width="1.42578125" style="6" customWidth="1"/>
    <col min="5647" max="5647" width="17.42578125" style="6" customWidth="1"/>
    <col min="5648" max="5648" width="1.42578125" style="6" customWidth="1"/>
    <col min="5649" max="5649" width="17.42578125" style="6" customWidth="1"/>
    <col min="5650" max="5895" width="10.5703125" style="6"/>
    <col min="5896" max="5896" width="32.5703125" style="6" customWidth="1"/>
    <col min="5897" max="5897" width="3.42578125" style="6" customWidth="1"/>
    <col min="5898" max="5898" width="14.42578125" style="6" customWidth="1"/>
    <col min="5899" max="5900" width="1.42578125" style="6" customWidth="1"/>
    <col min="5901" max="5901" width="17.42578125" style="6" customWidth="1"/>
    <col min="5902" max="5902" width="1.42578125" style="6" customWidth="1"/>
    <col min="5903" max="5903" width="17.42578125" style="6" customWidth="1"/>
    <col min="5904" max="5904" width="1.42578125" style="6" customWidth="1"/>
    <col min="5905" max="5905" width="17.42578125" style="6" customWidth="1"/>
    <col min="5906" max="6151" width="10.5703125" style="6"/>
    <col min="6152" max="6152" width="32.5703125" style="6" customWidth="1"/>
    <col min="6153" max="6153" width="3.42578125" style="6" customWidth="1"/>
    <col min="6154" max="6154" width="14.42578125" style="6" customWidth="1"/>
    <col min="6155" max="6156" width="1.42578125" style="6" customWidth="1"/>
    <col min="6157" max="6157" width="17.42578125" style="6" customWidth="1"/>
    <col min="6158" max="6158" width="1.42578125" style="6" customWidth="1"/>
    <col min="6159" max="6159" width="17.42578125" style="6" customWidth="1"/>
    <col min="6160" max="6160" width="1.42578125" style="6" customWidth="1"/>
    <col min="6161" max="6161" width="17.42578125" style="6" customWidth="1"/>
    <col min="6162" max="6407" width="10.5703125" style="6"/>
    <col min="6408" max="6408" width="32.5703125" style="6" customWidth="1"/>
    <col min="6409" max="6409" width="3.42578125" style="6" customWidth="1"/>
    <col min="6410" max="6410" width="14.42578125" style="6" customWidth="1"/>
    <col min="6411" max="6412" width="1.42578125" style="6" customWidth="1"/>
    <col min="6413" max="6413" width="17.42578125" style="6" customWidth="1"/>
    <col min="6414" max="6414" width="1.42578125" style="6" customWidth="1"/>
    <col min="6415" max="6415" width="17.42578125" style="6" customWidth="1"/>
    <col min="6416" max="6416" width="1.42578125" style="6" customWidth="1"/>
    <col min="6417" max="6417" width="17.42578125" style="6" customWidth="1"/>
    <col min="6418" max="6663" width="10.5703125" style="6"/>
    <col min="6664" max="6664" width="32.5703125" style="6" customWidth="1"/>
    <col min="6665" max="6665" width="3.42578125" style="6" customWidth="1"/>
    <col min="6666" max="6666" width="14.42578125" style="6" customWidth="1"/>
    <col min="6667" max="6668" width="1.42578125" style="6" customWidth="1"/>
    <col min="6669" max="6669" width="17.42578125" style="6" customWidth="1"/>
    <col min="6670" max="6670" width="1.42578125" style="6" customWidth="1"/>
    <col min="6671" max="6671" width="17.42578125" style="6" customWidth="1"/>
    <col min="6672" max="6672" width="1.42578125" style="6" customWidth="1"/>
    <col min="6673" max="6673" width="17.42578125" style="6" customWidth="1"/>
    <col min="6674" max="6919" width="10.5703125" style="6"/>
    <col min="6920" max="6920" width="32.5703125" style="6" customWidth="1"/>
    <col min="6921" max="6921" width="3.42578125" style="6" customWidth="1"/>
    <col min="6922" max="6922" width="14.42578125" style="6" customWidth="1"/>
    <col min="6923" max="6924" width="1.42578125" style="6" customWidth="1"/>
    <col min="6925" max="6925" width="17.42578125" style="6" customWidth="1"/>
    <col min="6926" max="6926" width="1.42578125" style="6" customWidth="1"/>
    <col min="6927" max="6927" width="17.42578125" style="6" customWidth="1"/>
    <col min="6928" max="6928" width="1.42578125" style="6" customWidth="1"/>
    <col min="6929" max="6929" width="17.42578125" style="6" customWidth="1"/>
    <col min="6930" max="7175" width="10.5703125" style="6"/>
    <col min="7176" max="7176" width="32.5703125" style="6" customWidth="1"/>
    <col min="7177" max="7177" width="3.42578125" style="6" customWidth="1"/>
    <col min="7178" max="7178" width="14.42578125" style="6" customWidth="1"/>
    <col min="7179" max="7180" width="1.42578125" style="6" customWidth="1"/>
    <col min="7181" max="7181" width="17.42578125" style="6" customWidth="1"/>
    <col min="7182" max="7182" width="1.42578125" style="6" customWidth="1"/>
    <col min="7183" max="7183" width="17.42578125" style="6" customWidth="1"/>
    <col min="7184" max="7184" width="1.42578125" style="6" customWidth="1"/>
    <col min="7185" max="7185" width="17.42578125" style="6" customWidth="1"/>
    <col min="7186" max="7431" width="10.5703125" style="6"/>
    <col min="7432" max="7432" width="32.5703125" style="6" customWidth="1"/>
    <col min="7433" max="7433" width="3.42578125" style="6" customWidth="1"/>
    <col min="7434" max="7434" width="14.42578125" style="6" customWidth="1"/>
    <col min="7435" max="7436" width="1.42578125" style="6" customWidth="1"/>
    <col min="7437" max="7437" width="17.42578125" style="6" customWidth="1"/>
    <col min="7438" max="7438" width="1.42578125" style="6" customWidth="1"/>
    <col min="7439" max="7439" width="17.42578125" style="6" customWidth="1"/>
    <col min="7440" max="7440" width="1.42578125" style="6" customWidth="1"/>
    <col min="7441" max="7441" width="17.42578125" style="6" customWidth="1"/>
    <col min="7442" max="7687" width="10.5703125" style="6"/>
    <col min="7688" max="7688" width="32.5703125" style="6" customWidth="1"/>
    <col min="7689" max="7689" width="3.42578125" style="6" customWidth="1"/>
    <col min="7690" max="7690" width="14.42578125" style="6" customWidth="1"/>
    <col min="7691" max="7692" width="1.42578125" style="6" customWidth="1"/>
    <col min="7693" max="7693" width="17.42578125" style="6" customWidth="1"/>
    <col min="7694" max="7694" width="1.42578125" style="6" customWidth="1"/>
    <col min="7695" max="7695" width="17.42578125" style="6" customWidth="1"/>
    <col min="7696" max="7696" width="1.42578125" style="6" customWidth="1"/>
    <col min="7697" max="7697" width="17.42578125" style="6" customWidth="1"/>
    <col min="7698" max="7943" width="10.5703125" style="6"/>
    <col min="7944" max="7944" width="32.5703125" style="6" customWidth="1"/>
    <col min="7945" max="7945" width="3.42578125" style="6" customWidth="1"/>
    <col min="7946" max="7946" width="14.42578125" style="6" customWidth="1"/>
    <col min="7947" max="7948" width="1.42578125" style="6" customWidth="1"/>
    <col min="7949" max="7949" width="17.42578125" style="6" customWidth="1"/>
    <col min="7950" max="7950" width="1.42578125" style="6" customWidth="1"/>
    <col min="7951" max="7951" width="17.42578125" style="6" customWidth="1"/>
    <col min="7952" max="7952" width="1.42578125" style="6" customWidth="1"/>
    <col min="7953" max="7953" width="17.42578125" style="6" customWidth="1"/>
    <col min="7954" max="8199" width="10.5703125" style="6"/>
    <col min="8200" max="8200" width="32.5703125" style="6" customWidth="1"/>
    <col min="8201" max="8201" width="3.42578125" style="6" customWidth="1"/>
    <col min="8202" max="8202" width="14.42578125" style="6" customWidth="1"/>
    <col min="8203" max="8204" width="1.42578125" style="6" customWidth="1"/>
    <col min="8205" max="8205" width="17.42578125" style="6" customWidth="1"/>
    <col min="8206" max="8206" width="1.42578125" style="6" customWidth="1"/>
    <col min="8207" max="8207" width="17.42578125" style="6" customWidth="1"/>
    <col min="8208" max="8208" width="1.42578125" style="6" customWidth="1"/>
    <col min="8209" max="8209" width="17.42578125" style="6" customWidth="1"/>
    <col min="8210" max="8455" width="10.5703125" style="6"/>
    <col min="8456" max="8456" width="32.5703125" style="6" customWidth="1"/>
    <col min="8457" max="8457" width="3.42578125" style="6" customWidth="1"/>
    <col min="8458" max="8458" width="14.42578125" style="6" customWidth="1"/>
    <col min="8459" max="8460" width="1.42578125" style="6" customWidth="1"/>
    <col min="8461" max="8461" width="17.42578125" style="6" customWidth="1"/>
    <col min="8462" max="8462" width="1.42578125" style="6" customWidth="1"/>
    <col min="8463" max="8463" width="17.42578125" style="6" customWidth="1"/>
    <col min="8464" max="8464" width="1.42578125" style="6" customWidth="1"/>
    <col min="8465" max="8465" width="17.42578125" style="6" customWidth="1"/>
    <col min="8466" max="8711" width="10.5703125" style="6"/>
    <col min="8712" max="8712" width="32.5703125" style="6" customWidth="1"/>
    <col min="8713" max="8713" width="3.42578125" style="6" customWidth="1"/>
    <col min="8714" max="8714" width="14.42578125" style="6" customWidth="1"/>
    <col min="8715" max="8716" width="1.42578125" style="6" customWidth="1"/>
    <col min="8717" max="8717" width="17.42578125" style="6" customWidth="1"/>
    <col min="8718" max="8718" width="1.42578125" style="6" customWidth="1"/>
    <col min="8719" max="8719" width="17.42578125" style="6" customWidth="1"/>
    <col min="8720" max="8720" width="1.42578125" style="6" customWidth="1"/>
    <col min="8721" max="8721" width="17.42578125" style="6" customWidth="1"/>
    <col min="8722" max="8967" width="10.5703125" style="6"/>
    <col min="8968" max="8968" width="32.5703125" style="6" customWidth="1"/>
    <col min="8969" max="8969" width="3.42578125" style="6" customWidth="1"/>
    <col min="8970" max="8970" width="14.42578125" style="6" customWidth="1"/>
    <col min="8971" max="8972" width="1.42578125" style="6" customWidth="1"/>
    <col min="8973" max="8973" width="17.42578125" style="6" customWidth="1"/>
    <col min="8974" max="8974" width="1.42578125" style="6" customWidth="1"/>
    <col min="8975" max="8975" width="17.42578125" style="6" customWidth="1"/>
    <col min="8976" max="8976" width="1.42578125" style="6" customWidth="1"/>
    <col min="8977" max="8977" width="17.42578125" style="6" customWidth="1"/>
    <col min="8978" max="9223" width="10.5703125" style="6"/>
    <col min="9224" max="9224" width="32.5703125" style="6" customWidth="1"/>
    <col min="9225" max="9225" width="3.42578125" style="6" customWidth="1"/>
    <col min="9226" max="9226" width="14.42578125" style="6" customWidth="1"/>
    <col min="9227" max="9228" width="1.42578125" style="6" customWidth="1"/>
    <col min="9229" max="9229" width="17.42578125" style="6" customWidth="1"/>
    <col min="9230" max="9230" width="1.42578125" style="6" customWidth="1"/>
    <col min="9231" max="9231" width="17.42578125" style="6" customWidth="1"/>
    <col min="9232" max="9232" width="1.42578125" style="6" customWidth="1"/>
    <col min="9233" max="9233" width="17.42578125" style="6" customWidth="1"/>
    <col min="9234" max="9479" width="10.5703125" style="6"/>
    <col min="9480" max="9480" width="32.5703125" style="6" customWidth="1"/>
    <col min="9481" max="9481" width="3.42578125" style="6" customWidth="1"/>
    <col min="9482" max="9482" width="14.42578125" style="6" customWidth="1"/>
    <col min="9483" max="9484" width="1.42578125" style="6" customWidth="1"/>
    <col min="9485" max="9485" width="17.42578125" style="6" customWidth="1"/>
    <col min="9486" max="9486" width="1.42578125" style="6" customWidth="1"/>
    <col min="9487" max="9487" width="17.42578125" style="6" customWidth="1"/>
    <col min="9488" max="9488" width="1.42578125" style="6" customWidth="1"/>
    <col min="9489" max="9489" width="17.42578125" style="6" customWidth="1"/>
    <col min="9490" max="9735" width="10.5703125" style="6"/>
    <col min="9736" max="9736" width="32.5703125" style="6" customWidth="1"/>
    <col min="9737" max="9737" width="3.42578125" style="6" customWidth="1"/>
    <col min="9738" max="9738" width="14.42578125" style="6" customWidth="1"/>
    <col min="9739" max="9740" width="1.42578125" style="6" customWidth="1"/>
    <col min="9741" max="9741" width="17.42578125" style="6" customWidth="1"/>
    <col min="9742" max="9742" width="1.42578125" style="6" customWidth="1"/>
    <col min="9743" max="9743" width="17.42578125" style="6" customWidth="1"/>
    <col min="9744" max="9744" width="1.42578125" style="6" customWidth="1"/>
    <col min="9745" max="9745" width="17.42578125" style="6" customWidth="1"/>
    <col min="9746" max="9991" width="10.5703125" style="6"/>
    <col min="9992" max="9992" width="32.5703125" style="6" customWidth="1"/>
    <col min="9993" max="9993" width="3.42578125" style="6" customWidth="1"/>
    <col min="9994" max="9994" width="14.42578125" style="6" customWidth="1"/>
    <col min="9995" max="9996" width="1.42578125" style="6" customWidth="1"/>
    <col min="9997" max="9997" width="17.42578125" style="6" customWidth="1"/>
    <col min="9998" max="9998" width="1.42578125" style="6" customWidth="1"/>
    <col min="9999" max="9999" width="17.42578125" style="6" customWidth="1"/>
    <col min="10000" max="10000" width="1.42578125" style="6" customWidth="1"/>
    <col min="10001" max="10001" width="17.42578125" style="6" customWidth="1"/>
    <col min="10002" max="10247" width="10.5703125" style="6"/>
    <col min="10248" max="10248" width="32.5703125" style="6" customWidth="1"/>
    <col min="10249" max="10249" width="3.42578125" style="6" customWidth="1"/>
    <col min="10250" max="10250" width="14.42578125" style="6" customWidth="1"/>
    <col min="10251" max="10252" width="1.42578125" style="6" customWidth="1"/>
    <col min="10253" max="10253" width="17.42578125" style="6" customWidth="1"/>
    <col min="10254" max="10254" width="1.42578125" style="6" customWidth="1"/>
    <col min="10255" max="10255" width="17.42578125" style="6" customWidth="1"/>
    <col min="10256" max="10256" width="1.42578125" style="6" customWidth="1"/>
    <col min="10257" max="10257" width="17.42578125" style="6" customWidth="1"/>
    <col min="10258" max="10503" width="10.5703125" style="6"/>
    <col min="10504" max="10504" width="32.5703125" style="6" customWidth="1"/>
    <col min="10505" max="10505" width="3.42578125" style="6" customWidth="1"/>
    <col min="10506" max="10506" width="14.42578125" style="6" customWidth="1"/>
    <col min="10507" max="10508" width="1.42578125" style="6" customWidth="1"/>
    <col min="10509" max="10509" width="17.42578125" style="6" customWidth="1"/>
    <col min="10510" max="10510" width="1.42578125" style="6" customWidth="1"/>
    <col min="10511" max="10511" width="17.42578125" style="6" customWidth="1"/>
    <col min="10512" max="10512" width="1.42578125" style="6" customWidth="1"/>
    <col min="10513" max="10513" width="17.42578125" style="6" customWidth="1"/>
    <col min="10514" max="10759" width="10.5703125" style="6"/>
    <col min="10760" max="10760" width="32.5703125" style="6" customWidth="1"/>
    <col min="10761" max="10761" width="3.42578125" style="6" customWidth="1"/>
    <col min="10762" max="10762" width="14.42578125" style="6" customWidth="1"/>
    <col min="10763" max="10764" width="1.42578125" style="6" customWidth="1"/>
    <col min="10765" max="10765" width="17.42578125" style="6" customWidth="1"/>
    <col min="10766" max="10766" width="1.42578125" style="6" customWidth="1"/>
    <col min="10767" max="10767" width="17.42578125" style="6" customWidth="1"/>
    <col min="10768" max="10768" width="1.42578125" style="6" customWidth="1"/>
    <col min="10769" max="10769" width="17.42578125" style="6" customWidth="1"/>
    <col min="10770" max="11015" width="10.5703125" style="6"/>
    <col min="11016" max="11016" width="32.5703125" style="6" customWidth="1"/>
    <col min="11017" max="11017" width="3.42578125" style="6" customWidth="1"/>
    <col min="11018" max="11018" width="14.42578125" style="6" customWidth="1"/>
    <col min="11019" max="11020" width="1.42578125" style="6" customWidth="1"/>
    <col min="11021" max="11021" width="17.42578125" style="6" customWidth="1"/>
    <col min="11022" max="11022" width="1.42578125" style="6" customWidth="1"/>
    <col min="11023" max="11023" width="17.42578125" style="6" customWidth="1"/>
    <col min="11024" max="11024" width="1.42578125" style="6" customWidth="1"/>
    <col min="11025" max="11025" width="17.42578125" style="6" customWidth="1"/>
    <col min="11026" max="11271" width="10.5703125" style="6"/>
    <col min="11272" max="11272" width="32.5703125" style="6" customWidth="1"/>
    <col min="11273" max="11273" width="3.42578125" style="6" customWidth="1"/>
    <col min="11274" max="11274" width="14.42578125" style="6" customWidth="1"/>
    <col min="11275" max="11276" width="1.42578125" style="6" customWidth="1"/>
    <col min="11277" max="11277" width="17.42578125" style="6" customWidth="1"/>
    <col min="11278" max="11278" width="1.42578125" style="6" customWidth="1"/>
    <col min="11279" max="11279" width="17.42578125" style="6" customWidth="1"/>
    <col min="11280" max="11280" width="1.42578125" style="6" customWidth="1"/>
    <col min="11281" max="11281" width="17.42578125" style="6" customWidth="1"/>
    <col min="11282" max="11527" width="10.5703125" style="6"/>
    <col min="11528" max="11528" width="32.5703125" style="6" customWidth="1"/>
    <col min="11529" max="11529" width="3.42578125" style="6" customWidth="1"/>
    <col min="11530" max="11530" width="14.42578125" style="6" customWidth="1"/>
    <col min="11531" max="11532" width="1.42578125" style="6" customWidth="1"/>
    <col min="11533" max="11533" width="17.42578125" style="6" customWidth="1"/>
    <col min="11534" max="11534" width="1.42578125" style="6" customWidth="1"/>
    <col min="11535" max="11535" width="17.42578125" style="6" customWidth="1"/>
    <col min="11536" max="11536" width="1.42578125" style="6" customWidth="1"/>
    <col min="11537" max="11537" width="17.42578125" style="6" customWidth="1"/>
    <col min="11538" max="11783" width="10.5703125" style="6"/>
    <col min="11784" max="11784" width="32.5703125" style="6" customWidth="1"/>
    <col min="11785" max="11785" width="3.42578125" style="6" customWidth="1"/>
    <col min="11786" max="11786" width="14.42578125" style="6" customWidth="1"/>
    <col min="11787" max="11788" width="1.42578125" style="6" customWidth="1"/>
    <col min="11789" max="11789" width="17.42578125" style="6" customWidth="1"/>
    <col min="11790" max="11790" width="1.42578125" style="6" customWidth="1"/>
    <col min="11791" max="11791" width="17.42578125" style="6" customWidth="1"/>
    <col min="11792" max="11792" width="1.42578125" style="6" customWidth="1"/>
    <col min="11793" max="11793" width="17.42578125" style="6" customWidth="1"/>
    <col min="11794" max="12039" width="10.5703125" style="6"/>
    <col min="12040" max="12040" width="32.5703125" style="6" customWidth="1"/>
    <col min="12041" max="12041" width="3.42578125" style="6" customWidth="1"/>
    <col min="12042" max="12042" width="14.42578125" style="6" customWidth="1"/>
    <col min="12043" max="12044" width="1.42578125" style="6" customWidth="1"/>
    <col min="12045" max="12045" width="17.42578125" style="6" customWidth="1"/>
    <col min="12046" max="12046" width="1.42578125" style="6" customWidth="1"/>
    <col min="12047" max="12047" width="17.42578125" style="6" customWidth="1"/>
    <col min="12048" max="12048" width="1.42578125" style="6" customWidth="1"/>
    <col min="12049" max="12049" width="17.42578125" style="6" customWidth="1"/>
    <col min="12050" max="12295" width="10.5703125" style="6"/>
    <col min="12296" max="12296" width="32.5703125" style="6" customWidth="1"/>
    <col min="12297" max="12297" width="3.42578125" style="6" customWidth="1"/>
    <col min="12298" max="12298" width="14.42578125" style="6" customWidth="1"/>
    <col min="12299" max="12300" width="1.42578125" style="6" customWidth="1"/>
    <col min="12301" max="12301" width="17.42578125" style="6" customWidth="1"/>
    <col min="12302" max="12302" width="1.42578125" style="6" customWidth="1"/>
    <col min="12303" max="12303" width="17.42578125" style="6" customWidth="1"/>
    <col min="12304" max="12304" width="1.42578125" style="6" customWidth="1"/>
    <col min="12305" max="12305" width="17.42578125" style="6" customWidth="1"/>
    <col min="12306" max="12551" width="10.5703125" style="6"/>
    <col min="12552" max="12552" width="32.5703125" style="6" customWidth="1"/>
    <col min="12553" max="12553" width="3.42578125" style="6" customWidth="1"/>
    <col min="12554" max="12554" width="14.42578125" style="6" customWidth="1"/>
    <col min="12555" max="12556" width="1.42578125" style="6" customWidth="1"/>
    <col min="12557" max="12557" width="17.42578125" style="6" customWidth="1"/>
    <col min="12558" max="12558" width="1.42578125" style="6" customWidth="1"/>
    <col min="12559" max="12559" width="17.42578125" style="6" customWidth="1"/>
    <col min="12560" max="12560" width="1.42578125" style="6" customWidth="1"/>
    <col min="12561" max="12561" width="17.42578125" style="6" customWidth="1"/>
    <col min="12562" max="12807" width="10.5703125" style="6"/>
    <col min="12808" max="12808" width="32.5703125" style="6" customWidth="1"/>
    <col min="12809" max="12809" width="3.42578125" style="6" customWidth="1"/>
    <col min="12810" max="12810" width="14.42578125" style="6" customWidth="1"/>
    <col min="12811" max="12812" width="1.42578125" style="6" customWidth="1"/>
    <col min="12813" max="12813" width="17.42578125" style="6" customWidth="1"/>
    <col min="12814" max="12814" width="1.42578125" style="6" customWidth="1"/>
    <col min="12815" max="12815" width="17.42578125" style="6" customWidth="1"/>
    <col min="12816" max="12816" width="1.42578125" style="6" customWidth="1"/>
    <col min="12817" max="12817" width="17.42578125" style="6" customWidth="1"/>
    <col min="12818" max="13063" width="10.5703125" style="6"/>
    <col min="13064" max="13064" width="32.5703125" style="6" customWidth="1"/>
    <col min="13065" max="13065" width="3.42578125" style="6" customWidth="1"/>
    <col min="13066" max="13066" width="14.42578125" style="6" customWidth="1"/>
    <col min="13067" max="13068" width="1.42578125" style="6" customWidth="1"/>
    <col min="13069" max="13069" width="17.42578125" style="6" customWidth="1"/>
    <col min="13070" max="13070" width="1.42578125" style="6" customWidth="1"/>
    <col min="13071" max="13071" width="17.42578125" style="6" customWidth="1"/>
    <col min="13072" max="13072" width="1.42578125" style="6" customWidth="1"/>
    <col min="13073" max="13073" width="17.42578125" style="6" customWidth="1"/>
    <col min="13074" max="13319" width="10.5703125" style="6"/>
    <col min="13320" max="13320" width="32.5703125" style="6" customWidth="1"/>
    <col min="13321" max="13321" width="3.42578125" style="6" customWidth="1"/>
    <col min="13322" max="13322" width="14.42578125" style="6" customWidth="1"/>
    <col min="13323" max="13324" width="1.42578125" style="6" customWidth="1"/>
    <col min="13325" max="13325" width="17.42578125" style="6" customWidth="1"/>
    <col min="13326" max="13326" width="1.42578125" style="6" customWidth="1"/>
    <col min="13327" max="13327" width="17.42578125" style="6" customWidth="1"/>
    <col min="13328" max="13328" width="1.42578125" style="6" customWidth="1"/>
    <col min="13329" max="13329" width="17.42578125" style="6" customWidth="1"/>
    <col min="13330" max="13575" width="10.5703125" style="6"/>
    <col min="13576" max="13576" width="32.5703125" style="6" customWidth="1"/>
    <col min="13577" max="13577" width="3.42578125" style="6" customWidth="1"/>
    <col min="13578" max="13578" width="14.42578125" style="6" customWidth="1"/>
    <col min="13579" max="13580" width="1.42578125" style="6" customWidth="1"/>
    <col min="13581" max="13581" width="17.42578125" style="6" customWidth="1"/>
    <col min="13582" max="13582" width="1.42578125" style="6" customWidth="1"/>
    <col min="13583" max="13583" width="17.42578125" style="6" customWidth="1"/>
    <col min="13584" max="13584" width="1.42578125" style="6" customWidth="1"/>
    <col min="13585" max="13585" width="17.42578125" style="6" customWidth="1"/>
    <col min="13586" max="13831" width="10.5703125" style="6"/>
    <col min="13832" max="13832" width="32.5703125" style="6" customWidth="1"/>
    <col min="13833" max="13833" width="3.42578125" style="6" customWidth="1"/>
    <col min="13834" max="13834" width="14.42578125" style="6" customWidth="1"/>
    <col min="13835" max="13836" width="1.42578125" style="6" customWidth="1"/>
    <col min="13837" max="13837" width="17.42578125" style="6" customWidth="1"/>
    <col min="13838" max="13838" width="1.42578125" style="6" customWidth="1"/>
    <col min="13839" max="13839" width="17.42578125" style="6" customWidth="1"/>
    <col min="13840" max="13840" width="1.42578125" style="6" customWidth="1"/>
    <col min="13841" max="13841" width="17.42578125" style="6" customWidth="1"/>
    <col min="13842" max="14087" width="10.5703125" style="6"/>
    <col min="14088" max="14088" width="32.5703125" style="6" customWidth="1"/>
    <col min="14089" max="14089" width="3.42578125" style="6" customWidth="1"/>
    <col min="14090" max="14090" width="14.42578125" style="6" customWidth="1"/>
    <col min="14091" max="14092" width="1.42578125" style="6" customWidth="1"/>
    <col min="14093" max="14093" width="17.42578125" style="6" customWidth="1"/>
    <col min="14094" max="14094" width="1.42578125" style="6" customWidth="1"/>
    <col min="14095" max="14095" width="17.42578125" style="6" customWidth="1"/>
    <col min="14096" max="14096" width="1.42578125" style="6" customWidth="1"/>
    <col min="14097" max="14097" width="17.42578125" style="6" customWidth="1"/>
    <col min="14098" max="14343" width="10.5703125" style="6"/>
    <col min="14344" max="14344" width="32.5703125" style="6" customWidth="1"/>
    <col min="14345" max="14345" width="3.42578125" style="6" customWidth="1"/>
    <col min="14346" max="14346" width="14.42578125" style="6" customWidth="1"/>
    <col min="14347" max="14348" width="1.42578125" style="6" customWidth="1"/>
    <col min="14349" max="14349" width="17.42578125" style="6" customWidth="1"/>
    <col min="14350" max="14350" width="1.42578125" style="6" customWidth="1"/>
    <col min="14351" max="14351" width="17.42578125" style="6" customWidth="1"/>
    <col min="14352" max="14352" width="1.42578125" style="6" customWidth="1"/>
    <col min="14353" max="14353" width="17.42578125" style="6" customWidth="1"/>
    <col min="14354" max="14599" width="10.5703125" style="6"/>
    <col min="14600" max="14600" width="32.5703125" style="6" customWidth="1"/>
    <col min="14601" max="14601" width="3.42578125" style="6" customWidth="1"/>
    <col min="14602" max="14602" width="14.42578125" style="6" customWidth="1"/>
    <col min="14603" max="14604" width="1.42578125" style="6" customWidth="1"/>
    <col min="14605" max="14605" width="17.42578125" style="6" customWidth="1"/>
    <col min="14606" max="14606" width="1.42578125" style="6" customWidth="1"/>
    <col min="14607" max="14607" width="17.42578125" style="6" customWidth="1"/>
    <col min="14608" max="14608" width="1.42578125" style="6" customWidth="1"/>
    <col min="14609" max="14609" width="17.42578125" style="6" customWidth="1"/>
    <col min="14610" max="14855" width="10.5703125" style="6"/>
    <col min="14856" max="14856" width="32.5703125" style="6" customWidth="1"/>
    <col min="14857" max="14857" width="3.42578125" style="6" customWidth="1"/>
    <col min="14858" max="14858" width="14.42578125" style="6" customWidth="1"/>
    <col min="14859" max="14860" width="1.42578125" style="6" customWidth="1"/>
    <col min="14861" max="14861" width="17.42578125" style="6" customWidth="1"/>
    <col min="14862" max="14862" width="1.42578125" style="6" customWidth="1"/>
    <col min="14863" max="14863" width="17.42578125" style="6" customWidth="1"/>
    <col min="14864" max="14864" width="1.42578125" style="6" customWidth="1"/>
    <col min="14865" max="14865" width="17.42578125" style="6" customWidth="1"/>
    <col min="14866" max="15111" width="10.5703125" style="6"/>
    <col min="15112" max="15112" width="32.5703125" style="6" customWidth="1"/>
    <col min="15113" max="15113" width="3.42578125" style="6" customWidth="1"/>
    <col min="15114" max="15114" width="14.42578125" style="6" customWidth="1"/>
    <col min="15115" max="15116" width="1.42578125" style="6" customWidth="1"/>
    <col min="15117" max="15117" width="17.42578125" style="6" customWidth="1"/>
    <col min="15118" max="15118" width="1.42578125" style="6" customWidth="1"/>
    <col min="15119" max="15119" width="17.42578125" style="6" customWidth="1"/>
    <col min="15120" max="15120" width="1.42578125" style="6" customWidth="1"/>
    <col min="15121" max="15121" width="17.42578125" style="6" customWidth="1"/>
    <col min="15122" max="15367" width="10.5703125" style="6"/>
    <col min="15368" max="15368" width="32.5703125" style="6" customWidth="1"/>
    <col min="15369" max="15369" width="3.42578125" style="6" customWidth="1"/>
    <col min="15370" max="15370" width="14.42578125" style="6" customWidth="1"/>
    <col min="15371" max="15372" width="1.42578125" style="6" customWidth="1"/>
    <col min="15373" max="15373" width="17.42578125" style="6" customWidth="1"/>
    <col min="15374" max="15374" width="1.42578125" style="6" customWidth="1"/>
    <col min="15375" max="15375" width="17.42578125" style="6" customWidth="1"/>
    <col min="15376" max="15376" width="1.42578125" style="6" customWidth="1"/>
    <col min="15377" max="15377" width="17.42578125" style="6" customWidth="1"/>
    <col min="15378" max="15623" width="10.5703125" style="6"/>
    <col min="15624" max="15624" width="32.5703125" style="6" customWidth="1"/>
    <col min="15625" max="15625" width="3.42578125" style="6" customWidth="1"/>
    <col min="15626" max="15626" width="14.42578125" style="6" customWidth="1"/>
    <col min="15627" max="15628" width="1.42578125" style="6" customWidth="1"/>
    <col min="15629" max="15629" width="17.42578125" style="6" customWidth="1"/>
    <col min="15630" max="15630" width="1.42578125" style="6" customWidth="1"/>
    <col min="15631" max="15631" width="17.42578125" style="6" customWidth="1"/>
    <col min="15632" max="15632" width="1.42578125" style="6" customWidth="1"/>
    <col min="15633" max="15633" width="17.42578125" style="6" customWidth="1"/>
    <col min="15634" max="15879" width="10.5703125" style="6"/>
    <col min="15880" max="15880" width="32.5703125" style="6" customWidth="1"/>
    <col min="15881" max="15881" width="3.42578125" style="6" customWidth="1"/>
    <col min="15882" max="15882" width="14.42578125" style="6" customWidth="1"/>
    <col min="15883" max="15884" width="1.42578125" style="6" customWidth="1"/>
    <col min="15885" max="15885" width="17.42578125" style="6" customWidth="1"/>
    <col min="15886" max="15886" width="1.42578125" style="6" customWidth="1"/>
    <col min="15887" max="15887" width="17.42578125" style="6" customWidth="1"/>
    <col min="15888" max="15888" width="1.42578125" style="6" customWidth="1"/>
    <col min="15889" max="15889" width="17.42578125" style="6" customWidth="1"/>
    <col min="15890" max="16135" width="10.5703125" style="6"/>
    <col min="16136" max="16136" width="32.5703125" style="6" customWidth="1"/>
    <col min="16137" max="16137" width="3.42578125" style="6" customWidth="1"/>
    <col min="16138" max="16138" width="14.42578125" style="6" customWidth="1"/>
    <col min="16139" max="16140" width="1.42578125" style="6" customWidth="1"/>
    <col min="16141" max="16141" width="17.42578125" style="6" customWidth="1"/>
    <col min="16142" max="16142" width="1.42578125" style="6" customWidth="1"/>
    <col min="16143" max="16143" width="17.42578125" style="6" customWidth="1"/>
    <col min="16144" max="16144" width="1.42578125" style="6" customWidth="1"/>
    <col min="16145" max="16145" width="17.42578125" style="6" customWidth="1"/>
    <col min="16146" max="16384" width="10.5703125" style="6"/>
  </cols>
  <sheetData>
    <row r="1" spans="1:17" ht="21.75" customHeight="1">
      <c r="Q1" s="42" t="s">
        <v>87</v>
      </c>
    </row>
    <row r="2" spans="1:17" ht="21.75" customHeight="1">
      <c r="A2" s="82" t="s">
        <v>91</v>
      </c>
      <c r="B2" s="82"/>
      <c r="C2" s="82"/>
      <c r="D2" s="82"/>
      <c r="E2" s="82"/>
      <c r="F2" s="82"/>
      <c r="G2" s="82"/>
      <c r="H2" s="82"/>
      <c r="I2" s="82"/>
      <c r="K2" s="6"/>
    </row>
    <row r="3" spans="1:17" ht="21.75" customHeight="1">
      <c r="A3" s="82" t="s">
        <v>154</v>
      </c>
      <c r="B3" s="82"/>
      <c r="C3" s="82"/>
      <c r="D3" s="82"/>
      <c r="E3" s="82"/>
      <c r="F3" s="82"/>
      <c r="G3" s="82"/>
      <c r="H3" s="82"/>
      <c r="I3" s="82"/>
      <c r="K3" s="6"/>
    </row>
    <row r="4" spans="1:17" ht="21.75" customHeight="1">
      <c r="A4" s="82" t="s">
        <v>173</v>
      </c>
      <c r="B4" s="82"/>
      <c r="C4" s="82"/>
      <c r="D4" s="82"/>
      <c r="E4" s="82"/>
      <c r="F4" s="82"/>
      <c r="G4" s="82"/>
      <c r="H4" s="82"/>
      <c r="I4" s="82"/>
      <c r="K4" s="6"/>
    </row>
    <row r="5" spans="1:17" ht="21.75" customHeight="1">
      <c r="A5" s="43"/>
      <c r="C5" s="43"/>
      <c r="E5" s="43"/>
      <c r="G5" s="6"/>
      <c r="I5" s="6"/>
      <c r="K5" s="6"/>
      <c r="M5" s="5"/>
      <c r="O5" s="5"/>
      <c r="Q5" s="5" t="s">
        <v>85</v>
      </c>
    </row>
    <row r="6" spans="1:17" ht="21.75" customHeight="1">
      <c r="A6" s="43"/>
      <c r="C6" s="43"/>
      <c r="E6" s="81" t="s">
        <v>92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7" ht="21.75" customHeight="1">
      <c r="A7" s="43"/>
      <c r="C7" s="43"/>
      <c r="E7" s="43"/>
      <c r="G7" s="6"/>
      <c r="I7" s="6"/>
      <c r="K7" s="6"/>
      <c r="M7" s="84" t="s">
        <v>52</v>
      </c>
      <c r="N7" s="84"/>
      <c r="O7" s="84"/>
      <c r="Q7" s="5"/>
    </row>
    <row r="8" spans="1:17" ht="21.75" customHeight="1">
      <c r="A8" s="43"/>
      <c r="C8" s="43"/>
      <c r="E8" s="43"/>
      <c r="G8" s="6"/>
      <c r="I8" s="6"/>
      <c r="K8" s="6"/>
      <c r="M8" s="16" t="s">
        <v>53</v>
      </c>
      <c r="O8" s="5"/>
      <c r="Q8" s="5"/>
    </row>
    <row r="9" spans="1:17" ht="21.75" customHeight="1">
      <c r="A9" s="43"/>
      <c r="C9" s="43"/>
      <c r="E9" s="43"/>
      <c r="G9" s="6"/>
      <c r="I9" s="6"/>
      <c r="K9" s="6"/>
      <c r="M9" s="76" t="s">
        <v>54</v>
      </c>
      <c r="O9" s="5"/>
      <c r="Q9" s="5"/>
    </row>
    <row r="10" spans="1:17" ht="21.75" customHeight="1">
      <c r="A10" s="44"/>
      <c r="B10" s="44"/>
      <c r="C10" s="44"/>
      <c r="D10" s="44"/>
      <c r="E10" s="43"/>
      <c r="F10" s="44"/>
      <c r="G10" s="44"/>
      <c r="H10" s="44"/>
      <c r="I10" s="81" t="s">
        <v>39</v>
      </c>
      <c r="J10" s="81"/>
      <c r="K10" s="81"/>
      <c r="L10" s="44"/>
      <c r="M10" s="43" t="s">
        <v>46</v>
      </c>
      <c r="N10" s="44"/>
      <c r="O10" s="43" t="s">
        <v>30</v>
      </c>
      <c r="P10" s="43"/>
      <c r="Q10" s="43" t="s">
        <v>30</v>
      </c>
    </row>
    <row r="11" spans="1:17" ht="21.75" customHeight="1">
      <c r="A11" s="44"/>
      <c r="B11" s="44"/>
      <c r="C11" s="44"/>
      <c r="D11" s="44"/>
      <c r="E11" s="43" t="s">
        <v>41</v>
      </c>
      <c r="F11" s="43"/>
      <c r="G11" s="17" t="s">
        <v>133</v>
      </c>
      <c r="I11" s="17" t="s">
        <v>89</v>
      </c>
      <c r="K11" s="6"/>
      <c r="L11" s="44"/>
      <c r="M11" s="43" t="s">
        <v>47</v>
      </c>
      <c r="N11" s="44"/>
      <c r="O11" s="43" t="s">
        <v>48</v>
      </c>
      <c r="P11" s="43"/>
      <c r="Q11" s="43" t="s">
        <v>49</v>
      </c>
    </row>
    <row r="12" spans="1:17" ht="21.75" customHeight="1">
      <c r="A12" s="43"/>
      <c r="B12" s="43"/>
      <c r="C12" s="44"/>
      <c r="D12" s="43"/>
      <c r="E12" s="50" t="s">
        <v>42</v>
      </c>
      <c r="F12" s="43"/>
      <c r="G12" s="50" t="s">
        <v>134</v>
      </c>
      <c r="H12" s="43"/>
      <c r="I12" s="50" t="s">
        <v>90</v>
      </c>
      <c r="J12" s="43"/>
      <c r="K12" s="50" t="s">
        <v>29</v>
      </c>
      <c r="L12" s="43"/>
      <c r="M12" s="50" t="s">
        <v>77</v>
      </c>
      <c r="N12" s="43"/>
      <c r="O12" s="50" t="s">
        <v>50</v>
      </c>
      <c r="P12" s="43"/>
      <c r="Q12" s="50" t="s">
        <v>51</v>
      </c>
    </row>
    <row r="13" spans="1:17" ht="21.75" customHeight="1">
      <c r="A13" s="45" t="s">
        <v>142</v>
      </c>
      <c r="B13" s="25"/>
      <c r="C13" s="45"/>
      <c r="D13" s="25"/>
      <c r="E13" s="25">
        <v>400000</v>
      </c>
      <c r="F13" s="25"/>
      <c r="G13" s="25">
        <v>283168</v>
      </c>
      <c r="H13" s="25"/>
      <c r="I13" s="25">
        <v>40000</v>
      </c>
      <c r="J13" s="25"/>
      <c r="K13" s="25">
        <v>432280</v>
      </c>
      <c r="L13" s="25"/>
      <c r="M13" s="25">
        <v>175392</v>
      </c>
      <c r="N13" s="25"/>
      <c r="O13" s="25">
        <f t="shared" ref="O13" si="0">SUM(M13:N13)</f>
        <v>175392</v>
      </c>
      <c r="P13" s="25"/>
      <c r="Q13" s="25">
        <f t="shared" ref="Q13" si="1">SUM(E13:M13)</f>
        <v>1330840</v>
      </c>
    </row>
    <row r="14" spans="1:17" ht="21.75" customHeight="1">
      <c r="A14" s="44" t="s">
        <v>81</v>
      </c>
      <c r="B14" s="25"/>
      <c r="C14" s="44"/>
      <c r="D14" s="25"/>
      <c r="E14" s="30">
        <v>0</v>
      </c>
      <c r="F14" s="25"/>
      <c r="G14" s="30">
        <v>0</v>
      </c>
      <c r="H14" s="25"/>
      <c r="I14" s="30">
        <v>0</v>
      </c>
      <c r="J14" s="25"/>
      <c r="K14" s="30">
        <f>PL!K87</f>
        <v>23808</v>
      </c>
      <c r="L14" s="25"/>
      <c r="M14" s="30">
        <v>0</v>
      </c>
      <c r="N14" s="25"/>
      <c r="O14" s="30">
        <f t="shared" ref="O14:O16" si="2">SUM(M14:N14)</f>
        <v>0</v>
      </c>
      <c r="P14" s="25"/>
      <c r="Q14" s="30">
        <f t="shared" ref="Q14:Q21" si="3">SUM(E14:M14)</f>
        <v>23808</v>
      </c>
    </row>
    <row r="15" spans="1:17" ht="21.75" customHeight="1">
      <c r="A15" s="44" t="s">
        <v>80</v>
      </c>
      <c r="B15" s="25"/>
      <c r="D15" s="25"/>
      <c r="E15" s="31">
        <v>0</v>
      </c>
      <c r="F15" s="25"/>
      <c r="G15" s="31">
        <v>0</v>
      </c>
      <c r="H15" s="25"/>
      <c r="I15" s="31">
        <v>0</v>
      </c>
      <c r="J15" s="25"/>
      <c r="K15" s="31">
        <v>0</v>
      </c>
      <c r="L15" s="25"/>
      <c r="M15" s="31">
        <v>0</v>
      </c>
      <c r="N15" s="25"/>
      <c r="O15" s="31">
        <f t="shared" si="2"/>
        <v>0</v>
      </c>
      <c r="P15" s="25"/>
      <c r="Q15" s="31">
        <f t="shared" si="3"/>
        <v>0</v>
      </c>
    </row>
    <row r="16" spans="1:17" ht="21.75" customHeight="1">
      <c r="A16" s="44" t="s">
        <v>79</v>
      </c>
      <c r="B16" s="25"/>
      <c r="C16" s="44"/>
      <c r="D16" s="25"/>
      <c r="E16" s="30">
        <f>SUM(E14:E15)</f>
        <v>0</v>
      </c>
      <c r="F16" s="25"/>
      <c r="G16" s="30">
        <f>SUM(G14:G15)</f>
        <v>0</v>
      </c>
      <c r="H16" s="25"/>
      <c r="I16" s="30">
        <f>SUM(I14:I15)</f>
        <v>0</v>
      </c>
      <c r="J16" s="25"/>
      <c r="K16" s="30">
        <f>SUM(K14:K15)</f>
        <v>23808</v>
      </c>
      <c r="L16" s="25"/>
      <c r="M16" s="30">
        <f>SUM(M14:M15)</f>
        <v>0</v>
      </c>
      <c r="N16" s="25"/>
      <c r="O16" s="30">
        <f t="shared" si="2"/>
        <v>0</v>
      </c>
      <c r="P16" s="25"/>
      <c r="Q16" s="30">
        <f t="shared" si="3"/>
        <v>23808</v>
      </c>
    </row>
    <row r="17" spans="1:17" ht="21.75" customHeight="1">
      <c r="A17" s="44" t="s">
        <v>174</v>
      </c>
      <c r="B17" s="25"/>
      <c r="C17" s="44"/>
      <c r="D17" s="25"/>
      <c r="E17" s="30">
        <v>0</v>
      </c>
      <c r="F17" s="25"/>
      <c r="G17" s="30">
        <v>0</v>
      </c>
      <c r="H17" s="25"/>
      <c r="I17" s="30">
        <v>0</v>
      </c>
      <c r="J17" s="25"/>
      <c r="K17" s="30">
        <v>-47997</v>
      </c>
      <c r="L17" s="25"/>
      <c r="M17" s="30">
        <v>0</v>
      </c>
      <c r="N17" s="25"/>
      <c r="O17" s="30">
        <v>0</v>
      </c>
      <c r="P17" s="25"/>
      <c r="Q17" s="31">
        <f t="shared" si="3"/>
        <v>-47997</v>
      </c>
    </row>
    <row r="18" spans="1:17" ht="21.75" customHeight="1" thickBot="1">
      <c r="A18" s="45" t="s">
        <v>169</v>
      </c>
      <c r="B18" s="25"/>
      <c r="C18" s="45"/>
      <c r="D18" s="25"/>
      <c r="E18" s="46">
        <f>SUM(E13,E16:E17)</f>
        <v>400000</v>
      </c>
      <c r="F18" s="25"/>
      <c r="G18" s="46">
        <f>SUM(G13,G16:G17)</f>
        <v>283168</v>
      </c>
      <c r="H18" s="25"/>
      <c r="I18" s="46">
        <f>SUM(I13,I16:I17)</f>
        <v>40000</v>
      </c>
      <c r="J18" s="25"/>
      <c r="K18" s="46">
        <f>SUM(K13,K16:K17)</f>
        <v>408091</v>
      </c>
      <c r="L18" s="25"/>
      <c r="M18" s="46">
        <f>SUM(M13,M16:M17)</f>
        <v>175392</v>
      </c>
      <c r="N18" s="25"/>
      <c r="O18" s="46">
        <f>SUM(O13,O16:O17)</f>
        <v>175392</v>
      </c>
      <c r="P18" s="25"/>
      <c r="Q18" s="46">
        <f>SUM(Q13,Q16:Q17)</f>
        <v>1306651</v>
      </c>
    </row>
    <row r="19" spans="1:17" ht="21.75" customHeight="1" thickTop="1">
      <c r="A19" s="44"/>
      <c r="B19" s="25"/>
      <c r="C19" s="4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21.75" customHeight="1">
      <c r="A20" s="45" t="s">
        <v>149</v>
      </c>
      <c r="B20" s="25"/>
      <c r="C20" s="45"/>
      <c r="D20" s="25"/>
      <c r="E20" s="25">
        <v>400000</v>
      </c>
      <c r="F20" s="25"/>
      <c r="G20" s="25">
        <v>283168</v>
      </c>
      <c r="H20" s="25"/>
      <c r="I20" s="25">
        <v>40000</v>
      </c>
      <c r="J20" s="25"/>
      <c r="K20" s="25">
        <v>452044</v>
      </c>
      <c r="L20" s="25"/>
      <c r="M20" s="25">
        <v>174272</v>
      </c>
      <c r="N20" s="25"/>
      <c r="O20" s="25">
        <f>SUM(M20:N20)</f>
        <v>174272</v>
      </c>
      <c r="P20" s="25"/>
      <c r="Q20" s="25">
        <f>SUM(E20:M20)</f>
        <v>1349484</v>
      </c>
    </row>
    <row r="21" spans="1:17" ht="21.75" customHeight="1">
      <c r="A21" s="44" t="s">
        <v>81</v>
      </c>
      <c r="B21" s="25"/>
      <c r="C21" s="44"/>
      <c r="D21" s="25"/>
      <c r="E21" s="30">
        <v>0</v>
      </c>
      <c r="F21" s="25"/>
      <c r="G21" s="30">
        <v>0</v>
      </c>
      <c r="H21" s="25"/>
      <c r="I21" s="30">
        <v>0</v>
      </c>
      <c r="J21" s="25"/>
      <c r="K21" s="30">
        <f>PL!I87</f>
        <v>100276</v>
      </c>
      <c r="L21" s="25"/>
      <c r="M21" s="25">
        <v>0</v>
      </c>
      <c r="N21" s="25"/>
      <c r="O21" s="25">
        <f t="shared" ref="O21:O23" si="4">SUM(M21:N21)</f>
        <v>0</v>
      </c>
      <c r="P21" s="25"/>
      <c r="Q21" s="25">
        <f t="shared" si="3"/>
        <v>100276</v>
      </c>
    </row>
    <row r="22" spans="1:17" ht="21.75" customHeight="1">
      <c r="A22" s="44" t="s">
        <v>80</v>
      </c>
      <c r="B22" s="25"/>
      <c r="C22" s="44"/>
      <c r="D22" s="25"/>
      <c r="E22" s="31">
        <v>0</v>
      </c>
      <c r="F22" s="25"/>
      <c r="G22" s="31">
        <v>0</v>
      </c>
      <c r="H22" s="25"/>
      <c r="I22" s="31">
        <v>0</v>
      </c>
      <c r="J22" s="25"/>
      <c r="K22" s="31">
        <v>0</v>
      </c>
      <c r="L22" s="25"/>
      <c r="M22" s="31">
        <v>0</v>
      </c>
      <c r="N22" s="25"/>
      <c r="O22" s="32">
        <f t="shared" si="4"/>
        <v>0</v>
      </c>
      <c r="P22" s="25"/>
      <c r="Q22" s="32">
        <f>SUM(E22:M22)</f>
        <v>0</v>
      </c>
    </row>
    <row r="23" spans="1:17" ht="21.75" customHeight="1">
      <c r="A23" s="44" t="s">
        <v>79</v>
      </c>
      <c r="B23" s="25"/>
      <c r="C23" s="44"/>
      <c r="D23" s="25"/>
      <c r="E23" s="30">
        <f>SUM(E21:E22)</f>
        <v>0</v>
      </c>
      <c r="F23" s="25"/>
      <c r="G23" s="30">
        <f>SUM(G21:G22)</f>
        <v>0</v>
      </c>
      <c r="H23" s="25"/>
      <c r="I23" s="30">
        <f>SUM(I21:I22)</f>
        <v>0</v>
      </c>
      <c r="J23" s="25"/>
      <c r="K23" s="30">
        <f>SUM(K21:K22)</f>
        <v>100276</v>
      </c>
      <c r="L23" s="25"/>
      <c r="M23" s="30">
        <f>SUM(M21:M22)</f>
        <v>0</v>
      </c>
      <c r="N23" s="25"/>
      <c r="O23" s="30">
        <f t="shared" si="4"/>
        <v>0</v>
      </c>
      <c r="P23" s="25"/>
      <c r="Q23" s="30">
        <f>SUM(E23:M23)</f>
        <v>100276</v>
      </c>
    </row>
    <row r="24" spans="1:17" ht="21.75" customHeight="1">
      <c r="A24" s="44" t="s">
        <v>174</v>
      </c>
      <c r="B24" s="25"/>
      <c r="C24" s="44"/>
      <c r="D24" s="25"/>
      <c r="E24" s="30">
        <v>0</v>
      </c>
      <c r="F24" s="25"/>
      <c r="G24" s="30">
        <v>0</v>
      </c>
      <c r="H24" s="25"/>
      <c r="I24" s="30">
        <v>0</v>
      </c>
      <c r="J24" s="25"/>
      <c r="K24" s="30">
        <v>-32000</v>
      </c>
      <c r="L24" s="25"/>
      <c r="M24" s="30">
        <v>0</v>
      </c>
      <c r="N24" s="25"/>
      <c r="O24" s="30">
        <v>0</v>
      </c>
      <c r="P24" s="25"/>
      <c r="Q24" s="31">
        <f t="shared" ref="Q24" si="5">SUM(E24:M24)</f>
        <v>-32000</v>
      </c>
    </row>
    <row r="25" spans="1:17" ht="21.75" customHeight="1" thickBot="1">
      <c r="A25" s="45" t="s">
        <v>170</v>
      </c>
      <c r="B25" s="25"/>
      <c r="C25" s="45"/>
      <c r="D25" s="25"/>
      <c r="E25" s="46">
        <f>SUM(E20,E23:E24)</f>
        <v>400000</v>
      </c>
      <c r="F25" s="25"/>
      <c r="G25" s="46">
        <f>SUM(G20,G23:G24)</f>
        <v>283168</v>
      </c>
      <c r="H25" s="25"/>
      <c r="I25" s="46">
        <f>SUM(I20,I23:I24)</f>
        <v>40000</v>
      </c>
      <c r="J25" s="25"/>
      <c r="K25" s="46">
        <f>SUM(K20,K23:K24)</f>
        <v>520320</v>
      </c>
      <c r="L25" s="25"/>
      <c r="M25" s="46">
        <f>SUM(M20,M23:M24)</f>
        <v>174272</v>
      </c>
      <c r="N25" s="25"/>
      <c r="O25" s="46">
        <f>SUM(O20,O23:O24)</f>
        <v>174272</v>
      </c>
      <c r="P25" s="25"/>
      <c r="Q25" s="46">
        <f>SUM(Q20,Q23:Q24)</f>
        <v>1417760</v>
      </c>
    </row>
    <row r="26" spans="1:17" ht="21.75" customHeight="1" thickTop="1">
      <c r="A26" s="44"/>
      <c r="B26" s="30"/>
      <c r="C26" s="44"/>
      <c r="D26" s="30"/>
      <c r="E26" s="30">
        <f>SUM(E20-BS!M76)</f>
        <v>0</v>
      </c>
      <c r="F26" s="30"/>
      <c r="G26" s="30">
        <f>G20-BS!M77</f>
        <v>0</v>
      </c>
      <c r="H26" s="30"/>
      <c r="I26" s="30">
        <f>I20-BS!M79</f>
        <v>0</v>
      </c>
      <c r="J26" s="30"/>
      <c r="K26" s="30">
        <f>K20-BS!M80</f>
        <v>0</v>
      </c>
      <c r="L26" s="30"/>
      <c r="M26" s="30"/>
      <c r="N26" s="30"/>
      <c r="O26" s="30">
        <f>O20-BS!M81</f>
        <v>0</v>
      </c>
      <c r="P26" s="30"/>
      <c r="Q26" s="30">
        <f>Q20-BS!M82</f>
        <v>0</v>
      </c>
    </row>
    <row r="27" spans="1:17" ht="21.75" customHeight="1">
      <c r="A27" s="44"/>
      <c r="B27" s="30"/>
      <c r="C27" s="44"/>
      <c r="D27" s="30"/>
      <c r="E27" s="30">
        <f>SUM(E25-BS!K76)</f>
        <v>0</v>
      </c>
      <c r="F27" s="30"/>
      <c r="G27" s="30">
        <f>G25-BS!K77</f>
        <v>0</v>
      </c>
      <c r="H27" s="30"/>
      <c r="I27" s="30">
        <f>I25-BS!K79</f>
        <v>0</v>
      </c>
      <c r="J27" s="30"/>
      <c r="K27" s="30">
        <f>SUM(K25-BS!K80)</f>
        <v>0</v>
      </c>
      <c r="L27" s="30"/>
      <c r="M27" s="30"/>
      <c r="N27" s="30"/>
      <c r="O27" s="30">
        <f>SUM(O25-BS!K81)</f>
        <v>0</v>
      </c>
      <c r="P27" s="30"/>
      <c r="Q27" s="30">
        <f>Q25-BS!K82</f>
        <v>0</v>
      </c>
    </row>
    <row r="28" spans="1:17" ht="21.75" customHeight="1">
      <c r="A28" s="6" t="s">
        <v>189</v>
      </c>
      <c r="C28" s="44"/>
      <c r="G28" s="6"/>
      <c r="I28" s="6"/>
      <c r="K28" s="6"/>
    </row>
  </sheetData>
  <mergeCells count="6">
    <mergeCell ref="A2:I2"/>
    <mergeCell ref="A3:I3"/>
    <mergeCell ref="A4:I4"/>
    <mergeCell ref="I10:K10"/>
    <mergeCell ref="M7:O7"/>
    <mergeCell ref="E6:Q6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131"/>
  <sheetViews>
    <sheetView showGridLines="0" tabSelected="1" view="pageBreakPreview" topLeftCell="A31" zoomScale="80" zoomScaleNormal="85" zoomScaleSheetLayoutView="80" workbookViewId="0">
      <selection activeCell="A40" sqref="A40"/>
    </sheetView>
  </sheetViews>
  <sheetFormatPr defaultColWidth="10.5703125" defaultRowHeight="21.75" customHeight="1"/>
  <cols>
    <col min="1" max="1" width="51.7109375" style="40" customWidth="1"/>
    <col min="2" max="2" width="7.42578125" style="40" customWidth="1"/>
    <col min="3" max="3" width="0.7109375" style="41" customWidth="1"/>
    <col min="4" max="4" width="12.7109375" style="41" customWidth="1"/>
    <col min="5" max="5" width="0.7109375" style="41" customWidth="1"/>
    <col min="6" max="6" width="12.7109375" style="41" customWidth="1"/>
    <col min="7" max="7" width="0.7109375" style="41" customWidth="1"/>
    <col min="8" max="8" width="12.7109375" style="41" customWidth="1"/>
    <col min="9" max="9" width="0.7109375" style="41" customWidth="1"/>
    <col min="10" max="10" width="12.7109375" style="41" customWidth="1"/>
    <col min="11" max="11" width="0.42578125" style="41" customWidth="1"/>
    <col min="12" max="12" width="11.5703125" style="41" bestFit="1" customWidth="1"/>
    <col min="13" max="16384" width="10.5703125" style="41"/>
  </cols>
  <sheetData>
    <row r="1" spans="1:12" ht="21.75" customHeight="1">
      <c r="J1" s="54" t="s">
        <v>87</v>
      </c>
      <c r="K1" s="39"/>
    </row>
    <row r="2" spans="1:12" s="37" customFormat="1" ht="21.75" customHeight="1">
      <c r="A2" s="1" t="s">
        <v>124</v>
      </c>
      <c r="B2" s="55"/>
      <c r="J2" s="54"/>
    </row>
    <row r="3" spans="1:12" s="49" customFormat="1" ht="21.75" customHeight="1">
      <c r="A3" s="56" t="s">
        <v>55</v>
      </c>
      <c r="B3" s="56"/>
      <c r="C3" s="57"/>
      <c r="D3" s="58"/>
      <c r="E3" s="57"/>
      <c r="F3" s="58"/>
      <c r="G3" s="57"/>
      <c r="H3" s="58"/>
      <c r="I3" s="58"/>
      <c r="J3" s="58"/>
    </row>
    <row r="4" spans="1:12" s="49" customFormat="1" ht="21.75" customHeight="1">
      <c r="A4" s="82" t="s">
        <v>173</v>
      </c>
      <c r="B4" s="82"/>
      <c r="C4" s="82"/>
      <c r="D4" s="82"/>
      <c r="E4" s="82"/>
      <c r="F4" s="58"/>
      <c r="G4" s="57"/>
      <c r="H4" s="58"/>
      <c r="I4" s="58"/>
      <c r="J4" s="58"/>
    </row>
    <row r="5" spans="1:12" s="49" customFormat="1" ht="21.75" customHeight="1">
      <c r="C5" s="57"/>
      <c r="D5" s="57"/>
      <c r="E5" s="57"/>
      <c r="F5" s="57"/>
      <c r="G5" s="57"/>
      <c r="H5" s="57"/>
      <c r="I5" s="58"/>
      <c r="J5" s="54" t="s">
        <v>85</v>
      </c>
    </row>
    <row r="6" spans="1:12" s="49" customFormat="1" ht="21.75" customHeight="1">
      <c r="C6" s="57"/>
      <c r="D6" s="80" t="s">
        <v>93</v>
      </c>
      <c r="E6" s="80"/>
      <c r="F6" s="80"/>
      <c r="G6" s="4"/>
      <c r="H6" s="80" t="s">
        <v>92</v>
      </c>
      <c r="I6" s="80"/>
      <c r="J6" s="80"/>
    </row>
    <row r="7" spans="1:12" s="6" customFormat="1" ht="21.75" customHeight="1">
      <c r="C7" s="7"/>
      <c r="D7" s="35" t="s">
        <v>148</v>
      </c>
      <c r="E7" s="9"/>
      <c r="F7" s="35" t="s">
        <v>143</v>
      </c>
      <c r="G7" s="7"/>
      <c r="H7" s="35" t="s">
        <v>148</v>
      </c>
      <c r="I7" s="9"/>
      <c r="J7" s="35" t="s">
        <v>143</v>
      </c>
      <c r="L7" s="59"/>
    </row>
    <row r="8" spans="1:12" ht="21.75" customHeight="1">
      <c r="A8" s="60" t="s">
        <v>56</v>
      </c>
      <c r="B8" s="60"/>
      <c r="C8" s="61"/>
      <c r="D8" s="38"/>
      <c r="E8" s="61"/>
      <c r="F8" s="38"/>
      <c r="G8" s="61"/>
      <c r="H8" s="38"/>
      <c r="I8" s="38"/>
      <c r="J8" s="38"/>
    </row>
    <row r="9" spans="1:12" ht="21.75" customHeight="1">
      <c r="A9" s="40" t="s">
        <v>175</v>
      </c>
      <c r="D9" s="38">
        <f>SUM(PL!E69)</f>
        <v>130165</v>
      </c>
      <c r="F9" s="38">
        <f>SUM(PL!G69)</f>
        <v>20536</v>
      </c>
      <c r="H9" s="38">
        <f>SUM(PL!I69)</f>
        <v>125021</v>
      </c>
      <c r="I9" s="38"/>
      <c r="J9" s="38">
        <f>SUM(PL!K69)</f>
        <v>28406</v>
      </c>
    </row>
    <row r="10" spans="1:12" ht="21.75" customHeight="1">
      <c r="A10" s="40" t="s">
        <v>176</v>
      </c>
      <c r="D10" s="38"/>
      <c r="F10" s="38"/>
      <c r="H10" s="38"/>
      <c r="I10" s="38"/>
      <c r="J10" s="38"/>
    </row>
    <row r="11" spans="1:12" ht="21.75" customHeight="1">
      <c r="A11" s="40" t="s">
        <v>74</v>
      </c>
      <c r="D11" s="38"/>
      <c r="F11" s="38"/>
      <c r="H11" s="38"/>
      <c r="I11" s="38"/>
      <c r="J11" s="38"/>
    </row>
    <row r="12" spans="1:12" ht="21.75" customHeight="1">
      <c r="A12" s="62" t="s">
        <v>57</v>
      </c>
      <c r="B12" s="62"/>
      <c r="D12" s="38">
        <v>27242</v>
      </c>
      <c r="F12" s="38">
        <v>25606</v>
      </c>
      <c r="H12" s="38">
        <v>19853</v>
      </c>
      <c r="J12" s="38">
        <v>18625</v>
      </c>
    </row>
    <row r="13" spans="1:12" ht="21.75" customHeight="1">
      <c r="A13" s="62" t="s">
        <v>135</v>
      </c>
      <c r="B13" s="62"/>
      <c r="D13" s="38">
        <v>2452</v>
      </c>
      <c r="F13" s="38">
        <v>2230</v>
      </c>
      <c r="H13" s="38">
        <v>2073</v>
      </c>
      <c r="J13" s="38">
        <v>1872</v>
      </c>
    </row>
    <row r="14" spans="1:12" ht="21.75" customHeight="1">
      <c r="A14" s="62" t="s">
        <v>139</v>
      </c>
      <c r="B14" s="62"/>
      <c r="D14" s="38">
        <v>-122</v>
      </c>
      <c r="F14" s="38">
        <v>-4425</v>
      </c>
      <c r="H14" s="38">
        <v>-122</v>
      </c>
      <c r="J14" s="38">
        <v>-4425</v>
      </c>
    </row>
    <row r="15" spans="1:12" ht="21.75" customHeight="1">
      <c r="A15" s="62" t="s">
        <v>161</v>
      </c>
      <c r="B15" s="62"/>
      <c r="D15" s="38">
        <v>2159</v>
      </c>
      <c r="F15" s="38">
        <v>-4689</v>
      </c>
      <c r="H15" s="38">
        <v>2210</v>
      </c>
      <c r="J15" s="38">
        <v>-4863</v>
      </c>
    </row>
    <row r="16" spans="1:12" ht="21.75" customHeight="1">
      <c r="A16" s="40" t="s">
        <v>162</v>
      </c>
      <c r="D16" s="38">
        <v>24</v>
      </c>
      <c r="F16" s="38">
        <v>-24</v>
      </c>
      <c r="H16" s="38">
        <v>24</v>
      </c>
      <c r="J16" s="38">
        <v>-24</v>
      </c>
    </row>
    <row r="17" spans="1:68" ht="21.75" customHeight="1">
      <c r="A17" s="68" t="s">
        <v>188</v>
      </c>
      <c r="D17" s="38">
        <v>614</v>
      </c>
      <c r="F17" s="38">
        <v>-112</v>
      </c>
      <c r="H17" s="41">
        <v>614</v>
      </c>
      <c r="J17" s="41">
        <v>-112</v>
      </c>
    </row>
    <row r="18" spans="1:68" ht="21.75" customHeight="1">
      <c r="A18" s="40" t="s">
        <v>78</v>
      </c>
      <c r="C18" s="49"/>
      <c r="D18" s="38">
        <v>3803</v>
      </c>
      <c r="E18" s="49"/>
      <c r="F18" s="38">
        <v>3538</v>
      </c>
      <c r="G18" s="49"/>
      <c r="H18" s="38">
        <v>3803</v>
      </c>
      <c r="I18" s="49"/>
      <c r="J18" s="38">
        <v>3538</v>
      </c>
    </row>
    <row r="19" spans="1:68" ht="21.75" customHeight="1">
      <c r="A19" s="40" t="s">
        <v>145</v>
      </c>
      <c r="C19" s="49"/>
      <c r="D19" s="63">
        <v>-3602</v>
      </c>
      <c r="E19" s="49"/>
      <c r="F19" s="63">
        <v>-5276</v>
      </c>
      <c r="G19" s="49"/>
      <c r="H19" s="63">
        <v>-3818</v>
      </c>
      <c r="I19" s="49"/>
      <c r="J19" s="63">
        <v>3301</v>
      </c>
    </row>
    <row r="20" spans="1:68" ht="21.75" customHeight="1">
      <c r="A20" s="40" t="s">
        <v>125</v>
      </c>
      <c r="C20" s="49"/>
      <c r="D20" s="38">
        <v>-304</v>
      </c>
      <c r="E20" s="49"/>
      <c r="F20" s="38">
        <v>-364</v>
      </c>
      <c r="G20" s="49"/>
      <c r="H20" s="38">
        <v>-334</v>
      </c>
      <c r="I20" s="49"/>
      <c r="J20" s="38">
        <v>-2678</v>
      </c>
    </row>
    <row r="21" spans="1:68" ht="21.75" customHeight="1">
      <c r="A21" s="40" t="s">
        <v>126</v>
      </c>
      <c r="C21" s="49"/>
      <c r="D21" s="69">
        <v>4597</v>
      </c>
      <c r="E21" s="49"/>
      <c r="F21" s="69">
        <v>6073</v>
      </c>
      <c r="G21" s="49"/>
      <c r="H21" s="69">
        <v>3640</v>
      </c>
      <c r="I21" s="49"/>
      <c r="J21" s="69">
        <v>5347</v>
      </c>
    </row>
    <row r="22" spans="1:68" ht="21.75" customHeight="1">
      <c r="A22" s="40" t="s">
        <v>107</v>
      </c>
      <c r="D22" s="38"/>
      <c r="F22" s="38"/>
      <c r="H22" s="38"/>
      <c r="I22" s="38"/>
      <c r="J22" s="38"/>
    </row>
    <row r="23" spans="1:68" ht="21.75" customHeight="1">
      <c r="A23" s="40" t="s">
        <v>108</v>
      </c>
      <c r="D23" s="38">
        <f>SUM(D9:D21)</f>
        <v>167028</v>
      </c>
      <c r="F23" s="38">
        <f>SUM(F9:F21)</f>
        <v>43093</v>
      </c>
      <c r="H23" s="38">
        <f>SUM(H9:H21)</f>
        <v>152964</v>
      </c>
      <c r="I23" s="38"/>
      <c r="J23" s="38">
        <f>SUM(J9:J21)</f>
        <v>48987</v>
      </c>
    </row>
    <row r="24" spans="1:68" ht="21.75" customHeight="1">
      <c r="A24" s="40" t="s">
        <v>58</v>
      </c>
      <c r="D24" s="38"/>
      <c r="F24" s="38"/>
      <c r="H24" s="38"/>
      <c r="I24" s="38"/>
      <c r="J24" s="38"/>
    </row>
    <row r="25" spans="1:68" ht="21.75" customHeight="1">
      <c r="A25" s="40" t="s">
        <v>59</v>
      </c>
      <c r="D25" s="38">
        <v>-155215</v>
      </c>
      <c r="F25" s="38">
        <v>24042</v>
      </c>
      <c r="H25" s="38">
        <v>-153736</v>
      </c>
      <c r="J25" s="38">
        <v>29154</v>
      </c>
    </row>
    <row r="26" spans="1:68" ht="21.75" customHeight="1">
      <c r="A26" s="40" t="s">
        <v>60</v>
      </c>
      <c r="D26" s="38">
        <v>-57294</v>
      </c>
      <c r="F26" s="38">
        <v>-151891</v>
      </c>
      <c r="H26" s="38">
        <v>-52644</v>
      </c>
      <c r="J26" s="38">
        <v>-105177</v>
      </c>
    </row>
    <row r="27" spans="1:68" ht="21.75" customHeight="1">
      <c r="A27" s="40" t="s">
        <v>157</v>
      </c>
      <c r="D27" s="63">
        <v>6515</v>
      </c>
      <c r="F27" s="63">
        <v>-380</v>
      </c>
      <c r="H27" s="38">
        <v>443</v>
      </c>
      <c r="J27" s="38">
        <v>-43354</v>
      </c>
    </row>
    <row r="28" spans="1:68" ht="21.75" customHeight="1">
      <c r="A28" s="62" t="s">
        <v>164</v>
      </c>
      <c r="B28" s="62"/>
      <c r="C28" s="64"/>
      <c r="D28" s="38">
        <v>2859</v>
      </c>
      <c r="E28" s="64"/>
      <c r="F28" s="38">
        <v>-15194</v>
      </c>
      <c r="G28" s="64"/>
      <c r="H28" s="38">
        <v>1218</v>
      </c>
      <c r="I28" s="64"/>
      <c r="J28" s="38">
        <v>-4815</v>
      </c>
    </row>
    <row r="29" spans="1:68" ht="21.75" customHeight="1">
      <c r="A29" s="62" t="s">
        <v>70</v>
      </c>
      <c r="B29" s="62"/>
      <c r="C29" s="64"/>
      <c r="D29" s="38">
        <v>-8163</v>
      </c>
      <c r="E29" s="64"/>
      <c r="F29" s="38">
        <v>406</v>
      </c>
      <c r="G29" s="64"/>
      <c r="H29" s="38">
        <v>206</v>
      </c>
      <c r="I29" s="64"/>
      <c r="J29" s="38">
        <v>1881</v>
      </c>
    </row>
    <row r="30" spans="1:68" ht="21.75" customHeight="1">
      <c r="A30" s="40" t="s">
        <v>61</v>
      </c>
      <c r="D30" s="38"/>
      <c r="F30" s="38"/>
      <c r="H30" s="38"/>
      <c r="J30" s="38"/>
      <c r="N30" s="65"/>
    </row>
    <row r="31" spans="1:68" ht="21.75" customHeight="1">
      <c r="A31" s="62" t="s">
        <v>62</v>
      </c>
      <c r="B31" s="62"/>
      <c r="C31" s="49"/>
      <c r="D31" s="38">
        <v>-20006</v>
      </c>
      <c r="E31" s="49"/>
      <c r="F31" s="38">
        <v>-41350</v>
      </c>
      <c r="G31" s="49"/>
      <c r="H31" s="38">
        <v>-33782</v>
      </c>
      <c r="I31" s="49"/>
      <c r="J31" s="38">
        <v>-57663</v>
      </c>
      <c r="BP31" s="66">
        <f>SUM(BM23,BM31)</f>
        <v>0</v>
      </c>
    </row>
    <row r="32" spans="1:68" ht="21.75" customHeight="1">
      <c r="A32" s="62" t="s">
        <v>71</v>
      </c>
      <c r="B32" s="62"/>
      <c r="C32" s="49"/>
      <c r="D32" s="38">
        <v>-103</v>
      </c>
      <c r="E32" s="49"/>
      <c r="F32" s="38">
        <v>3715</v>
      </c>
      <c r="G32" s="49"/>
      <c r="H32" s="38">
        <v>-103</v>
      </c>
      <c r="I32" s="49"/>
      <c r="J32" s="38">
        <v>3715</v>
      </c>
    </row>
    <row r="33" spans="1:12" ht="21.75" customHeight="1">
      <c r="A33" s="62" t="s">
        <v>63</v>
      </c>
      <c r="B33" s="62"/>
      <c r="C33" s="49"/>
      <c r="D33" s="38">
        <v>-76</v>
      </c>
      <c r="E33" s="49"/>
      <c r="F33" s="38">
        <v>2360</v>
      </c>
      <c r="G33" s="49"/>
      <c r="H33" s="38">
        <v>-65</v>
      </c>
      <c r="I33" s="49"/>
      <c r="J33" s="38">
        <v>2320</v>
      </c>
    </row>
    <row r="34" spans="1:12" ht="21.75" customHeight="1">
      <c r="A34" s="62" t="s">
        <v>165</v>
      </c>
      <c r="B34" s="62"/>
      <c r="C34" s="49"/>
      <c r="D34" s="77">
        <f>SUM(D23:D33)</f>
        <v>-64455</v>
      </c>
      <c r="E34" s="49"/>
      <c r="F34" s="77">
        <f>SUM(F23:F33)</f>
        <v>-135199</v>
      </c>
      <c r="G34" s="49"/>
      <c r="H34" s="77">
        <f>SUM(H23:H33)</f>
        <v>-85499</v>
      </c>
      <c r="I34" s="38"/>
      <c r="J34" s="77">
        <f>SUM(J23:J33)</f>
        <v>-124952</v>
      </c>
    </row>
    <row r="35" spans="1:12" ht="21.75" customHeight="1">
      <c r="A35" s="62" t="s">
        <v>140</v>
      </c>
      <c r="B35" s="62"/>
      <c r="C35" s="49"/>
      <c r="D35" s="63">
        <v>0</v>
      </c>
      <c r="E35" s="63"/>
      <c r="F35" s="63">
        <v>0</v>
      </c>
      <c r="G35" s="63"/>
      <c r="H35" s="63">
        <v>37</v>
      </c>
      <c r="I35" s="63"/>
      <c r="J35" s="63">
        <v>10465</v>
      </c>
    </row>
    <row r="36" spans="1:12" ht="21.75" customHeight="1">
      <c r="A36" s="37" t="s">
        <v>123</v>
      </c>
      <c r="B36" s="62"/>
      <c r="C36" s="49"/>
      <c r="D36" s="63">
        <v>-635</v>
      </c>
      <c r="E36" s="63"/>
      <c r="F36" s="63">
        <v>-143</v>
      </c>
      <c r="G36" s="63"/>
      <c r="H36" s="63">
        <v>-635</v>
      </c>
      <c r="I36" s="63"/>
      <c r="J36" s="63">
        <v>-143</v>
      </c>
    </row>
    <row r="37" spans="1:12" ht="21.75" customHeight="1">
      <c r="A37" s="62" t="s">
        <v>64</v>
      </c>
      <c r="B37" s="62"/>
      <c r="D37" s="63">
        <v>-8785</v>
      </c>
      <c r="E37" s="63"/>
      <c r="F37" s="63">
        <v>-13864</v>
      </c>
      <c r="G37" s="63"/>
      <c r="H37" s="63">
        <v>-8683</v>
      </c>
      <c r="I37" s="63"/>
      <c r="J37" s="63">
        <v>-13820</v>
      </c>
    </row>
    <row r="38" spans="1:12" ht="21.75" customHeight="1">
      <c r="A38" s="56" t="s">
        <v>159</v>
      </c>
      <c r="B38" s="56"/>
      <c r="C38" s="64"/>
      <c r="D38" s="70">
        <f>SUM(D34:D37)</f>
        <v>-73875</v>
      </c>
      <c r="E38" s="64"/>
      <c r="F38" s="70">
        <f>SUM(F34:F37)</f>
        <v>-149206</v>
      </c>
      <c r="G38" s="64"/>
      <c r="H38" s="70">
        <f>SUM(H34:H37)</f>
        <v>-94780</v>
      </c>
      <c r="I38" s="38"/>
      <c r="J38" s="70">
        <f>SUM(J34:J37)</f>
        <v>-128450</v>
      </c>
    </row>
    <row r="39" spans="1:12" ht="21.75" customHeight="1">
      <c r="D39" s="39"/>
      <c r="F39" s="39"/>
      <c r="H39" s="39"/>
      <c r="I39" s="39"/>
      <c r="J39" s="39"/>
    </row>
    <row r="40" spans="1:12" ht="21.75" customHeight="1">
      <c r="A40" s="6" t="s">
        <v>189</v>
      </c>
      <c r="B40" s="67"/>
      <c r="C40" s="64"/>
      <c r="E40" s="64"/>
      <c r="G40" s="64"/>
    </row>
    <row r="41" spans="1:12" ht="21.75" customHeight="1">
      <c r="A41" s="67"/>
      <c r="B41" s="67"/>
      <c r="C41" s="64"/>
      <c r="E41" s="64"/>
      <c r="G41" s="64"/>
      <c r="K41" s="39" t="s">
        <v>87</v>
      </c>
    </row>
    <row r="42" spans="1:12" s="49" customFormat="1" ht="21.75" customHeight="1">
      <c r="A42" s="1" t="s">
        <v>124</v>
      </c>
      <c r="B42" s="55"/>
      <c r="C42" s="57"/>
      <c r="D42" s="58"/>
      <c r="E42" s="57"/>
      <c r="F42" s="58"/>
      <c r="G42" s="57"/>
      <c r="H42" s="58"/>
      <c r="I42" s="58"/>
      <c r="J42" s="58"/>
    </row>
    <row r="43" spans="1:12" s="49" customFormat="1" ht="21.75" customHeight="1">
      <c r="A43" s="56" t="s">
        <v>65</v>
      </c>
      <c r="B43" s="56"/>
      <c r="C43" s="58"/>
      <c r="D43" s="58"/>
      <c r="E43" s="58"/>
      <c r="F43" s="58"/>
      <c r="G43" s="58"/>
      <c r="H43" s="58"/>
      <c r="I43" s="58"/>
      <c r="J43" s="58"/>
    </row>
    <row r="44" spans="1:12" s="49" customFormat="1" ht="21.75" customHeight="1">
      <c r="A44" s="82" t="s">
        <v>173</v>
      </c>
      <c r="B44" s="82"/>
      <c r="C44" s="82"/>
      <c r="D44" s="82"/>
      <c r="E44" s="82"/>
      <c r="F44" s="58"/>
      <c r="G44" s="57"/>
      <c r="H44" s="58"/>
      <c r="I44" s="58"/>
      <c r="J44" s="58"/>
    </row>
    <row r="45" spans="1:12" s="49" customFormat="1" ht="21.75" customHeight="1">
      <c r="C45" s="57"/>
      <c r="D45" s="57"/>
      <c r="E45" s="57"/>
      <c r="F45" s="57"/>
      <c r="G45" s="57"/>
      <c r="H45" s="57"/>
      <c r="I45" s="58"/>
      <c r="J45" s="54" t="s">
        <v>85</v>
      </c>
    </row>
    <row r="46" spans="1:12" s="49" customFormat="1" ht="21.75" customHeight="1">
      <c r="C46" s="57"/>
      <c r="D46" s="80" t="s">
        <v>93</v>
      </c>
      <c r="E46" s="80"/>
      <c r="F46" s="80"/>
      <c r="G46" s="4"/>
      <c r="H46" s="80" t="s">
        <v>92</v>
      </c>
      <c r="I46" s="80"/>
      <c r="J46" s="80"/>
    </row>
    <row r="47" spans="1:12" s="6" customFormat="1" ht="21.75" customHeight="1">
      <c r="C47" s="7"/>
      <c r="D47" s="35" t="s">
        <v>148</v>
      </c>
      <c r="E47" s="9"/>
      <c r="F47" s="35" t="s">
        <v>143</v>
      </c>
      <c r="G47" s="7"/>
      <c r="H47" s="35" t="s">
        <v>148</v>
      </c>
      <c r="I47" s="9"/>
      <c r="J47" s="35" t="s">
        <v>143</v>
      </c>
      <c r="L47" s="59"/>
    </row>
    <row r="48" spans="1:12" ht="21.75" customHeight="1">
      <c r="A48" s="60" t="s">
        <v>66</v>
      </c>
      <c r="B48" s="60"/>
      <c r="C48" s="61"/>
      <c r="D48" s="39"/>
      <c r="E48" s="61"/>
      <c r="F48" s="39"/>
      <c r="G48" s="61"/>
      <c r="H48" s="39"/>
      <c r="I48" s="39"/>
      <c r="J48" s="39"/>
    </row>
    <row r="49" spans="1:10" ht="21.75" customHeight="1">
      <c r="A49" s="40" t="s">
        <v>163</v>
      </c>
      <c r="D49" s="63">
        <v>0</v>
      </c>
      <c r="F49" s="38">
        <v>6671</v>
      </c>
      <c r="H49" s="63">
        <v>0</v>
      </c>
      <c r="J49" s="38">
        <v>6671</v>
      </c>
    </row>
    <row r="50" spans="1:10" ht="21.75" customHeight="1">
      <c r="A50" s="40" t="s">
        <v>144</v>
      </c>
      <c r="D50" s="63">
        <v>0</v>
      </c>
      <c r="F50" s="63">
        <v>-349</v>
      </c>
      <c r="H50" s="63">
        <v>0</v>
      </c>
      <c r="J50" s="63">
        <v>-349</v>
      </c>
    </row>
    <row r="51" spans="1:10" ht="21.75" customHeight="1">
      <c r="A51" s="40" t="s">
        <v>129</v>
      </c>
      <c r="D51" s="63">
        <v>0</v>
      </c>
      <c r="F51" s="63">
        <v>0</v>
      </c>
      <c r="H51" s="63">
        <v>325</v>
      </c>
      <c r="J51" s="63">
        <v>92792</v>
      </c>
    </row>
    <row r="52" spans="1:10" ht="21.75" customHeight="1">
      <c r="A52" s="40" t="s">
        <v>130</v>
      </c>
      <c r="D52" s="38">
        <v>-14789</v>
      </c>
      <c r="F52" s="38">
        <v>-32608</v>
      </c>
      <c r="H52" s="38">
        <v>-14144</v>
      </c>
      <c r="J52" s="38">
        <v>-30595</v>
      </c>
    </row>
    <row r="53" spans="1:10" ht="21.75" customHeight="1">
      <c r="A53" s="40" t="s">
        <v>131</v>
      </c>
      <c r="D53" s="63">
        <v>-308</v>
      </c>
      <c r="F53" s="63">
        <v>0</v>
      </c>
      <c r="H53" s="63">
        <v>-308</v>
      </c>
      <c r="J53" s="63">
        <v>0</v>
      </c>
    </row>
    <row r="54" spans="1:10" ht="21.75" customHeight="1">
      <c r="A54" s="40" t="s">
        <v>146</v>
      </c>
      <c r="D54" s="38">
        <v>304</v>
      </c>
      <c r="F54" s="63">
        <v>364</v>
      </c>
      <c r="H54" s="63">
        <v>289</v>
      </c>
      <c r="J54" s="63">
        <v>353</v>
      </c>
    </row>
    <row r="55" spans="1:10" ht="21.75" customHeight="1">
      <c r="A55" s="40" t="s">
        <v>88</v>
      </c>
      <c r="D55" s="38">
        <v>41</v>
      </c>
      <c r="F55" s="38">
        <v>28</v>
      </c>
      <c r="H55" s="38">
        <v>41</v>
      </c>
      <c r="J55" s="38">
        <v>28</v>
      </c>
    </row>
    <row r="56" spans="1:10" ht="21.75" customHeight="1">
      <c r="A56" s="60" t="s">
        <v>160</v>
      </c>
      <c r="B56" s="60"/>
      <c r="D56" s="70">
        <f>SUM(D49:D55)</f>
        <v>-14752</v>
      </c>
      <c r="F56" s="70">
        <f>SUM(F49:F55)</f>
        <v>-25894</v>
      </c>
      <c r="H56" s="70">
        <f>SUM(H49:H55)</f>
        <v>-13797</v>
      </c>
      <c r="I56" s="38"/>
      <c r="J56" s="70">
        <f>SUM(J49:J55)</f>
        <v>68900</v>
      </c>
    </row>
    <row r="57" spans="1:10" ht="21.75" customHeight="1">
      <c r="A57" s="60" t="s">
        <v>67</v>
      </c>
      <c r="B57" s="60"/>
      <c r="C57" s="61"/>
      <c r="D57" s="38"/>
      <c r="E57" s="61"/>
      <c r="F57" s="38"/>
      <c r="G57" s="61"/>
      <c r="H57" s="38"/>
      <c r="I57" s="38"/>
      <c r="J57" s="38"/>
    </row>
    <row r="58" spans="1:10" ht="21.75" customHeight="1">
      <c r="A58" s="67" t="s">
        <v>151</v>
      </c>
      <c r="B58" s="62"/>
      <c r="C58" s="64"/>
      <c r="D58" s="63">
        <v>170000</v>
      </c>
      <c r="E58" s="64"/>
      <c r="F58" s="63">
        <v>153000</v>
      </c>
      <c r="G58" s="64"/>
      <c r="H58" s="63">
        <v>170000</v>
      </c>
      <c r="I58" s="64"/>
      <c r="J58" s="63">
        <v>153000</v>
      </c>
    </row>
    <row r="59" spans="1:10" ht="21.75" customHeight="1">
      <c r="A59" s="62" t="s">
        <v>186</v>
      </c>
      <c r="B59" s="62"/>
      <c r="C59" s="64"/>
      <c r="D59" s="63">
        <v>-5661</v>
      </c>
      <c r="E59" s="64"/>
      <c r="F59" s="63">
        <v>107916</v>
      </c>
      <c r="G59" s="64"/>
      <c r="H59" s="63">
        <v>0</v>
      </c>
      <c r="I59" s="64"/>
      <c r="J59" s="63">
        <v>0</v>
      </c>
    </row>
    <row r="60" spans="1:10" ht="21.75" customHeight="1">
      <c r="A60" s="62" t="s">
        <v>112</v>
      </c>
      <c r="B60" s="62"/>
      <c r="C60" s="64"/>
      <c r="D60" s="63">
        <v>-2864</v>
      </c>
      <c r="E60" s="64"/>
      <c r="F60" s="63">
        <v>-2631</v>
      </c>
      <c r="G60" s="64"/>
      <c r="H60" s="63">
        <v>-2322</v>
      </c>
      <c r="I60" s="64"/>
      <c r="J60" s="63">
        <v>-2118</v>
      </c>
    </row>
    <row r="61" spans="1:10" ht="21.75" customHeight="1">
      <c r="A61" s="62" t="s">
        <v>76</v>
      </c>
      <c r="B61" s="62"/>
      <c r="C61" s="64"/>
      <c r="D61" s="63">
        <v>-3112</v>
      </c>
      <c r="E61" s="64"/>
      <c r="F61" s="63">
        <v>-4642</v>
      </c>
      <c r="G61" s="64"/>
      <c r="H61" s="63">
        <v>-2675</v>
      </c>
      <c r="I61" s="64"/>
      <c r="J61" s="63">
        <v>-4384</v>
      </c>
    </row>
    <row r="62" spans="1:10" ht="21.75" customHeight="1">
      <c r="A62" s="62" t="s">
        <v>127</v>
      </c>
      <c r="B62" s="62"/>
      <c r="C62" s="64"/>
      <c r="D62" s="63">
        <v>-32794</v>
      </c>
      <c r="E62" s="64"/>
      <c r="F62" s="63">
        <v>-46440</v>
      </c>
      <c r="G62" s="64"/>
      <c r="H62" s="63">
        <v>-32794</v>
      </c>
      <c r="I62" s="64"/>
      <c r="J62" s="63">
        <v>-46440</v>
      </c>
    </row>
    <row r="63" spans="1:10" ht="21.75" customHeight="1">
      <c r="A63" s="60" t="s">
        <v>158</v>
      </c>
      <c r="D63" s="70">
        <f>SUM(D58:D62)</f>
        <v>125569</v>
      </c>
      <c r="F63" s="70">
        <f>SUM(F58:F62)</f>
        <v>207203</v>
      </c>
      <c r="H63" s="70">
        <f>SUM(H58:H62)</f>
        <v>132209</v>
      </c>
      <c r="I63" s="38"/>
      <c r="J63" s="70">
        <f>SUM(J58:J62)</f>
        <v>100058</v>
      </c>
    </row>
    <row r="64" spans="1:10" ht="21.75" customHeight="1">
      <c r="A64" s="60" t="s">
        <v>184</v>
      </c>
      <c r="B64" s="60"/>
      <c r="D64" s="70">
        <v>-783</v>
      </c>
      <c r="F64" s="70">
        <v>2280</v>
      </c>
      <c r="H64" s="71">
        <v>0</v>
      </c>
      <c r="J64" s="71">
        <v>0</v>
      </c>
    </row>
    <row r="65" spans="1:15" ht="21.75" customHeight="1">
      <c r="A65" s="60" t="s">
        <v>185</v>
      </c>
      <c r="B65" s="60"/>
      <c r="D65" s="38">
        <f>SUM(D38,D56,D63,D64)</f>
        <v>36159</v>
      </c>
      <c r="F65" s="38">
        <f>SUM(F38,F56,F63,F64)</f>
        <v>34383</v>
      </c>
      <c r="H65" s="38">
        <f>SUM(H38,H56,H63,H64)</f>
        <v>23632</v>
      </c>
      <c r="I65" s="38"/>
      <c r="J65" s="38">
        <f>SUM(J38,J56,J63,J64)</f>
        <v>40508</v>
      </c>
    </row>
    <row r="66" spans="1:15" ht="21.75" customHeight="1">
      <c r="A66" s="62" t="s">
        <v>86</v>
      </c>
      <c r="B66" s="62"/>
      <c r="C66" s="49"/>
      <c r="D66" s="38">
        <f>BS!I11</f>
        <v>117784</v>
      </c>
      <c r="E66" s="49"/>
      <c r="F66" s="38">
        <v>149805</v>
      </c>
      <c r="G66" s="38"/>
      <c r="H66" s="38">
        <f>BS!M11</f>
        <v>109518</v>
      </c>
      <c r="I66" s="38"/>
      <c r="J66" s="38">
        <v>137813</v>
      </c>
    </row>
    <row r="67" spans="1:15" ht="21.75" customHeight="1" thickBot="1">
      <c r="A67" s="55" t="s">
        <v>138</v>
      </c>
      <c r="B67" s="55"/>
      <c r="C67" s="64"/>
      <c r="D67" s="72">
        <f>SUM(D65:D66)</f>
        <v>153943</v>
      </c>
      <c r="E67" s="64"/>
      <c r="F67" s="72">
        <f>SUM(F65:F66)</f>
        <v>184188</v>
      </c>
      <c r="G67" s="64"/>
      <c r="H67" s="72">
        <f>SUM(H65:H66)</f>
        <v>133150</v>
      </c>
      <c r="I67" s="38"/>
      <c r="J67" s="72">
        <f>SUM(J65:J66)</f>
        <v>178321</v>
      </c>
    </row>
    <row r="68" spans="1:15" ht="21.75" customHeight="1" thickTop="1">
      <c r="D68" s="63">
        <f>D67-BS!G11</f>
        <v>0</v>
      </c>
      <c r="F68" s="63"/>
      <c r="H68" s="63">
        <f>H67-BS!K11</f>
        <v>0</v>
      </c>
      <c r="I68" s="38"/>
      <c r="J68" s="63"/>
    </row>
    <row r="69" spans="1:15" ht="21.75" customHeight="1">
      <c r="A69" s="55" t="s">
        <v>72</v>
      </c>
      <c r="D69" s="38"/>
      <c r="F69" s="38"/>
      <c r="H69" s="38"/>
      <c r="I69" s="38"/>
      <c r="J69" s="38"/>
    </row>
    <row r="70" spans="1:15" ht="21.75" customHeight="1">
      <c r="A70" s="40" t="s">
        <v>73</v>
      </c>
      <c r="D70" s="38"/>
      <c r="F70" s="38"/>
      <c r="H70" s="38"/>
      <c r="I70" s="38"/>
      <c r="J70" s="38"/>
    </row>
    <row r="71" spans="1:15" ht="21.75" customHeight="1">
      <c r="A71" s="40" t="s">
        <v>75</v>
      </c>
      <c r="D71" s="63">
        <v>512</v>
      </c>
      <c r="F71" s="63">
        <v>4150</v>
      </c>
      <c r="H71" s="63">
        <v>470</v>
      </c>
      <c r="J71" s="63">
        <v>4123</v>
      </c>
    </row>
    <row r="72" spans="1:15" ht="21.75" customHeight="1">
      <c r="A72" s="40" t="s">
        <v>122</v>
      </c>
      <c r="D72" s="63">
        <v>0</v>
      </c>
      <c r="F72" s="63">
        <v>564</v>
      </c>
      <c r="H72" s="63">
        <v>0</v>
      </c>
      <c r="J72" s="63">
        <v>564</v>
      </c>
    </row>
    <row r="73" spans="1:15" ht="21.75" customHeight="1">
      <c r="D73" s="38"/>
      <c r="F73" s="63"/>
      <c r="H73" s="38"/>
      <c r="I73" s="38"/>
      <c r="J73" s="38"/>
    </row>
    <row r="74" spans="1:15" ht="21.75" customHeight="1">
      <c r="A74" s="6" t="s">
        <v>189</v>
      </c>
      <c r="B74" s="67"/>
      <c r="C74" s="64"/>
      <c r="E74" s="64"/>
      <c r="G74" s="64"/>
    </row>
    <row r="80" spans="1:15" s="40" customFormat="1" ht="21.75" customHeight="1"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</row>
    <row r="81" spans="3:15" s="40" customFormat="1" ht="21.75" customHeight="1"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</row>
    <row r="82" spans="3:15" s="40" customFormat="1" ht="21.75" customHeight="1"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</row>
    <row r="83" spans="3:15" s="40" customFormat="1" ht="21.75" customHeight="1"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</row>
    <row r="84" spans="3:15" s="40" customFormat="1" ht="21.75" customHeight="1"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</row>
    <row r="85" spans="3:15" s="40" customFormat="1" ht="21.75" customHeight="1"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</row>
    <row r="86" spans="3:15" s="40" customFormat="1" ht="21.75" customHeight="1"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</row>
    <row r="87" spans="3:15" s="40" customFormat="1" ht="21.75" customHeight="1"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</row>
    <row r="88" spans="3:15" s="40" customFormat="1" ht="21.75" customHeight="1"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</row>
    <row r="89" spans="3:15" s="40" customFormat="1" ht="21.75" customHeight="1"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</row>
    <row r="90" spans="3:15" s="40" customFormat="1" ht="21.75" customHeight="1"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</row>
    <row r="91" spans="3:15" s="40" customFormat="1" ht="21.75" customHeight="1"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</row>
    <row r="92" spans="3:15" s="40" customFormat="1" ht="21.75" customHeight="1"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</row>
    <row r="93" spans="3:15" s="40" customFormat="1" ht="21.75" customHeight="1"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</row>
    <row r="94" spans="3:15" s="40" customFormat="1" ht="21.75" customHeight="1"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</row>
    <row r="95" spans="3:15" s="40" customFormat="1" ht="21.75" customHeight="1"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</row>
    <row r="96" spans="3:15" s="40" customFormat="1" ht="21.75" customHeight="1"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</row>
    <row r="97" spans="3:15" s="40" customFormat="1" ht="21.75" customHeight="1"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</row>
    <row r="98" spans="3:15" s="40" customFormat="1" ht="21.75" customHeight="1"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</row>
    <row r="99" spans="3:15" s="40" customFormat="1" ht="21.75" customHeight="1"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</row>
    <row r="100" spans="3:15" s="40" customFormat="1" ht="21.75" customHeight="1"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</row>
    <row r="101" spans="3:15" s="40" customFormat="1" ht="21.75" customHeight="1"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</row>
    <row r="102" spans="3:15" s="40" customFormat="1" ht="21.75" customHeight="1"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</row>
    <row r="103" spans="3:15" s="40" customFormat="1" ht="21.75" customHeight="1"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</row>
    <row r="104" spans="3:15" s="40" customFormat="1" ht="21.75" customHeight="1"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</row>
    <row r="105" spans="3:15" s="40" customFormat="1" ht="21.75" customHeight="1"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</row>
    <row r="106" spans="3:15" s="40" customFormat="1" ht="21.75" customHeight="1"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</row>
    <row r="107" spans="3:15" s="40" customFormat="1" ht="21.75" customHeight="1"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</row>
    <row r="108" spans="3:15" s="40" customFormat="1" ht="21.75" customHeight="1"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</row>
    <row r="109" spans="3:15" s="40" customFormat="1" ht="21.75" customHeight="1"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</row>
    <row r="110" spans="3:15" s="40" customFormat="1" ht="21.75" customHeight="1"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</row>
    <row r="111" spans="3:15" s="40" customFormat="1" ht="21.75" customHeight="1"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</row>
    <row r="112" spans="3:15" s="40" customFormat="1" ht="21.75" customHeight="1"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</row>
    <row r="113" spans="3:15" s="40" customFormat="1" ht="21.75" customHeight="1"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</row>
    <row r="114" spans="3:15" s="40" customFormat="1" ht="21.75" customHeight="1"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</row>
    <row r="115" spans="3:15" s="40" customFormat="1" ht="21.75" customHeight="1"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</row>
    <row r="116" spans="3:15" s="40" customFormat="1" ht="21.75" customHeight="1"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</row>
    <row r="117" spans="3:15" s="40" customFormat="1" ht="21.75" customHeight="1"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</row>
    <row r="118" spans="3:15" s="40" customFormat="1" ht="21.75" customHeight="1"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</row>
    <row r="119" spans="3:15" s="40" customFormat="1" ht="21.75" customHeight="1"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</row>
    <row r="120" spans="3:15" s="40" customFormat="1" ht="21.75" customHeight="1"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</row>
    <row r="121" spans="3:15" s="40" customFormat="1" ht="21.75" customHeight="1"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</row>
    <row r="122" spans="3:15" s="40" customFormat="1" ht="21.75" customHeight="1"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</row>
    <row r="123" spans="3:15" s="40" customFormat="1" ht="21.75" customHeight="1"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</row>
    <row r="124" spans="3:15" s="40" customFormat="1" ht="21.75" customHeight="1"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</row>
    <row r="125" spans="3:15" s="40" customFormat="1" ht="21.75" customHeight="1"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</row>
    <row r="126" spans="3:15" s="40" customFormat="1" ht="21.75" customHeight="1"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</row>
    <row r="127" spans="3:15" s="40" customFormat="1" ht="21.75" customHeight="1"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</row>
    <row r="128" spans="3:15" s="40" customFormat="1" ht="21.75" customHeight="1"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</row>
    <row r="129" spans="3:15" s="40" customFormat="1" ht="21.75" customHeight="1"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</row>
    <row r="130" spans="3:15" s="40" customFormat="1" ht="21.75" customHeight="1"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</row>
    <row r="131" spans="3:15" s="40" customFormat="1" ht="21.75" customHeight="1"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</row>
  </sheetData>
  <mergeCells count="6">
    <mergeCell ref="H6:J6"/>
    <mergeCell ref="H46:J46"/>
    <mergeCell ref="D6:F6"/>
    <mergeCell ref="D46:F46"/>
    <mergeCell ref="A4:E4"/>
    <mergeCell ref="A44:E44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4" ma:contentTypeDescription="Create a new document." ma:contentTypeScope="" ma:versionID="64b41f3166c138b4ef171c12fc64b2f9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40802d6124e0ffd18b3ea6c374ad4aac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Props1.xml><?xml version="1.0" encoding="utf-8"?>
<ds:datastoreItem xmlns:ds="http://schemas.openxmlformats.org/officeDocument/2006/customXml" ds:itemID="{3D4FDE20-C715-42E5-AD10-6607324382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EF4FE6-ED9D-49E8-9FB8-29975A43C8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3C0BE1-385F-4A18-927D-462EB7297199}">
  <ds:schemaRefs>
    <ds:schemaRef ds:uri="http://schemas.microsoft.com/office/2006/documentManagement/types"/>
    <ds:schemaRef ds:uri="ebfca6ea-d99a-49c4-8933-b3552bbe5e16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41e24d9-5dbc-4b4c-9630-799099db328f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 flow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2024-08-08T04:21:28Z</cp:lastPrinted>
  <dcterms:created xsi:type="dcterms:W3CDTF">2012-01-20T08:29:13Z</dcterms:created>
  <dcterms:modified xsi:type="dcterms:W3CDTF">2024-08-08T04:21:29Z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