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2'24\"/>
    </mc:Choice>
  </mc:AlternateContent>
  <xr:revisionPtr revIDLastSave="0" documentId="13_ncr:1_{25ED7315-8809-4A64-9415-CC4C83FFB70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BS!$A$1:$J$98</definedName>
    <definedName name="_xlnm.Print_Area" localSheetId="4">'Cash Flow'!$A$1:$J$75</definedName>
    <definedName name="_xlnm.Print_Area" localSheetId="3">Company!$A$1:$O$28</definedName>
    <definedName name="_xlnm.Print_Area" localSheetId="2">Conso!$A$1:$Q$27</definedName>
    <definedName name="_xlnm.Print_Area" localSheetId="1">PL!$A$1:$J$122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7" l="1"/>
  <c r="O16" i="7"/>
  <c r="O17" i="7" s="1"/>
  <c r="M17" i="7"/>
  <c r="K17" i="7"/>
  <c r="I17" i="7"/>
  <c r="M24" i="7"/>
  <c r="K24" i="7"/>
  <c r="G24" i="7"/>
  <c r="E24" i="7"/>
  <c r="C24" i="7"/>
  <c r="I23" i="7"/>
  <c r="I16" i="7"/>
  <c r="Q17" i="2"/>
  <c r="Q23" i="2"/>
  <c r="Q16" i="2"/>
  <c r="O24" i="2"/>
  <c r="M24" i="2"/>
  <c r="K24" i="2"/>
  <c r="G24" i="2"/>
  <c r="E24" i="2"/>
  <c r="C24" i="2"/>
  <c r="J57" i="6" l="1"/>
  <c r="H57" i="6"/>
  <c r="J56" i="6"/>
  <c r="H56" i="6"/>
  <c r="F56" i="6"/>
  <c r="D56" i="6"/>
  <c r="D57" i="6" s="1"/>
  <c r="J54" i="6"/>
  <c r="H54" i="6"/>
  <c r="F54" i="6"/>
  <c r="D54" i="6"/>
  <c r="J51" i="6"/>
  <c r="H51" i="6"/>
  <c r="F51" i="6"/>
  <c r="D51" i="6"/>
  <c r="F46" i="6"/>
  <c r="D46" i="6"/>
  <c r="J11" i="6"/>
  <c r="J16" i="6" s="1"/>
  <c r="J19" i="6" s="1"/>
  <c r="J21" i="6" s="1"/>
  <c r="H11" i="6"/>
  <c r="H16" i="6" s="1"/>
  <c r="H19" i="6" s="1"/>
  <c r="H21" i="6" s="1"/>
  <c r="F11" i="6"/>
  <c r="F16" i="6" s="1"/>
  <c r="F19" i="6" s="1"/>
  <c r="F21" i="6" s="1"/>
  <c r="D11" i="6"/>
  <c r="D16" i="6" s="1"/>
  <c r="D19" i="6" s="1"/>
  <c r="D21" i="6" s="1"/>
  <c r="D64" i="5"/>
  <c r="J64" i="5"/>
  <c r="J57" i="5"/>
  <c r="F64" i="5"/>
  <c r="F57" i="5"/>
  <c r="J115" i="6"/>
  <c r="J117" i="6" s="1"/>
  <c r="J118" i="6" s="1"/>
  <c r="J112" i="6"/>
  <c r="F115" i="6"/>
  <c r="F117" i="6" s="1"/>
  <c r="F112" i="6"/>
  <c r="F107" i="6"/>
  <c r="J72" i="6"/>
  <c r="J77" i="6" s="1"/>
  <c r="J80" i="6" s="1"/>
  <c r="J82" i="6" s="1"/>
  <c r="J100" i="6" s="1"/>
  <c r="F72" i="6"/>
  <c r="F77" i="6" s="1"/>
  <c r="F80" i="6" s="1"/>
  <c r="J21" i="4"/>
  <c r="H21" i="4"/>
  <c r="F21" i="4"/>
  <c r="J82" i="4"/>
  <c r="H82" i="4"/>
  <c r="F82" i="4"/>
  <c r="D21" i="4"/>
  <c r="J88" i="6" l="1"/>
  <c r="F57" i="6"/>
  <c r="D39" i="6"/>
  <c r="D58" i="6" s="1"/>
  <c r="D27" i="6"/>
  <c r="H27" i="6"/>
  <c r="H39" i="6"/>
  <c r="H58" i="6" s="1"/>
  <c r="J27" i="6"/>
  <c r="J39" i="6"/>
  <c r="J58" i="6" s="1"/>
  <c r="F27" i="6"/>
  <c r="F39" i="6"/>
  <c r="F58" i="6" s="1"/>
  <c r="F118" i="6"/>
  <c r="J119" i="6"/>
  <c r="J9" i="5"/>
  <c r="J23" i="5" s="1"/>
  <c r="F82" i="6"/>
  <c r="F88" i="6" s="1"/>
  <c r="F9" i="5"/>
  <c r="F23" i="5" s="1"/>
  <c r="F34" i="5" l="1"/>
  <c r="F38" i="5" s="1"/>
  <c r="F66" i="5" s="1"/>
  <c r="F68" i="5" s="1"/>
  <c r="J34" i="5"/>
  <c r="J38" i="5" s="1"/>
  <c r="J66" i="5" s="1"/>
  <c r="J68" i="5" s="1"/>
  <c r="F100" i="6"/>
  <c r="F119" i="6" s="1"/>
  <c r="E22" i="7"/>
  <c r="E25" i="7" s="1"/>
  <c r="E15" i="7"/>
  <c r="E17" i="7" s="1"/>
  <c r="E22" i="2"/>
  <c r="E25" i="2" s="1"/>
  <c r="E15" i="2"/>
  <c r="E17" i="2" s="1"/>
  <c r="J59" i="4" l="1"/>
  <c r="H59" i="4"/>
  <c r="F59" i="4"/>
  <c r="J52" i="4"/>
  <c r="H52" i="4"/>
  <c r="F52" i="4"/>
  <c r="J29" i="4"/>
  <c r="H29" i="4"/>
  <c r="F29" i="4"/>
  <c r="F30" i="4" l="1"/>
  <c r="J60" i="4"/>
  <c r="J83" i="4" s="1"/>
  <c r="F60" i="4"/>
  <c r="F83" i="4" s="1"/>
  <c r="J30" i="4"/>
  <c r="H60" i="4"/>
  <c r="H83" i="4" s="1"/>
  <c r="H30" i="4"/>
  <c r="F84" i="4" l="1"/>
  <c r="J84" i="4"/>
  <c r="H84" i="4"/>
  <c r="H64" i="5" l="1"/>
  <c r="H115" i="6" l="1"/>
  <c r="D115" i="6"/>
  <c r="H112" i="6"/>
  <c r="D112" i="6"/>
  <c r="D107" i="6"/>
  <c r="K21" i="2" s="1"/>
  <c r="H72" i="6"/>
  <c r="H77" i="6" s="1"/>
  <c r="D72" i="6"/>
  <c r="D77" i="6" l="1"/>
  <c r="D80" i="6" s="1"/>
  <c r="H80" i="6"/>
  <c r="D117" i="6"/>
  <c r="D118" i="6" s="1"/>
  <c r="H117" i="6"/>
  <c r="H118" i="6" s="1"/>
  <c r="K14" i="2"/>
  <c r="M12" i="7"/>
  <c r="O12" i="7" s="1"/>
  <c r="O12" i="2"/>
  <c r="Q12" i="2" l="1"/>
  <c r="D82" i="6"/>
  <c r="D88" i="6" s="1"/>
  <c r="D9" i="5"/>
  <c r="D23" i="5" s="1"/>
  <c r="D34" i="5" s="1"/>
  <c r="I13" i="2"/>
  <c r="I13" i="7"/>
  <c r="H82" i="6"/>
  <c r="H88" i="6" s="1"/>
  <c r="H9" i="5"/>
  <c r="H23" i="5" s="1"/>
  <c r="H34" i="5" s="1"/>
  <c r="C22" i="7"/>
  <c r="C25" i="7" s="1"/>
  <c r="K22" i="7"/>
  <c r="G22" i="7"/>
  <c r="G25" i="7" s="1"/>
  <c r="O21" i="7"/>
  <c r="M21" i="7"/>
  <c r="M20" i="7"/>
  <c r="O19" i="7"/>
  <c r="M19" i="7"/>
  <c r="Q21" i="2"/>
  <c r="Q19" i="2"/>
  <c r="O21" i="2"/>
  <c r="O20" i="2"/>
  <c r="O19" i="2"/>
  <c r="M22" i="2"/>
  <c r="K22" i="2"/>
  <c r="G22" i="2"/>
  <c r="G25" i="2" s="1"/>
  <c r="C22" i="2"/>
  <c r="C25" i="2" s="1"/>
  <c r="D100" i="6" l="1"/>
  <c r="I20" i="7"/>
  <c r="O20" i="7" s="1"/>
  <c r="H100" i="6"/>
  <c r="H119" i="6" s="1"/>
  <c r="O22" i="2"/>
  <c r="O25" i="2" s="1"/>
  <c r="M22" i="7"/>
  <c r="M25" i="7" s="1"/>
  <c r="D119" i="6" l="1"/>
  <c r="I20" i="2"/>
  <c r="I22" i="2" s="1"/>
  <c r="I22" i="7"/>
  <c r="C18" i="7"/>
  <c r="G15" i="7"/>
  <c r="G17" i="7" s="1"/>
  <c r="C15" i="7"/>
  <c r="C17" i="7" s="1"/>
  <c r="M13" i="7"/>
  <c r="G15" i="2"/>
  <c r="G17" i="2" s="1"/>
  <c r="C15" i="2"/>
  <c r="C17" i="2" s="1"/>
  <c r="O13" i="2"/>
  <c r="H57" i="5"/>
  <c r="D57" i="5"/>
  <c r="K15" i="7"/>
  <c r="M15" i="2"/>
  <c r="M17" i="2" s="1"/>
  <c r="D52" i="4"/>
  <c r="D29" i="4"/>
  <c r="I24" i="7" l="1"/>
  <c r="I25" i="7" s="1"/>
  <c r="I24" i="2"/>
  <c r="I25" i="2" s="1"/>
  <c r="Q20" i="2"/>
  <c r="Q22" i="2" s="1"/>
  <c r="Q24" i="2" s="1"/>
  <c r="O22" i="7"/>
  <c r="M15" i="7"/>
  <c r="Q14" i="2"/>
  <c r="O14" i="2"/>
  <c r="K15" i="2"/>
  <c r="K17" i="2" s="1"/>
  <c r="O14" i="7"/>
  <c r="M14" i="7"/>
  <c r="O24" i="7" l="1"/>
  <c r="O25" i="7" s="1"/>
  <c r="O15" i="2"/>
  <c r="O17" i="2" s="1"/>
  <c r="I15" i="7"/>
  <c r="O13" i="7"/>
  <c r="O15" i="7" l="1"/>
  <c r="Q13" i="2"/>
  <c r="I15" i="2"/>
  <c r="I17" i="2" s="1"/>
  <c r="Q15" i="2" l="1"/>
  <c r="D82" i="4" l="1"/>
  <c r="Q25" i="2" s="1"/>
  <c r="D30" i="4" l="1"/>
  <c r="D38" i="5" l="1"/>
  <c r="H38" i="5"/>
  <c r="H66" i="5" s="1"/>
  <c r="H68" i="5" s="1"/>
  <c r="H69" i="5" s="1"/>
  <c r="D66" i="5" l="1"/>
  <c r="D68" i="5" s="1"/>
  <c r="D69" i="5" s="1"/>
  <c r="D59" i="4"/>
  <c r="D60" i="4" l="1"/>
  <c r="D83" i="4" s="1"/>
  <c r="D84" i="4" l="1"/>
</calcChain>
</file>

<file path=xl/sharedStrings.xml><?xml version="1.0" encoding="utf-8"?>
<sst xmlns="http://schemas.openxmlformats.org/spreadsheetml/2006/main" count="389" uniqueCount="189">
  <si>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</si>
  <si>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</si>
  <si>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</si>
  <si>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</si>
  <si>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</si>
  <si>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</si>
  <si>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</si>
  <si>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</si>
  <si>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</si>
  <si>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</si>
  <si>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</si>
  <si>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</si>
  <si>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</si>
  <si>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</si>
  <si>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</si>
  <si>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</si>
  <si>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</si>
  <si>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</si>
  <si>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</si>
  <si>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</si>
  <si>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</si>
  <si>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</si>
  <si>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</si>
  <si>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</si>
  <si>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</si>
  <si>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</si>
  <si>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</si>
  <si>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</si>
  <si>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</si>
  <si>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</si>
  <si>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</si>
  <si>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</si>
  <si>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</si>
  <si>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</si>
  <si>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</si>
  <si>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</si>
  <si>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</si>
  <si>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</si>
  <si>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</si>
  <si>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</si>
  <si>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</si>
  <si>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</si>
  <si>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</si>
  <si>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</si>
  <si>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</si>
  <si>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</si>
  <si>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</si>
  <si>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</si>
  <si>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</si>
  <si>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</si>
  <si>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</si>
  <si>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</si>
  <si>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</si>
  <si>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</si>
  <si>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</si>
  <si>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</si>
  <si>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</si>
  <si>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</si>
  <si>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</si>
  <si>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</si>
  <si>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</si>
  <si>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</si>
  <si>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</si>
  <si>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</si>
  <si>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</si>
  <si>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</si>
  <si>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</si>
  <si>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</si>
  <si>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</si>
  <si>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</si>
  <si>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</si>
  <si>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</si>
  <si>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</si>
  <si>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</si>
  <si>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</si>
  <si>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</si>
  <si>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</si>
  <si>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</si>
  <si>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   receivables from subsidiary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</si>
  <si>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</si>
  <si>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</si>
  <si>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</si>
  <si>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</si>
  <si>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</si>
  <si>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</si>
  <si>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</si>
  <si>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</si>
  <si>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</si>
  <si>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</si>
  <si>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</si>
  <si>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</si>
  <si>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</si>
  <si>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</si>
  <si>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</si>
  <si>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</si>
  <si>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</si>
  <si>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</si>
  <si>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</si>
  <si>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</si>
  <si>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</si>
  <si>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</si>
  <si>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</si>
  <si>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</si>
  <si>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</si>
  <si>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</si>
  <si>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</si>
  <si>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</si>
  <si>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</si>
  <si>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</si>
  <si>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</si>
  <si>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</si>
  <si>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</si>
  <si>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</si>
  <si>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</si>
  <si>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</si>
  <si>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</si>
  <si>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</si>
  <si>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</si>
  <si>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</si>
  <si>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>Proceeds from disposals of equipment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</si>
  <si>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</si>
  <si>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</si>
  <si>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</si>
  <si>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</si>
  <si>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</si>
  <si>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</si>
  <si>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</si>
  <si>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</si>
  <si>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</si>
  <si>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</si>
  <si>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</si>
  <si>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 xml:space="preserve">   Cash paid for long-term employee benefits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</si>
  <si>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</si>
  <si>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</si>
  <si>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</si>
  <si>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</si>
  <si>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</si>
  <si>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</si>
  <si>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 xml:space="preserve">   Reversal allowance for expected credit loss </t>
  </si>
  <si>
    <t xml:space="preserve">   Cash received from interest </t>
  </si>
  <si>
    <t>Cash and cash equivalents at the end of period</t>
  </si>
  <si>
    <t>Current investments</t>
  </si>
  <si>
    <t>Balance as at 1 January 2023</t>
  </si>
  <si>
    <t>2023</t>
  </si>
  <si>
    <t xml:space="preserve">   Unrealised loss (gain) on exchange rate</t>
  </si>
  <si>
    <t>Increase in current investments</t>
  </si>
  <si>
    <t>Decrease in long-term loans to subsidiary</t>
  </si>
  <si>
    <t>Net cash flows from (used in) investing activities</t>
  </si>
  <si>
    <t>Cash paid for interest</t>
  </si>
  <si>
    <t>Interest income</t>
  </si>
  <si>
    <t>31 December 2023</t>
  </si>
  <si>
    <t>2024</t>
  </si>
  <si>
    <t>Balance as at 1 January 2024</t>
  </si>
  <si>
    <t xml:space="preserve">Balance as at 1 January 2023 </t>
  </si>
  <si>
    <t>Provision for long-term employee benefits</t>
  </si>
  <si>
    <t>Short-term loans from banks</t>
  </si>
  <si>
    <t xml:space="preserve">   Loss (gain) from disposal and write-off fixed assets</t>
  </si>
  <si>
    <t>Net cash flows from financing activities</t>
  </si>
  <si>
    <t>Decrease in restricted bank deposits</t>
  </si>
  <si>
    <t>Increase in short-term loans from banks</t>
  </si>
  <si>
    <t>Cash received (paid) from loan from directors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</si>
  <si>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</si>
  <si>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</si>
  <si>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</si>
  <si>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</si>
  <si>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</si>
  <si>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Net cash flows used in operating activities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</si>
  <si>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</si>
  <si>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</si>
  <si>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</si>
  <si>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</si>
  <si>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</si>
  <si>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</si>
  <si>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Gain from exchange rate</t>
  </si>
  <si>
    <t>Operating profit</t>
  </si>
  <si>
    <t>Profit before income tax expenses</t>
  </si>
  <si>
    <t>Earnings per share</t>
  </si>
  <si>
    <t>Basic earnings per share</t>
  </si>
  <si>
    <t xml:space="preserve">   Profit attributable to equity holders</t>
  </si>
  <si>
    <t>Profit before tax</t>
  </si>
  <si>
    <t>Adjustments to reconcile profit before tax to net cash</t>
  </si>
  <si>
    <t>Dividend paid (Note 14)</t>
  </si>
  <si>
    <t>Cash flows used in operating activities</t>
  </si>
  <si>
    <t xml:space="preserve">Translation adjustment increase (decrease) </t>
  </si>
  <si>
    <t>Net increase in cash and cash equivalents</t>
  </si>
  <si>
    <t>Other current financial liabilities</t>
  </si>
  <si>
    <t xml:space="preserve">   Loss (gain) on changes in fair value of derivatives</t>
  </si>
  <si>
    <t xml:space="preserve">   Reduction of inventory to net realisable value (reversal)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</si>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</sst>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55">
    <xf numFmtId="0" fontId="0" fillId="0" borderId="0" xfId="0"/>
    <xf numFmtId="37" fontId="12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vertical="center"/>
    </xf>
    <xf numFmtId="41" fontId="14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41" fontId="12" fillId="0" borderId="4" xfId="2" applyNumberFormat="1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7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8" fillId="0" borderId="0" xfId="3" applyNumberFormat="1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horizontal="left" vertical="center"/>
    </xf>
    <xf numFmtId="164" fontId="18" fillId="0" borderId="0" xfId="7" applyNumberFormat="1" applyFont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164" fontId="18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37" fontId="19" fillId="0" borderId="0" xfId="3" quotePrefix="1" applyNumberFormat="1" applyFont="1" applyAlignment="1">
      <alignment horizontal="left" vertical="center"/>
    </xf>
    <xf numFmtId="37" fontId="19" fillId="0" borderId="0" xfId="3" quotePrefix="1" applyNumberFormat="1" applyFont="1" applyAlignment="1">
      <alignment vertical="center"/>
    </xf>
    <xf numFmtId="37" fontId="20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Alignment="1">
      <alignment horizontal="right" vertical="center"/>
    </xf>
    <xf numFmtId="37" fontId="21" fillId="0" borderId="0" xfId="3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Border="1" applyAlignment="1">
      <alignment vertical="center"/>
    </xf>
    <xf numFmtId="37" fontId="12" fillId="0" borderId="0" xfId="3" quotePrefix="1" applyNumberFormat="1" applyFont="1" applyAlignment="1">
      <alignment horizontal="left" vertical="center"/>
    </xf>
    <xf numFmtId="37" fontId="19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9" fillId="0" borderId="0" xfId="3" applyFont="1" applyAlignment="1">
      <alignment horizontal="centerContinuous" vertical="center"/>
    </xf>
    <xf numFmtId="164" fontId="19" fillId="0" borderId="0" xfId="3" applyNumberFormat="1" applyFont="1" applyAlignment="1">
      <alignment horizontal="centerContinuous" vertical="center"/>
    </xf>
    <xf numFmtId="37" fontId="22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164" fontId="18" fillId="0" borderId="0" xfId="3" quotePrefix="1" applyNumberFormat="1" applyFont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37" fontId="23" fillId="0" borderId="0" xfId="6" applyNumberFormat="1" applyFont="1" applyAlignment="1">
      <alignment vertical="center"/>
    </xf>
    <xf numFmtId="37" fontId="24" fillId="0" borderId="0" xfId="6" applyNumberFormat="1" applyFont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37" fontId="19" fillId="0" borderId="0" xfId="0" applyNumberFormat="1" applyFont="1" applyAlignment="1">
      <alignment horizontal="right" vertical="center"/>
    </xf>
    <xf numFmtId="164" fontId="19" fillId="0" borderId="7" xfId="1" applyNumberFormat="1" applyFont="1" applyFill="1" applyBorder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37" fontId="26" fillId="0" borderId="0" xfId="3" applyNumberFormat="1" applyFont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37" fontId="25" fillId="0" borderId="0" xfId="0" applyNumberFormat="1" applyFont="1" applyAlignment="1">
      <alignment vertical="center"/>
    </xf>
    <xf numFmtId="41" fontId="12" fillId="0" borderId="1" xfId="2" applyNumberFormat="1" applyFont="1" applyBorder="1" applyAlignment="1">
      <alignment vertical="center"/>
    </xf>
    <xf numFmtId="41" fontId="24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horizontal="center" vertical="center"/>
    </xf>
    <xf numFmtId="38" fontId="25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41" fontId="12" fillId="0" borderId="1" xfId="18" applyNumberFormat="1" applyFont="1" applyBorder="1" applyAlignment="1">
      <alignment horizontal="center" vertical="center"/>
    </xf>
    <xf numFmtId="37" fontId="12" fillId="0" borderId="0" xfId="18" applyNumberFormat="1" applyFont="1" applyAlignment="1">
      <alignment vertical="center"/>
    </xf>
    <xf numFmtId="0" fontId="12" fillId="0" borderId="0" xfId="0" applyFont="1" applyAlignment="1">
      <alignment horizontal="right"/>
    </xf>
    <xf numFmtId="164" fontId="12" fillId="0" borderId="1" xfId="18" applyNumberFormat="1" applyFont="1" applyBorder="1" applyAlignment="1">
      <alignment horizontal="center" vertical="center"/>
    </xf>
    <xf numFmtId="37" fontId="19" fillId="0" borderId="0" xfId="7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18" applyNumberFormat="1" applyFont="1" applyAlignment="1">
      <alignment vertical="center"/>
    </xf>
    <xf numFmtId="164" fontId="18" fillId="5" borderId="0" xfId="1" applyNumberFormat="1" applyFont="1" applyFill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37" fontId="12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61</xdr:row>
      <xdr:rowOff>0</xdr:rowOff>
    </xdr:from>
    <xdr:to>
      <xdr:col>12</xdr:col>
      <xdr:colOff>1</xdr:colOff>
      <xdr:row>61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62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2EFABB99-2F5C-4000-A52E-70955DCF2BE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52">
          <a:extLst>
            <a:ext uri="{FF2B5EF4-FFF2-40B4-BE49-F238E27FC236}">
              <a16:creationId xmlns:a16="http://schemas.microsoft.com/office/drawing/2014/main" id="{28F73354-B16C-4529-9B70-04611C72B9F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8" name="Text Box 53">
          <a:extLst>
            <a:ext uri="{FF2B5EF4-FFF2-40B4-BE49-F238E27FC236}">
              <a16:creationId xmlns:a16="http://schemas.microsoft.com/office/drawing/2014/main" id="{4D8804FB-7E87-4F87-B626-993426954FA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9" name="Text Box 54">
          <a:extLst>
            <a:ext uri="{FF2B5EF4-FFF2-40B4-BE49-F238E27FC236}">
              <a16:creationId xmlns:a16="http://schemas.microsoft.com/office/drawing/2014/main" id="{027BE481-196C-4AE8-9CA3-8C649A8A2C7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0" name="Text Box 55">
          <a:extLst>
            <a:ext uri="{FF2B5EF4-FFF2-40B4-BE49-F238E27FC236}">
              <a16:creationId xmlns:a16="http://schemas.microsoft.com/office/drawing/2014/main" id="{D52EF0C8-AF8C-4558-B486-80B7CA15D1C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1" name="Text Box 56">
          <a:extLst>
            <a:ext uri="{FF2B5EF4-FFF2-40B4-BE49-F238E27FC236}">
              <a16:creationId xmlns:a16="http://schemas.microsoft.com/office/drawing/2014/main" id="{AF7D4DE3-7EBC-4032-B616-3B9209A2A23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2" name="Text Box 57">
          <a:extLst>
            <a:ext uri="{FF2B5EF4-FFF2-40B4-BE49-F238E27FC236}">
              <a16:creationId xmlns:a16="http://schemas.microsoft.com/office/drawing/2014/main" id="{031EF98B-D23E-4C00-99A2-B9EC4FFD76E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3" name="Text Box 248">
          <a:extLst>
            <a:ext uri="{FF2B5EF4-FFF2-40B4-BE49-F238E27FC236}">
              <a16:creationId xmlns:a16="http://schemas.microsoft.com/office/drawing/2014/main" id="{2CB35508-1E1D-4AEB-A17C-FA1FB872F09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4" name="Text Box 324">
          <a:extLst>
            <a:ext uri="{FF2B5EF4-FFF2-40B4-BE49-F238E27FC236}">
              <a16:creationId xmlns:a16="http://schemas.microsoft.com/office/drawing/2014/main" id="{8652201F-E690-4C30-808E-6E9F90E2729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5" name="Text Box 757">
          <a:extLst>
            <a:ext uri="{FF2B5EF4-FFF2-40B4-BE49-F238E27FC236}">
              <a16:creationId xmlns:a16="http://schemas.microsoft.com/office/drawing/2014/main" id="{BD03EE14-296B-4AFF-A190-2ED9636683F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282EEAB9-020D-4347-BFA7-F3ADCAC6FC8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727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15EA4707-E1E9-4B9B-8E2B-B039AA3C45CB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id="{35D2F31C-C62C-4416-896E-4E72995FD54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9" name="Text Box 53">
          <a:extLst>
            <a:ext uri="{FF2B5EF4-FFF2-40B4-BE49-F238E27FC236}">
              <a16:creationId xmlns:a16="http://schemas.microsoft.com/office/drawing/2014/main" id="{B7C336D4-3B47-4D1C-96E0-DABA97F3517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0" name="Text Box 54">
          <a:extLst>
            <a:ext uri="{FF2B5EF4-FFF2-40B4-BE49-F238E27FC236}">
              <a16:creationId xmlns:a16="http://schemas.microsoft.com/office/drawing/2014/main" id="{CE8C5E79-A77C-424C-BDE7-25A38603998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1" name="Text Box 55">
          <a:extLst>
            <a:ext uri="{FF2B5EF4-FFF2-40B4-BE49-F238E27FC236}">
              <a16:creationId xmlns:a16="http://schemas.microsoft.com/office/drawing/2014/main" id="{D7ADC363-5549-48AB-8829-BD843789727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2" name="Text Box 56">
          <a:extLst>
            <a:ext uri="{FF2B5EF4-FFF2-40B4-BE49-F238E27FC236}">
              <a16:creationId xmlns:a16="http://schemas.microsoft.com/office/drawing/2014/main" id="{20B502A7-3D45-4130-8959-C3A09E3D87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3" name="Text Box 57">
          <a:extLst>
            <a:ext uri="{FF2B5EF4-FFF2-40B4-BE49-F238E27FC236}">
              <a16:creationId xmlns:a16="http://schemas.microsoft.com/office/drawing/2014/main" id="{E906D9D5-E6CE-41DE-A6C1-B99B68E719D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4" name="Text Box 248">
          <a:extLst>
            <a:ext uri="{FF2B5EF4-FFF2-40B4-BE49-F238E27FC236}">
              <a16:creationId xmlns:a16="http://schemas.microsoft.com/office/drawing/2014/main" id="{95D2C51B-3335-456F-94CF-33D02224D96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5" name="Text Box 324">
          <a:extLst>
            <a:ext uri="{FF2B5EF4-FFF2-40B4-BE49-F238E27FC236}">
              <a16:creationId xmlns:a16="http://schemas.microsoft.com/office/drawing/2014/main" id="{7E983A4F-5489-49E6-8AA9-C42B05914FB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6" name="Text Box 757">
          <a:extLst>
            <a:ext uri="{FF2B5EF4-FFF2-40B4-BE49-F238E27FC236}">
              <a16:creationId xmlns:a16="http://schemas.microsoft.com/office/drawing/2014/main" id="{07A9F682-23D8-4810-8A3C-B933053CEA9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07E2753F-AF2B-4CCC-B8E3-7E19BFD7F0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D7B222AC-B17B-44C2-BA2F-E5538D67CA2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2F527771-B7CF-49D2-B6BB-FEE1E0E13DE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6CC9A7D0-49C5-485D-A6EB-3C784E8BE47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3BB78188-22BD-48CA-A022-7116CAC0D8A2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387E9B00-C953-42D4-8AFA-12AC105EECE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6DA8844F-1B1A-4E37-9A75-DFC5EAB1EDC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3D4BD819-121C-4981-9527-C5C37AB518C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5" name="Text Box 52">
          <a:extLst>
            <a:ext uri="{FF2B5EF4-FFF2-40B4-BE49-F238E27FC236}">
              <a16:creationId xmlns:a16="http://schemas.microsoft.com/office/drawing/2014/main" id="{8C5E93E6-54F8-40C1-87FF-B2CF3D29A4E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6" name="Text Box 53">
          <a:extLst>
            <a:ext uri="{FF2B5EF4-FFF2-40B4-BE49-F238E27FC236}">
              <a16:creationId xmlns:a16="http://schemas.microsoft.com/office/drawing/2014/main" id="{DF4C3B81-BF23-4005-BD84-56546A1662D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7" name="Text Box 54">
          <a:extLst>
            <a:ext uri="{FF2B5EF4-FFF2-40B4-BE49-F238E27FC236}">
              <a16:creationId xmlns:a16="http://schemas.microsoft.com/office/drawing/2014/main" id="{2B0FAF1B-E10F-4B3B-AA23-88487695296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8" name="Text Box 55">
          <a:extLst>
            <a:ext uri="{FF2B5EF4-FFF2-40B4-BE49-F238E27FC236}">
              <a16:creationId xmlns:a16="http://schemas.microsoft.com/office/drawing/2014/main" id="{543B0CF7-8E4B-49CF-9B34-A08E8F9BB6E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9" name="Text Box 56">
          <a:extLst>
            <a:ext uri="{FF2B5EF4-FFF2-40B4-BE49-F238E27FC236}">
              <a16:creationId xmlns:a16="http://schemas.microsoft.com/office/drawing/2014/main" id="{6FFD623B-9B8A-4CF4-8DA4-8F5CD11A828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0" name="Text Box 57">
          <a:extLst>
            <a:ext uri="{FF2B5EF4-FFF2-40B4-BE49-F238E27FC236}">
              <a16:creationId xmlns:a16="http://schemas.microsoft.com/office/drawing/2014/main" id="{1071F6A7-EE97-4F44-AFEB-B2ACE714D1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1" name="Text Box 248">
          <a:extLst>
            <a:ext uri="{FF2B5EF4-FFF2-40B4-BE49-F238E27FC236}">
              <a16:creationId xmlns:a16="http://schemas.microsoft.com/office/drawing/2014/main" id="{3270003C-AFB1-489F-91AD-AB9DD507472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2" name="Text Box 324">
          <a:extLst>
            <a:ext uri="{FF2B5EF4-FFF2-40B4-BE49-F238E27FC236}">
              <a16:creationId xmlns:a16="http://schemas.microsoft.com/office/drawing/2014/main" id="{82552F6C-518E-42E2-9179-97EA715F7EB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3" name="Text Box 757">
          <a:extLst>
            <a:ext uri="{FF2B5EF4-FFF2-40B4-BE49-F238E27FC236}">
              <a16:creationId xmlns:a16="http://schemas.microsoft.com/office/drawing/2014/main" id="{C19D17D8-BD05-4BB7-8E04-370BF35A08A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7ECC7833-2E45-4896-AF2D-C3A26F48081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C009DC7B-29BA-49E4-A970-505A4FF2CDF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88A11938-2F33-45C8-8C62-E995CE3EB8A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73C3F9F-E509-4B9A-905B-674F17EF960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C113430-7AAE-45FA-BBF7-843FCE5391C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9AFBEBF5-425F-45A4-93BB-BC60D19BA0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BB2873F8-9C3B-4247-8AE5-56B4E05C28E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E3225E35-884A-4042-8FAD-CD11F504F64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994F05A8-451E-41E2-A051-25BE3E83E49F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FF3D1306-6AE5-4F53-8F00-79894F50E4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52C6838-7B76-4934-A59C-5C5E9ACCE19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8712AE36-E3FD-4E09-A815-66D811A579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97FD7AF0-DFE9-4D0A-9314-813FF68C058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793C5673-B225-4CD8-8476-FC5BA93D211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0138F2D6-616C-46D1-89BC-CC14112430DF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251F1448-D40D-4EAC-A0E6-484F86A6A2D8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7B3D9DF-A890-4B6A-A46D-65B4828B57B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49F439A1-52BF-47DE-88F2-6F9E240F6416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EA68BD-DA09-40C5-81F6-52537BEB476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A34914C-5FE3-485F-91E5-AEE77FB9E2F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B29EBB8-EAA9-481A-8B4E-F08B412F34E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FB834BEB-8189-4C66-93DF-A88290D47AA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1475704D-AEF3-4C6B-A9CA-CD067429B19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90F8A63B-B103-449B-A28F-E871B205E4A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8" name="Text Box 46">
          <a:extLst>
            <a:ext uri="{FF2B5EF4-FFF2-40B4-BE49-F238E27FC236}">
              <a16:creationId xmlns:a16="http://schemas.microsoft.com/office/drawing/2014/main" id="{12B4A0D7-6392-4287-820B-D72BE88FA38D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8D31B4D2-5BB9-4225-AE4B-A53BFFE4E04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D534E322-C304-4BAF-81A0-D866CD455255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171A8B6D-B9FC-44B1-81A2-1E45BF0C5FB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109A0596-8DB4-413E-8D99-05D8E4D7AAE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3" name="Text Box 46">
          <a:extLst>
            <a:ext uri="{FF2B5EF4-FFF2-40B4-BE49-F238E27FC236}">
              <a16:creationId xmlns:a16="http://schemas.microsoft.com/office/drawing/2014/main" id="{44C36A77-3E0A-40F8-9A73-6417D62410A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1EE95AB8-57A1-465F-9911-C4B4377E9C83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5" name="Text Box 46">
          <a:extLst>
            <a:ext uri="{FF2B5EF4-FFF2-40B4-BE49-F238E27FC236}">
              <a16:creationId xmlns:a16="http://schemas.microsoft.com/office/drawing/2014/main" id="{E9CC3147-4FA2-45BC-9E72-DA80E0E1EF4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6" name="Text Box 46">
          <a:extLst>
            <a:ext uri="{FF2B5EF4-FFF2-40B4-BE49-F238E27FC236}">
              <a16:creationId xmlns:a16="http://schemas.microsoft.com/office/drawing/2014/main" id="{6216089C-821D-4E4B-87C1-6126677F7F2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E593177C-35B8-4405-9CCD-D1E843BAF84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8" name="Text Box 46">
          <a:extLst>
            <a:ext uri="{FF2B5EF4-FFF2-40B4-BE49-F238E27FC236}">
              <a16:creationId xmlns:a16="http://schemas.microsoft.com/office/drawing/2014/main" id="{D2B7052A-01A9-4C09-9BB9-2C5C30A3600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1F978BB8-980F-496E-A203-4C610ABB918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67827616-7482-451C-8895-5A2E4DCF24D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8BB3EC46-62F1-4F3D-8E97-1400E41A66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3388079-51DC-452C-BB08-635CD61CBFC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705090FC-9387-4811-AA5C-DBD3A97AA95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77974AE-E02A-4C74-B4C6-55A3E24A639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0</xdr:row>
      <xdr:rowOff>0</xdr:rowOff>
    </xdr:from>
    <xdr:ext cx="39462" cy="192200"/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433001F0-E302-4FC1-AA8A-CD4BE16AC402}"/>
            </a:ext>
          </a:extLst>
        </xdr:cNvPr>
        <xdr:cNvSpPr txBox="1">
          <a:spLocks noChangeArrowheads="1"/>
        </xdr:cNvSpPr>
      </xdr:nvSpPr>
      <xdr:spPr bwMode="auto">
        <a:xfrm>
          <a:off x="9771289" y="16849725"/>
          <a:ext cx="39462" cy="19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F3B26256-1CB5-46DC-B54B-C921E9C120D2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9BB990BB-DE4F-4905-A8FA-DCAAAA677E85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51B64E93-E7B9-445C-AE80-4022858A519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FBA8F82-AE28-42E5-A78B-B4C585A5D153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7B19B737-4632-494B-8769-D7B4C0209DD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F620905E-04C7-4A84-B5EF-59F997D76DC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14EB6C67-1663-41CA-8D20-613417FD2E3B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3" name="Text Box 46">
          <a:extLst>
            <a:ext uri="{FF2B5EF4-FFF2-40B4-BE49-F238E27FC236}">
              <a16:creationId xmlns:a16="http://schemas.microsoft.com/office/drawing/2014/main" id="{34987CF1-DCD3-4F02-B0AB-1332F7B393A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4" name="Text Box 46">
          <a:extLst>
            <a:ext uri="{FF2B5EF4-FFF2-40B4-BE49-F238E27FC236}">
              <a16:creationId xmlns:a16="http://schemas.microsoft.com/office/drawing/2014/main" id="{5B142E88-6503-4408-9DCD-31AAC6BA7C76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id="{6F6F63AE-596F-4BB0-A670-A29588AE5B0B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6347FE2E-F7B9-4BD0-83CC-568706E3ABD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2BCD8580-F57B-4E3C-82D9-F22B576EF91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BA1A908B-9EB3-401D-B373-3C2B2A0AAF7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76DBB87C-AC76-49EE-AC48-D6DB73AA7FC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1F22D330-A5E3-4489-989A-9B96D46F92F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2AB626D9-D277-4362-BCD5-80C08BB8324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52D56F40-1022-4805-8DDE-FF642D4E0B2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81C1419E-E95D-4B8D-9493-CBD447EE97FD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86E78D9-A816-49A5-B11B-505C82FCB586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E6E1453C-C9FA-4E8F-BCE7-2C3AEFB62D2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834949CE-D3BA-4B05-9DA3-747C69158FF4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902E4F2D-830B-4891-B146-DD26A07EA095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6101346-A376-42A2-B229-1F58A7A47BC8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C584C3D9-962F-40F8-B45C-3718733940FA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68FD8929-307A-4247-8B82-375E5C1CDC54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1E1E4E01-3802-4E7B-AE12-E9E8AE743627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BEFB7BED-EEA0-4B8F-B354-C2DE0B1A79F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B4D029BC-2BD3-404E-9F3D-8ADD8167EF7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FE0EC2A8-44C0-49A2-AB45-4DE4E2512B29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BC5E69B1-B0A6-4909-AF22-4F57C3539B1E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FDFF863-16AB-45BB-AF74-DE2CE299258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88F09E38-6CA2-45E3-A9AF-F91FF481B04B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8" name="Text Box 52">
          <a:extLst>
            <a:ext uri="{FF2B5EF4-FFF2-40B4-BE49-F238E27FC236}">
              <a16:creationId xmlns:a16="http://schemas.microsoft.com/office/drawing/2014/main" id="{28DEA22D-7178-41E4-93C4-1129F525998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9" name="Text Box 53">
          <a:extLst>
            <a:ext uri="{FF2B5EF4-FFF2-40B4-BE49-F238E27FC236}">
              <a16:creationId xmlns:a16="http://schemas.microsoft.com/office/drawing/2014/main" id="{AFFF4EEF-5097-4FE2-B71C-DADE2E093D8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0" name="Text Box 54">
          <a:extLst>
            <a:ext uri="{FF2B5EF4-FFF2-40B4-BE49-F238E27FC236}">
              <a16:creationId xmlns:a16="http://schemas.microsoft.com/office/drawing/2014/main" id="{34E95142-ABA8-4616-B9C2-C7CB132CDBC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1" name="Text Box 55">
          <a:extLst>
            <a:ext uri="{FF2B5EF4-FFF2-40B4-BE49-F238E27FC236}">
              <a16:creationId xmlns:a16="http://schemas.microsoft.com/office/drawing/2014/main" id="{EFC13B6C-65AA-45B2-A70A-2B1357520F1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2" name="Text Box 56">
          <a:extLst>
            <a:ext uri="{FF2B5EF4-FFF2-40B4-BE49-F238E27FC236}">
              <a16:creationId xmlns:a16="http://schemas.microsoft.com/office/drawing/2014/main" id="{99747DE1-B89A-4221-8753-5EBD7B943AC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3" name="Text Box 57">
          <a:extLst>
            <a:ext uri="{FF2B5EF4-FFF2-40B4-BE49-F238E27FC236}">
              <a16:creationId xmlns:a16="http://schemas.microsoft.com/office/drawing/2014/main" id="{CA0AF24D-DA29-44ED-B7C3-68851FF586A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4" name="Text Box 248">
          <a:extLst>
            <a:ext uri="{FF2B5EF4-FFF2-40B4-BE49-F238E27FC236}">
              <a16:creationId xmlns:a16="http://schemas.microsoft.com/office/drawing/2014/main" id="{30F039C4-6FBD-459F-9652-7ACE7B5539C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5" name="Text Box 324">
          <a:extLst>
            <a:ext uri="{FF2B5EF4-FFF2-40B4-BE49-F238E27FC236}">
              <a16:creationId xmlns:a16="http://schemas.microsoft.com/office/drawing/2014/main" id="{58C7A8F9-EDAD-4F7A-8634-8DD99FC60DE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6" name="Text Box 757">
          <a:extLst>
            <a:ext uri="{FF2B5EF4-FFF2-40B4-BE49-F238E27FC236}">
              <a16:creationId xmlns:a16="http://schemas.microsoft.com/office/drawing/2014/main" id="{8C58AA15-68C7-428A-A667-D9CAE17E0BC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86CD6122-A33F-4F70-859E-7C1C2CC1312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E412CD63-7E65-4666-A3D1-C7F42882C5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A4435311-0E89-4D34-A9F2-856A9DB27DE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3563FF36-BA58-4957-9758-DD9269CAAE7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91D06AD0-3DFE-43E5-A63A-B8B23498C7B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14FE08CD-2147-4E46-8A89-00A32E2F200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70FD6523-41A9-4F55-AD95-D69CD15F602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D5AAD0FB-F100-4E1C-AC3E-9116F242150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6B0D8C94-1143-4BAA-AF85-37D0089E245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6" name="Text Box 52">
          <a:extLst>
            <a:ext uri="{FF2B5EF4-FFF2-40B4-BE49-F238E27FC236}">
              <a16:creationId xmlns:a16="http://schemas.microsoft.com/office/drawing/2014/main" id="{6D321B62-5FA3-4FE5-B5E2-43A93B3743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7" name="Text Box 53">
          <a:extLst>
            <a:ext uri="{FF2B5EF4-FFF2-40B4-BE49-F238E27FC236}">
              <a16:creationId xmlns:a16="http://schemas.microsoft.com/office/drawing/2014/main" id="{5CA5F81F-ED45-447A-A4F7-8E82D0138AF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8" name="Text Box 54">
          <a:extLst>
            <a:ext uri="{FF2B5EF4-FFF2-40B4-BE49-F238E27FC236}">
              <a16:creationId xmlns:a16="http://schemas.microsoft.com/office/drawing/2014/main" id="{1B3EDFDE-346C-4444-8CC6-8A8CFFE3A0A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9" name="Text Box 55">
          <a:extLst>
            <a:ext uri="{FF2B5EF4-FFF2-40B4-BE49-F238E27FC236}">
              <a16:creationId xmlns:a16="http://schemas.microsoft.com/office/drawing/2014/main" id="{37D4B4F2-5AAF-41E1-BC41-166E074699B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0" name="Text Box 56">
          <a:extLst>
            <a:ext uri="{FF2B5EF4-FFF2-40B4-BE49-F238E27FC236}">
              <a16:creationId xmlns:a16="http://schemas.microsoft.com/office/drawing/2014/main" id="{B62A9866-6194-46B8-9A9D-4FF06A4F2A3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1" name="Text Box 57">
          <a:extLst>
            <a:ext uri="{FF2B5EF4-FFF2-40B4-BE49-F238E27FC236}">
              <a16:creationId xmlns:a16="http://schemas.microsoft.com/office/drawing/2014/main" id="{CC31A8B2-B21F-472D-89EB-CB9436EAAFF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2" name="Text Box 248">
          <a:extLst>
            <a:ext uri="{FF2B5EF4-FFF2-40B4-BE49-F238E27FC236}">
              <a16:creationId xmlns:a16="http://schemas.microsoft.com/office/drawing/2014/main" id="{F5985FB5-3434-4610-A765-E8133354F59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3" name="Text Box 324">
          <a:extLst>
            <a:ext uri="{FF2B5EF4-FFF2-40B4-BE49-F238E27FC236}">
              <a16:creationId xmlns:a16="http://schemas.microsoft.com/office/drawing/2014/main" id="{74FAC09A-B27C-4955-9691-4732131BE0D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4" name="Text Box 757">
          <a:extLst>
            <a:ext uri="{FF2B5EF4-FFF2-40B4-BE49-F238E27FC236}">
              <a16:creationId xmlns:a16="http://schemas.microsoft.com/office/drawing/2014/main" id="{0C1F2338-D95E-4D9D-A87E-B93120463C4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B5D5A99D-8FFE-41D3-8750-086A163DEC7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6" name="Text Box 52">
          <a:extLst>
            <a:ext uri="{FF2B5EF4-FFF2-40B4-BE49-F238E27FC236}">
              <a16:creationId xmlns:a16="http://schemas.microsoft.com/office/drawing/2014/main" id="{F5586CF6-F5A3-471C-9857-99CF08665F7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7" name="Text Box 53">
          <a:extLst>
            <a:ext uri="{FF2B5EF4-FFF2-40B4-BE49-F238E27FC236}">
              <a16:creationId xmlns:a16="http://schemas.microsoft.com/office/drawing/2014/main" id="{C93C117C-C769-49AE-B3D4-3EE0BF3FE34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8" name="Text Box 54">
          <a:extLst>
            <a:ext uri="{FF2B5EF4-FFF2-40B4-BE49-F238E27FC236}">
              <a16:creationId xmlns:a16="http://schemas.microsoft.com/office/drawing/2014/main" id="{AD8EE8ED-4225-456D-9855-C82252A70AC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9" name="Text Box 55">
          <a:extLst>
            <a:ext uri="{FF2B5EF4-FFF2-40B4-BE49-F238E27FC236}">
              <a16:creationId xmlns:a16="http://schemas.microsoft.com/office/drawing/2014/main" id="{A87FB82B-7CCF-466A-BF30-1822B0F03E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0" name="Text Box 56">
          <a:extLst>
            <a:ext uri="{FF2B5EF4-FFF2-40B4-BE49-F238E27FC236}">
              <a16:creationId xmlns:a16="http://schemas.microsoft.com/office/drawing/2014/main" id="{78DC093B-5ED1-43BF-BF1C-BF785C70224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1" name="Text Box 57">
          <a:extLst>
            <a:ext uri="{FF2B5EF4-FFF2-40B4-BE49-F238E27FC236}">
              <a16:creationId xmlns:a16="http://schemas.microsoft.com/office/drawing/2014/main" id="{900ED32A-D261-44ED-B27E-1C294BA6E7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2" name="Text Box 248">
          <a:extLst>
            <a:ext uri="{FF2B5EF4-FFF2-40B4-BE49-F238E27FC236}">
              <a16:creationId xmlns:a16="http://schemas.microsoft.com/office/drawing/2014/main" id="{26E4881B-7E82-4D92-96AE-74094B2E521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3" name="Text Box 324">
          <a:extLst>
            <a:ext uri="{FF2B5EF4-FFF2-40B4-BE49-F238E27FC236}">
              <a16:creationId xmlns:a16="http://schemas.microsoft.com/office/drawing/2014/main" id="{BA0650EC-B5A8-4FC2-A5C5-9EDEA8D3B9A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4" name="Text Box 757">
          <a:extLst>
            <a:ext uri="{FF2B5EF4-FFF2-40B4-BE49-F238E27FC236}">
              <a16:creationId xmlns:a16="http://schemas.microsoft.com/office/drawing/2014/main" id="{0C169680-8BC1-490E-9EB2-E9C708BCAF5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A4A7DC3-67FC-4638-8EE9-C528EAF6E70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E169EB69-1240-4979-A28F-2BD31176915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26D8AD86-1F8C-493C-9218-625BCC34AC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8BD1708B-3967-49DD-9321-047BE457DA2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2933CB05-E4B4-499E-A4AA-FF13A1333EC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89604118-D67D-453D-8774-1FBC1340893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1" name="Text Box 52">
          <a:extLst>
            <a:ext uri="{FF2B5EF4-FFF2-40B4-BE49-F238E27FC236}">
              <a16:creationId xmlns:a16="http://schemas.microsoft.com/office/drawing/2014/main" id="{FD7D007D-F35B-4DF4-819A-2141FAD0A3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2" name="Text Box 53">
          <a:extLst>
            <a:ext uri="{FF2B5EF4-FFF2-40B4-BE49-F238E27FC236}">
              <a16:creationId xmlns:a16="http://schemas.microsoft.com/office/drawing/2014/main" id="{6450DE80-5E99-461C-965F-258FD78CE8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3" name="Text Box 54">
          <a:extLst>
            <a:ext uri="{FF2B5EF4-FFF2-40B4-BE49-F238E27FC236}">
              <a16:creationId xmlns:a16="http://schemas.microsoft.com/office/drawing/2014/main" id="{FC59BF54-0179-41F7-8256-397818396D4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4" name="Text Box 55">
          <a:extLst>
            <a:ext uri="{FF2B5EF4-FFF2-40B4-BE49-F238E27FC236}">
              <a16:creationId xmlns:a16="http://schemas.microsoft.com/office/drawing/2014/main" id="{3A13BB85-3463-45F7-A569-CCD4121986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5" name="Text Box 56">
          <a:extLst>
            <a:ext uri="{FF2B5EF4-FFF2-40B4-BE49-F238E27FC236}">
              <a16:creationId xmlns:a16="http://schemas.microsoft.com/office/drawing/2014/main" id="{4B7D44E0-72DE-4A54-A5A8-9D079602227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6" name="Text Box 57">
          <a:extLst>
            <a:ext uri="{FF2B5EF4-FFF2-40B4-BE49-F238E27FC236}">
              <a16:creationId xmlns:a16="http://schemas.microsoft.com/office/drawing/2014/main" id="{97CC4A33-B71C-4193-8245-36BE32D32A0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7" name="Text Box 248">
          <a:extLst>
            <a:ext uri="{FF2B5EF4-FFF2-40B4-BE49-F238E27FC236}">
              <a16:creationId xmlns:a16="http://schemas.microsoft.com/office/drawing/2014/main" id="{16FFB317-C9CB-4897-88D3-8B8A8F5E17A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8" name="Text Box 324">
          <a:extLst>
            <a:ext uri="{FF2B5EF4-FFF2-40B4-BE49-F238E27FC236}">
              <a16:creationId xmlns:a16="http://schemas.microsoft.com/office/drawing/2014/main" id="{55286FF3-32E0-437E-9934-DDAD63EF7B1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9" name="Text Box 757">
          <a:extLst>
            <a:ext uri="{FF2B5EF4-FFF2-40B4-BE49-F238E27FC236}">
              <a16:creationId xmlns:a16="http://schemas.microsoft.com/office/drawing/2014/main" id="{DA8FAB3B-C405-436C-9E80-2D994E2D93C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05DF713B-4842-4F7B-89A7-2CF951CAE61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BBB8981E-035C-4013-8C81-7700A1CFE97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4FDB1B8D-48BF-4FB7-8AB6-5F40A5CC072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3" name="Text Box 46">
          <a:extLst>
            <a:ext uri="{FF2B5EF4-FFF2-40B4-BE49-F238E27FC236}">
              <a16:creationId xmlns:a16="http://schemas.microsoft.com/office/drawing/2014/main" id="{7FFD7DF8-946C-4641-8F3F-DD2386D09E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4" name="Text Box 46">
          <a:extLst>
            <a:ext uri="{FF2B5EF4-FFF2-40B4-BE49-F238E27FC236}">
              <a16:creationId xmlns:a16="http://schemas.microsoft.com/office/drawing/2014/main" id="{E22DCB77-E54D-4F05-9293-49ABFC6336A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5" name="Text Box 46">
          <a:extLst>
            <a:ext uri="{FF2B5EF4-FFF2-40B4-BE49-F238E27FC236}">
              <a16:creationId xmlns:a16="http://schemas.microsoft.com/office/drawing/2014/main" id="{E35A0EB5-C727-49D4-892B-62782F9793F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A56DEA71-C229-4460-9CAD-B5F50844123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7" name="Text Box 46">
          <a:extLst>
            <a:ext uri="{FF2B5EF4-FFF2-40B4-BE49-F238E27FC236}">
              <a16:creationId xmlns:a16="http://schemas.microsoft.com/office/drawing/2014/main" id="{514BE255-4542-4643-BC15-02922AF85C6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1B312D9B-915D-40A4-B8CE-DF723A4752D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C48A1DDD-794B-446D-B5C3-D4DEEFF418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0230C68A-15DC-4D93-8F64-E5347EBBFC5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E7540AE6-86C4-4640-BAE2-56325A58A5D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3EEE559C-F76C-4A3B-967E-32574FEE2C0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3D22E8E2-99C1-4BC7-9226-34B44BCB560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CA31563D-C46B-43AA-949D-E23F702060C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CC210064-15DD-40AE-81E2-1182874DB2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7D31C1BA-016E-4EC7-AC3E-0E648E71421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C35FDF0F-4185-4877-AF6F-BB8CA2BE23E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14296122-56C1-4A4A-AC00-F3BF9CB5904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68C71DEA-A414-4AC5-9A6D-8FCC0650CB0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03E168EB-E1E9-46BA-92A3-E706C73E2B4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1670B2C1-ECAF-4978-969F-5E5D2FE8540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4DC63602-EE28-4518-BEC0-C9B982B0608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1B046D1F-C2F0-48B7-8093-CCDC04A703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7BB86527-422E-4E98-9CD2-A1302561AC6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488EBAF7-0553-4FEB-85B8-B2F77F463A4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A1C41DB9-E463-45CF-96D5-C6CC6CDD5AC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CDEB1979-6EDF-43E7-A6B0-ABCE508EBC8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3F1B3660-0915-4EE7-B317-AEDF8AB5816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E3A48AB-1AC2-499C-8DAA-5842F710B4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ABBE8AF6-C559-459A-9B64-AB13AEE7D4C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6223ADAC-B749-491D-912F-7BA3F620C1F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376B025F-ED69-4BC0-9E1D-5725F62AA19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A2611D54-D6AD-44BB-8C7E-25C5B812CC0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BCC645ED-EE74-4EE7-9971-12396F7984D0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102C6C0-5D1A-44D9-8759-13036240673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FE11CB57-1AB5-4A24-96BB-4CC9A8D2BC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DC65B1BB-DE89-490F-888D-D145A16C21F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A481E824-A401-4A8E-B247-5E7F8F51BF4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CE9595FB-0750-4D2C-BE4D-61382A2825B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12F42FC-7B0E-46DF-A275-7CDF7F9970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A06BC7AC-8FB8-4C7C-B9B9-83C62A56E7A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AAB66E1-7FDF-4F71-A0A0-FBD63336A87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F293C81-D570-4A9D-9F5E-38B3EA1E002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F99CD177-67B2-4A00-9902-4F8BA0330CC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96BF32D9-D815-4992-B09F-7B7D1D89572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EC97A7E7-DACB-4D28-B5C1-F1F57A649A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8043147E-E6D1-4D15-B117-A59FBB1D241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ADEDE6DF-C0E5-46D6-AF08-2312EAE9BC5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23BD809F-68EB-4E54-ABAD-4A5F28BA0DD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F8B92C0B-F037-42C3-B2D1-F804A64FA5A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797BDEBE-801B-49EF-A021-94B26C4DFEF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AC11D263-7F89-405C-97E7-E1EF5E2120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57EA3A86-BDA0-4872-97A9-932E4AF03F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8727823B-4EFB-44C3-9459-8A0DE6AC325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53004D34-48E0-4978-8355-B5A12CB21E1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61DD62F1-D292-4615-BE0C-C6454D18BF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CE8C741C-C8BB-44E0-AABE-0C503AA79F1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19B3EB96-2A53-403A-A54E-B427600B4EC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8B5A94B8-94C1-49DA-9FA5-30915C4871F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C9E07914-CC1A-4131-8292-64043E4FEB2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E478EDE5-8CC1-4991-B8F3-7D0DD7D3A0E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9D47DBAD-B057-4131-BDB3-72F0A6F2A4FE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3" name="Text Box 52">
          <a:extLst>
            <a:ext uri="{FF2B5EF4-FFF2-40B4-BE49-F238E27FC236}">
              <a16:creationId xmlns:a16="http://schemas.microsoft.com/office/drawing/2014/main" id="{DC87ED0E-B71D-41D8-9DBC-523AA05324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4" name="Text Box 53">
          <a:extLst>
            <a:ext uri="{FF2B5EF4-FFF2-40B4-BE49-F238E27FC236}">
              <a16:creationId xmlns:a16="http://schemas.microsoft.com/office/drawing/2014/main" id="{CB8323B3-36A9-444F-9FDA-E4E619AC910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5" name="Text Box 54">
          <a:extLst>
            <a:ext uri="{FF2B5EF4-FFF2-40B4-BE49-F238E27FC236}">
              <a16:creationId xmlns:a16="http://schemas.microsoft.com/office/drawing/2014/main" id="{80EF3A1E-807F-4399-8514-CF24F5E4B2A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6" name="Text Box 55">
          <a:extLst>
            <a:ext uri="{FF2B5EF4-FFF2-40B4-BE49-F238E27FC236}">
              <a16:creationId xmlns:a16="http://schemas.microsoft.com/office/drawing/2014/main" id="{4A7CBF76-9D16-4BA6-A9C6-1F34D58802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7" name="Text Box 56">
          <a:extLst>
            <a:ext uri="{FF2B5EF4-FFF2-40B4-BE49-F238E27FC236}">
              <a16:creationId xmlns:a16="http://schemas.microsoft.com/office/drawing/2014/main" id="{D52598AA-FB1B-493B-B31D-ABFDAF9F09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8" name="Text Box 57">
          <a:extLst>
            <a:ext uri="{FF2B5EF4-FFF2-40B4-BE49-F238E27FC236}">
              <a16:creationId xmlns:a16="http://schemas.microsoft.com/office/drawing/2014/main" id="{408B189E-E764-408B-884D-54854F113CE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9" name="Text Box 248">
          <a:extLst>
            <a:ext uri="{FF2B5EF4-FFF2-40B4-BE49-F238E27FC236}">
              <a16:creationId xmlns:a16="http://schemas.microsoft.com/office/drawing/2014/main" id="{9118DB8F-593A-4368-8BBA-66814796426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0" name="Text Box 324">
          <a:extLst>
            <a:ext uri="{FF2B5EF4-FFF2-40B4-BE49-F238E27FC236}">
              <a16:creationId xmlns:a16="http://schemas.microsoft.com/office/drawing/2014/main" id="{EE9AC242-1840-43F3-935E-C814A810820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1" name="Text Box 757">
          <a:extLst>
            <a:ext uri="{FF2B5EF4-FFF2-40B4-BE49-F238E27FC236}">
              <a16:creationId xmlns:a16="http://schemas.microsoft.com/office/drawing/2014/main" id="{4170308A-0898-447A-854E-F33AB886690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07A9866B-5806-4E7C-A551-6CF4F237749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E6E684F5-0E30-4B41-8A5D-E5BB1D2ABD70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4" name="Text Box 52">
          <a:extLst>
            <a:ext uri="{FF2B5EF4-FFF2-40B4-BE49-F238E27FC236}">
              <a16:creationId xmlns:a16="http://schemas.microsoft.com/office/drawing/2014/main" id="{0986AC42-95E6-4F7B-BE21-D34207C7BA8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5" name="Text Box 53">
          <a:extLst>
            <a:ext uri="{FF2B5EF4-FFF2-40B4-BE49-F238E27FC236}">
              <a16:creationId xmlns:a16="http://schemas.microsoft.com/office/drawing/2014/main" id="{B3BB854B-5B19-4307-97C0-2BD1FD105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6" name="Text Box 54">
          <a:extLst>
            <a:ext uri="{FF2B5EF4-FFF2-40B4-BE49-F238E27FC236}">
              <a16:creationId xmlns:a16="http://schemas.microsoft.com/office/drawing/2014/main" id="{32525208-0D38-43B6-B7A9-BA9E7AFBB8B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7" name="Text Box 55">
          <a:extLst>
            <a:ext uri="{FF2B5EF4-FFF2-40B4-BE49-F238E27FC236}">
              <a16:creationId xmlns:a16="http://schemas.microsoft.com/office/drawing/2014/main" id="{409DCF51-C3AE-4854-B44D-5D1E0A50112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8" name="Text Box 56">
          <a:extLst>
            <a:ext uri="{FF2B5EF4-FFF2-40B4-BE49-F238E27FC236}">
              <a16:creationId xmlns:a16="http://schemas.microsoft.com/office/drawing/2014/main" id="{D7B939C9-A498-4D52-A26C-4031838133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9" name="Text Box 57">
          <a:extLst>
            <a:ext uri="{FF2B5EF4-FFF2-40B4-BE49-F238E27FC236}">
              <a16:creationId xmlns:a16="http://schemas.microsoft.com/office/drawing/2014/main" id="{372957CB-833F-4930-8D88-12186722AD1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0" name="Text Box 248">
          <a:extLst>
            <a:ext uri="{FF2B5EF4-FFF2-40B4-BE49-F238E27FC236}">
              <a16:creationId xmlns:a16="http://schemas.microsoft.com/office/drawing/2014/main" id="{5CFAC33F-865D-403E-997F-17C44B7E51F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1" name="Text Box 324">
          <a:extLst>
            <a:ext uri="{FF2B5EF4-FFF2-40B4-BE49-F238E27FC236}">
              <a16:creationId xmlns:a16="http://schemas.microsoft.com/office/drawing/2014/main" id="{6A86D85A-1D31-4796-B379-F24BD14C142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2" name="Text Box 757">
          <a:extLst>
            <a:ext uri="{FF2B5EF4-FFF2-40B4-BE49-F238E27FC236}">
              <a16:creationId xmlns:a16="http://schemas.microsoft.com/office/drawing/2014/main" id="{759F8F6C-7ED8-4299-8CD9-F0417F1050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58556542-FF76-4EDF-8077-0420FA75E6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BE350CD9-8F46-4165-800D-FD5578AF461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976BC00F-462E-44BB-AE72-CE9ABD52776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38C0F6C2-E755-483A-B9BC-02615D7F4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04AE6827-F03B-4D42-93DD-4E5EFC483B07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AE6F666B-C190-4876-A35A-58AFBE56359A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92E4F729-49A3-4FA5-9A07-2AEC0266E4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52F5814E-4CBB-4AFF-A89B-CA0FDA05725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1" name="Text Box 52">
          <a:extLst>
            <a:ext uri="{FF2B5EF4-FFF2-40B4-BE49-F238E27FC236}">
              <a16:creationId xmlns:a16="http://schemas.microsoft.com/office/drawing/2014/main" id="{FD0DB0A4-5BD4-4F20-B318-571807A9D8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2" name="Text Box 53">
          <a:extLst>
            <a:ext uri="{FF2B5EF4-FFF2-40B4-BE49-F238E27FC236}">
              <a16:creationId xmlns:a16="http://schemas.microsoft.com/office/drawing/2014/main" id="{0C797384-89ED-46B7-B5EC-DC4A2C1CC54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3" name="Text Box 54">
          <a:extLst>
            <a:ext uri="{FF2B5EF4-FFF2-40B4-BE49-F238E27FC236}">
              <a16:creationId xmlns:a16="http://schemas.microsoft.com/office/drawing/2014/main" id="{1E4ACBB3-0D37-46B2-BC80-9F7DD3B0C5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4" name="Text Box 55">
          <a:extLst>
            <a:ext uri="{FF2B5EF4-FFF2-40B4-BE49-F238E27FC236}">
              <a16:creationId xmlns:a16="http://schemas.microsoft.com/office/drawing/2014/main" id="{E07BCE95-9210-49EB-957B-67BDE7F25BA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5" name="Text Box 56">
          <a:extLst>
            <a:ext uri="{FF2B5EF4-FFF2-40B4-BE49-F238E27FC236}">
              <a16:creationId xmlns:a16="http://schemas.microsoft.com/office/drawing/2014/main" id="{B2C81430-6E97-4271-A202-53B7DEAA7A0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6" name="Text Box 57">
          <a:extLst>
            <a:ext uri="{FF2B5EF4-FFF2-40B4-BE49-F238E27FC236}">
              <a16:creationId xmlns:a16="http://schemas.microsoft.com/office/drawing/2014/main" id="{6A6A5BE4-EB80-441E-BDF1-7C9815F2833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7" name="Text Box 248">
          <a:extLst>
            <a:ext uri="{FF2B5EF4-FFF2-40B4-BE49-F238E27FC236}">
              <a16:creationId xmlns:a16="http://schemas.microsoft.com/office/drawing/2014/main" id="{45948EEF-48D3-4144-BF09-16290D7AA42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8" name="Text Box 324">
          <a:extLst>
            <a:ext uri="{FF2B5EF4-FFF2-40B4-BE49-F238E27FC236}">
              <a16:creationId xmlns:a16="http://schemas.microsoft.com/office/drawing/2014/main" id="{EF97599C-43EA-4364-B752-1D8AB46668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9" name="Text Box 757">
          <a:extLst>
            <a:ext uri="{FF2B5EF4-FFF2-40B4-BE49-F238E27FC236}">
              <a16:creationId xmlns:a16="http://schemas.microsoft.com/office/drawing/2014/main" id="{B996822B-13BB-4352-BBDB-C206F3FA027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BB0BE432-D23C-4EEE-A88A-E5F116817DC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ACD9C2E4-C121-45C1-B41B-994D2F6DD47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313E8D68-D812-4DA7-A3DA-EFF73934199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3" name="Text Box 46">
          <a:extLst>
            <a:ext uri="{FF2B5EF4-FFF2-40B4-BE49-F238E27FC236}">
              <a16:creationId xmlns:a16="http://schemas.microsoft.com/office/drawing/2014/main" id="{1495498D-077E-4FB4-AD28-8DCE3707164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567BF07-6F2E-44D0-A33A-C0320455F42C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DDEBAC0B-5B56-46D2-A7BC-31B03130DB8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71244299-A3C6-4F94-9BC0-6C6D42433F1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B7D28CC8-C8F2-4D0C-B3CE-228F2A7605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F2F1-F7B2-4822-B97F-2E3F17219745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350812A0-F686-492F-B20E-F2EBBAF4EAD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2777ED27-8C4A-4698-BB50-577833B24EB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215D36A1-2A2F-496D-86AE-7B63086669D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B4DF0023-8564-4A5F-A115-8320442BC99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6D9B3B46-7DAC-4158-9E49-C190DC113EA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EC947E4E-DE15-4404-AC31-A01F15EA85C1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ED485D38-C4A9-4001-BB97-D161B9948EF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A1161543-A4EA-48C4-9FF1-BE4AE96C6CD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2A3BF563-C574-4D21-BE46-EA4D0A43FBE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64B9FEB1-D798-4F28-B451-0F9FFE3B178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0C18EFFE-A410-45D2-B29B-769E6487D0C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E6E1A7AE-778D-4C7F-8F78-4C1640AB29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017845DE-7617-440C-A23C-38A96B407259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6B83EB1C-718E-4BA3-A201-4CFD927268A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2E28ED4C-D794-41DF-B56D-F8FA3F2E2BB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97994E19-5F35-47ED-901D-DF56DE627CA1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8361DE82-0FD1-4F0D-9670-FD2620FDC6F1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F64CD270-493D-46C7-95EA-8540E3E5F590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735F052C-1E3B-49A2-AE6D-CAA1FEF1D21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106BFB5-5115-4159-AAFD-FE0446BC4F6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F9FEAAB7-178F-4C70-8311-F72CB3A0C82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D2BE651C-2182-45B9-A47D-43FFE7B9864E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8BEEC03C-72DD-42B7-A4F4-F5E0152B919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CFCD6FF8-E493-4427-AA4C-726DB3BEB0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D40558AC-4A76-4559-9264-3DC9F6122D6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C0A3438E-831D-4A93-AE9E-4DAA15E7BE2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88259B54-CFCC-4BEF-A172-BB754EE984E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376D1EC4-F16B-4CFB-AF85-5757733F566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1222BB12-4A10-401A-98A2-0F5F0DC3821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61165749-D767-43CC-AA13-0989B47AFAD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28F9384D-A7F1-446D-A9AC-E4D7FD72F6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8D796CFC-D1C4-4D2F-89BD-9228CB9E4F7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3301283F-C56F-4530-A738-D5E2AD8B13EC}"/>
            </a:ext>
          </a:extLst>
        </xdr:cNvPr>
        <xdr:cNvSpPr txBox="1">
          <a:spLocks noChangeArrowheads="1"/>
        </xdr:cNvSpPr>
      </xdr:nvSpPr>
      <xdr:spPr bwMode="auto">
        <a:xfrm>
          <a:off x="9771289" y="17267464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40D8954D-F8CE-4DBA-8ECE-217DBBA3246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5572A226-C88C-4424-AD9A-2DA070B3BAAA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B34395DE-7A24-491A-82CD-0E7443A1F34B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6E8CDE87-D472-4671-AD8A-29D878DDF57C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6F6BF49C-2CF1-4522-AB5C-46CA3BEBF1C2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3E62C441-8771-4952-B50F-8066E61D562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3663998-93D4-461A-A752-844A88A4ED8C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5273BD8A-8D67-4324-A8DB-6458C2CBCAE7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8DEC513A-0BC9-4EB5-BBC6-395CB80DD0D0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4E5C0A6A-B8DB-4BD7-B52D-81658358D9BB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51673081-706C-4F7E-B68F-F5933A20BC6A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A46E6CFB-1E39-4DAC-B512-D9C09607298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200CDE00-B0F5-4A2F-BBC6-888826B3BEA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A30F06BA-520B-4267-97FF-31519E3AB867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10FAD14F-03E8-47AE-8E49-4865CC55E41F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AB8F3D12-F784-4698-9A33-3BF1A67509B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7C50BA20-2B35-4CA1-9B8E-39A66565B8C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F2B4F52-3298-4BEE-88C8-381AD3B997C2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4266AF94-7721-479E-8629-A1D0F094A738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EF7F2E0-51B5-499C-B9C0-5DEB80CA14D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3C02D765-FA22-47F3-80FB-9BEB97F5A09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76244597-EA45-4383-85F6-2C727D7B368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F6BB5903-EA7F-44D2-BD93-66F94B6044A1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23FC168E-EA04-47C2-96F3-9FD038A0815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DFD74412-DA6D-41F6-B706-5957E885FF4F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F240B84C-197F-4D01-9065-E520D5631E69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0731BCCD-2A43-4C93-8208-FD5294668A2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3F12829F-6F2B-4366-A187-DC2ECB70A887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62ED2B16-2B15-433B-9E80-091CE092E9AF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8722C3D1-139A-4238-ACCF-B0E50DC8F336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189AE8E4-30A3-40D6-9426-1D2BB1855E2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DD7435FC-6718-4F28-A568-A902B75B92E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4" name="Text Box 52">
          <a:extLst>
            <a:ext uri="{FF2B5EF4-FFF2-40B4-BE49-F238E27FC236}">
              <a16:creationId xmlns:a16="http://schemas.microsoft.com/office/drawing/2014/main" id="{2E3D7655-5636-4C7E-B676-D6CD106C373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5" name="Text Box 53">
          <a:extLst>
            <a:ext uri="{FF2B5EF4-FFF2-40B4-BE49-F238E27FC236}">
              <a16:creationId xmlns:a16="http://schemas.microsoft.com/office/drawing/2014/main" id="{9C104D2F-6353-4962-91C5-90B9688B5FD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6" name="Text Box 54">
          <a:extLst>
            <a:ext uri="{FF2B5EF4-FFF2-40B4-BE49-F238E27FC236}">
              <a16:creationId xmlns:a16="http://schemas.microsoft.com/office/drawing/2014/main" id="{4035A43A-063B-4EE4-B1D4-81E3D27FA54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7" name="Text Box 55">
          <a:extLst>
            <a:ext uri="{FF2B5EF4-FFF2-40B4-BE49-F238E27FC236}">
              <a16:creationId xmlns:a16="http://schemas.microsoft.com/office/drawing/2014/main" id="{E83BC282-D1EB-4E35-9BB6-0CE00070319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8" name="Text Box 56">
          <a:extLst>
            <a:ext uri="{FF2B5EF4-FFF2-40B4-BE49-F238E27FC236}">
              <a16:creationId xmlns:a16="http://schemas.microsoft.com/office/drawing/2014/main" id="{B9029934-367A-4553-BE03-FA6732BB1AE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9" name="Text Box 57">
          <a:extLst>
            <a:ext uri="{FF2B5EF4-FFF2-40B4-BE49-F238E27FC236}">
              <a16:creationId xmlns:a16="http://schemas.microsoft.com/office/drawing/2014/main" id="{EC286B40-E73C-4C9E-A6D3-FFFAE0AB5CC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0" name="Text Box 248">
          <a:extLst>
            <a:ext uri="{FF2B5EF4-FFF2-40B4-BE49-F238E27FC236}">
              <a16:creationId xmlns:a16="http://schemas.microsoft.com/office/drawing/2014/main" id="{9C936346-CB76-415C-BDB9-2865A4B087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1" name="Text Box 324">
          <a:extLst>
            <a:ext uri="{FF2B5EF4-FFF2-40B4-BE49-F238E27FC236}">
              <a16:creationId xmlns:a16="http://schemas.microsoft.com/office/drawing/2014/main" id="{683E46E3-6ECE-4049-AC20-A05EDEF19EF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2" name="Text Box 757">
          <a:extLst>
            <a:ext uri="{FF2B5EF4-FFF2-40B4-BE49-F238E27FC236}">
              <a16:creationId xmlns:a16="http://schemas.microsoft.com/office/drawing/2014/main" id="{BE232331-524E-40A7-B308-F6BE38ACC34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CFD1ECD5-B889-4689-A89A-12AFB56B6A5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A62ABD09-CF05-4545-A89D-3C108F97E0C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6CDC4940-A08E-4C65-86EE-51A3321A2C8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38B96762-0A78-456D-9205-65E3E982DC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CE236472-C2E3-4F33-8A7C-EBEA2DFEA0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608C346A-D023-4030-BB76-30476EACF66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59F1FEFD-BB7C-4FA8-8377-F00C3CBC932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05B144C4-8B42-4E82-82D2-4135FEB544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28AC1CA-197B-4C75-9E85-01D0D3E2360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2" name="Text Box 52">
          <a:extLst>
            <a:ext uri="{FF2B5EF4-FFF2-40B4-BE49-F238E27FC236}">
              <a16:creationId xmlns:a16="http://schemas.microsoft.com/office/drawing/2014/main" id="{53696A46-F95C-443D-9CAC-7B5F799D8E0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3" name="Text Box 53">
          <a:extLst>
            <a:ext uri="{FF2B5EF4-FFF2-40B4-BE49-F238E27FC236}">
              <a16:creationId xmlns:a16="http://schemas.microsoft.com/office/drawing/2014/main" id="{34751FD3-17E3-4AC9-98B1-374CCDA1DCD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4" name="Text Box 54">
          <a:extLst>
            <a:ext uri="{FF2B5EF4-FFF2-40B4-BE49-F238E27FC236}">
              <a16:creationId xmlns:a16="http://schemas.microsoft.com/office/drawing/2014/main" id="{8872AED0-B3C5-4065-B1EC-428117EFE71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5" name="Text Box 55">
          <a:extLst>
            <a:ext uri="{FF2B5EF4-FFF2-40B4-BE49-F238E27FC236}">
              <a16:creationId xmlns:a16="http://schemas.microsoft.com/office/drawing/2014/main" id="{9B177551-B7C7-4838-B0DC-2760C2EE368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6" name="Text Box 56">
          <a:extLst>
            <a:ext uri="{FF2B5EF4-FFF2-40B4-BE49-F238E27FC236}">
              <a16:creationId xmlns:a16="http://schemas.microsoft.com/office/drawing/2014/main" id="{0C4D9A76-87A2-4E88-AA17-4E4CB6C2AC2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7" name="Text Box 57">
          <a:extLst>
            <a:ext uri="{FF2B5EF4-FFF2-40B4-BE49-F238E27FC236}">
              <a16:creationId xmlns:a16="http://schemas.microsoft.com/office/drawing/2014/main" id="{FEB7442E-7A28-4AD9-BA59-DCB85ACB6E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8" name="Text Box 248">
          <a:extLst>
            <a:ext uri="{FF2B5EF4-FFF2-40B4-BE49-F238E27FC236}">
              <a16:creationId xmlns:a16="http://schemas.microsoft.com/office/drawing/2014/main" id="{F44BD494-5B7E-41F2-AA00-DEC13A6A456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9" name="Text Box 324">
          <a:extLst>
            <a:ext uri="{FF2B5EF4-FFF2-40B4-BE49-F238E27FC236}">
              <a16:creationId xmlns:a16="http://schemas.microsoft.com/office/drawing/2014/main" id="{8AA4038C-BF31-4D2F-9C46-684F2E84A26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0" name="Text Box 757">
          <a:extLst>
            <a:ext uri="{FF2B5EF4-FFF2-40B4-BE49-F238E27FC236}">
              <a16:creationId xmlns:a16="http://schemas.microsoft.com/office/drawing/2014/main" id="{0B72DABF-02A7-49E8-8671-FB279887CCA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C56C470-B42E-403C-9C51-2B1DC42753B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2" name="Text Box 52">
          <a:extLst>
            <a:ext uri="{FF2B5EF4-FFF2-40B4-BE49-F238E27FC236}">
              <a16:creationId xmlns:a16="http://schemas.microsoft.com/office/drawing/2014/main" id="{2D42C91E-F95B-44D1-AA45-5274DFD56B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3" name="Text Box 53">
          <a:extLst>
            <a:ext uri="{FF2B5EF4-FFF2-40B4-BE49-F238E27FC236}">
              <a16:creationId xmlns:a16="http://schemas.microsoft.com/office/drawing/2014/main" id="{B93D4A9D-92F4-45B4-AB21-3CD0C829FCE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4" name="Text Box 54">
          <a:extLst>
            <a:ext uri="{FF2B5EF4-FFF2-40B4-BE49-F238E27FC236}">
              <a16:creationId xmlns:a16="http://schemas.microsoft.com/office/drawing/2014/main" id="{EB0D91FF-06EC-4466-924F-AF327AFCBE7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5" name="Text Box 55">
          <a:extLst>
            <a:ext uri="{FF2B5EF4-FFF2-40B4-BE49-F238E27FC236}">
              <a16:creationId xmlns:a16="http://schemas.microsoft.com/office/drawing/2014/main" id="{A486841B-0EA3-4388-81BC-2E627C11CC2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6" name="Text Box 56">
          <a:extLst>
            <a:ext uri="{FF2B5EF4-FFF2-40B4-BE49-F238E27FC236}">
              <a16:creationId xmlns:a16="http://schemas.microsoft.com/office/drawing/2014/main" id="{0E1945FD-656B-466B-9E41-DB98576791E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7" name="Text Box 57">
          <a:extLst>
            <a:ext uri="{FF2B5EF4-FFF2-40B4-BE49-F238E27FC236}">
              <a16:creationId xmlns:a16="http://schemas.microsoft.com/office/drawing/2014/main" id="{959A13D9-5D42-4746-98F3-7B09D797F96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8" name="Text Box 248">
          <a:extLst>
            <a:ext uri="{FF2B5EF4-FFF2-40B4-BE49-F238E27FC236}">
              <a16:creationId xmlns:a16="http://schemas.microsoft.com/office/drawing/2014/main" id="{E06E10CD-2B31-4090-97C7-CB511E3CC6B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9" name="Text Box 324">
          <a:extLst>
            <a:ext uri="{FF2B5EF4-FFF2-40B4-BE49-F238E27FC236}">
              <a16:creationId xmlns:a16="http://schemas.microsoft.com/office/drawing/2014/main" id="{688D424F-53C1-4B1D-A045-E7157FCB34A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0" name="Text Box 757">
          <a:extLst>
            <a:ext uri="{FF2B5EF4-FFF2-40B4-BE49-F238E27FC236}">
              <a16:creationId xmlns:a16="http://schemas.microsoft.com/office/drawing/2014/main" id="{B1171543-8EAC-4419-9365-706D443E3CD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D3585168-EA0C-4B20-99CD-EF6F0F46033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DCE1C0B7-8CEB-4706-9541-33C2A71ED1E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5726EE8E-005A-48D4-87A8-F5EBC900A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343E636-2E33-4B54-9C44-B2AA029820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CFC52B04-CA6F-47B7-BEA6-B690327CA3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5D994381-F829-4C7E-A4AE-8A5C3B6259A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7" name="Text Box 52">
          <a:extLst>
            <a:ext uri="{FF2B5EF4-FFF2-40B4-BE49-F238E27FC236}">
              <a16:creationId xmlns:a16="http://schemas.microsoft.com/office/drawing/2014/main" id="{9218E009-48F6-4147-8603-CD80CA3221F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8" name="Text Box 53">
          <a:extLst>
            <a:ext uri="{FF2B5EF4-FFF2-40B4-BE49-F238E27FC236}">
              <a16:creationId xmlns:a16="http://schemas.microsoft.com/office/drawing/2014/main" id="{71FA6BB0-A8BC-4C1B-96FC-A3751F4EF16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9" name="Text Box 54">
          <a:extLst>
            <a:ext uri="{FF2B5EF4-FFF2-40B4-BE49-F238E27FC236}">
              <a16:creationId xmlns:a16="http://schemas.microsoft.com/office/drawing/2014/main" id="{0CA3AEB2-2C0C-478E-A645-DF72CCDF740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0" name="Text Box 55">
          <a:extLst>
            <a:ext uri="{FF2B5EF4-FFF2-40B4-BE49-F238E27FC236}">
              <a16:creationId xmlns:a16="http://schemas.microsoft.com/office/drawing/2014/main" id="{1E172BD8-43A3-43E6-82FB-AEF73668323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1" name="Text Box 56">
          <a:extLst>
            <a:ext uri="{FF2B5EF4-FFF2-40B4-BE49-F238E27FC236}">
              <a16:creationId xmlns:a16="http://schemas.microsoft.com/office/drawing/2014/main" id="{0BED729C-1B50-45E8-9642-26619A10D30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2" name="Text Box 57">
          <a:extLst>
            <a:ext uri="{FF2B5EF4-FFF2-40B4-BE49-F238E27FC236}">
              <a16:creationId xmlns:a16="http://schemas.microsoft.com/office/drawing/2014/main" id="{77970522-1230-4570-8848-8CC748C650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3" name="Text Box 248">
          <a:extLst>
            <a:ext uri="{FF2B5EF4-FFF2-40B4-BE49-F238E27FC236}">
              <a16:creationId xmlns:a16="http://schemas.microsoft.com/office/drawing/2014/main" id="{488A695E-5CC6-48D5-9F06-90AAD7346E9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4" name="Text Box 324">
          <a:extLst>
            <a:ext uri="{FF2B5EF4-FFF2-40B4-BE49-F238E27FC236}">
              <a16:creationId xmlns:a16="http://schemas.microsoft.com/office/drawing/2014/main" id="{F56A70AC-A056-4B9A-820E-DFBD68DB9B3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5" name="Text Box 757">
          <a:extLst>
            <a:ext uri="{FF2B5EF4-FFF2-40B4-BE49-F238E27FC236}">
              <a16:creationId xmlns:a16="http://schemas.microsoft.com/office/drawing/2014/main" id="{C182AB9A-DFA7-4A8B-B43B-A5D55C7D9CD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187FE4C-56D9-40E1-BFB1-0DA8CE01360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72E379A8-8A9C-4DE8-A66B-58786B06A15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75962C7F-9D89-4926-8C61-B80A5565086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51BAEB01-B0F5-41ED-A8A8-019B1DB11CC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D524B630-6EDA-4AB7-811C-AE77EE6DBC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3174A6E3-BA8A-4127-B9D0-0BA8E640EEE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0B8EFA49-23D5-4A9B-842D-B1948EFD905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EC7EA24B-BD62-4772-BEBA-39B3C2DB878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F844ADAE-F041-4A49-8718-2A1CC68EC1F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937D2152-DA41-4E14-B327-8B8DB63DFB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5A95DD59-0781-47F2-8D40-FD118240FE9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EC968881-5CEE-4833-95DA-462157035C8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84B33960-EC24-4C74-98AD-31EDDF652A8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DF2294B6-A3AA-4D42-B294-076EBBB257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5602501D-F2A3-4C2A-8D84-ACAFC51B7CC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38097032-B14A-4DB3-9202-4ED318C9A4D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22557DB7-A163-42CB-AC35-BDD0FFEEC6B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D0465B75-C24A-4FD4-9B7C-F8C43114E8B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CC01132C-BD62-47CF-BA72-044A546B4D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910AF924-B6F6-444D-A1FD-C5B5F0859B5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1C183E37-AB43-4BE4-8D28-E05885F5430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E391CED9-31FC-452A-BFE3-B69D51709ED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04E0D0C6-80F7-41F6-88F6-84842B09365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8C1090FA-CD31-4392-8C3A-2084378EE59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C07853F2-0501-4B55-843F-E3F91EA4A58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8FB28296-183C-42C8-A4AB-D79E5881A63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B7C29060-876E-427F-B75F-8CD54EE4D7D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3" name="Text Box 46">
          <a:extLst>
            <a:ext uri="{FF2B5EF4-FFF2-40B4-BE49-F238E27FC236}">
              <a16:creationId xmlns:a16="http://schemas.microsoft.com/office/drawing/2014/main" id="{AC41EAE8-DD71-4617-BB67-77B80C0245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25A6725A-FCAF-4790-A167-62853CFA4A4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5" name="Text Box 46">
          <a:extLst>
            <a:ext uri="{FF2B5EF4-FFF2-40B4-BE49-F238E27FC236}">
              <a16:creationId xmlns:a16="http://schemas.microsoft.com/office/drawing/2014/main" id="{87CE5420-802B-4D73-B635-50C265B2DD5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6" name="Text Box 46">
          <a:extLst>
            <a:ext uri="{FF2B5EF4-FFF2-40B4-BE49-F238E27FC236}">
              <a16:creationId xmlns:a16="http://schemas.microsoft.com/office/drawing/2014/main" id="{CA7AAEAE-9820-4840-BCD4-01AAA7BCD3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F023D17B-0BD2-4850-8849-5F1230CD898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206B6566-0723-4A76-B05C-0BDA0FBB5D57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4A948767-D2ED-4BA7-AB49-7AEFBFD23CA3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9B91420D-1D7E-43D4-98F7-2A53A2F4B838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1F29E4D9-B766-44BD-94E5-ED180BA299B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BA828C59-0023-4E5C-AFE9-AFFD25498B6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61D5702-1046-4872-9579-EBDA2D1A7F5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81AFC1-48EB-4B98-BB2D-D433D65EF61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48B75EB-C611-4374-9217-16652E167E4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5197E2D6-F4D1-4F65-9836-EB1643C2A0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52E37642-FFB2-49BD-A399-6CDB9B3C823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FBA3690B-5A83-4F6F-AAD4-C068A61029B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61A52AD3-A84A-40F6-9A94-C8EB9A7036E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8F393649-7F2D-4AAB-904D-4BF4FDF752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B20E9CCF-A2AF-48A7-AF98-860753C6F82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53A3258E-B450-4FBC-92AF-B59DCF3A8E9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F9FF46C1-087A-4747-B4D3-3C006BB9587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F7D058B4-BC42-4086-AA01-03F85F728D4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9E6B8371-9435-4D90-AFDC-708BDAED5EF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5B06657E-53BB-400D-AF09-55C8F0F5DD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22F6F940-D173-4C3F-9BD8-9C76012CB3E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37318929-8FD0-48B5-98D8-E8DB47E35FB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EA5D820D-8F8C-4F67-BBCE-9AB478E044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BD1C1847-6D40-4C55-A1EE-2FA8572F41F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ACE9E9C1-BA9A-4C7F-BB12-432589ECA43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1314E7FF-44EA-4CDF-8A3F-B41950B2B63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F9B38425-CD7C-488F-9210-5E04720ABEA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EDD6480B-02FC-4D6B-856B-4BFB974C9E0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BDAC0B01-1619-4225-ADE0-7F5625D3646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C44BE6BD-89BC-4A0E-857C-20CCB9F2CCD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1024FE62-68C4-49C6-89EB-F46DF4D2A00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E0580306-6309-442F-AD58-9D0B56246E3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FCD0A6EF-3707-45C9-BC0E-29A7ED79A0B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showGridLines="0" view="pageBreakPreview" topLeftCell="A76" zoomScaleNormal="70" zoomScaleSheetLayoutView="100" workbookViewId="0">
      <selection activeCell="A86" sqref="A86"/>
    </sheetView>
  </sheetViews>
  <sheetFormatPr defaultRowHeight="21.75" customHeight="1"/>
  <cols>
    <col min="1" max="1" width="49.42578125" style="30" customWidth="1"/>
    <col min="2" max="2" width="4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A1" s="25" t="s">
        <v>125</v>
      </c>
      <c r="C1" s="27"/>
      <c r="D1" s="28"/>
      <c r="E1" s="29"/>
      <c r="F1" s="28"/>
      <c r="G1" s="29"/>
      <c r="H1" s="28"/>
      <c r="I1" s="29"/>
      <c r="J1" s="28"/>
    </row>
    <row r="2" spans="1:11" ht="21.75" customHeight="1">
      <c r="A2" s="25" t="s">
        <v>59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167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31"/>
      <c r="C4" s="27"/>
      <c r="D4" s="28"/>
      <c r="E4" s="29"/>
      <c r="F4" s="28"/>
      <c r="G4" s="29"/>
      <c r="H4" s="28"/>
      <c r="I4" s="29"/>
      <c r="J4" s="33" t="s">
        <v>109</v>
      </c>
    </row>
    <row r="5" spans="1:11" ht="21.75" customHeight="1">
      <c r="A5" s="31"/>
      <c r="C5" s="27"/>
      <c r="D5" s="34"/>
      <c r="E5" s="35" t="s">
        <v>0</v>
      </c>
      <c r="F5" s="34"/>
      <c r="G5" s="29"/>
      <c r="H5" s="34"/>
      <c r="I5" s="35" t="s">
        <v>1</v>
      </c>
      <c r="J5" s="34"/>
    </row>
    <row r="6" spans="1:11" ht="21.75" customHeight="1">
      <c r="A6" s="31"/>
      <c r="B6" s="134" t="s">
        <v>2</v>
      </c>
      <c r="C6" s="27"/>
      <c r="D6" s="36" t="s">
        <v>168</v>
      </c>
      <c r="E6" s="37"/>
      <c r="F6" s="36" t="s">
        <v>150</v>
      </c>
      <c r="G6" s="37"/>
      <c r="H6" s="36" t="s">
        <v>168</v>
      </c>
      <c r="I6" s="37"/>
      <c r="J6" s="36" t="s">
        <v>150</v>
      </c>
      <c r="K6" s="38"/>
    </row>
    <row r="7" spans="1:11" ht="21.75" customHeight="1">
      <c r="A7" s="31"/>
      <c r="B7" s="135"/>
      <c r="C7" s="27"/>
      <c r="D7" s="39" t="s">
        <v>110</v>
      </c>
      <c r="E7" s="37"/>
      <c r="F7" s="39" t="s">
        <v>112</v>
      </c>
      <c r="G7" s="37"/>
      <c r="H7" s="39" t="s">
        <v>110</v>
      </c>
      <c r="I7" s="37"/>
      <c r="J7" s="39" t="s">
        <v>112</v>
      </c>
      <c r="K7" s="38"/>
    </row>
    <row r="8" spans="1:11" ht="21.75" customHeight="1">
      <c r="A8" s="31"/>
      <c r="B8" s="135"/>
      <c r="C8" s="27"/>
      <c r="D8" s="39" t="s">
        <v>111</v>
      </c>
      <c r="E8" s="37"/>
      <c r="F8" s="39"/>
      <c r="G8" s="37"/>
      <c r="H8" s="39" t="s">
        <v>111</v>
      </c>
      <c r="I8" s="37"/>
      <c r="J8" s="39"/>
      <c r="K8" s="38"/>
    </row>
    <row r="9" spans="1:11" ht="21.75" customHeight="1">
      <c r="A9" s="40" t="s">
        <v>3</v>
      </c>
    </row>
    <row r="10" spans="1:11" ht="21.75" customHeight="1">
      <c r="A10" s="40" t="s">
        <v>4</v>
      </c>
      <c r="B10" s="45"/>
      <c r="C10" s="45"/>
      <c r="D10" s="44"/>
      <c r="E10" s="30"/>
    </row>
    <row r="11" spans="1:11" ht="21.75" customHeight="1">
      <c r="A11" s="46" t="s">
        <v>5</v>
      </c>
      <c r="B11" s="45"/>
      <c r="C11" s="45"/>
      <c r="D11" s="33">
        <v>153943</v>
      </c>
      <c r="E11" s="47"/>
      <c r="F11" s="115">
        <v>117784</v>
      </c>
      <c r="G11" s="112"/>
      <c r="H11" s="115">
        <v>133150</v>
      </c>
      <c r="I11" s="112"/>
      <c r="J11" s="115">
        <v>109518</v>
      </c>
    </row>
    <row r="12" spans="1:11" ht="21.75" customHeight="1">
      <c r="A12" s="149" t="s">
        <v>141</v>
      </c>
      <c r="B12" s="45"/>
      <c r="C12" s="45"/>
      <c r="D12" s="33">
        <v>949</v>
      </c>
      <c r="E12" s="47"/>
      <c r="F12" s="115">
        <v>949</v>
      </c>
      <c r="G12" s="112"/>
      <c r="H12" s="132">
        <v>949</v>
      </c>
      <c r="I12" s="112"/>
      <c r="J12" s="115">
        <v>949</v>
      </c>
    </row>
    <row r="13" spans="1:11" ht="21.75" customHeight="1">
      <c r="A13" s="46" t="s">
        <v>55</v>
      </c>
      <c r="B13" s="45" t="s">
        <v>134</v>
      </c>
      <c r="C13" s="45"/>
      <c r="D13" s="33">
        <v>375899</v>
      </c>
      <c r="E13" s="47"/>
      <c r="F13" s="115">
        <v>216361</v>
      </c>
      <c r="G13" s="112"/>
      <c r="H13" s="115">
        <v>375057</v>
      </c>
      <c r="I13" s="112"/>
      <c r="J13" s="115">
        <v>216998</v>
      </c>
    </row>
    <row r="14" spans="1:11" ht="21.75" customHeight="1">
      <c r="A14" s="46" t="s">
        <v>79</v>
      </c>
      <c r="B14" s="45"/>
      <c r="C14" s="45"/>
      <c r="D14" s="48"/>
      <c r="E14" s="47"/>
      <c r="F14" s="30"/>
      <c r="G14" s="30"/>
      <c r="H14" s="30"/>
      <c r="I14" s="30"/>
      <c r="J14" s="30"/>
    </row>
    <row r="15" spans="1:11" ht="21.75" customHeight="1">
      <c r="A15" s="46" t="s">
        <v>78</v>
      </c>
      <c r="B15" s="45">
        <v>2</v>
      </c>
      <c r="C15" s="45"/>
      <c r="D15" s="48">
        <v>0</v>
      </c>
      <c r="E15" s="47"/>
      <c r="F15" s="132">
        <v>0</v>
      </c>
      <c r="G15" s="112"/>
      <c r="H15" s="132">
        <v>3312</v>
      </c>
      <c r="I15" s="112"/>
      <c r="J15" s="115">
        <v>3409</v>
      </c>
    </row>
    <row r="16" spans="1:11" ht="21.75" customHeight="1">
      <c r="A16" s="46" t="s">
        <v>53</v>
      </c>
      <c r="B16" s="45">
        <v>4</v>
      </c>
      <c r="C16" s="45"/>
      <c r="D16" s="33">
        <v>524393</v>
      </c>
      <c r="E16" s="47"/>
      <c r="F16" s="115">
        <v>469258</v>
      </c>
      <c r="G16" s="112"/>
      <c r="H16" s="115">
        <v>449377</v>
      </c>
      <c r="I16" s="112"/>
      <c r="J16" s="115">
        <v>398943</v>
      </c>
    </row>
    <row r="17" spans="1:11" ht="21.75" customHeight="1">
      <c r="A17" s="46" t="s">
        <v>77</v>
      </c>
      <c r="B17" s="45"/>
      <c r="C17" s="45"/>
      <c r="D17" s="48">
        <v>0</v>
      </c>
      <c r="E17" s="48"/>
      <c r="F17" s="48">
        <v>89</v>
      </c>
      <c r="G17" s="48"/>
      <c r="H17" s="48">
        <v>0</v>
      </c>
      <c r="I17" s="112"/>
      <c r="J17" s="115">
        <v>89</v>
      </c>
    </row>
    <row r="18" spans="1:11" ht="21.75" customHeight="1">
      <c r="A18" s="149" t="s">
        <v>6</v>
      </c>
      <c r="B18" s="45"/>
      <c r="C18" s="45"/>
      <c r="D18" s="33"/>
      <c r="E18" s="47"/>
      <c r="F18" s="115"/>
      <c r="G18" s="112"/>
      <c r="H18" s="115"/>
      <c r="I18" s="112"/>
      <c r="J18" s="115"/>
    </row>
    <row r="19" spans="1:11" ht="21.75" customHeight="1">
      <c r="A19" s="149" t="s">
        <v>163</v>
      </c>
      <c r="B19" s="45">
        <v>2</v>
      </c>
      <c r="C19" s="45"/>
      <c r="D19" s="48">
        <v>14580</v>
      </c>
      <c r="E19" s="47"/>
      <c r="F19" s="132">
        <v>21095</v>
      </c>
      <c r="G19" s="132"/>
      <c r="H19" s="132">
        <v>171090</v>
      </c>
      <c r="I19" s="112"/>
      <c r="J19" s="115">
        <v>171533</v>
      </c>
    </row>
    <row r="20" spans="1:11" ht="21.75" customHeight="1">
      <c r="A20" s="149" t="s">
        <v>35</v>
      </c>
      <c r="B20" s="45"/>
      <c r="C20" s="45"/>
      <c r="D20" s="33">
        <v>15548</v>
      </c>
      <c r="E20" s="47"/>
      <c r="F20" s="113">
        <v>18407</v>
      </c>
      <c r="G20" s="112"/>
      <c r="H20" s="113">
        <v>13676</v>
      </c>
      <c r="I20" s="112"/>
      <c r="J20" s="113">
        <v>14894</v>
      </c>
    </row>
    <row r="21" spans="1:11" ht="21.75" customHeight="1">
      <c r="A21" s="40" t="s">
        <v>7</v>
      </c>
      <c r="B21" s="30"/>
      <c r="C21" s="51"/>
      <c r="D21" s="136">
        <f>SUM(D11:D20)</f>
        <v>1085312</v>
      </c>
      <c r="E21" s="52"/>
      <c r="F21" s="136">
        <f>SUM(F11:F20)</f>
        <v>843943</v>
      </c>
      <c r="G21" s="112"/>
      <c r="H21" s="136">
        <f>SUM(H11:H20)</f>
        <v>1146611</v>
      </c>
      <c r="I21" s="115"/>
      <c r="J21" s="136">
        <f>SUM(J11:J20)</f>
        <v>916333</v>
      </c>
    </row>
    <row r="22" spans="1:11" ht="21.75" customHeight="1">
      <c r="A22" s="40" t="s">
        <v>8</v>
      </c>
      <c r="B22" s="51"/>
      <c r="C22" s="51"/>
      <c r="E22" s="51"/>
      <c r="F22" s="115"/>
      <c r="G22" s="112"/>
      <c r="H22" s="115"/>
      <c r="I22" s="115"/>
      <c r="J22" s="115"/>
    </row>
    <row r="23" spans="1:11" ht="21.75" customHeight="1">
      <c r="A23" s="30" t="s">
        <v>122</v>
      </c>
      <c r="B23" s="45">
        <v>5</v>
      </c>
      <c r="C23" s="51"/>
      <c r="D23" s="132">
        <v>0</v>
      </c>
      <c r="E23" s="132"/>
      <c r="F23" s="132">
        <v>0</v>
      </c>
      <c r="G23" s="132"/>
      <c r="H23" s="132">
        <v>141684</v>
      </c>
      <c r="I23" s="132"/>
      <c r="J23" s="132">
        <v>141684</v>
      </c>
    </row>
    <row r="24" spans="1:11" ht="21.75" customHeight="1">
      <c r="A24" s="54" t="s">
        <v>72</v>
      </c>
      <c r="B24" s="45"/>
      <c r="C24" s="51"/>
      <c r="D24" s="53">
        <v>88375</v>
      </c>
      <c r="E24" s="52"/>
      <c r="F24" s="115">
        <v>88375</v>
      </c>
      <c r="G24" s="112"/>
      <c r="H24" s="115">
        <v>88375</v>
      </c>
      <c r="I24" s="112"/>
      <c r="J24" s="115">
        <v>88375</v>
      </c>
    </row>
    <row r="25" spans="1:11" ht="21.75" customHeight="1">
      <c r="A25" s="30" t="s">
        <v>164</v>
      </c>
      <c r="B25" s="45">
        <v>6</v>
      </c>
      <c r="C25" s="51"/>
      <c r="D25" s="44">
        <v>763306</v>
      </c>
      <c r="E25" s="52"/>
      <c r="F25" s="115">
        <v>757978</v>
      </c>
      <c r="G25" s="112"/>
      <c r="H25" s="115">
        <v>526152</v>
      </c>
      <c r="I25" s="112"/>
      <c r="J25" s="115">
        <v>531312</v>
      </c>
    </row>
    <row r="26" spans="1:11" ht="21.75" customHeight="1">
      <c r="A26" s="46" t="s">
        <v>73</v>
      </c>
      <c r="B26" s="45">
        <v>7</v>
      </c>
      <c r="C26" s="51"/>
      <c r="D26" s="33">
        <v>58323</v>
      </c>
      <c r="E26" s="52"/>
      <c r="F26" s="115">
        <v>59261</v>
      </c>
      <c r="G26" s="112"/>
      <c r="H26" s="115">
        <v>37366</v>
      </c>
      <c r="I26" s="112"/>
      <c r="J26" s="115">
        <v>39439</v>
      </c>
    </row>
    <row r="27" spans="1:11" ht="21.75" customHeight="1">
      <c r="A27" s="30" t="s">
        <v>54</v>
      </c>
      <c r="B27" s="45"/>
      <c r="C27" s="45"/>
      <c r="D27" s="48">
        <v>5930</v>
      </c>
      <c r="E27" s="48"/>
      <c r="F27" s="115">
        <v>6213</v>
      </c>
      <c r="G27" s="112"/>
      <c r="H27" s="115">
        <v>5888</v>
      </c>
      <c r="I27" s="112"/>
      <c r="J27" s="115">
        <v>6169</v>
      </c>
      <c r="K27" s="55"/>
    </row>
    <row r="28" spans="1:11" ht="21.75" customHeight="1">
      <c r="A28" s="46" t="s">
        <v>9</v>
      </c>
      <c r="B28" s="45"/>
      <c r="C28" s="51"/>
      <c r="D28" s="33">
        <v>13625</v>
      </c>
      <c r="E28" s="52"/>
      <c r="F28" s="115">
        <v>5462</v>
      </c>
      <c r="G28" s="112"/>
      <c r="H28" s="115">
        <v>1388</v>
      </c>
      <c r="I28" s="112"/>
      <c r="J28" s="115">
        <v>1594</v>
      </c>
    </row>
    <row r="29" spans="1:11" ht="21.75" customHeight="1">
      <c r="A29" s="40" t="s">
        <v>10</v>
      </c>
      <c r="B29" s="45"/>
      <c r="C29" s="45"/>
      <c r="D29" s="136">
        <f>SUM(D23:D28)</f>
        <v>929559</v>
      </c>
      <c r="E29" s="47"/>
      <c r="F29" s="137">
        <f>SUM(F22:F28)</f>
        <v>917289</v>
      </c>
      <c r="G29" s="112"/>
      <c r="H29" s="137">
        <f>SUM(H22:H28)</f>
        <v>800853</v>
      </c>
      <c r="I29" s="115"/>
      <c r="J29" s="137">
        <f>SUM(J22:J28)</f>
        <v>808573</v>
      </c>
    </row>
    <row r="30" spans="1:11" ht="21.75" customHeight="1" thickBot="1">
      <c r="A30" s="40" t="s">
        <v>11</v>
      </c>
      <c r="B30" s="45"/>
      <c r="C30" s="45"/>
      <c r="D30" s="138">
        <f>SUM(D21,D29)</f>
        <v>2014871</v>
      </c>
      <c r="E30" s="47"/>
      <c r="F30" s="139">
        <f>SUM(F21,F29)</f>
        <v>1761232</v>
      </c>
      <c r="G30" s="112"/>
      <c r="H30" s="139">
        <f>SUM(H21,H29)</f>
        <v>1947464</v>
      </c>
      <c r="I30" s="115"/>
      <c r="J30" s="139">
        <f>SUM(J21,J29)</f>
        <v>1724906</v>
      </c>
    </row>
    <row r="31" spans="1:11" ht="21.75" customHeight="1" thickTop="1">
      <c r="A31" s="40"/>
      <c r="B31" s="30"/>
      <c r="C31" s="30"/>
      <c r="D31" s="44"/>
      <c r="E31" s="30"/>
      <c r="F31" s="44"/>
      <c r="G31" s="30"/>
      <c r="H31" s="44"/>
      <c r="J31" s="44"/>
    </row>
    <row r="32" spans="1:11" ht="21.75" customHeight="1">
      <c r="A32" s="30" t="s">
        <v>188</v>
      </c>
      <c r="C32" s="57"/>
      <c r="D32" s="58"/>
      <c r="E32" s="56"/>
      <c r="F32" s="58"/>
      <c r="G32" s="56"/>
      <c r="H32" s="58"/>
      <c r="I32" s="56"/>
      <c r="J32" s="58"/>
    </row>
    <row r="33" spans="1:11" ht="21.75" customHeight="1">
      <c r="A33" s="25" t="s">
        <v>125</v>
      </c>
      <c r="C33" s="27"/>
      <c r="D33" s="28"/>
      <c r="E33" s="29"/>
      <c r="F33" s="28"/>
      <c r="G33" s="29"/>
      <c r="H33" s="28"/>
      <c r="I33" s="29"/>
      <c r="J33" s="28"/>
    </row>
    <row r="34" spans="1:11" ht="21.75" customHeight="1">
      <c r="A34" s="25" t="s">
        <v>63</v>
      </c>
      <c r="C34" s="27"/>
      <c r="D34" s="28"/>
      <c r="E34" s="29"/>
      <c r="F34" s="28"/>
      <c r="G34" s="29"/>
      <c r="H34" s="28"/>
      <c r="I34" s="29"/>
      <c r="J34" s="28"/>
    </row>
    <row r="35" spans="1:11" ht="21.75" customHeight="1">
      <c r="A35" s="25" t="s">
        <v>167</v>
      </c>
      <c r="C35" s="27"/>
      <c r="D35" s="28"/>
      <c r="E35" s="29"/>
      <c r="F35" s="28"/>
      <c r="G35" s="29"/>
      <c r="H35" s="28"/>
      <c r="I35" s="29"/>
      <c r="J35" s="28"/>
    </row>
    <row r="36" spans="1:11" ht="21.75" customHeight="1">
      <c r="A36" s="31"/>
      <c r="C36" s="27"/>
      <c r="D36" s="28"/>
      <c r="E36" s="29"/>
      <c r="F36" s="28"/>
      <c r="G36" s="29"/>
      <c r="H36" s="28"/>
      <c r="I36" s="29"/>
      <c r="J36" s="33" t="s">
        <v>109</v>
      </c>
    </row>
    <row r="37" spans="1:11" ht="21.75" customHeight="1">
      <c r="A37" s="31"/>
      <c r="C37" s="27"/>
      <c r="D37" s="34"/>
      <c r="E37" s="35" t="s">
        <v>0</v>
      </c>
      <c r="F37" s="34"/>
      <c r="G37" s="29"/>
      <c r="H37" s="34"/>
      <c r="I37" s="35" t="s">
        <v>1</v>
      </c>
      <c r="J37" s="34"/>
    </row>
    <row r="38" spans="1:11" ht="21.75" customHeight="1">
      <c r="A38" s="31"/>
      <c r="B38" s="134" t="s">
        <v>2</v>
      </c>
      <c r="C38" s="27"/>
      <c r="D38" s="36" t="s">
        <v>168</v>
      </c>
      <c r="E38" s="37"/>
      <c r="F38" s="36" t="s">
        <v>150</v>
      </c>
      <c r="G38" s="37"/>
      <c r="H38" s="36" t="s">
        <v>168</v>
      </c>
      <c r="I38" s="37"/>
      <c r="J38" s="36" t="s">
        <v>150</v>
      </c>
      <c r="K38" s="38"/>
    </row>
    <row r="39" spans="1:11" ht="21.75" customHeight="1">
      <c r="A39" s="31"/>
      <c r="B39" s="135"/>
      <c r="C39" s="27"/>
      <c r="D39" s="39" t="s">
        <v>110</v>
      </c>
      <c r="E39" s="37"/>
      <c r="F39" s="39" t="s">
        <v>112</v>
      </c>
      <c r="G39" s="37"/>
      <c r="H39" s="39" t="s">
        <v>110</v>
      </c>
      <c r="I39" s="37"/>
      <c r="J39" s="39" t="s">
        <v>112</v>
      </c>
      <c r="K39" s="38"/>
    </row>
    <row r="40" spans="1:11" ht="21.75" customHeight="1">
      <c r="A40" s="31"/>
      <c r="B40" s="135"/>
      <c r="C40" s="27"/>
      <c r="D40" s="39" t="s">
        <v>111</v>
      </c>
      <c r="E40" s="37"/>
      <c r="F40" s="39"/>
      <c r="G40" s="37"/>
      <c r="H40" s="39" t="s">
        <v>111</v>
      </c>
      <c r="I40" s="37"/>
      <c r="J40" s="39"/>
      <c r="K40" s="38"/>
    </row>
    <row r="41" spans="1:11" ht="21.75" customHeight="1">
      <c r="A41" s="59" t="s">
        <v>12</v>
      </c>
    </row>
    <row r="42" spans="1:11" ht="21.75" customHeight="1">
      <c r="A42" s="40" t="s">
        <v>13</v>
      </c>
      <c r="B42" s="30"/>
      <c r="C42" s="30"/>
      <c r="D42" s="44"/>
      <c r="E42" s="30"/>
      <c r="F42" s="44"/>
      <c r="G42" s="30"/>
      <c r="H42" s="44"/>
      <c r="I42" s="56"/>
      <c r="J42" s="44"/>
    </row>
    <row r="43" spans="1:11" ht="21.75" customHeight="1">
      <c r="A43" s="30" t="s">
        <v>155</v>
      </c>
      <c r="B43" s="45">
        <v>8</v>
      </c>
      <c r="C43" s="30"/>
      <c r="D43" s="48">
        <v>250000</v>
      </c>
      <c r="E43" s="48"/>
      <c r="F43" s="115">
        <v>80000</v>
      </c>
      <c r="G43" s="114"/>
      <c r="H43" s="115">
        <v>250000</v>
      </c>
      <c r="I43" s="114"/>
      <c r="J43" s="115">
        <v>80000</v>
      </c>
    </row>
    <row r="44" spans="1:11" ht="21.75" customHeight="1">
      <c r="A44" s="30" t="s">
        <v>56</v>
      </c>
      <c r="B44" s="45" t="s">
        <v>135</v>
      </c>
      <c r="C44" s="45"/>
      <c r="D44" s="140">
        <v>109668</v>
      </c>
      <c r="E44" s="60"/>
      <c r="F44" s="115">
        <v>129965</v>
      </c>
      <c r="G44" s="114"/>
      <c r="H44" s="115">
        <v>93692</v>
      </c>
      <c r="I44" s="114"/>
      <c r="J44" s="115">
        <v>127619</v>
      </c>
    </row>
    <row r="45" spans="1:11" ht="21.75" customHeight="1">
      <c r="A45" s="46" t="s">
        <v>80</v>
      </c>
      <c r="B45" s="45"/>
      <c r="C45" s="45"/>
      <c r="D45" s="61"/>
      <c r="E45" s="60"/>
      <c r="F45" s="116"/>
      <c r="G45" s="114"/>
      <c r="H45" s="116"/>
      <c r="I45" s="114"/>
      <c r="J45" s="116"/>
    </row>
    <row r="46" spans="1:11" ht="21.75" customHeight="1">
      <c r="A46" s="62" t="s">
        <v>161</v>
      </c>
      <c r="B46" s="45">
        <v>2</v>
      </c>
      <c r="C46" s="45"/>
      <c r="D46" s="132">
        <v>11460</v>
      </c>
      <c r="E46" s="60"/>
      <c r="F46" s="132">
        <v>10644</v>
      </c>
      <c r="G46" s="114"/>
      <c r="H46" s="132">
        <v>0</v>
      </c>
      <c r="I46" s="114"/>
      <c r="J46" s="132">
        <v>0</v>
      </c>
    </row>
    <row r="47" spans="1:11" ht="21.75" customHeight="1">
      <c r="A47" s="62" t="s">
        <v>162</v>
      </c>
      <c r="B47" s="45"/>
      <c r="C47" s="45"/>
      <c r="D47" s="61">
        <v>2633</v>
      </c>
      <c r="E47" s="60"/>
      <c r="F47" s="111">
        <v>2804</v>
      </c>
      <c r="G47" s="114"/>
      <c r="H47" s="111">
        <v>2381</v>
      </c>
      <c r="I47" s="114"/>
      <c r="J47" s="111">
        <v>2601</v>
      </c>
    </row>
    <row r="48" spans="1:11" ht="21.75" customHeight="1">
      <c r="A48" s="46" t="s">
        <v>102</v>
      </c>
      <c r="B48" s="45"/>
      <c r="C48" s="45"/>
      <c r="D48" s="140">
        <v>7677</v>
      </c>
      <c r="E48" s="60"/>
      <c r="F48" s="132">
        <v>7780</v>
      </c>
      <c r="G48" s="114"/>
      <c r="H48" s="132">
        <v>7677</v>
      </c>
      <c r="I48" s="114"/>
      <c r="J48" s="132">
        <v>7780</v>
      </c>
    </row>
    <row r="49" spans="1:11" ht="21.75" customHeight="1">
      <c r="A49" s="46" t="s">
        <v>103</v>
      </c>
      <c r="B49" s="141"/>
      <c r="C49" s="45"/>
      <c r="D49" s="140">
        <v>25879</v>
      </c>
      <c r="E49" s="60"/>
      <c r="F49" s="116">
        <v>8604</v>
      </c>
      <c r="G49" s="114"/>
      <c r="H49" s="116">
        <v>25855</v>
      </c>
      <c r="I49" s="114"/>
      <c r="J49" s="116">
        <v>8596</v>
      </c>
    </row>
    <row r="50" spans="1:11" ht="21.75" customHeight="1">
      <c r="A50" s="46" t="s">
        <v>185</v>
      </c>
      <c r="B50" s="141"/>
      <c r="C50" s="45"/>
      <c r="D50" s="140">
        <v>525</v>
      </c>
      <c r="E50" s="60"/>
      <c r="F50" s="116">
        <v>0</v>
      </c>
      <c r="G50" s="114"/>
      <c r="H50" s="116">
        <v>525</v>
      </c>
      <c r="I50" s="114"/>
      <c r="J50" s="116">
        <v>0</v>
      </c>
    </row>
    <row r="51" spans="1:11" ht="21.75" customHeight="1">
      <c r="A51" s="30" t="s">
        <v>14</v>
      </c>
      <c r="B51" s="141"/>
      <c r="C51" s="45"/>
      <c r="D51" s="140">
        <v>4789</v>
      </c>
      <c r="E51" s="60"/>
      <c r="F51" s="120">
        <v>4865</v>
      </c>
      <c r="G51" s="114"/>
      <c r="H51" s="120">
        <v>4613</v>
      </c>
      <c r="I51" s="114"/>
      <c r="J51" s="120">
        <v>4678</v>
      </c>
    </row>
    <row r="52" spans="1:11" ht="21.75" customHeight="1">
      <c r="A52" s="40" t="s">
        <v>15</v>
      </c>
      <c r="B52" s="45"/>
      <c r="C52" s="45"/>
      <c r="D52" s="136">
        <f>SUM(D43:D51)</f>
        <v>412631</v>
      </c>
      <c r="E52" s="47"/>
      <c r="F52" s="142">
        <f>SUM(F43:F51)</f>
        <v>244662</v>
      </c>
      <c r="G52" s="112"/>
      <c r="H52" s="142">
        <f>SUM(H43:H51)</f>
        <v>384743</v>
      </c>
      <c r="I52" s="115"/>
      <c r="J52" s="142">
        <f>SUM(J43:J51)</f>
        <v>231274</v>
      </c>
    </row>
    <row r="53" spans="1:11" ht="21.75" customHeight="1">
      <c r="A53" s="40" t="s">
        <v>16</v>
      </c>
      <c r="B53" s="51"/>
      <c r="C53" s="51"/>
      <c r="E53" s="51"/>
      <c r="F53" s="143"/>
      <c r="G53" s="112"/>
      <c r="H53" s="143"/>
      <c r="I53" s="115"/>
      <c r="J53" s="143"/>
    </row>
    <row r="54" spans="1:11" ht="21.75" customHeight="1">
      <c r="A54" s="30" t="s">
        <v>104</v>
      </c>
      <c r="B54" s="141"/>
      <c r="C54" s="51"/>
      <c r="D54" s="44"/>
      <c r="E54" s="51"/>
      <c r="F54" s="143"/>
      <c r="G54" s="112"/>
      <c r="H54" s="143"/>
      <c r="I54" s="115"/>
      <c r="J54" s="143"/>
    </row>
    <row r="55" spans="1:11" ht="21.75" customHeight="1">
      <c r="A55" s="63" t="s">
        <v>161</v>
      </c>
      <c r="B55" s="45">
        <v>2</v>
      </c>
      <c r="C55" s="45"/>
      <c r="D55" s="132">
        <v>88817</v>
      </c>
      <c r="E55" s="60"/>
      <c r="F55" s="132">
        <v>87808</v>
      </c>
      <c r="G55" s="112"/>
      <c r="H55" s="132">
        <v>0</v>
      </c>
      <c r="I55" s="112"/>
      <c r="J55" s="132">
        <v>0</v>
      </c>
    </row>
    <row r="56" spans="1:11" ht="21.75" customHeight="1">
      <c r="A56" s="62" t="s">
        <v>162</v>
      </c>
      <c r="B56" s="45"/>
      <c r="C56" s="45"/>
      <c r="D56" s="140">
        <v>61535</v>
      </c>
      <c r="E56" s="60"/>
      <c r="F56" s="143">
        <v>61223</v>
      </c>
      <c r="G56" s="112"/>
      <c r="H56" s="143">
        <v>39183</v>
      </c>
      <c r="I56" s="112"/>
      <c r="J56" s="143">
        <v>40341</v>
      </c>
    </row>
    <row r="57" spans="1:11" ht="21.75" customHeight="1">
      <c r="A57" s="62" t="s">
        <v>17</v>
      </c>
      <c r="B57" s="45">
        <v>11</v>
      </c>
      <c r="C57" s="45"/>
      <c r="D57" s="140">
        <v>25403</v>
      </c>
      <c r="E57" s="60"/>
      <c r="F57" s="115">
        <v>26600</v>
      </c>
      <c r="G57" s="114"/>
      <c r="H57" s="115">
        <v>25403</v>
      </c>
      <c r="I57" s="114"/>
      <c r="J57" s="115">
        <v>26600</v>
      </c>
    </row>
    <row r="58" spans="1:11" ht="21.75" customHeight="1">
      <c r="A58" s="121" t="s">
        <v>154</v>
      </c>
      <c r="B58" s="45">
        <v>10</v>
      </c>
      <c r="C58" s="45"/>
      <c r="D58" s="140">
        <v>80375</v>
      </c>
      <c r="E58" s="60"/>
      <c r="F58" s="116">
        <v>77207</v>
      </c>
      <c r="G58" s="112"/>
      <c r="H58" s="116">
        <v>80375</v>
      </c>
      <c r="I58" s="112"/>
      <c r="J58" s="116">
        <v>77207</v>
      </c>
    </row>
    <row r="59" spans="1:11" ht="21.75" customHeight="1">
      <c r="A59" s="40" t="s">
        <v>18</v>
      </c>
      <c r="B59" s="45"/>
      <c r="C59" s="45"/>
      <c r="D59" s="136">
        <f>SUM(D54:D58)</f>
        <v>256130</v>
      </c>
      <c r="E59" s="47"/>
      <c r="F59" s="144">
        <f>SUM(F55:F58)</f>
        <v>252838</v>
      </c>
      <c r="G59" s="112"/>
      <c r="H59" s="144">
        <f>SUM(H55:H58)</f>
        <v>144961</v>
      </c>
      <c r="I59" s="115"/>
      <c r="J59" s="144">
        <f>SUM(J55:J58)</f>
        <v>144148</v>
      </c>
      <c r="K59" s="55"/>
    </row>
    <row r="60" spans="1:11" ht="21.75" customHeight="1">
      <c r="A60" s="59" t="s">
        <v>19</v>
      </c>
      <c r="B60" s="45"/>
      <c r="C60" s="45"/>
      <c r="D60" s="136">
        <f>SUM(D52,D59)</f>
        <v>668761</v>
      </c>
      <c r="E60" s="47"/>
      <c r="F60" s="142">
        <f>F52+F59</f>
        <v>497500</v>
      </c>
      <c r="G60" s="112"/>
      <c r="H60" s="142">
        <f>H52+H59</f>
        <v>529704</v>
      </c>
      <c r="I60" s="115"/>
      <c r="J60" s="142">
        <f>J52+J59</f>
        <v>375422</v>
      </c>
    </row>
    <row r="61" spans="1:11" ht="21.75" customHeight="1">
      <c r="B61" s="45"/>
      <c r="C61" s="45"/>
    </row>
    <row r="62" spans="1:11" ht="21.75" customHeight="1">
      <c r="A62" s="30" t="s">
        <v>188</v>
      </c>
      <c r="C62" s="57"/>
      <c r="D62" s="58"/>
      <c r="E62" s="56"/>
      <c r="F62" s="58"/>
      <c r="G62" s="56"/>
      <c r="H62" s="58"/>
      <c r="I62" s="56"/>
      <c r="J62" s="58"/>
    </row>
    <row r="63" spans="1:11" ht="21.75" customHeight="1">
      <c r="A63" s="25" t="s">
        <v>125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25" t="s">
        <v>63</v>
      </c>
      <c r="C64" s="27"/>
      <c r="D64" s="28"/>
      <c r="E64" s="29"/>
      <c r="F64" s="28"/>
      <c r="G64" s="29"/>
      <c r="H64" s="28"/>
      <c r="I64" s="29"/>
      <c r="J64" s="28"/>
    </row>
    <row r="65" spans="1:11" ht="21.75" customHeight="1">
      <c r="A65" s="25" t="s">
        <v>167</v>
      </c>
      <c r="C65" s="27"/>
      <c r="D65" s="28"/>
      <c r="E65" s="29"/>
      <c r="F65" s="28"/>
      <c r="G65" s="29"/>
      <c r="H65" s="28"/>
      <c r="I65" s="29"/>
      <c r="J65" s="28"/>
    </row>
    <row r="66" spans="1:11" ht="21.75" customHeight="1">
      <c r="A66" s="31"/>
      <c r="C66" s="27"/>
      <c r="D66" s="28"/>
      <c r="E66" s="29"/>
      <c r="F66" s="28"/>
      <c r="G66" s="29"/>
      <c r="H66" s="28"/>
      <c r="I66" s="29"/>
      <c r="J66" s="33" t="s">
        <v>109</v>
      </c>
    </row>
    <row r="67" spans="1:11" ht="21.75" customHeight="1">
      <c r="A67" s="31"/>
      <c r="C67" s="27"/>
      <c r="D67" s="34"/>
      <c r="E67" s="35" t="s">
        <v>0</v>
      </c>
      <c r="F67" s="34"/>
      <c r="G67" s="29"/>
      <c r="H67" s="34"/>
      <c r="I67" s="35" t="s">
        <v>1</v>
      </c>
      <c r="J67" s="34"/>
    </row>
    <row r="68" spans="1:11" ht="21.75" customHeight="1">
      <c r="A68" s="31"/>
      <c r="B68" s="135"/>
      <c r="C68" s="27"/>
      <c r="D68" s="36" t="s">
        <v>168</v>
      </c>
      <c r="E68" s="37"/>
      <c r="F68" s="36" t="s">
        <v>150</v>
      </c>
      <c r="G68" s="37"/>
      <c r="H68" s="36" t="s">
        <v>168</v>
      </c>
      <c r="I68" s="37"/>
      <c r="J68" s="36" t="s">
        <v>150</v>
      </c>
      <c r="K68" s="38"/>
    </row>
    <row r="69" spans="1:11" ht="21.75" customHeight="1">
      <c r="A69" s="31"/>
      <c r="B69" s="135"/>
      <c r="C69" s="27"/>
      <c r="D69" s="39" t="s">
        <v>110</v>
      </c>
      <c r="E69" s="37"/>
      <c r="F69" s="39" t="s">
        <v>112</v>
      </c>
      <c r="G69" s="37"/>
      <c r="H69" s="39" t="s">
        <v>110</v>
      </c>
      <c r="I69" s="37"/>
      <c r="J69" s="39" t="s">
        <v>112</v>
      </c>
      <c r="K69" s="38"/>
    </row>
    <row r="70" spans="1:11" ht="21.75" customHeight="1">
      <c r="A70" s="31"/>
      <c r="B70" s="135"/>
      <c r="C70" s="27"/>
      <c r="D70" s="39" t="s">
        <v>111</v>
      </c>
      <c r="E70" s="37"/>
      <c r="F70" s="39"/>
      <c r="G70" s="37"/>
      <c r="H70" s="39" t="s">
        <v>111</v>
      </c>
      <c r="I70" s="37"/>
      <c r="J70" s="39"/>
      <c r="K70" s="38"/>
    </row>
    <row r="71" spans="1:11" ht="21.75" customHeight="1">
      <c r="A71" s="59" t="s">
        <v>20</v>
      </c>
      <c r="C71" s="64"/>
      <c r="D71" s="33"/>
      <c r="E71" s="56"/>
      <c r="F71" s="33"/>
      <c r="G71" s="65"/>
      <c r="H71" s="33"/>
      <c r="I71" s="56"/>
      <c r="J71" s="33"/>
    </row>
    <row r="72" spans="1:11" ht="21.75" customHeight="1">
      <c r="A72" s="30" t="s">
        <v>21</v>
      </c>
      <c r="B72" s="45"/>
      <c r="C72" s="57"/>
      <c r="D72" s="33"/>
      <c r="E72" s="56"/>
      <c r="F72" s="33"/>
      <c r="G72" s="65"/>
      <c r="H72" s="33"/>
      <c r="I72" s="56"/>
      <c r="J72" s="33"/>
    </row>
    <row r="73" spans="1:11" ht="21.75" customHeight="1">
      <c r="A73" s="30" t="s">
        <v>22</v>
      </c>
      <c r="C73" s="57"/>
      <c r="D73" s="44"/>
      <c r="E73" s="56"/>
      <c r="F73" s="44"/>
      <c r="G73" s="65"/>
      <c r="H73" s="44"/>
      <c r="I73" s="56"/>
      <c r="J73" s="44"/>
    </row>
    <row r="74" spans="1:11" ht="21.75" customHeight="1" thickBot="1">
      <c r="A74" s="46" t="s">
        <v>133</v>
      </c>
      <c r="C74" s="45"/>
      <c r="D74" s="66">
        <v>400000</v>
      </c>
      <c r="E74" s="47"/>
      <c r="F74" s="139">
        <v>400000</v>
      </c>
      <c r="G74" s="112"/>
      <c r="H74" s="66">
        <v>400000</v>
      </c>
      <c r="I74" s="112"/>
      <c r="J74" s="139">
        <v>400000</v>
      </c>
    </row>
    <row r="75" spans="1:11" ht="21.75" customHeight="1" thickTop="1">
      <c r="A75" s="30" t="s">
        <v>120</v>
      </c>
      <c r="B75" s="45"/>
      <c r="C75" s="45"/>
      <c r="D75" s="53"/>
      <c r="E75" s="47"/>
      <c r="F75" s="115"/>
      <c r="G75" s="112"/>
      <c r="H75" s="115"/>
      <c r="I75" s="112"/>
      <c r="J75" s="115"/>
    </row>
    <row r="76" spans="1:11" ht="21.75" customHeight="1">
      <c r="A76" s="46" t="s">
        <v>133</v>
      </c>
      <c r="B76" s="45"/>
      <c r="C76" s="45"/>
      <c r="D76" s="53">
        <v>400000</v>
      </c>
      <c r="E76" s="47"/>
      <c r="F76" s="115">
        <v>400000</v>
      </c>
      <c r="G76" s="112"/>
      <c r="H76" s="115">
        <v>400000</v>
      </c>
      <c r="I76" s="112"/>
      <c r="J76" s="115">
        <v>400000</v>
      </c>
    </row>
    <row r="77" spans="1:11" ht="21.75" customHeight="1">
      <c r="A77" s="46" t="s">
        <v>136</v>
      </c>
      <c r="B77" s="45"/>
      <c r="C77" s="45"/>
      <c r="D77" s="53">
        <v>283168</v>
      </c>
      <c r="E77" s="47"/>
      <c r="F77" s="115">
        <v>283168</v>
      </c>
      <c r="G77" s="112"/>
      <c r="H77" s="115">
        <v>283168</v>
      </c>
      <c r="I77" s="132"/>
      <c r="J77" s="132">
        <v>283168</v>
      </c>
    </row>
    <row r="78" spans="1:11" ht="21.75" customHeight="1">
      <c r="A78" s="46" t="s">
        <v>23</v>
      </c>
      <c r="B78" s="51"/>
      <c r="C78" s="45"/>
      <c r="D78" s="33"/>
      <c r="E78" s="47"/>
      <c r="F78" s="115"/>
      <c r="G78" s="112"/>
      <c r="H78" s="115"/>
      <c r="I78" s="112"/>
      <c r="J78" s="115"/>
    </row>
    <row r="79" spans="1:11" ht="21.75" customHeight="1">
      <c r="A79" s="62" t="s">
        <v>165</v>
      </c>
      <c r="B79" s="45"/>
      <c r="C79" s="45"/>
      <c r="D79" s="53">
        <v>40000</v>
      </c>
      <c r="E79" s="47"/>
      <c r="F79" s="115">
        <v>40000</v>
      </c>
      <c r="G79" s="112"/>
      <c r="H79" s="115">
        <v>40000</v>
      </c>
      <c r="I79" s="112"/>
      <c r="J79" s="115">
        <v>40000</v>
      </c>
    </row>
    <row r="80" spans="1:11" ht="21.75" customHeight="1">
      <c r="A80" s="46" t="s">
        <v>24</v>
      </c>
      <c r="B80" s="45"/>
      <c r="C80" s="45"/>
      <c r="D80" s="53">
        <v>433785</v>
      </c>
      <c r="E80" s="47"/>
      <c r="F80" s="115">
        <v>360406</v>
      </c>
      <c r="G80" s="112"/>
      <c r="H80" s="115">
        <v>520320</v>
      </c>
      <c r="I80" s="112"/>
      <c r="J80" s="115">
        <v>452044</v>
      </c>
    </row>
    <row r="81" spans="1:13" ht="21.75" customHeight="1">
      <c r="A81" s="130" t="s">
        <v>81</v>
      </c>
      <c r="B81" s="45"/>
      <c r="C81" s="45"/>
      <c r="D81" s="145">
        <v>189157</v>
      </c>
      <c r="E81" s="47"/>
      <c r="F81" s="113">
        <v>180158</v>
      </c>
      <c r="G81" s="112"/>
      <c r="H81" s="113">
        <v>174272</v>
      </c>
      <c r="I81" s="112"/>
      <c r="J81" s="113">
        <v>174272</v>
      </c>
    </row>
    <row r="82" spans="1:13" ht="21.75" customHeight="1">
      <c r="A82" s="40" t="s">
        <v>25</v>
      </c>
      <c r="B82" s="45"/>
      <c r="C82" s="45"/>
      <c r="D82" s="145">
        <f>SUM(D76:D81)</f>
        <v>1346110</v>
      </c>
      <c r="E82" s="67"/>
      <c r="F82" s="145">
        <f>SUM(F76:F81)</f>
        <v>1263732</v>
      </c>
      <c r="G82" s="112"/>
      <c r="H82" s="145">
        <f>SUM(H76:H81)</f>
        <v>1417760</v>
      </c>
      <c r="I82" s="115"/>
      <c r="J82" s="145">
        <f>SUM(J76:J81)</f>
        <v>1349484</v>
      </c>
    </row>
    <row r="83" spans="1:13" ht="21.75" customHeight="1" thickBot="1">
      <c r="A83" s="59" t="s">
        <v>26</v>
      </c>
      <c r="B83" s="45"/>
      <c r="C83" s="45"/>
      <c r="D83" s="66">
        <f>SUM(D82,D60)</f>
        <v>2014871</v>
      </c>
      <c r="E83" s="47"/>
      <c r="F83" s="66">
        <f>SUM(F82,F60)</f>
        <v>1761232</v>
      </c>
      <c r="G83" s="112"/>
      <c r="H83" s="66">
        <f>SUM(H82,H60)</f>
        <v>1947464</v>
      </c>
      <c r="I83" s="115"/>
      <c r="J83" s="66">
        <f>SUM(J82,J60)</f>
        <v>1724906</v>
      </c>
    </row>
    <row r="84" spans="1:13" ht="21.75" customHeight="1" thickTop="1">
      <c r="C84" s="68"/>
      <c r="D84" s="110">
        <f>SUM(D30-D83)</f>
        <v>0</v>
      </c>
      <c r="E84" s="150"/>
      <c r="F84" s="110">
        <f>SUM(F30-F83)</f>
        <v>0</v>
      </c>
      <c r="G84" s="151"/>
      <c r="H84" s="110">
        <f>SUM(H30-H83)</f>
        <v>0</v>
      </c>
      <c r="I84" s="150"/>
      <c r="J84" s="110">
        <f>SUM(J30-J83)</f>
        <v>0</v>
      </c>
      <c r="K84" s="70"/>
      <c r="L84" s="70"/>
      <c r="M84" s="70"/>
    </row>
    <row r="85" spans="1:13" ht="21.75" customHeight="1">
      <c r="C85" s="68"/>
      <c r="D85" s="69"/>
      <c r="E85" s="71"/>
      <c r="F85" s="69"/>
      <c r="G85" s="72"/>
      <c r="H85" s="69"/>
      <c r="I85" s="71"/>
      <c r="J85" s="69"/>
      <c r="K85" s="70"/>
      <c r="L85" s="70"/>
      <c r="M85" s="70"/>
    </row>
    <row r="86" spans="1:13" ht="21.75" customHeight="1">
      <c r="A86" s="30" t="s">
        <v>188</v>
      </c>
      <c r="C86" s="57"/>
      <c r="D86" s="58"/>
      <c r="E86" s="56"/>
      <c r="F86" s="58"/>
      <c r="G86" s="56"/>
      <c r="H86" s="58"/>
      <c r="I86" s="56"/>
      <c r="J86" s="58"/>
    </row>
    <row r="87" spans="1:13" ht="21.75" customHeight="1">
      <c r="C87" s="57"/>
      <c r="D87" s="58"/>
      <c r="E87" s="56"/>
      <c r="F87" s="58"/>
      <c r="G87" s="56"/>
      <c r="H87" s="58"/>
      <c r="I87" s="56"/>
      <c r="J87" s="58"/>
    </row>
    <row r="88" spans="1:13" ht="21.75" customHeight="1">
      <c r="C88" s="57"/>
      <c r="D88" s="58"/>
      <c r="E88" s="56"/>
      <c r="F88" s="58"/>
      <c r="G88" s="56"/>
      <c r="H88" s="58"/>
      <c r="I88" s="56"/>
      <c r="J88" s="58"/>
    </row>
    <row r="90" spans="1:13" ht="21.75" customHeight="1">
      <c r="A90" s="73"/>
      <c r="B90" s="73"/>
      <c r="C90" s="73"/>
    </row>
    <row r="91" spans="1:13" ht="21.75" customHeight="1">
      <c r="B91" s="146"/>
    </row>
    <row r="92" spans="1:13" ht="21.75" customHeight="1">
      <c r="B92" s="146"/>
    </row>
    <row r="93" spans="1:13" ht="21.75" customHeight="1">
      <c r="D93" s="74" t="s">
        <v>105</v>
      </c>
      <c r="F93" s="74"/>
      <c r="H93" s="74"/>
      <c r="J93" s="74"/>
    </row>
    <row r="94" spans="1:13" ht="21.75" customHeight="1">
      <c r="B94" s="30"/>
    </row>
    <row r="95" spans="1:13" ht="21.75" customHeight="1">
      <c r="A95" s="73"/>
      <c r="B95" s="73"/>
      <c r="C95" s="73"/>
    </row>
    <row r="96" spans="1:13" ht="21.75" customHeight="1">
      <c r="A96" s="75"/>
    </row>
    <row r="97" spans="1:1" ht="21.75" customHeight="1">
      <c r="A97" s="75"/>
    </row>
    <row r="98" spans="1:1" ht="21.75" customHeight="1">
      <c r="A98" s="75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2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3"/>
  <sheetViews>
    <sheetView showGridLines="0" view="pageBreakPreview" topLeftCell="A22" zoomScale="70" zoomScaleNormal="70" zoomScaleSheetLayoutView="70" workbookViewId="0">
      <selection activeCell="A30" sqref="A30"/>
    </sheetView>
  </sheetViews>
  <sheetFormatPr defaultRowHeight="21.75" customHeight="1"/>
  <cols>
    <col min="1" max="1" width="49.28515625" style="30" customWidth="1"/>
    <col min="2" max="2" width="5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J1" s="119" t="s">
        <v>113</v>
      </c>
    </row>
    <row r="2" spans="1:11" ht="21.75" customHeight="1">
      <c r="A2" s="25" t="s">
        <v>125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60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169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109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134" t="s">
        <v>2</v>
      </c>
      <c r="C7" s="27"/>
      <c r="D7" s="36" t="s">
        <v>151</v>
      </c>
      <c r="E7" s="37"/>
      <c r="F7" s="36" t="s">
        <v>143</v>
      </c>
      <c r="G7" s="37"/>
      <c r="H7" s="36" t="s">
        <v>151</v>
      </c>
      <c r="I7" s="37"/>
      <c r="J7" s="36" t="s">
        <v>143</v>
      </c>
    </row>
    <row r="8" spans="1:11" ht="21.75" customHeight="1">
      <c r="A8" s="40" t="s">
        <v>27</v>
      </c>
      <c r="B8" s="80"/>
      <c r="C8" s="30"/>
      <c r="D8" s="44"/>
      <c r="E8" s="81"/>
      <c r="F8" s="44"/>
      <c r="G8" s="82"/>
      <c r="H8" s="83"/>
      <c r="I8" s="81"/>
      <c r="J8" s="83"/>
      <c r="K8" s="41"/>
    </row>
    <row r="9" spans="1:11" ht="21.75" customHeight="1">
      <c r="A9" s="46" t="s">
        <v>126</v>
      </c>
      <c r="B9" s="45"/>
      <c r="C9" s="50"/>
      <c r="D9" s="44">
        <v>645546</v>
      </c>
      <c r="E9" s="84"/>
      <c r="F9" s="44">
        <v>496433</v>
      </c>
      <c r="G9" s="112"/>
      <c r="H9" s="111">
        <v>637539</v>
      </c>
      <c r="I9" s="115"/>
      <c r="J9" s="111">
        <v>494954</v>
      </c>
      <c r="K9" s="57"/>
    </row>
    <row r="10" spans="1:11" ht="21.75" customHeight="1">
      <c r="A10" s="46" t="s">
        <v>82</v>
      </c>
      <c r="B10" s="45"/>
      <c r="C10" s="51"/>
      <c r="D10" s="85">
        <v>497232</v>
      </c>
      <c r="E10" s="84"/>
      <c r="F10" s="85">
        <v>427576</v>
      </c>
      <c r="G10" s="114"/>
      <c r="H10" s="113">
        <v>504177</v>
      </c>
      <c r="I10" s="115"/>
      <c r="J10" s="113">
        <v>430542</v>
      </c>
      <c r="K10" s="57"/>
    </row>
    <row r="11" spans="1:11" ht="21.75" customHeight="1">
      <c r="A11" s="40" t="s">
        <v>83</v>
      </c>
      <c r="B11" s="45"/>
      <c r="C11" s="51"/>
      <c r="D11" s="48">
        <f>D9-D10</f>
        <v>148314</v>
      </c>
      <c r="E11" s="84"/>
      <c r="F11" s="48">
        <f>F9-F10</f>
        <v>68857</v>
      </c>
      <c r="G11" s="84"/>
      <c r="H11" s="48">
        <f>H9-H10</f>
        <v>133362</v>
      </c>
      <c r="I11" s="81"/>
      <c r="J11" s="48">
        <f>J9-J10</f>
        <v>64412</v>
      </c>
      <c r="K11" s="57"/>
    </row>
    <row r="12" spans="1:11" ht="21.75" customHeight="1">
      <c r="A12" s="46" t="s">
        <v>28</v>
      </c>
      <c r="B12" s="45"/>
      <c r="C12" s="51"/>
      <c r="D12" s="111">
        <v>508</v>
      </c>
      <c r="E12" s="84"/>
      <c r="F12" s="111">
        <v>582</v>
      </c>
      <c r="G12" s="111"/>
      <c r="H12" s="111">
        <v>306</v>
      </c>
      <c r="I12" s="111"/>
      <c r="J12" s="111">
        <v>1080</v>
      </c>
      <c r="K12" s="57"/>
    </row>
    <row r="13" spans="1:11" ht="21.75" customHeight="1">
      <c r="A13" s="46" t="s">
        <v>173</v>
      </c>
      <c r="B13" s="45"/>
      <c r="C13" s="51"/>
      <c r="D13" s="116">
        <v>2179</v>
      </c>
      <c r="E13" s="84"/>
      <c r="F13" s="116">
        <v>7046</v>
      </c>
      <c r="G13" s="112"/>
      <c r="H13" s="116">
        <v>2143</v>
      </c>
      <c r="I13" s="115"/>
      <c r="J13" s="116">
        <v>7468</v>
      </c>
      <c r="K13" s="57"/>
    </row>
    <row r="14" spans="1:11" ht="21.75" customHeight="1">
      <c r="A14" s="30" t="s">
        <v>71</v>
      </c>
      <c r="B14" s="45"/>
      <c r="C14" s="51"/>
      <c r="D14" s="111">
        <v>-20561</v>
      </c>
      <c r="E14" s="84"/>
      <c r="F14" s="111">
        <v>-16749</v>
      </c>
      <c r="G14" s="111"/>
      <c r="H14" s="111">
        <v>-18185</v>
      </c>
      <c r="I14" s="111"/>
      <c r="J14" s="111">
        <v>-15193</v>
      </c>
      <c r="K14" s="57"/>
    </row>
    <row r="15" spans="1:11" ht="21.75" customHeight="1">
      <c r="A15" s="30" t="s">
        <v>29</v>
      </c>
      <c r="B15" s="45"/>
      <c r="C15" s="51"/>
      <c r="D15" s="120">
        <v>-40584</v>
      </c>
      <c r="E15" s="84"/>
      <c r="F15" s="120">
        <v>-31018</v>
      </c>
      <c r="G15" s="111"/>
      <c r="H15" s="120">
        <v>-37611</v>
      </c>
      <c r="I15" s="111"/>
      <c r="J15" s="120">
        <v>-27396</v>
      </c>
      <c r="K15" s="57"/>
    </row>
    <row r="16" spans="1:11" ht="21.75" customHeight="1">
      <c r="A16" s="40" t="s">
        <v>174</v>
      </c>
      <c r="B16" s="45"/>
      <c r="C16" s="51"/>
      <c r="D16" s="48">
        <f>SUM(D11:D15)</f>
        <v>89856</v>
      </c>
      <c r="E16" s="84"/>
      <c r="F16" s="48">
        <f>SUM(F11:F15)</f>
        <v>28718</v>
      </c>
      <c r="G16" s="84"/>
      <c r="H16" s="48">
        <f>SUM(H11:H15)</f>
        <v>80015</v>
      </c>
      <c r="I16" s="81"/>
      <c r="J16" s="48">
        <f>SUM(J11:J15)</f>
        <v>30371</v>
      </c>
      <c r="K16" s="57"/>
    </row>
    <row r="17" spans="1:11" ht="21.75" customHeight="1">
      <c r="A17" s="30" t="s">
        <v>74</v>
      </c>
      <c r="B17" s="45"/>
      <c r="C17" s="30"/>
      <c r="D17" s="30">
        <v>301</v>
      </c>
      <c r="E17" s="30"/>
      <c r="F17" s="30">
        <v>362</v>
      </c>
      <c r="G17" s="112"/>
      <c r="H17" s="116">
        <v>311</v>
      </c>
      <c r="I17" s="115"/>
      <c r="J17" s="116">
        <v>433</v>
      </c>
    </row>
    <row r="18" spans="1:11" ht="21.75" customHeight="1">
      <c r="A18" s="30" t="s">
        <v>30</v>
      </c>
      <c r="B18" s="45"/>
      <c r="C18" s="30"/>
      <c r="D18" s="86">
        <v>-2703</v>
      </c>
      <c r="E18" s="30"/>
      <c r="F18" s="86">
        <v>-3454</v>
      </c>
      <c r="G18" s="114"/>
      <c r="H18" s="113">
        <v>-2221</v>
      </c>
      <c r="I18" s="115"/>
      <c r="J18" s="113">
        <v>-2939</v>
      </c>
    </row>
    <row r="19" spans="1:11" ht="21.75" customHeight="1">
      <c r="A19" s="40" t="s">
        <v>175</v>
      </c>
      <c r="B19" s="45"/>
      <c r="C19" s="30"/>
      <c r="D19" s="48">
        <f>SUM(D16:D18)</f>
        <v>87454</v>
      </c>
      <c r="E19" s="30"/>
      <c r="F19" s="48">
        <f>SUM(F16:F18)</f>
        <v>25626</v>
      </c>
      <c r="G19" s="30"/>
      <c r="H19" s="48">
        <f>SUM(H16:H18)</f>
        <v>78105</v>
      </c>
      <c r="I19" s="30"/>
      <c r="J19" s="48">
        <f>SUM(J16:J18)</f>
        <v>27865</v>
      </c>
    </row>
    <row r="20" spans="1:11" ht="21.75" customHeight="1">
      <c r="A20" s="30" t="s">
        <v>84</v>
      </c>
      <c r="B20" s="45">
        <v>11</v>
      </c>
      <c r="C20" s="51"/>
      <c r="D20" s="85">
        <v>-16025</v>
      </c>
      <c r="E20" s="84"/>
      <c r="F20" s="85">
        <v>-3977</v>
      </c>
      <c r="G20" s="118"/>
      <c r="H20" s="113">
        <v>-16016</v>
      </c>
      <c r="I20" s="115"/>
      <c r="J20" s="113">
        <v>-3996</v>
      </c>
      <c r="K20" s="57"/>
    </row>
    <row r="21" spans="1:11" ht="21.75" customHeight="1" thickBot="1">
      <c r="A21" s="40" t="s">
        <v>114</v>
      </c>
      <c r="B21" s="45"/>
      <c r="C21" s="30"/>
      <c r="D21" s="87">
        <f>D19+D20</f>
        <v>71429</v>
      </c>
      <c r="E21" s="30"/>
      <c r="F21" s="87">
        <f>F19+F20</f>
        <v>21649</v>
      </c>
      <c r="G21" s="30"/>
      <c r="H21" s="87">
        <f>H19+H20</f>
        <v>62089</v>
      </c>
      <c r="I21" s="30"/>
      <c r="J21" s="87">
        <f>J19+J20</f>
        <v>23869</v>
      </c>
    </row>
    <row r="22" spans="1:11" ht="21.75" customHeight="1" thickTop="1">
      <c r="A22" s="25"/>
      <c r="B22" s="50"/>
      <c r="C22" s="50"/>
      <c r="D22" s="88"/>
      <c r="E22" s="89"/>
      <c r="F22" s="88"/>
      <c r="G22" s="89"/>
      <c r="H22" s="88"/>
      <c r="I22" s="81"/>
      <c r="J22" s="88"/>
      <c r="K22" s="57"/>
    </row>
    <row r="23" spans="1:11" ht="21.75" customHeight="1">
      <c r="A23" s="25"/>
      <c r="B23" s="50"/>
      <c r="C23" s="50"/>
      <c r="D23" s="88"/>
      <c r="E23" s="89"/>
      <c r="F23" s="88"/>
      <c r="G23" s="89"/>
      <c r="H23" s="88"/>
      <c r="I23" s="81"/>
      <c r="J23" s="110" t="s">
        <v>127</v>
      </c>
      <c r="K23" s="57"/>
    </row>
    <row r="24" spans="1:11" ht="21.75" customHeight="1">
      <c r="A24" s="25" t="s">
        <v>176</v>
      </c>
      <c r="B24" s="45">
        <v>12</v>
      </c>
      <c r="C24" s="50"/>
      <c r="D24" s="44"/>
      <c r="E24" s="84"/>
      <c r="F24" s="44"/>
      <c r="G24" s="84"/>
      <c r="H24" s="44"/>
      <c r="I24" s="81"/>
      <c r="J24" s="44"/>
      <c r="K24" s="57"/>
    </row>
    <row r="25" spans="1:11" ht="21.75" customHeight="1">
      <c r="A25" s="46" t="s">
        <v>177</v>
      </c>
      <c r="C25" s="50"/>
      <c r="D25" s="44"/>
      <c r="E25" s="90"/>
      <c r="F25" s="44"/>
      <c r="G25" s="90"/>
      <c r="H25" s="44"/>
      <c r="I25" s="90"/>
      <c r="J25" s="90"/>
      <c r="K25" s="57"/>
    </row>
    <row r="26" spans="1:11" ht="21.75" customHeight="1">
      <c r="A26" s="46" t="s">
        <v>178</v>
      </c>
      <c r="B26" s="45"/>
      <c r="C26" s="50"/>
      <c r="D26" s="44"/>
      <c r="E26" s="90"/>
      <c r="F26" s="44"/>
      <c r="G26" s="90"/>
      <c r="H26" s="44"/>
      <c r="I26" s="90"/>
      <c r="J26" s="90"/>
      <c r="K26" s="57"/>
    </row>
    <row r="27" spans="1:11" ht="21.75" customHeight="1" thickBot="1">
      <c r="A27" s="46" t="s">
        <v>75</v>
      </c>
      <c r="B27" s="50"/>
      <c r="C27" s="50"/>
      <c r="D27" s="152">
        <f>D21/800000</f>
        <v>8.9286249999999998E-2</v>
      </c>
      <c r="E27" s="91"/>
      <c r="F27" s="152">
        <f>F21/800000</f>
        <v>2.7061249999999999E-2</v>
      </c>
      <c r="G27" s="91"/>
      <c r="H27" s="152">
        <f>H21/800000</f>
        <v>7.7611250000000007E-2</v>
      </c>
      <c r="I27" s="91"/>
      <c r="J27" s="152">
        <f>J21/800000</f>
        <v>2.9836250000000002E-2</v>
      </c>
      <c r="K27" s="57"/>
    </row>
    <row r="28" spans="1:11" ht="21.75" customHeight="1" thickTop="1">
      <c r="A28" s="46"/>
      <c r="B28" s="80"/>
      <c r="C28" s="30"/>
      <c r="D28" s="53"/>
      <c r="E28" s="37"/>
      <c r="F28" s="53"/>
      <c r="G28" s="56"/>
      <c r="H28" s="53"/>
      <c r="I28" s="81"/>
      <c r="J28" s="53"/>
      <c r="K28" s="57"/>
    </row>
    <row r="29" spans="1:11" ht="21.75" customHeight="1">
      <c r="A29" s="46"/>
      <c r="B29" s="80"/>
      <c r="C29" s="30"/>
      <c r="D29" s="53"/>
      <c r="E29" s="37"/>
      <c r="F29" s="53"/>
      <c r="G29" s="56"/>
      <c r="H29" s="53"/>
      <c r="I29" s="81"/>
      <c r="J29" s="53"/>
      <c r="K29" s="57"/>
    </row>
    <row r="30" spans="1:11" ht="21.75" customHeight="1">
      <c r="A30" s="30" t="s">
        <v>188</v>
      </c>
      <c r="B30" s="80"/>
      <c r="C30" s="30"/>
      <c r="D30" s="44"/>
      <c r="E30" s="81"/>
      <c r="F30" s="44"/>
      <c r="G30" s="92"/>
      <c r="H30" s="93"/>
      <c r="I30" s="81"/>
      <c r="J30" s="93"/>
      <c r="K30" s="55"/>
    </row>
    <row r="31" spans="1:11" ht="21.75" customHeight="1">
      <c r="B31" s="80"/>
      <c r="C31" s="30"/>
      <c r="D31" s="44"/>
      <c r="E31" s="81"/>
      <c r="F31" s="44"/>
      <c r="G31" s="92"/>
      <c r="H31" s="93"/>
      <c r="I31" s="81"/>
      <c r="J31" s="119" t="s">
        <v>113</v>
      </c>
      <c r="K31" s="55"/>
    </row>
    <row r="32" spans="1:11" ht="21.75" customHeight="1">
      <c r="A32" s="25" t="s">
        <v>125</v>
      </c>
      <c r="C32" s="27"/>
      <c r="D32" s="28"/>
      <c r="E32" s="29"/>
      <c r="F32" s="28"/>
      <c r="G32" s="29"/>
      <c r="H32" s="28"/>
      <c r="I32" s="29"/>
      <c r="J32" s="28"/>
    </row>
    <row r="33" spans="1:11" ht="21.75" customHeight="1">
      <c r="A33" s="25" t="s">
        <v>61</v>
      </c>
      <c r="C33" s="27"/>
      <c r="D33" s="28"/>
      <c r="E33" s="29"/>
      <c r="F33" s="28"/>
      <c r="G33" s="29"/>
      <c r="H33" s="28"/>
      <c r="I33" s="29"/>
      <c r="J33" s="28"/>
    </row>
    <row r="34" spans="1:11" ht="21.75" customHeight="1">
      <c r="A34" s="76" t="s">
        <v>169</v>
      </c>
      <c r="B34" s="77"/>
      <c r="C34" s="78"/>
      <c r="D34" s="32"/>
      <c r="E34" s="79"/>
      <c r="F34" s="32"/>
      <c r="G34" s="79"/>
      <c r="H34" s="32"/>
      <c r="I34" s="79"/>
      <c r="J34" s="32"/>
      <c r="K34" s="78"/>
    </row>
    <row r="35" spans="1:11" ht="21.75" customHeight="1">
      <c r="A35" s="31"/>
      <c r="C35" s="27"/>
      <c r="D35" s="28"/>
      <c r="E35" s="29"/>
      <c r="F35" s="28"/>
      <c r="G35" s="29"/>
      <c r="H35" s="32"/>
      <c r="I35" s="29"/>
      <c r="J35" s="33" t="s">
        <v>109</v>
      </c>
    </row>
    <row r="36" spans="1:11" ht="21.75" customHeight="1">
      <c r="A36" s="31"/>
      <c r="C36" s="27"/>
      <c r="D36" s="34"/>
      <c r="E36" s="35" t="s">
        <v>0</v>
      </c>
      <c r="F36" s="34"/>
      <c r="G36" s="29"/>
      <c r="H36" s="34"/>
      <c r="I36" s="35" t="s">
        <v>1</v>
      </c>
      <c r="J36" s="34"/>
    </row>
    <row r="37" spans="1:11" ht="21.75" customHeight="1">
      <c r="B37" s="135"/>
      <c r="C37" s="64"/>
      <c r="D37" s="36" t="s">
        <v>151</v>
      </c>
      <c r="E37" s="37"/>
      <c r="F37" s="36" t="s">
        <v>143</v>
      </c>
      <c r="G37" s="37"/>
      <c r="H37" s="36" t="s">
        <v>151</v>
      </c>
      <c r="I37" s="37"/>
      <c r="J37" s="36" t="s">
        <v>143</v>
      </c>
    </row>
    <row r="38" spans="1:11" ht="21.75" customHeight="1">
      <c r="B38" s="30"/>
      <c r="C38" s="30"/>
      <c r="D38" s="30"/>
      <c r="E38" s="30"/>
      <c r="F38" s="30"/>
      <c r="G38" s="30"/>
      <c r="H38" s="30"/>
      <c r="I38" s="30"/>
      <c r="J38" s="30"/>
    </row>
    <row r="39" spans="1:11" ht="21.75" customHeight="1">
      <c r="A39" s="40" t="s">
        <v>114</v>
      </c>
      <c r="C39" s="30"/>
      <c r="D39" s="49">
        <f>SUM(D21)</f>
        <v>71429</v>
      </c>
      <c r="E39" s="81"/>
      <c r="F39" s="49">
        <f>SUM(F21)</f>
        <v>21649</v>
      </c>
      <c r="G39" s="82"/>
      <c r="H39" s="49">
        <f>SUM(H21)</f>
        <v>62089</v>
      </c>
      <c r="I39" s="81"/>
      <c r="J39" s="49">
        <f>SUM(J21)</f>
        <v>23869</v>
      </c>
      <c r="K39" s="41"/>
    </row>
    <row r="40" spans="1:11" ht="21.75" customHeight="1">
      <c r="A40" s="40"/>
      <c r="B40" s="80"/>
      <c r="C40" s="30"/>
      <c r="D40" s="44"/>
      <c r="E40" s="81"/>
      <c r="F40" s="44"/>
      <c r="G40" s="82"/>
      <c r="H40" s="83"/>
      <c r="I40" s="81"/>
      <c r="J40" s="83"/>
      <c r="K40" s="41"/>
    </row>
    <row r="41" spans="1:11" ht="21.75" customHeight="1">
      <c r="A41" s="40" t="s">
        <v>52</v>
      </c>
      <c r="B41" s="80"/>
      <c r="C41" s="30"/>
      <c r="D41" s="44"/>
      <c r="E41" s="81"/>
      <c r="F41" s="44"/>
      <c r="G41" s="82"/>
      <c r="H41" s="83"/>
      <c r="I41" s="81"/>
      <c r="J41" s="83"/>
      <c r="K41" s="41"/>
    </row>
    <row r="42" spans="1:11" ht="21.75" customHeight="1">
      <c r="A42" s="147" t="s">
        <v>85</v>
      </c>
      <c r="B42" s="80"/>
      <c r="C42" s="30"/>
      <c r="D42" s="44"/>
      <c r="E42" s="81"/>
      <c r="F42" s="44"/>
      <c r="G42" s="82"/>
      <c r="H42" s="83"/>
      <c r="I42" s="81"/>
      <c r="J42" s="83"/>
      <c r="K42" s="41"/>
    </row>
    <row r="43" spans="1:11" ht="21.75" customHeight="1">
      <c r="A43" s="147" t="s">
        <v>66</v>
      </c>
      <c r="B43" s="80"/>
      <c r="C43" s="30"/>
      <c r="D43" s="44"/>
      <c r="E43" s="81"/>
      <c r="F43" s="44"/>
      <c r="G43" s="82"/>
      <c r="H43" s="83"/>
      <c r="I43" s="81"/>
      <c r="J43" s="83"/>
      <c r="K43" s="41"/>
    </row>
    <row r="44" spans="1:11" ht="21.75" customHeight="1">
      <c r="A44" s="95" t="s">
        <v>86</v>
      </c>
      <c r="B44" s="80"/>
      <c r="C44" s="30"/>
      <c r="D44" s="117">
        <v>-1077</v>
      </c>
      <c r="E44" s="114"/>
      <c r="F44" s="117">
        <v>12690</v>
      </c>
      <c r="G44" s="114"/>
      <c r="H44" s="117">
        <v>0</v>
      </c>
      <c r="I44" s="114"/>
      <c r="J44" s="117">
        <v>0</v>
      </c>
      <c r="K44" s="41"/>
    </row>
    <row r="45" spans="1:11" ht="21.75" customHeight="1">
      <c r="A45" s="95" t="s">
        <v>85</v>
      </c>
      <c r="B45" s="80"/>
      <c r="C45" s="30"/>
      <c r="D45" s="44"/>
      <c r="E45" s="81"/>
      <c r="F45" s="44"/>
      <c r="G45" s="82"/>
      <c r="H45" s="83"/>
      <c r="I45" s="81"/>
      <c r="J45" s="83"/>
      <c r="K45" s="41"/>
    </row>
    <row r="46" spans="1:11" ht="21.75" customHeight="1">
      <c r="A46" s="95" t="s">
        <v>68</v>
      </c>
      <c r="B46" s="80"/>
      <c r="C46" s="30"/>
      <c r="D46" s="44">
        <f>SUM(D44:D45)</f>
        <v>-1077</v>
      </c>
      <c r="E46" s="81"/>
      <c r="F46" s="44">
        <f>SUM(F44:F45)</f>
        <v>12690</v>
      </c>
      <c r="G46" s="82"/>
      <c r="H46" s="85">
        <v>0</v>
      </c>
      <c r="I46" s="81"/>
      <c r="J46" s="85">
        <v>0</v>
      </c>
      <c r="K46" s="41"/>
    </row>
    <row r="47" spans="1:11" ht="22.15" hidden="1" customHeight="1">
      <c r="A47" s="94" t="s">
        <v>67</v>
      </c>
      <c r="B47" s="80"/>
      <c r="C47" s="30"/>
      <c r="D47" s="96"/>
      <c r="E47" s="81"/>
      <c r="F47" s="96"/>
      <c r="G47" s="81"/>
      <c r="H47" s="96"/>
      <c r="I47" s="81"/>
      <c r="J47" s="96"/>
      <c r="K47" s="41"/>
    </row>
    <row r="48" spans="1:11" ht="22.15" hidden="1" customHeight="1">
      <c r="A48" s="94" t="s">
        <v>66</v>
      </c>
      <c r="B48" s="80"/>
      <c r="C48" s="30"/>
      <c r="D48" s="96"/>
      <c r="E48" s="81"/>
      <c r="F48" s="96"/>
      <c r="G48" s="81"/>
      <c r="H48" s="96"/>
      <c r="I48" s="81"/>
      <c r="J48" s="96"/>
      <c r="K48" s="41"/>
    </row>
    <row r="49" spans="1:11" ht="22.15" hidden="1" customHeight="1">
      <c r="A49" s="95" t="s">
        <v>87</v>
      </c>
      <c r="B49" s="80"/>
      <c r="C49" s="30"/>
      <c r="D49" s="96"/>
      <c r="E49" s="81"/>
      <c r="F49" s="96"/>
      <c r="G49" s="81"/>
      <c r="H49" s="96"/>
      <c r="I49" s="81"/>
      <c r="J49" s="96"/>
      <c r="K49" s="41"/>
    </row>
    <row r="50" spans="1:11" ht="22.15" hidden="1" customHeight="1">
      <c r="A50" s="95" t="s">
        <v>88</v>
      </c>
      <c r="B50" s="112">
        <v>30</v>
      </c>
      <c r="C50" s="30"/>
      <c r="D50" s="49"/>
      <c r="E50" s="81"/>
      <c r="F50" s="49"/>
      <c r="G50" s="81"/>
      <c r="H50" s="49"/>
      <c r="I50" s="81"/>
      <c r="J50" s="49"/>
      <c r="K50" s="41"/>
    </row>
    <row r="51" spans="1:11" ht="22.15" hidden="1" customHeight="1">
      <c r="B51" s="112"/>
      <c r="C51" s="30"/>
      <c r="D51" s="96">
        <f>SUM(D49:D50)</f>
        <v>0</v>
      </c>
      <c r="E51" s="81"/>
      <c r="F51" s="96">
        <f>SUM(F49:F50)</f>
        <v>0</v>
      </c>
      <c r="G51" s="81"/>
      <c r="H51" s="96">
        <f>SUM(H49:H50)</f>
        <v>0</v>
      </c>
      <c r="I51" s="81"/>
      <c r="J51" s="96">
        <f>SUM(J49:J50)</f>
        <v>0</v>
      </c>
      <c r="K51" s="41"/>
    </row>
    <row r="52" spans="1:11" ht="22.15" hidden="1" customHeight="1">
      <c r="A52" s="95" t="s">
        <v>89</v>
      </c>
      <c r="B52" s="80"/>
      <c r="C52" s="30"/>
      <c r="D52" s="96"/>
      <c r="E52" s="81"/>
      <c r="F52" s="96"/>
      <c r="G52" s="81"/>
      <c r="H52" s="96"/>
      <c r="I52" s="81"/>
      <c r="J52" s="96"/>
      <c r="K52" s="41"/>
    </row>
    <row r="53" spans="1:11" ht="22.15" hidden="1" customHeight="1">
      <c r="A53" s="95" t="s">
        <v>88</v>
      </c>
      <c r="B53" s="112">
        <v>30</v>
      </c>
      <c r="C53" s="30"/>
      <c r="D53" s="49"/>
      <c r="E53" s="81"/>
      <c r="F53" s="49"/>
      <c r="G53" s="81"/>
      <c r="H53" s="49"/>
      <c r="I53" s="81"/>
      <c r="J53" s="49"/>
      <c r="K53" s="41"/>
    </row>
    <row r="54" spans="1:11" ht="22.15" hidden="1" customHeight="1">
      <c r="A54" s="95"/>
      <c r="B54" s="80"/>
      <c r="C54" s="30"/>
      <c r="D54" s="96">
        <f>SUM(D52:D53)</f>
        <v>0</v>
      </c>
      <c r="E54" s="81"/>
      <c r="F54" s="96">
        <f>SUM(F52:F53)</f>
        <v>0</v>
      </c>
      <c r="G54" s="81"/>
      <c r="H54" s="96">
        <f>SUM(H52:H53)</f>
        <v>0</v>
      </c>
      <c r="I54" s="81"/>
      <c r="J54" s="96">
        <f>SUM(J52:J53)</f>
        <v>0</v>
      </c>
      <c r="K54" s="41"/>
    </row>
    <row r="55" spans="1:11" ht="22.15" hidden="1" customHeight="1">
      <c r="A55" s="95" t="s">
        <v>67</v>
      </c>
      <c r="B55" s="80"/>
      <c r="C55" s="30"/>
      <c r="D55" s="96"/>
      <c r="E55" s="81"/>
      <c r="F55" s="96"/>
      <c r="G55" s="81"/>
      <c r="H55" s="96"/>
      <c r="I55" s="81"/>
      <c r="J55" s="96"/>
      <c r="K55" s="41"/>
    </row>
    <row r="56" spans="1:11" ht="22.15" hidden="1" customHeight="1">
      <c r="A56" s="95" t="s">
        <v>68</v>
      </c>
      <c r="B56" s="80"/>
      <c r="C56" s="30"/>
      <c r="D56" s="49">
        <f>SUM(D54,D51)</f>
        <v>0</v>
      </c>
      <c r="E56" s="81"/>
      <c r="F56" s="49">
        <f>SUM(F54,F51)</f>
        <v>0</v>
      </c>
      <c r="G56" s="81"/>
      <c r="H56" s="49">
        <f>SUM(H54,H51)</f>
        <v>0</v>
      </c>
      <c r="I56" s="81"/>
      <c r="J56" s="49">
        <f>SUM(J54,J51)</f>
        <v>0</v>
      </c>
      <c r="K56" s="41"/>
    </row>
    <row r="57" spans="1:11" ht="21.75" customHeight="1">
      <c r="A57" s="25" t="s">
        <v>115</v>
      </c>
      <c r="B57" s="80"/>
      <c r="C57" s="30"/>
      <c r="D57" s="97">
        <f>SUM(D46,D56)</f>
        <v>-1077</v>
      </c>
      <c r="E57" s="81"/>
      <c r="F57" s="97">
        <f>SUM(F46,F56)</f>
        <v>12690</v>
      </c>
      <c r="G57" s="81"/>
      <c r="H57" s="85">
        <f>SUM(H46,H56)</f>
        <v>0</v>
      </c>
      <c r="I57" s="81"/>
      <c r="J57" s="85">
        <f>SUM(J46,J56)</f>
        <v>0</v>
      </c>
      <c r="K57" s="41"/>
    </row>
    <row r="58" spans="1:11" ht="21.75" customHeight="1" thickBot="1">
      <c r="A58" s="25" t="s">
        <v>116</v>
      </c>
      <c r="B58" s="80"/>
      <c r="C58" s="30"/>
      <c r="D58" s="87">
        <f>SUM(D39,D57)</f>
        <v>70352</v>
      </c>
      <c r="E58" s="81"/>
      <c r="F58" s="87">
        <f>SUM(F39,F57)</f>
        <v>34339</v>
      </c>
      <c r="G58" s="81"/>
      <c r="H58" s="87">
        <f>SUM(H39,H57)</f>
        <v>62089</v>
      </c>
      <c r="I58" s="81"/>
      <c r="J58" s="87">
        <f>SUM(J39,J57)</f>
        <v>23869</v>
      </c>
      <c r="K58" s="41"/>
    </row>
    <row r="59" spans="1:11" ht="21.75" customHeight="1" thickTop="1">
      <c r="A59" s="25"/>
      <c r="C59" s="30"/>
      <c r="D59" s="96"/>
      <c r="E59" s="81"/>
      <c r="F59" s="96"/>
      <c r="G59" s="81"/>
      <c r="H59" s="96"/>
      <c r="I59" s="82"/>
      <c r="J59" s="96"/>
      <c r="K59" s="57"/>
    </row>
    <row r="60" spans="1:11" ht="21.75" customHeight="1">
      <c r="A60" s="46"/>
      <c r="C60" s="30"/>
      <c r="D60" s="44"/>
      <c r="E60" s="81"/>
      <c r="F60" s="44"/>
      <c r="G60" s="82"/>
      <c r="H60" s="53"/>
      <c r="I60" s="81"/>
      <c r="J60" s="53"/>
      <c r="K60" s="57"/>
    </row>
    <row r="61" spans="1:11" ht="21.75" customHeight="1">
      <c r="A61" s="30" t="s">
        <v>188</v>
      </c>
      <c r="C61" s="30"/>
      <c r="D61" s="44"/>
      <c r="E61" s="81"/>
      <c r="F61" s="44"/>
      <c r="G61" s="82"/>
      <c r="H61" s="53"/>
      <c r="I61" s="81"/>
      <c r="J61" s="53"/>
      <c r="K61" s="57"/>
    </row>
    <row r="62" spans="1:11" ht="21.75" customHeight="1">
      <c r="J62" s="119" t="s">
        <v>113</v>
      </c>
    </row>
    <row r="63" spans="1:11" ht="21.75" customHeight="1">
      <c r="A63" s="25" t="s">
        <v>125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25" t="s">
        <v>60</v>
      </c>
      <c r="C64" s="27"/>
      <c r="D64" s="28"/>
      <c r="E64" s="29"/>
      <c r="F64" s="28"/>
      <c r="G64" s="29"/>
      <c r="H64" s="28"/>
      <c r="I64" s="29"/>
      <c r="J64" s="28"/>
    </row>
    <row r="65" spans="1:11" ht="21.75" customHeight="1">
      <c r="A65" s="76" t="s">
        <v>172</v>
      </c>
      <c r="B65" s="77"/>
      <c r="C65" s="78"/>
      <c r="D65" s="32"/>
      <c r="E65" s="79"/>
      <c r="F65" s="32"/>
      <c r="G65" s="79"/>
      <c r="H65" s="32"/>
      <c r="I65" s="79"/>
      <c r="J65" s="32"/>
      <c r="K65" s="78"/>
    </row>
    <row r="66" spans="1:11" ht="21.75" customHeight="1">
      <c r="A66" s="31"/>
      <c r="C66" s="27"/>
      <c r="D66" s="28"/>
      <c r="E66" s="29"/>
      <c r="F66" s="28"/>
      <c r="G66" s="29"/>
      <c r="H66" s="32"/>
      <c r="I66" s="29"/>
      <c r="J66" s="33" t="s">
        <v>109</v>
      </c>
    </row>
    <row r="67" spans="1:11" ht="21.75" customHeight="1">
      <c r="A67" s="31"/>
      <c r="C67" s="27"/>
      <c r="D67" s="34"/>
      <c r="E67" s="35" t="s">
        <v>0</v>
      </c>
      <c r="F67" s="34"/>
      <c r="G67" s="29"/>
      <c r="H67" s="34"/>
      <c r="I67" s="35" t="s">
        <v>1</v>
      </c>
      <c r="J67" s="34"/>
    </row>
    <row r="68" spans="1:11" ht="21.75" customHeight="1">
      <c r="B68" s="134" t="s">
        <v>2</v>
      </c>
      <c r="C68" s="27"/>
      <c r="D68" s="36" t="s">
        <v>151</v>
      </c>
      <c r="E68" s="37"/>
      <c r="F68" s="36" t="s">
        <v>143</v>
      </c>
      <c r="G68" s="37"/>
      <c r="H68" s="36" t="s">
        <v>151</v>
      </c>
      <c r="I68" s="37"/>
      <c r="J68" s="36" t="s">
        <v>143</v>
      </c>
    </row>
    <row r="69" spans="1:11" ht="21.75" customHeight="1">
      <c r="A69" s="40" t="s">
        <v>27</v>
      </c>
      <c r="B69" s="80"/>
      <c r="C69" s="30"/>
      <c r="D69" s="44"/>
      <c r="E69" s="81"/>
      <c r="F69" s="44"/>
      <c r="G69" s="82"/>
      <c r="H69" s="83"/>
      <c r="I69" s="81"/>
      <c r="J69" s="83"/>
      <c r="K69" s="41"/>
    </row>
    <row r="70" spans="1:11" ht="21.75" customHeight="1">
      <c r="A70" s="46" t="s">
        <v>126</v>
      </c>
      <c r="B70" s="45"/>
      <c r="C70" s="50"/>
      <c r="D70" s="44">
        <v>1159610</v>
      </c>
      <c r="E70" s="84"/>
      <c r="F70" s="44">
        <v>842031</v>
      </c>
      <c r="G70" s="112"/>
      <c r="H70" s="111">
        <v>1147922</v>
      </c>
      <c r="I70" s="115"/>
      <c r="J70" s="111">
        <v>837758</v>
      </c>
      <c r="K70" s="57"/>
    </row>
    <row r="71" spans="1:11" ht="21.75" customHeight="1">
      <c r="A71" s="46" t="s">
        <v>82</v>
      </c>
      <c r="B71" s="45"/>
      <c r="C71" s="51"/>
      <c r="D71" s="85">
        <v>923280</v>
      </c>
      <c r="E71" s="84"/>
      <c r="F71" s="85">
        <v>729011</v>
      </c>
      <c r="G71" s="114"/>
      <c r="H71" s="113">
        <v>928167</v>
      </c>
      <c r="I71" s="115"/>
      <c r="J71" s="113">
        <v>732815</v>
      </c>
      <c r="K71" s="57"/>
    </row>
    <row r="72" spans="1:11" ht="21.75" customHeight="1">
      <c r="A72" s="40" t="s">
        <v>83</v>
      </c>
      <c r="B72" s="45"/>
      <c r="C72" s="51"/>
      <c r="D72" s="48">
        <f>D70-D71</f>
        <v>236330</v>
      </c>
      <c r="E72" s="84"/>
      <c r="F72" s="48">
        <f>F70-F71</f>
        <v>113020</v>
      </c>
      <c r="G72" s="84"/>
      <c r="H72" s="48">
        <f>H70-H71</f>
        <v>219755</v>
      </c>
      <c r="I72" s="81"/>
      <c r="J72" s="48">
        <f>J70-J71</f>
        <v>104943</v>
      </c>
      <c r="K72" s="57"/>
    </row>
    <row r="73" spans="1:11" ht="21.75" customHeight="1">
      <c r="A73" s="46" t="s">
        <v>28</v>
      </c>
      <c r="B73" s="45"/>
      <c r="C73" s="51"/>
      <c r="D73" s="111">
        <v>3464</v>
      </c>
      <c r="E73" s="84"/>
      <c r="F73" s="111">
        <v>2452</v>
      </c>
      <c r="G73" s="111"/>
      <c r="H73" s="111">
        <v>3097</v>
      </c>
      <c r="I73" s="111"/>
      <c r="J73" s="111">
        <v>3322</v>
      </c>
      <c r="K73" s="57"/>
    </row>
    <row r="74" spans="1:11" ht="21.75" customHeight="1">
      <c r="A74" s="46" t="s">
        <v>173</v>
      </c>
      <c r="B74" s="45"/>
      <c r="C74" s="51"/>
      <c r="D74" s="116">
        <v>12768</v>
      </c>
      <c r="E74" s="84"/>
      <c r="F74" s="116">
        <v>6212</v>
      </c>
      <c r="G74" s="112"/>
      <c r="H74" s="116">
        <v>12654</v>
      </c>
      <c r="I74" s="115"/>
      <c r="J74" s="116">
        <v>7185</v>
      </c>
      <c r="K74" s="57"/>
    </row>
    <row r="75" spans="1:11" ht="21.75" customHeight="1">
      <c r="A75" s="30" t="s">
        <v>71</v>
      </c>
      <c r="B75" s="45"/>
      <c r="C75" s="51"/>
      <c r="D75" s="111">
        <v>-37774</v>
      </c>
      <c r="E75" s="84"/>
      <c r="F75" s="111">
        <v>-28082</v>
      </c>
      <c r="G75" s="111"/>
      <c r="H75" s="111">
        <v>-33201</v>
      </c>
      <c r="I75" s="111"/>
      <c r="J75" s="111">
        <v>-25560</v>
      </c>
      <c r="K75" s="57"/>
    </row>
    <row r="76" spans="1:11" ht="21.75" customHeight="1">
      <c r="A76" s="30" t="s">
        <v>29</v>
      </c>
      <c r="B76" s="45"/>
      <c r="C76" s="51"/>
      <c r="D76" s="120">
        <v>-80330</v>
      </c>
      <c r="E76" s="84"/>
      <c r="F76" s="120">
        <v>-67357</v>
      </c>
      <c r="G76" s="111"/>
      <c r="H76" s="120">
        <v>-73978</v>
      </c>
      <c r="I76" s="111"/>
      <c r="J76" s="120">
        <v>-58815</v>
      </c>
      <c r="K76" s="57"/>
    </row>
    <row r="77" spans="1:11" ht="21.75" customHeight="1">
      <c r="A77" s="40" t="s">
        <v>174</v>
      </c>
      <c r="B77" s="45"/>
      <c r="C77" s="51"/>
      <c r="D77" s="48">
        <f>SUM(D72:D76)</f>
        <v>134458</v>
      </c>
      <c r="E77" s="84"/>
      <c r="F77" s="48">
        <f>SUM(F72:F76)</f>
        <v>26245</v>
      </c>
      <c r="G77" s="84"/>
      <c r="H77" s="48">
        <f>SUM(H72:H76)</f>
        <v>128327</v>
      </c>
      <c r="I77" s="81"/>
      <c r="J77" s="48">
        <f>SUM(J72:J76)</f>
        <v>31075</v>
      </c>
      <c r="K77" s="57"/>
    </row>
    <row r="78" spans="1:11" ht="21.75" customHeight="1">
      <c r="A78" s="30" t="s">
        <v>74</v>
      </c>
      <c r="B78" s="45"/>
      <c r="C78" s="30"/>
      <c r="D78" s="30">
        <v>304</v>
      </c>
      <c r="E78" s="30"/>
      <c r="F78" s="30">
        <v>364</v>
      </c>
      <c r="G78" s="112"/>
      <c r="H78" s="116">
        <v>334</v>
      </c>
      <c r="I78" s="115"/>
      <c r="J78" s="116">
        <v>2678</v>
      </c>
    </row>
    <row r="79" spans="1:11" ht="21.75" customHeight="1">
      <c r="A79" s="30" t="s">
        <v>30</v>
      </c>
      <c r="B79" s="45"/>
      <c r="C79" s="30"/>
      <c r="D79" s="86">
        <v>-4597</v>
      </c>
      <c r="E79" s="30"/>
      <c r="F79" s="86">
        <v>-6073</v>
      </c>
      <c r="G79" s="114"/>
      <c r="H79" s="113">
        <v>-3640</v>
      </c>
      <c r="I79" s="115"/>
      <c r="J79" s="113">
        <v>-5347</v>
      </c>
    </row>
    <row r="80" spans="1:11" ht="21.75" customHeight="1">
      <c r="A80" s="40" t="s">
        <v>175</v>
      </c>
      <c r="B80" s="45"/>
      <c r="C80" s="30"/>
      <c r="D80" s="48">
        <f>SUM(D77:D79)</f>
        <v>130165</v>
      </c>
      <c r="E80" s="30"/>
      <c r="F80" s="48">
        <f>SUM(F77:F79)</f>
        <v>20536</v>
      </c>
      <c r="G80" s="30"/>
      <c r="H80" s="48">
        <f>SUM(H77:H79)</f>
        <v>125021</v>
      </c>
      <c r="I80" s="30"/>
      <c r="J80" s="48">
        <f>SUM(J77:J79)</f>
        <v>28406</v>
      </c>
    </row>
    <row r="81" spans="1:11" ht="21.75" customHeight="1">
      <c r="A81" s="30" t="s">
        <v>84</v>
      </c>
      <c r="B81" s="45">
        <v>11</v>
      </c>
      <c r="C81" s="51"/>
      <c r="D81" s="85">
        <v>-24786</v>
      </c>
      <c r="E81" s="84"/>
      <c r="F81" s="85">
        <v>-4562</v>
      </c>
      <c r="G81" s="118"/>
      <c r="H81" s="113">
        <v>-24745</v>
      </c>
      <c r="I81" s="115"/>
      <c r="J81" s="113">
        <v>-4598</v>
      </c>
      <c r="K81" s="57"/>
    </row>
    <row r="82" spans="1:11" ht="21.75" customHeight="1" thickBot="1">
      <c r="A82" s="40" t="s">
        <v>114</v>
      </c>
      <c r="B82" s="45"/>
      <c r="C82" s="30"/>
      <c r="D82" s="87">
        <f>D80+D81</f>
        <v>105379</v>
      </c>
      <c r="E82" s="30"/>
      <c r="F82" s="87">
        <f>F80+F81</f>
        <v>15974</v>
      </c>
      <c r="G82" s="30"/>
      <c r="H82" s="87">
        <f>H80+H81</f>
        <v>100276</v>
      </c>
      <c r="I82" s="30"/>
      <c r="J82" s="87">
        <f>J80+J81</f>
        <v>23808</v>
      </c>
    </row>
    <row r="83" spans="1:11" ht="21.75" customHeight="1" thickTop="1">
      <c r="A83" s="25"/>
      <c r="B83" s="50"/>
      <c r="C83" s="50"/>
      <c r="D83" s="88"/>
      <c r="E83" s="89"/>
      <c r="F83" s="88"/>
      <c r="G83" s="89"/>
      <c r="H83" s="88"/>
      <c r="I83" s="81"/>
      <c r="J83" s="88"/>
      <c r="K83" s="57"/>
    </row>
    <row r="84" spans="1:11" ht="21.75" customHeight="1">
      <c r="A84" s="25"/>
      <c r="B84" s="50"/>
      <c r="C84" s="50"/>
      <c r="D84" s="88"/>
      <c r="E84" s="89"/>
      <c r="F84" s="88"/>
      <c r="G84" s="89"/>
      <c r="H84" s="88"/>
      <c r="I84" s="81"/>
      <c r="J84" s="110" t="s">
        <v>127</v>
      </c>
      <c r="K84" s="57"/>
    </row>
    <row r="85" spans="1:11" ht="21.75" customHeight="1">
      <c r="A85" s="25" t="s">
        <v>176</v>
      </c>
      <c r="B85" s="45">
        <v>12</v>
      </c>
      <c r="C85" s="50"/>
      <c r="D85" s="44"/>
      <c r="E85" s="84"/>
      <c r="F85" s="44"/>
      <c r="G85" s="84"/>
      <c r="H85" s="44"/>
      <c r="I85" s="81"/>
      <c r="J85" s="44"/>
      <c r="K85" s="57"/>
    </row>
    <row r="86" spans="1:11" ht="21.75" customHeight="1">
      <c r="A86" s="46" t="s">
        <v>177</v>
      </c>
      <c r="C86" s="50"/>
      <c r="D86" s="44"/>
      <c r="E86" s="90"/>
      <c r="F86" s="44"/>
      <c r="G86" s="90"/>
      <c r="H86" s="44"/>
      <c r="I86" s="90"/>
      <c r="J86" s="90"/>
      <c r="K86" s="57"/>
    </row>
    <row r="87" spans="1:11" ht="21.75" customHeight="1">
      <c r="A87" s="46" t="s">
        <v>178</v>
      </c>
      <c r="B87" s="45"/>
      <c r="C87" s="50"/>
      <c r="D87" s="44"/>
      <c r="E87" s="90"/>
      <c r="F87" s="44"/>
      <c r="G87" s="90"/>
      <c r="H87" s="44"/>
      <c r="I87" s="90"/>
      <c r="J87" s="90"/>
      <c r="K87" s="57"/>
    </row>
    <row r="88" spans="1:11" ht="21.75" customHeight="1" thickBot="1">
      <c r="A88" s="46" t="s">
        <v>75</v>
      </c>
      <c r="B88" s="50"/>
      <c r="C88" s="50"/>
      <c r="D88" s="152">
        <f>D82/800000</f>
        <v>0.13172375</v>
      </c>
      <c r="E88" s="91"/>
      <c r="F88" s="152">
        <f>F82/800000</f>
        <v>1.9967499999999999E-2</v>
      </c>
      <c r="G88" s="91"/>
      <c r="H88" s="152">
        <f>H82/800000</f>
        <v>0.12534500000000001</v>
      </c>
      <c r="I88" s="91"/>
      <c r="J88" s="152">
        <f>J82/800000</f>
        <v>2.9760000000000002E-2</v>
      </c>
      <c r="K88" s="57"/>
    </row>
    <row r="89" spans="1:11" ht="21.75" customHeight="1" thickTop="1">
      <c r="A89" s="46"/>
      <c r="B89" s="80"/>
      <c r="C89" s="30"/>
      <c r="D89" s="53"/>
      <c r="E89" s="37"/>
      <c r="F89" s="53"/>
      <c r="G89" s="56"/>
      <c r="H89" s="53"/>
      <c r="I89" s="81"/>
      <c r="J89" s="53"/>
      <c r="K89" s="57"/>
    </row>
    <row r="90" spans="1:11" ht="21.75" customHeight="1">
      <c r="A90" s="46"/>
      <c r="B90" s="80"/>
      <c r="C90" s="30"/>
      <c r="D90" s="53"/>
      <c r="E90" s="37"/>
      <c r="F90" s="53"/>
      <c r="G90" s="56"/>
      <c r="H90" s="53"/>
      <c r="I90" s="81"/>
      <c r="J90" s="53"/>
      <c r="K90" s="57"/>
    </row>
    <row r="91" spans="1:11" ht="21.75" customHeight="1">
      <c r="A91" s="30" t="s">
        <v>188</v>
      </c>
      <c r="B91" s="80"/>
      <c r="C91" s="30"/>
      <c r="D91" s="44"/>
      <c r="E91" s="81"/>
      <c r="F91" s="44"/>
      <c r="G91" s="92"/>
      <c r="H91" s="93"/>
      <c r="I91" s="81"/>
      <c r="J91" s="93"/>
      <c r="K91" s="55"/>
    </row>
    <row r="92" spans="1:11" ht="21.75" customHeight="1">
      <c r="B92" s="80"/>
      <c r="C92" s="30"/>
      <c r="D92" s="44"/>
      <c r="E92" s="81"/>
      <c r="F92" s="44"/>
      <c r="G92" s="92"/>
      <c r="H92" s="93"/>
      <c r="I92" s="81"/>
      <c r="J92" s="119" t="s">
        <v>113</v>
      </c>
      <c r="K92" s="55"/>
    </row>
    <row r="93" spans="1:11" ht="21.75" customHeight="1">
      <c r="A93" s="25" t="s">
        <v>125</v>
      </c>
      <c r="C93" s="27"/>
      <c r="D93" s="28"/>
      <c r="E93" s="29"/>
      <c r="F93" s="28"/>
      <c r="G93" s="29"/>
      <c r="H93" s="28"/>
      <c r="I93" s="29"/>
      <c r="J93" s="28"/>
    </row>
    <row r="94" spans="1:11" ht="21.75" customHeight="1">
      <c r="A94" s="25" t="s">
        <v>61</v>
      </c>
      <c r="C94" s="27"/>
      <c r="D94" s="28"/>
      <c r="E94" s="29"/>
      <c r="F94" s="28"/>
      <c r="G94" s="29"/>
      <c r="H94" s="28"/>
      <c r="I94" s="29"/>
      <c r="J94" s="28"/>
    </row>
    <row r="95" spans="1:11" ht="21.75" customHeight="1">
      <c r="A95" s="76" t="s">
        <v>172</v>
      </c>
      <c r="B95" s="77"/>
      <c r="C95" s="78"/>
      <c r="D95" s="32"/>
      <c r="E95" s="79"/>
      <c r="F95" s="32"/>
      <c r="G95" s="79"/>
      <c r="H95" s="32"/>
      <c r="I95" s="79"/>
      <c r="J95" s="32"/>
      <c r="K95" s="78"/>
    </row>
    <row r="96" spans="1:11" ht="21.75" customHeight="1">
      <c r="A96" s="31"/>
      <c r="C96" s="27"/>
      <c r="D96" s="28"/>
      <c r="E96" s="29"/>
      <c r="F96" s="28"/>
      <c r="G96" s="29"/>
      <c r="H96" s="32"/>
      <c r="I96" s="29"/>
      <c r="J96" s="33" t="s">
        <v>109</v>
      </c>
    </row>
    <row r="97" spans="1:11" ht="21.75" customHeight="1">
      <c r="A97" s="31"/>
      <c r="C97" s="27"/>
      <c r="D97" s="34"/>
      <c r="E97" s="35" t="s">
        <v>0</v>
      </c>
      <c r="F97" s="34"/>
      <c r="G97" s="29"/>
      <c r="H97" s="34"/>
      <c r="I97" s="35" t="s">
        <v>1</v>
      </c>
      <c r="J97" s="34"/>
    </row>
    <row r="98" spans="1:11" ht="21.75" customHeight="1">
      <c r="B98" s="135"/>
      <c r="C98" s="64"/>
      <c r="D98" s="36" t="s">
        <v>151</v>
      </c>
      <c r="E98" s="37"/>
      <c r="F98" s="36" t="s">
        <v>143</v>
      </c>
      <c r="G98" s="37"/>
      <c r="H98" s="36" t="s">
        <v>151</v>
      </c>
      <c r="I98" s="37"/>
      <c r="J98" s="36" t="s">
        <v>143</v>
      </c>
    </row>
    <row r="99" spans="1:11" ht="21.75" customHeight="1">
      <c r="B99" s="30"/>
      <c r="C99" s="30"/>
      <c r="D99" s="30"/>
      <c r="E99" s="30"/>
      <c r="F99" s="30"/>
      <c r="G99" s="30"/>
      <c r="H99" s="30"/>
      <c r="I99" s="30"/>
      <c r="J99" s="30"/>
    </row>
    <row r="100" spans="1:11" ht="21.75" customHeight="1">
      <c r="A100" s="40" t="s">
        <v>114</v>
      </c>
      <c r="C100" s="30"/>
      <c r="D100" s="49">
        <f>SUM(D82)</f>
        <v>105379</v>
      </c>
      <c r="E100" s="81"/>
      <c r="F100" s="49">
        <f>SUM(F82)</f>
        <v>15974</v>
      </c>
      <c r="G100" s="82"/>
      <c r="H100" s="49">
        <f>SUM(H82)</f>
        <v>100276</v>
      </c>
      <c r="I100" s="81"/>
      <c r="J100" s="49">
        <f>SUM(J82)</f>
        <v>23808</v>
      </c>
      <c r="K100" s="41"/>
    </row>
    <row r="101" spans="1:11" ht="21.75" customHeight="1">
      <c r="A101" s="40"/>
      <c r="B101" s="80"/>
      <c r="C101" s="30"/>
      <c r="D101" s="44"/>
      <c r="E101" s="81"/>
      <c r="F101" s="44"/>
      <c r="G101" s="82"/>
      <c r="H101" s="83"/>
      <c r="I101" s="81"/>
      <c r="J101" s="83"/>
      <c r="K101" s="41"/>
    </row>
    <row r="102" spans="1:11" ht="21.75" customHeight="1">
      <c r="A102" s="40" t="s">
        <v>52</v>
      </c>
      <c r="B102" s="80"/>
      <c r="C102" s="30"/>
      <c r="D102" s="44"/>
      <c r="E102" s="81"/>
      <c r="F102" s="44"/>
      <c r="G102" s="82"/>
      <c r="H102" s="83"/>
      <c r="I102" s="81"/>
      <c r="J102" s="83"/>
      <c r="K102" s="41"/>
    </row>
    <row r="103" spans="1:11" ht="21.75" customHeight="1">
      <c r="A103" s="147" t="s">
        <v>85</v>
      </c>
      <c r="B103" s="80"/>
      <c r="C103" s="30"/>
      <c r="D103" s="44"/>
      <c r="E103" s="81"/>
      <c r="F103" s="44"/>
      <c r="G103" s="82"/>
      <c r="H103" s="83"/>
      <c r="I103" s="81"/>
      <c r="J103" s="83"/>
      <c r="K103" s="41"/>
    </row>
    <row r="104" spans="1:11" ht="21.75" customHeight="1">
      <c r="A104" s="147" t="s">
        <v>66</v>
      </c>
      <c r="B104" s="80"/>
      <c r="C104" s="30"/>
      <c r="D104" s="44"/>
      <c r="E104" s="81"/>
      <c r="F104" s="44"/>
      <c r="G104" s="82"/>
      <c r="H104" s="83"/>
      <c r="I104" s="81"/>
      <c r="J104" s="83"/>
      <c r="K104" s="41"/>
    </row>
    <row r="105" spans="1:11" ht="21.75" customHeight="1">
      <c r="A105" s="95" t="s">
        <v>86</v>
      </c>
      <c r="B105" s="80"/>
      <c r="C105" s="30"/>
      <c r="D105" s="117">
        <v>8999</v>
      </c>
      <c r="E105" s="114"/>
      <c r="F105" s="117">
        <v>9897</v>
      </c>
      <c r="G105" s="114"/>
      <c r="H105" s="117">
        <v>0</v>
      </c>
      <c r="I105" s="114"/>
      <c r="J105" s="117">
        <v>0</v>
      </c>
      <c r="K105" s="41"/>
    </row>
    <row r="106" spans="1:11" ht="21.75" customHeight="1">
      <c r="A106" s="95" t="s">
        <v>85</v>
      </c>
      <c r="B106" s="80"/>
      <c r="C106" s="30"/>
      <c r="D106" s="44"/>
      <c r="E106" s="81"/>
      <c r="F106" s="44"/>
      <c r="G106" s="82"/>
      <c r="H106" s="83"/>
      <c r="I106" s="81"/>
      <c r="J106" s="83"/>
      <c r="K106" s="41"/>
    </row>
    <row r="107" spans="1:11" ht="21.75" customHeight="1">
      <c r="A107" s="95" t="s">
        <v>68</v>
      </c>
      <c r="B107" s="80"/>
      <c r="C107" s="30"/>
      <c r="D107" s="44">
        <f>SUM(D105:D106)</f>
        <v>8999</v>
      </c>
      <c r="E107" s="81"/>
      <c r="F107" s="44">
        <f>SUM(F105:F106)</f>
        <v>9897</v>
      </c>
      <c r="G107" s="82"/>
      <c r="H107" s="85">
        <v>0</v>
      </c>
      <c r="I107" s="81"/>
      <c r="J107" s="85">
        <v>0</v>
      </c>
      <c r="K107" s="41"/>
    </row>
    <row r="108" spans="1:11" ht="22.15" hidden="1" customHeight="1">
      <c r="A108" s="94" t="s">
        <v>67</v>
      </c>
      <c r="B108" s="80"/>
      <c r="C108" s="30"/>
      <c r="D108" s="96"/>
      <c r="E108" s="81"/>
      <c r="F108" s="96"/>
      <c r="G108" s="81"/>
      <c r="H108" s="96"/>
      <c r="I108" s="81"/>
      <c r="J108" s="96"/>
      <c r="K108" s="41"/>
    </row>
    <row r="109" spans="1:11" ht="22.15" hidden="1" customHeight="1">
      <c r="A109" s="94" t="s">
        <v>66</v>
      </c>
      <c r="B109" s="80"/>
      <c r="C109" s="30"/>
      <c r="D109" s="96"/>
      <c r="E109" s="81"/>
      <c r="F109" s="96"/>
      <c r="G109" s="81"/>
      <c r="H109" s="96"/>
      <c r="I109" s="81"/>
      <c r="J109" s="96"/>
      <c r="K109" s="41"/>
    </row>
    <row r="110" spans="1:11" ht="22.15" hidden="1" customHeight="1">
      <c r="A110" s="95" t="s">
        <v>87</v>
      </c>
      <c r="B110" s="80"/>
      <c r="C110" s="30"/>
      <c r="D110" s="96"/>
      <c r="E110" s="81"/>
      <c r="F110" s="96"/>
      <c r="G110" s="81"/>
      <c r="H110" s="96"/>
      <c r="I110" s="81"/>
      <c r="J110" s="96"/>
      <c r="K110" s="41"/>
    </row>
    <row r="111" spans="1:11" ht="22.15" hidden="1" customHeight="1">
      <c r="A111" s="95" t="s">
        <v>88</v>
      </c>
      <c r="B111" s="112">
        <v>30</v>
      </c>
      <c r="C111" s="30"/>
      <c r="D111" s="49"/>
      <c r="E111" s="81"/>
      <c r="F111" s="49"/>
      <c r="G111" s="81"/>
      <c r="H111" s="49"/>
      <c r="I111" s="81"/>
      <c r="J111" s="49"/>
      <c r="K111" s="41"/>
    </row>
    <row r="112" spans="1:11" ht="22.15" hidden="1" customHeight="1">
      <c r="B112" s="112"/>
      <c r="C112" s="30"/>
      <c r="D112" s="96">
        <f>SUM(D110:D111)</f>
        <v>0</v>
      </c>
      <c r="E112" s="81"/>
      <c r="F112" s="96">
        <f>SUM(F110:F111)</f>
        <v>0</v>
      </c>
      <c r="G112" s="81"/>
      <c r="H112" s="96">
        <f>SUM(H110:H111)</f>
        <v>0</v>
      </c>
      <c r="I112" s="81"/>
      <c r="J112" s="96">
        <f>SUM(J110:J111)</f>
        <v>0</v>
      </c>
      <c r="K112" s="41"/>
    </row>
    <row r="113" spans="1:11" ht="22.15" hidden="1" customHeight="1">
      <c r="A113" s="95" t="s">
        <v>89</v>
      </c>
      <c r="B113" s="80"/>
      <c r="C113" s="30"/>
      <c r="D113" s="96"/>
      <c r="E113" s="81"/>
      <c r="F113" s="96"/>
      <c r="G113" s="81"/>
      <c r="H113" s="96"/>
      <c r="I113" s="81"/>
      <c r="J113" s="96"/>
      <c r="K113" s="41"/>
    </row>
    <row r="114" spans="1:11" ht="22.15" hidden="1" customHeight="1">
      <c r="A114" s="95" t="s">
        <v>88</v>
      </c>
      <c r="B114" s="112">
        <v>30</v>
      </c>
      <c r="C114" s="30"/>
      <c r="D114" s="49"/>
      <c r="E114" s="81"/>
      <c r="F114" s="49"/>
      <c r="G114" s="81"/>
      <c r="H114" s="49"/>
      <c r="I114" s="81"/>
      <c r="J114" s="49"/>
      <c r="K114" s="41"/>
    </row>
    <row r="115" spans="1:11" ht="22.15" hidden="1" customHeight="1">
      <c r="A115" s="95"/>
      <c r="B115" s="80"/>
      <c r="C115" s="30"/>
      <c r="D115" s="96">
        <f>SUM(D113:D114)</f>
        <v>0</v>
      </c>
      <c r="E115" s="81"/>
      <c r="F115" s="96">
        <f>SUM(F113:F114)</f>
        <v>0</v>
      </c>
      <c r="G115" s="81"/>
      <c r="H115" s="96">
        <f>SUM(H113:H114)</f>
        <v>0</v>
      </c>
      <c r="I115" s="81"/>
      <c r="J115" s="96">
        <f>SUM(J113:J114)</f>
        <v>0</v>
      </c>
      <c r="K115" s="41"/>
    </row>
    <row r="116" spans="1:11" ht="22.15" hidden="1" customHeight="1">
      <c r="A116" s="95" t="s">
        <v>67</v>
      </c>
      <c r="B116" s="80"/>
      <c r="C116" s="30"/>
      <c r="D116" s="96"/>
      <c r="E116" s="81"/>
      <c r="F116" s="96"/>
      <c r="G116" s="81"/>
      <c r="H116" s="96"/>
      <c r="I116" s="81"/>
      <c r="J116" s="96"/>
      <c r="K116" s="41"/>
    </row>
    <row r="117" spans="1:11" ht="22.15" hidden="1" customHeight="1">
      <c r="A117" s="95" t="s">
        <v>68</v>
      </c>
      <c r="B117" s="80"/>
      <c r="C117" s="30"/>
      <c r="D117" s="49">
        <f>SUM(D115,D112)</f>
        <v>0</v>
      </c>
      <c r="E117" s="81"/>
      <c r="F117" s="49">
        <f>SUM(F115,F112)</f>
        <v>0</v>
      </c>
      <c r="G117" s="81"/>
      <c r="H117" s="49">
        <f>SUM(H115,H112)</f>
        <v>0</v>
      </c>
      <c r="I117" s="81"/>
      <c r="J117" s="49">
        <f>SUM(J115,J112)</f>
        <v>0</v>
      </c>
      <c r="K117" s="41"/>
    </row>
    <row r="118" spans="1:11" ht="21.75" customHeight="1">
      <c r="A118" s="25" t="s">
        <v>115</v>
      </c>
      <c r="B118" s="80"/>
      <c r="C118" s="30"/>
      <c r="D118" s="97">
        <f>SUM(D107,D117)</f>
        <v>8999</v>
      </c>
      <c r="E118" s="81"/>
      <c r="F118" s="97">
        <f>SUM(F107,F117)</f>
        <v>9897</v>
      </c>
      <c r="G118" s="81"/>
      <c r="H118" s="85">
        <f>SUM(H107,H117)</f>
        <v>0</v>
      </c>
      <c r="I118" s="81"/>
      <c r="J118" s="85">
        <f>SUM(J107,J117)</f>
        <v>0</v>
      </c>
      <c r="K118" s="41"/>
    </row>
    <row r="119" spans="1:11" ht="21.75" customHeight="1" thickBot="1">
      <c r="A119" s="25" t="s">
        <v>116</v>
      </c>
      <c r="B119" s="80"/>
      <c r="C119" s="30"/>
      <c r="D119" s="87">
        <f>SUM(D100,D118)</f>
        <v>114378</v>
      </c>
      <c r="E119" s="81"/>
      <c r="F119" s="87">
        <f>SUM(F100,F118)</f>
        <v>25871</v>
      </c>
      <c r="G119" s="81"/>
      <c r="H119" s="87">
        <f>SUM(H100,H118)</f>
        <v>100276</v>
      </c>
      <c r="I119" s="81"/>
      <c r="J119" s="87">
        <f>SUM(J100,J118)</f>
        <v>23808</v>
      </c>
      <c r="K119" s="41"/>
    </row>
    <row r="120" spans="1:11" ht="21.75" customHeight="1" thickTop="1">
      <c r="A120" s="25"/>
      <c r="C120" s="30"/>
      <c r="D120" s="96"/>
      <c r="E120" s="81"/>
      <c r="F120" s="96"/>
      <c r="G120" s="81"/>
      <c r="H120" s="96"/>
      <c r="I120" s="82"/>
      <c r="J120" s="96"/>
      <c r="K120" s="57"/>
    </row>
    <row r="121" spans="1:11" ht="21.75" customHeight="1">
      <c r="A121" s="46"/>
      <c r="C121" s="30"/>
      <c r="D121" s="44"/>
      <c r="E121" s="81"/>
      <c r="F121" s="44"/>
      <c r="G121" s="82"/>
      <c r="H121" s="53"/>
      <c r="I121" s="81"/>
      <c r="J121" s="53"/>
      <c r="K121" s="57"/>
    </row>
    <row r="122" spans="1:11" ht="21.75" customHeight="1">
      <c r="A122" s="30" t="s">
        <v>188</v>
      </c>
      <c r="C122" s="30"/>
      <c r="D122" s="44"/>
      <c r="E122" s="81"/>
      <c r="F122" s="44"/>
      <c r="G122" s="82"/>
      <c r="H122" s="53"/>
      <c r="I122" s="81"/>
      <c r="J122" s="53"/>
      <c r="K122" s="57"/>
    </row>
    <row r="123" spans="1:11" ht="22.1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16383" man="1"/>
    <brk id="61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view="pageBreakPreview" topLeftCell="A3" zoomScale="70" zoomScaleNormal="60" zoomScaleSheetLayoutView="70" workbookViewId="0">
      <selection activeCell="A23" sqref="A23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1" customWidth="1"/>
    <col min="5" max="5" width="17.5703125" style="1" customWidth="1"/>
    <col min="6" max="6" width="1.42578125" style="1" customWidth="1"/>
    <col min="7" max="7" width="17.5703125" style="1" customWidth="1"/>
    <col min="8" max="8" width="1.42578125" style="1" customWidth="1"/>
    <col min="9" max="9" width="17.5703125" style="1" customWidth="1"/>
    <col min="10" max="10" width="1.42578125" style="1" customWidth="1"/>
    <col min="11" max="11" width="17.5703125" style="1" customWidth="1"/>
    <col min="12" max="12" width="1.42578125" style="1" customWidth="1"/>
    <col min="13" max="13" width="17.5703125" style="1" customWidth="1"/>
    <col min="14" max="14" width="1.42578125" style="1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2" t="s">
        <v>113</v>
      </c>
    </row>
    <row r="2" spans="1:18" ht="21.75" customHeight="1">
      <c r="A2" s="154" t="s">
        <v>125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ht="21.75" customHeight="1">
      <c r="A3" s="154" t="s">
        <v>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8" ht="21.75" customHeight="1">
      <c r="A4" s="154" t="s">
        <v>172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8" ht="21.75" customHeight="1">
      <c r="Q5" s="2" t="s">
        <v>109</v>
      </c>
    </row>
    <row r="6" spans="1:18" ht="21.75" customHeight="1">
      <c r="C6" s="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ht="21.75" customHeight="1">
      <c r="C7" s="20"/>
      <c r="D7" s="21"/>
      <c r="E7" s="21"/>
      <c r="F7" s="21"/>
      <c r="G7" s="21"/>
      <c r="H7" s="21"/>
      <c r="I7" s="21"/>
      <c r="J7" s="21"/>
      <c r="K7" s="153" t="s">
        <v>81</v>
      </c>
      <c r="L7" s="153"/>
      <c r="M7" s="153"/>
      <c r="N7" s="153"/>
      <c r="O7" s="153"/>
      <c r="P7" s="21"/>
      <c r="Q7" s="21"/>
    </row>
    <row r="8" spans="1:18" ht="21.75" customHeight="1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5" t="s">
        <v>94</v>
      </c>
      <c r="P8" s="21"/>
      <c r="Q8" s="21"/>
    </row>
    <row r="9" spans="1:18" s="5" customFormat="1" ht="21.75" customHeight="1">
      <c r="C9" s="5" t="s">
        <v>49</v>
      </c>
      <c r="G9" s="153" t="s">
        <v>44</v>
      </c>
      <c r="H9" s="153"/>
      <c r="I9" s="153"/>
      <c r="K9" s="153" t="s">
        <v>101</v>
      </c>
      <c r="L9" s="153"/>
      <c r="M9" s="153"/>
      <c r="O9" s="5" t="s">
        <v>95</v>
      </c>
      <c r="Q9" s="6"/>
    </row>
    <row r="10" spans="1:18" s="5" customFormat="1" ht="21.75" customHeight="1">
      <c r="C10" s="5" t="s">
        <v>121</v>
      </c>
      <c r="D10" s="1"/>
      <c r="G10" s="5" t="s">
        <v>65</v>
      </c>
      <c r="K10" s="5" t="s">
        <v>98</v>
      </c>
      <c r="M10" s="5" t="s">
        <v>100</v>
      </c>
      <c r="O10" s="5" t="s">
        <v>96</v>
      </c>
      <c r="Q10" s="5" t="s">
        <v>48</v>
      </c>
    </row>
    <row r="11" spans="1:18" s="5" customFormat="1" ht="21.75" customHeight="1">
      <c r="C11" s="24" t="s">
        <v>45</v>
      </c>
      <c r="E11" s="24" t="s">
        <v>136</v>
      </c>
      <c r="G11" s="24" t="s">
        <v>46</v>
      </c>
      <c r="I11" s="24" t="s">
        <v>47</v>
      </c>
      <c r="K11" s="24" t="s">
        <v>99</v>
      </c>
      <c r="M11" s="24" t="s">
        <v>108</v>
      </c>
      <c r="O11" s="24" t="s">
        <v>97</v>
      </c>
      <c r="Q11" s="24" t="s">
        <v>51</v>
      </c>
    </row>
    <row r="12" spans="1:18" ht="21.75" customHeight="1">
      <c r="A12" s="7" t="s">
        <v>153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352007</v>
      </c>
      <c r="J12" s="8"/>
      <c r="K12" s="8">
        <v>6236</v>
      </c>
      <c r="L12" s="8"/>
      <c r="M12" s="8">
        <v>175392</v>
      </c>
      <c r="N12" s="8"/>
      <c r="O12" s="8">
        <f>SUM(K12:M12)</f>
        <v>181628</v>
      </c>
      <c r="P12" s="8"/>
      <c r="Q12" s="10">
        <f>SUM(C12:I12,O12)</f>
        <v>1256803</v>
      </c>
    </row>
    <row r="13" spans="1:18" s="11" customFormat="1" ht="21.75" customHeight="1">
      <c r="A13" s="11" t="s">
        <v>114</v>
      </c>
      <c r="C13" s="8">
        <v>0</v>
      </c>
      <c r="E13" s="8">
        <v>0</v>
      </c>
      <c r="F13" s="9"/>
      <c r="G13" s="8">
        <v>0</v>
      </c>
      <c r="H13" s="9"/>
      <c r="I13" s="8">
        <f>SUM(PL!F82)</f>
        <v>15974</v>
      </c>
      <c r="J13" s="9"/>
      <c r="K13" s="8">
        <v>0</v>
      </c>
      <c r="L13" s="9"/>
      <c r="M13" s="8">
        <v>0</v>
      </c>
      <c r="N13" s="9"/>
      <c r="O13" s="8">
        <f t="shared" ref="O13:O15" si="0">SUM(K13:M13)</f>
        <v>0</v>
      </c>
      <c r="P13" s="10"/>
      <c r="Q13" s="10">
        <f t="shared" ref="Q13:Q16" si="1">SUM(C13:M13)</f>
        <v>15974</v>
      </c>
      <c r="R13" s="9"/>
    </row>
    <row r="14" spans="1:18" s="11" customFormat="1" ht="21.75" customHeight="1">
      <c r="A14" s="11" t="s">
        <v>115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f>SUM(PL!F107)</f>
        <v>9897</v>
      </c>
      <c r="L14" s="9"/>
      <c r="M14" s="12">
        <v>0</v>
      </c>
      <c r="N14" s="9"/>
      <c r="O14" s="12">
        <f t="shared" si="0"/>
        <v>9897</v>
      </c>
      <c r="P14" s="10"/>
      <c r="Q14" s="13">
        <f t="shared" si="1"/>
        <v>9897</v>
      </c>
      <c r="R14" s="9"/>
    </row>
    <row r="15" spans="1:18" s="11" customFormat="1" ht="21.75" customHeight="1">
      <c r="A15" s="11" t="s">
        <v>116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15974</v>
      </c>
      <c r="J15" s="9"/>
      <c r="K15" s="8">
        <f>SUM(K13:K14)</f>
        <v>9897</v>
      </c>
      <c r="L15" s="9"/>
      <c r="M15" s="8">
        <f>SUM(M13:M14)</f>
        <v>0</v>
      </c>
      <c r="N15" s="9"/>
      <c r="O15" s="8">
        <f t="shared" si="0"/>
        <v>9897</v>
      </c>
      <c r="P15" s="10"/>
      <c r="Q15" s="10">
        <f t="shared" si="1"/>
        <v>25871</v>
      </c>
      <c r="R15" s="9"/>
    </row>
    <row r="16" spans="1:18" s="11" customFormat="1" ht="21.75" customHeight="1">
      <c r="A16" s="11" t="s">
        <v>181</v>
      </c>
      <c r="C16" s="8">
        <v>0</v>
      </c>
      <c r="E16" s="8">
        <v>0</v>
      </c>
      <c r="F16" s="9"/>
      <c r="G16" s="8">
        <v>0</v>
      </c>
      <c r="H16" s="9"/>
      <c r="I16" s="8">
        <v>-47997</v>
      </c>
      <c r="J16" s="9"/>
      <c r="K16" s="8">
        <v>0</v>
      </c>
      <c r="L16" s="9"/>
      <c r="M16" s="8">
        <v>0</v>
      </c>
      <c r="N16" s="9"/>
      <c r="O16" s="8">
        <v>0</v>
      </c>
      <c r="P16" s="10"/>
      <c r="Q16" s="13">
        <f t="shared" si="1"/>
        <v>-47997</v>
      </c>
      <c r="R16" s="9"/>
    </row>
    <row r="17" spans="1:18" ht="21.75" customHeight="1" thickBot="1">
      <c r="A17" s="7" t="s">
        <v>170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319984</v>
      </c>
      <c r="J17" s="9"/>
      <c r="K17" s="14">
        <f>SUM(K12,K15:K16)</f>
        <v>16133</v>
      </c>
      <c r="L17" s="9"/>
      <c r="M17" s="14">
        <f>SUM(M12,M15:M16)</f>
        <v>175392</v>
      </c>
      <c r="N17" s="9"/>
      <c r="O17" s="14">
        <f>SUM(O12,O15:O16)</f>
        <v>191525</v>
      </c>
      <c r="P17" s="9"/>
      <c r="Q17" s="14">
        <f>SUM(Q12,Q15:Q16)</f>
        <v>1234677</v>
      </c>
    </row>
    <row r="18" spans="1:18" ht="21.75" customHeight="1" thickTop="1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8" ht="21.75" customHeight="1">
      <c r="A19" s="7" t="s">
        <v>152</v>
      </c>
      <c r="B19" s="7"/>
      <c r="C19" s="9">
        <v>400000</v>
      </c>
      <c r="D19" s="9"/>
      <c r="E19" s="9">
        <v>283168</v>
      </c>
      <c r="F19" s="9"/>
      <c r="G19" s="9">
        <v>40000</v>
      </c>
      <c r="H19" s="9"/>
      <c r="I19" s="9">
        <v>360406</v>
      </c>
      <c r="J19" s="9"/>
      <c r="K19" s="9">
        <v>5886</v>
      </c>
      <c r="L19" s="9"/>
      <c r="M19" s="9">
        <v>174272</v>
      </c>
      <c r="N19" s="9"/>
      <c r="O19" s="9">
        <f t="shared" ref="O19:O21" si="2">SUM(K19:M19)</f>
        <v>180158</v>
      </c>
      <c r="P19" s="9"/>
      <c r="Q19" s="10">
        <f t="shared" ref="Q19:Q21" si="3">SUM(C19:M19)</f>
        <v>1263732</v>
      </c>
    </row>
    <row r="20" spans="1:18" ht="21.75" customHeight="1">
      <c r="A20" s="11" t="s">
        <v>114</v>
      </c>
      <c r="B20" s="7"/>
      <c r="C20" s="9">
        <v>0</v>
      </c>
      <c r="D20" s="9"/>
      <c r="E20" s="9">
        <v>0</v>
      </c>
      <c r="F20" s="9"/>
      <c r="G20" s="9">
        <v>0</v>
      </c>
      <c r="H20" s="9"/>
      <c r="I20" s="9">
        <f>PL!D100</f>
        <v>105379</v>
      </c>
      <c r="J20" s="9"/>
      <c r="K20" s="9">
        <v>0</v>
      </c>
      <c r="L20" s="9"/>
      <c r="M20" s="9">
        <v>0</v>
      </c>
      <c r="N20" s="9"/>
      <c r="O20" s="9">
        <f t="shared" si="2"/>
        <v>0</v>
      </c>
      <c r="P20" s="9"/>
      <c r="Q20" s="10">
        <f t="shared" si="3"/>
        <v>105379</v>
      </c>
    </row>
    <row r="21" spans="1:18" ht="21.75" customHeight="1">
      <c r="A21" s="11" t="s">
        <v>115</v>
      </c>
      <c r="B21" s="7"/>
      <c r="C21" s="107">
        <v>0</v>
      </c>
      <c r="D21" s="9"/>
      <c r="E21" s="107">
        <v>0</v>
      </c>
      <c r="F21" s="9"/>
      <c r="G21" s="107">
        <v>0</v>
      </c>
      <c r="H21" s="9"/>
      <c r="I21" s="107">
        <v>0</v>
      </c>
      <c r="J21" s="9"/>
      <c r="K21" s="107">
        <f>SUM(PL!D107)</f>
        <v>8999</v>
      </c>
      <c r="L21" s="9"/>
      <c r="M21" s="107">
        <v>0</v>
      </c>
      <c r="N21" s="9"/>
      <c r="O21" s="107">
        <f t="shared" si="2"/>
        <v>8999</v>
      </c>
      <c r="P21" s="9"/>
      <c r="Q21" s="13">
        <f t="shared" si="3"/>
        <v>8999</v>
      </c>
    </row>
    <row r="22" spans="1:18" ht="21.75" customHeight="1">
      <c r="A22" s="11" t="s">
        <v>116</v>
      </c>
      <c r="B22" s="7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105379</v>
      </c>
      <c r="J22" s="9"/>
      <c r="K22" s="9">
        <f>SUM(K20:K21)</f>
        <v>8999</v>
      </c>
      <c r="L22" s="9"/>
      <c r="M22" s="9">
        <f>SUM(M20:M21)</f>
        <v>0</v>
      </c>
      <c r="N22" s="9"/>
      <c r="O22" s="9">
        <f>SUM(O20:O21)</f>
        <v>8999</v>
      </c>
      <c r="P22" s="9"/>
      <c r="Q22" s="9">
        <f>SUM(Q20:Q21)</f>
        <v>114378</v>
      </c>
    </row>
    <row r="23" spans="1:18" ht="21.75" customHeight="1">
      <c r="A23" s="11" t="s">
        <v>181</v>
      </c>
      <c r="B23" s="7"/>
      <c r="C23" s="9">
        <v>0</v>
      </c>
      <c r="D23" s="9"/>
      <c r="E23" s="9">
        <v>0</v>
      </c>
      <c r="F23" s="9"/>
      <c r="G23" s="9">
        <v>0</v>
      </c>
      <c r="H23" s="9"/>
      <c r="I23" s="9">
        <v>-32000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13">
        <f t="shared" ref="Q23" si="4">SUM(C23:M23)</f>
        <v>-32000</v>
      </c>
    </row>
    <row r="24" spans="1:18" ht="21.75" customHeight="1" thickBot="1">
      <c r="A24" s="7" t="s">
        <v>171</v>
      </c>
      <c r="B24" s="7"/>
      <c r="C24" s="14">
        <f>SUM(C19,C22:C23)</f>
        <v>400000</v>
      </c>
      <c r="D24" s="9"/>
      <c r="E24" s="14">
        <f>SUM(E19,E22:E23)</f>
        <v>283168</v>
      </c>
      <c r="F24" s="9"/>
      <c r="G24" s="14">
        <f>SUM(G19,G22:G23)</f>
        <v>40000</v>
      </c>
      <c r="H24" s="9"/>
      <c r="I24" s="14">
        <f>SUM(I19,I22:I23)</f>
        <v>433785</v>
      </c>
      <c r="J24" s="9"/>
      <c r="K24" s="14">
        <f>SUM(K19,K22:K23)</f>
        <v>14885</v>
      </c>
      <c r="L24" s="9"/>
      <c r="M24" s="14">
        <f>SUM(M19,M22:M23)</f>
        <v>174272</v>
      </c>
      <c r="N24" s="9"/>
      <c r="O24" s="14">
        <f>SUM(O19,O22:O23)</f>
        <v>189157</v>
      </c>
      <c r="P24" s="9"/>
      <c r="Q24" s="14">
        <f>SUM(Q19,Q22:Q23)</f>
        <v>1346110</v>
      </c>
    </row>
    <row r="25" spans="1:18" ht="21.75" customHeight="1" thickTop="1">
      <c r="C25" s="108">
        <f>C24-BS!D76</f>
        <v>0</v>
      </c>
      <c r="D25" s="108"/>
      <c r="E25" s="108">
        <f>E24-BS!D77</f>
        <v>0</v>
      </c>
      <c r="F25" s="108"/>
      <c r="G25" s="108">
        <f>G24-BS!D79</f>
        <v>0</v>
      </c>
      <c r="H25" s="108"/>
      <c r="I25" s="109">
        <f>I24-BS!D80</f>
        <v>0</v>
      </c>
      <c r="J25" s="108"/>
      <c r="K25" s="109"/>
      <c r="L25" s="108"/>
      <c r="M25" s="109"/>
      <c r="N25" s="108"/>
      <c r="O25" s="109">
        <f>O24-BS!D81</f>
        <v>0</v>
      </c>
      <c r="P25" s="109"/>
      <c r="Q25" s="109">
        <f>Q24-BS!D82</f>
        <v>0</v>
      </c>
      <c r="R25" s="17"/>
    </row>
    <row r="26" spans="1:18" ht="21.75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8" ht="21.75" customHeight="1">
      <c r="A27" s="30" t="s">
        <v>188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topLeftCell="A3" zoomScale="70" zoomScaleNormal="60" zoomScaleSheetLayoutView="70" workbookViewId="0">
      <selection activeCell="A28" sqref="A28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1" customWidth="1"/>
    <col min="5" max="5" width="20.28515625" style="1" customWidth="1"/>
    <col min="6" max="6" width="1.42578125" style="1" customWidth="1"/>
    <col min="7" max="7" width="20.28515625" style="1" customWidth="1"/>
    <col min="8" max="8" width="1.42578125" style="1" customWidth="1"/>
    <col min="9" max="9" width="20.28515625" style="1" customWidth="1"/>
    <col min="10" max="10" width="1.42578125" style="1" customWidth="1"/>
    <col min="11" max="11" width="22.42578125" style="1" customWidth="1"/>
    <col min="12" max="12" width="1.42578125" style="1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2" t="s">
        <v>113</v>
      </c>
    </row>
    <row r="2" spans="1:17" ht="21.75" customHeight="1">
      <c r="A2" s="154" t="s">
        <v>125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ht="21.75" customHeight="1">
      <c r="A3" s="154" t="s">
        <v>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7" ht="21.75" customHeight="1">
      <c r="A4" s="154" t="s">
        <v>172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7" ht="21.75" customHeight="1">
      <c r="O5" s="2" t="s">
        <v>109</v>
      </c>
    </row>
    <row r="6" spans="1:17" ht="21.75" customHeight="1">
      <c r="C6" s="3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ht="21.75" customHeight="1">
      <c r="C7" s="20"/>
      <c r="D7" s="21"/>
      <c r="E7" s="21"/>
      <c r="F7" s="21"/>
      <c r="G7" s="21"/>
      <c r="H7" s="21"/>
      <c r="I7" s="21"/>
      <c r="J7" s="21"/>
      <c r="K7" s="153" t="s">
        <v>81</v>
      </c>
      <c r="L7" s="153"/>
      <c r="M7" s="153"/>
      <c r="N7" s="21"/>
      <c r="O7" s="21"/>
    </row>
    <row r="8" spans="1:17" ht="21.75" customHeight="1">
      <c r="C8" s="20"/>
      <c r="D8" s="21"/>
      <c r="E8" s="21"/>
      <c r="F8" s="21"/>
      <c r="G8" s="21"/>
      <c r="H8" s="21"/>
      <c r="I8" s="21"/>
      <c r="J8" s="21"/>
      <c r="K8" s="21" t="s">
        <v>129</v>
      </c>
      <c r="L8" s="21"/>
      <c r="M8" s="5" t="s">
        <v>94</v>
      </c>
      <c r="N8" s="21"/>
      <c r="O8" s="21"/>
    </row>
    <row r="9" spans="1:17" s="5" customFormat="1" ht="21.75" customHeight="1">
      <c r="C9" s="5" t="s">
        <v>49</v>
      </c>
      <c r="G9" s="153" t="s">
        <v>44</v>
      </c>
      <c r="H9" s="153"/>
      <c r="I9" s="153"/>
      <c r="K9" s="24" t="s">
        <v>128</v>
      </c>
      <c r="M9" s="5" t="s">
        <v>95</v>
      </c>
      <c r="O9" s="6"/>
    </row>
    <row r="10" spans="1:17" s="5" customFormat="1" ht="21.75" customHeight="1">
      <c r="C10" s="5" t="s">
        <v>50</v>
      </c>
      <c r="D10" s="1"/>
      <c r="G10" s="5" t="s">
        <v>65</v>
      </c>
      <c r="K10" s="5" t="s">
        <v>100</v>
      </c>
      <c r="M10" s="5" t="s">
        <v>96</v>
      </c>
      <c r="O10" s="5" t="s">
        <v>48</v>
      </c>
    </row>
    <row r="11" spans="1:17" s="5" customFormat="1" ht="21.75" customHeight="1">
      <c r="C11" s="24" t="s">
        <v>45</v>
      </c>
      <c r="E11" s="24" t="s">
        <v>136</v>
      </c>
      <c r="G11" s="24" t="s">
        <v>46</v>
      </c>
      <c r="I11" s="24" t="s">
        <v>47</v>
      </c>
      <c r="K11" s="24" t="s">
        <v>108</v>
      </c>
      <c r="M11" s="24" t="s">
        <v>97</v>
      </c>
      <c r="O11" s="24" t="s">
        <v>51</v>
      </c>
    </row>
    <row r="12" spans="1:17" ht="21.75" customHeight="1">
      <c r="A12" s="7" t="s">
        <v>142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432280</v>
      </c>
      <c r="J12" s="8"/>
      <c r="K12" s="8">
        <v>175392</v>
      </c>
      <c r="L12" s="8"/>
      <c r="M12" s="8">
        <f>SUM(K12)</f>
        <v>175392</v>
      </c>
      <c r="N12" s="8"/>
      <c r="O12" s="10">
        <f>SUM(C12:I12,M12)</f>
        <v>1330840</v>
      </c>
    </row>
    <row r="13" spans="1:17" s="11" customFormat="1" ht="21.75" customHeight="1">
      <c r="A13" s="11" t="s">
        <v>114</v>
      </c>
      <c r="C13" s="8">
        <v>0</v>
      </c>
      <c r="E13" s="8">
        <v>0</v>
      </c>
      <c r="F13" s="9"/>
      <c r="G13" s="8">
        <v>0</v>
      </c>
      <c r="H13" s="9"/>
      <c r="I13" s="8">
        <f>SUM(PL!J82)</f>
        <v>23808</v>
      </c>
      <c r="J13" s="9"/>
      <c r="K13" s="8">
        <v>0</v>
      </c>
      <c r="L13" s="9"/>
      <c r="M13" s="8">
        <f>SUM(K13:K13)</f>
        <v>0</v>
      </c>
      <c r="N13" s="10"/>
      <c r="O13" s="10">
        <f>SUM(C13:K13)</f>
        <v>23808</v>
      </c>
      <c r="P13" s="9"/>
    </row>
    <row r="14" spans="1:17" s="11" customFormat="1" ht="21.75" customHeight="1">
      <c r="A14" s="11" t="s">
        <v>115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9"/>
      <c r="M14" s="12">
        <f>SUM(K14:K14)</f>
        <v>0</v>
      </c>
      <c r="N14" s="10"/>
      <c r="O14" s="13">
        <f>SUM(C14:K14)</f>
        <v>0</v>
      </c>
      <c r="P14" s="9"/>
    </row>
    <row r="15" spans="1:17" s="11" customFormat="1" ht="21.75" customHeight="1">
      <c r="A15" s="11" t="s">
        <v>116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23808</v>
      </c>
      <c r="J15" s="9"/>
      <c r="K15" s="8">
        <f>SUM(K13:K14)</f>
        <v>0</v>
      </c>
      <c r="L15" s="9"/>
      <c r="M15" s="8">
        <f>SUM(K15:K15)</f>
        <v>0</v>
      </c>
      <c r="N15" s="10"/>
      <c r="O15" s="10">
        <f>SUM(C15:K15)</f>
        <v>23808</v>
      </c>
      <c r="P15" s="9"/>
    </row>
    <row r="16" spans="1:17" s="11" customFormat="1" ht="21.75" customHeight="1">
      <c r="A16" s="11" t="s">
        <v>181</v>
      </c>
      <c r="C16" s="8">
        <v>0</v>
      </c>
      <c r="E16" s="8">
        <v>0</v>
      </c>
      <c r="F16" s="9"/>
      <c r="G16" s="8">
        <v>0</v>
      </c>
      <c r="H16" s="9"/>
      <c r="I16" s="8">
        <f>Conso!I16</f>
        <v>-47997</v>
      </c>
      <c r="J16" s="9"/>
      <c r="K16" s="8">
        <v>0</v>
      </c>
      <c r="L16" s="9"/>
      <c r="M16" s="8">
        <v>0</v>
      </c>
      <c r="N16" s="10"/>
      <c r="O16" s="13">
        <f>SUM(C16:K16)</f>
        <v>-47997</v>
      </c>
      <c r="P16" s="9"/>
    </row>
    <row r="17" spans="1:16" ht="21.75" customHeight="1" thickBot="1">
      <c r="A17" s="7" t="s">
        <v>170</v>
      </c>
      <c r="B17" s="7"/>
      <c r="C17" s="14">
        <f>SUM(C12,C15:C15)</f>
        <v>400000</v>
      </c>
      <c r="D17" s="9"/>
      <c r="E17" s="14">
        <f>SUM(E12,E15:E15)</f>
        <v>283168</v>
      </c>
      <c r="F17" s="9"/>
      <c r="G17" s="14">
        <f>SUM(G12,G15:G15)</f>
        <v>40000</v>
      </c>
      <c r="H17" s="9"/>
      <c r="I17" s="14">
        <f>SUM(I12,I15:I16)</f>
        <v>408091</v>
      </c>
      <c r="J17" s="9"/>
      <c r="K17" s="14">
        <f>SUM(K12,K15:K16)</f>
        <v>175392</v>
      </c>
      <c r="L17" s="9"/>
      <c r="M17" s="14">
        <f>SUM(M12,M15:M16)</f>
        <v>175392</v>
      </c>
      <c r="N17" s="9"/>
      <c r="O17" s="14">
        <f>SUM(O12,O15:O16)</f>
        <v>1306651</v>
      </c>
    </row>
    <row r="18" spans="1:16" ht="21.75" customHeight="1" thickTop="1">
      <c r="C18" s="15" t="e">
        <f>#REF!-BS!J80</f>
        <v>#REF!</v>
      </c>
      <c r="D18" s="15"/>
      <c r="E18" s="15"/>
      <c r="F18" s="15"/>
      <c r="G18" s="15"/>
      <c r="H18" s="15"/>
      <c r="I18" s="16"/>
      <c r="J18" s="15"/>
      <c r="K18" s="16"/>
      <c r="L18" s="15"/>
      <c r="M18" s="16"/>
      <c r="N18" s="16"/>
      <c r="O18" s="16"/>
      <c r="P18" s="17"/>
    </row>
    <row r="19" spans="1:16" ht="21.75" customHeight="1">
      <c r="A19" s="7" t="s">
        <v>152</v>
      </c>
      <c r="B19" s="7"/>
      <c r="C19" s="8">
        <v>400000</v>
      </c>
      <c r="D19" s="9"/>
      <c r="E19" s="8">
        <v>283168</v>
      </c>
      <c r="F19" s="8"/>
      <c r="G19" s="8">
        <v>40000</v>
      </c>
      <c r="H19" s="8"/>
      <c r="I19" s="8">
        <v>452044</v>
      </c>
      <c r="J19" s="8"/>
      <c r="K19" s="8">
        <v>174272</v>
      </c>
      <c r="L19" s="8"/>
      <c r="M19" s="8">
        <f>SUM(K19:K19)</f>
        <v>174272</v>
      </c>
      <c r="N19" s="8"/>
      <c r="O19" s="10">
        <f>SUM(C19:K19)</f>
        <v>1349484</v>
      </c>
    </row>
    <row r="20" spans="1:16" s="11" customFormat="1" ht="21.75" customHeight="1">
      <c r="A20" s="11" t="s">
        <v>114</v>
      </c>
      <c r="C20" s="8">
        <v>0</v>
      </c>
      <c r="E20" s="8">
        <v>0</v>
      </c>
      <c r="F20" s="9"/>
      <c r="G20" s="8">
        <v>0</v>
      </c>
      <c r="H20" s="9"/>
      <c r="I20" s="8">
        <f>SUM(PL!H82)</f>
        <v>100276</v>
      </c>
      <c r="J20" s="9"/>
      <c r="K20" s="8">
        <v>0</v>
      </c>
      <c r="L20" s="9"/>
      <c r="M20" s="8">
        <f t="shared" ref="M20:M22" si="0">SUM(K20:K20)</f>
        <v>0</v>
      </c>
      <c r="N20" s="10"/>
      <c r="O20" s="10">
        <f t="shared" ref="O20:O23" si="1">SUM(C20:K20)</f>
        <v>100276</v>
      </c>
      <c r="P20" s="9"/>
    </row>
    <row r="21" spans="1:16" s="11" customFormat="1" ht="21.75" customHeight="1">
      <c r="A21" s="11" t="s">
        <v>115</v>
      </c>
      <c r="C21" s="12">
        <v>0</v>
      </c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9"/>
      <c r="M21" s="12">
        <f t="shared" si="0"/>
        <v>0</v>
      </c>
      <c r="N21" s="10"/>
      <c r="O21" s="13">
        <f t="shared" si="1"/>
        <v>0</v>
      </c>
      <c r="P21" s="9"/>
    </row>
    <row r="22" spans="1:16" s="11" customFormat="1" ht="21.75" customHeight="1">
      <c r="A22" s="11" t="s">
        <v>116</v>
      </c>
      <c r="C22" s="8">
        <f>SUM(C20:C21)</f>
        <v>0</v>
      </c>
      <c r="E22" s="8">
        <f>SUM(E20:E21)</f>
        <v>0</v>
      </c>
      <c r="F22" s="9"/>
      <c r="G22" s="8">
        <f>SUM(G20:G21)</f>
        <v>0</v>
      </c>
      <c r="H22" s="9"/>
      <c r="I22" s="8">
        <f>SUM(I20:I21)</f>
        <v>100276</v>
      </c>
      <c r="J22" s="9"/>
      <c r="K22" s="8">
        <f>SUM(K20:K21)</f>
        <v>0</v>
      </c>
      <c r="L22" s="9"/>
      <c r="M22" s="8">
        <f t="shared" si="0"/>
        <v>0</v>
      </c>
      <c r="N22" s="10"/>
      <c r="O22" s="10">
        <f t="shared" si="1"/>
        <v>100276</v>
      </c>
      <c r="P22" s="9"/>
    </row>
    <row r="23" spans="1:16" s="11" customFormat="1" ht="21.75" customHeight="1">
      <c r="A23" s="11" t="s">
        <v>181</v>
      </c>
      <c r="C23" s="8">
        <v>0</v>
      </c>
      <c r="E23" s="8">
        <v>0</v>
      </c>
      <c r="F23" s="9"/>
      <c r="G23" s="8">
        <v>0</v>
      </c>
      <c r="H23" s="9"/>
      <c r="I23" s="8">
        <f>Conso!I23</f>
        <v>-32000</v>
      </c>
      <c r="J23" s="9"/>
      <c r="K23" s="8">
        <v>0</v>
      </c>
      <c r="L23" s="9"/>
      <c r="M23" s="8">
        <v>0</v>
      </c>
      <c r="N23" s="10"/>
      <c r="O23" s="10">
        <f t="shared" si="1"/>
        <v>-32000</v>
      </c>
      <c r="P23" s="9"/>
    </row>
    <row r="24" spans="1:16" ht="21.75" customHeight="1" thickBot="1">
      <c r="A24" s="7" t="s">
        <v>171</v>
      </c>
      <c r="B24" s="7"/>
      <c r="C24" s="23">
        <f>SUM(C19,C22:C23)</f>
        <v>400000</v>
      </c>
      <c r="D24" s="9"/>
      <c r="E24" s="23">
        <f>SUM(E19,E22:E23)</f>
        <v>283168</v>
      </c>
      <c r="F24" s="8"/>
      <c r="G24" s="23">
        <f>SUM(G19,G22:G23)</f>
        <v>40000</v>
      </c>
      <c r="H24" s="8"/>
      <c r="I24" s="23">
        <f>SUM(I19,I22:I23)</f>
        <v>520320</v>
      </c>
      <c r="J24" s="8"/>
      <c r="K24" s="23">
        <f>SUM(K19,K22:K23)</f>
        <v>174272</v>
      </c>
      <c r="L24" s="8"/>
      <c r="M24" s="23">
        <f>SUM(M19,M22:M23)</f>
        <v>174272</v>
      </c>
      <c r="N24" s="8"/>
      <c r="O24" s="23">
        <f>SUM(O19,O22:O23)</f>
        <v>1417760</v>
      </c>
    </row>
    <row r="25" spans="1:16" ht="21.75" customHeight="1" thickTop="1">
      <c r="C25" s="108">
        <f>C24-BS!H76</f>
        <v>0</v>
      </c>
      <c r="D25" s="108"/>
      <c r="E25" s="108">
        <f>E24-BS!H77</f>
        <v>0</v>
      </c>
      <c r="F25" s="108"/>
      <c r="G25" s="108">
        <f>G24-BS!H79</f>
        <v>0</v>
      </c>
      <c r="H25" s="108"/>
      <c r="I25" s="108">
        <f>I24-BS!H80</f>
        <v>0</v>
      </c>
      <c r="J25" s="108"/>
      <c r="K25" s="109"/>
      <c r="L25" s="108"/>
      <c r="M25" s="108">
        <f>M24-BS!H81</f>
        <v>0</v>
      </c>
      <c r="N25" s="109"/>
      <c r="O25" s="108">
        <f>O24-BS!H82</f>
        <v>0</v>
      </c>
      <c r="P25" s="17"/>
    </row>
    <row r="26" spans="1:16" ht="21.75" customHeight="1">
      <c r="C26" s="15"/>
      <c r="D26" s="15"/>
      <c r="E26" s="15"/>
      <c r="F26" s="15"/>
      <c r="G26" s="15"/>
      <c r="H26" s="15"/>
      <c r="I26" s="16"/>
      <c r="J26" s="15"/>
      <c r="K26" s="16"/>
      <c r="L26" s="15"/>
      <c r="M26" s="16"/>
      <c r="N26" s="16"/>
      <c r="O26" s="16"/>
      <c r="P26" s="17"/>
    </row>
    <row r="27" spans="1:16" ht="21.75" customHeight="1">
      <c r="C27" s="15"/>
      <c r="D27" s="15"/>
      <c r="E27" s="15"/>
      <c r="F27" s="15"/>
      <c r="G27" s="15"/>
      <c r="H27" s="15"/>
      <c r="I27" s="16"/>
      <c r="J27" s="15"/>
      <c r="K27" s="16"/>
      <c r="L27" s="15"/>
      <c r="M27" s="16"/>
      <c r="N27" s="16"/>
      <c r="O27" s="16"/>
      <c r="P27" s="17"/>
    </row>
    <row r="28" spans="1:16" ht="21.75" customHeight="1">
      <c r="A28" s="30" t="s">
        <v>188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ht="21.75" customHeight="1">
      <c r="C29" s="18"/>
      <c r="D29" s="19"/>
      <c r="E29" s="19"/>
      <c r="F29" s="19"/>
      <c r="G29" s="19"/>
      <c r="H29" s="19"/>
      <c r="I29" s="18"/>
      <c r="J29" s="19"/>
      <c r="K29" s="18"/>
      <c r="L29" s="19"/>
      <c r="M29" s="18"/>
      <c r="N29" s="18"/>
      <c r="O29" s="18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tabSelected="1" view="pageBreakPreview" topLeftCell="A49" zoomScale="70" zoomScaleNormal="70" zoomScaleSheetLayoutView="70" workbookViewId="0">
      <selection activeCell="A80" sqref="A80"/>
    </sheetView>
  </sheetViews>
  <sheetFormatPr defaultRowHeight="21.75" customHeight="1"/>
  <cols>
    <col min="1" max="1" width="41.5703125" style="30" customWidth="1"/>
    <col min="2" max="2" width="13.5703125" style="26" customWidth="1"/>
    <col min="3" max="3" width="2" style="41" customWidth="1"/>
    <col min="4" max="4" width="17.5703125" style="133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133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D1" s="42"/>
      <c r="H1" s="42"/>
      <c r="J1" s="98" t="s">
        <v>113</v>
      </c>
    </row>
    <row r="2" spans="1:11" ht="21.75" customHeight="1">
      <c r="A2" s="25" t="s">
        <v>125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70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172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109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99"/>
      <c r="C7" s="64"/>
      <c r="D7" s="36" t="s">
        <v>151</v>
      </c>
      <c r="E7" s="37"/>
      <c r="F7" s="36" t="s">
        <v>143</v>
      </c>
      <c r="G7" s="37"/>
      <c r="H7" s="36" t="s">
        <v>151</v>
      </c>
      <c r="I7" s="37"/>
      <c r="J7" s="36" t="s">
        <v>143</v>
      </c>
    </row>
    <row r="8" spans="1:11" ht="21.75" customHeight="1">
      <c r="A8" s="40" t="s">
        <v>31</v>
      </c>
      <c r="B8" s="80"/>
      <c r="C8" s="64"/>
      <c r="D8" s="61"/>
      <c r="E8" s="82"/>
      <c r="F8" s="61"/>
      <c r="G8" s="82"/>
      <c r="H8" s="61"/>
      <c r="I8" s="82"/>
      <c r="J8" s="61"/>
    </row>
    <row r="9" spans="1:11" ht="21.75" customHeight="1">
      <c r="A9" s="30" t="s">
        <v>179</v>
      </c>
      <c r="B9" s="80"/>
      <c r="C9" s="64"/>
      <c r="D9" s="33">
        <f>PL!D80</f>
        <v>130165</v>
      </c>
      <c r="F9" s="33">
        <f>PL!F80</f>
        <v>20536</v>
      </c>
      <c r="G9" s="82"/>
      <c r="H9" s="33">
        <f>PL!H80</f>
        <v>125021</v>
      </c>
      <c r="I9" s="82"/>
      <c r="J9" s="33">
        <f>PL!J80</f>
        <v>28406</v>
      </c>
    </row>
    <row r="10" spans="1:11" ht="21.75" customHeight="1">
      <c r="A10" s="30" t="s">
        <v>180</v>
      </c>
      <c r="B10" s="80"/>
      <c r="C10" s="30"/>
      <c r="D10" s="44"/>
      <c r="F10" s="44"/>
      <c r="H10" s="44"/>
      <c r="I10" s="81"/>
      <c r="J10" s="44"/>
      <c r="K10" s="41"/>
    </row>
    <row r="11" spans="1:11" ht="21.75" customHeight="1">
      <c r="A11" s="30" t="s">
        <v>32</v>
      </c>
      <c r="B11" s="80"/>
      <c r="C11" s="30"/>
      <c r="D11" s="44"/>
      <c r="F11" s="44"/>
      <c r="H11" s="44"/>
      <c r="J11" s="44"/>
      <c r="K11" s="41"/>
    </row>
    <row r="12" spans="1:11" ht="21.75" customHeight="1">
      <c r="A12" s="121" t="s">
        <v>90</v>
      </c>
      <c r="B12" s="80"/>
      <c r="C12" s="30"/>
      <c r="D12" s="44">
        <v>27242</v>
      </c>
      <c r="F12" s="44">
        <v>25606</v>
      </c>
      <c r="G12" s="123"/>
      <c r="H12" s="122">
        <v>19853</v>
      </c>
      <c r="I12" s="123"/>
      <c r="J12" s="122">
        <v>18625</v>
      </c>
      <c r="K12" s="41"/>
    </row>
    <row r="13" spans="1:11" ht="21.75" customHeight="1">
      <c r="A13" s="121" t="s">
        <v>137</v>
      </c>
      <c r="B13" s="80"/>
      <c r="C13" s="30"/>
      <c r="D13" s="44">
        <v>2452</v>
      </c>
      <c r="F13" s="44">
        <v>2230</v>
      </c>
      <c r="G13" s="123"/>
      <c r="H13" s="122">
        <v>2073</v>
      </c>
      <c r="I13" s="123"/>
      <c r="J13" s="122">
        <v>1872</v>
      </c>
      <c r="K13" s="41"/>
    </row>
    <row r="14" spans="1:11" ht="21.75" customHeight="1">
      <c r="A14" s="121" t="s">
        <v>138</v>
      </c>
      <c r="B14" s="80"/>
      <c r="C14" s="30"/>
      <c r="D14" s="44">
        <v>-122</v>
      </c>
      <c r="F14" s="44">
        <v>-4425</v>
      </c>
      <c r="G14" s="123"/>
      <c r="H14" s="123">
        <v>-122</v>
      </c>
      <c r="I14" s="123"/>
      <c r="J14" s="123">
        <v>-4425</v>
      </c>
      <c r="K14" s="41"/>
    </row>
    <row r="15" spans="1:11" ht="21.75" customHeight="1">
      <c r="A15" s="121" t="s">
        <v>187</v>
      </c>
      <c r="B15" s="80"/>
      <c r="C15" s="30"/>
      <c r="D15" s="44">
        <v>2159</v>
      </c>
      <c r="F15" s="44">
        <v>-4689</v>
      </c>
      <c r="G15" s="123"/>
      <c r="H15" s="123">
        <v>2210</v>
      </c>
      <c r="I15" s="123"/>
      <c r="J15" s="123">
        <v>-4863</v>
      </c>
      <c r="K15" s="41"/>
    </row>
    <row r="16" spans="1:11" ht="21.75" customHeight="1">
      <c r="A16" s="121" t="s">
        <v>156</v>
      </c>
      <c r="B16" s="80"/>
      <c r="C16" s="30"/>
      <c r="D16" s="100">
        <v>24</v>
      </c>
      <c r="F16" s="100">
        <v>-24</v>
      </c>
      <c r="G16" s="123"/>
      <c r="H16" s="122">
        <v>24</v>
      </c>
      <c r="I16" s="123"/>
      <c r="J16" s="122">
        <v>-24</v>
      </c>
      <c r="K16" s="41"/>
    </row>
    <row r="17" spans="1:11" ht="21.75" customHeight="1">
      <c r="A17" s="121" t="s">
        <v>186</v>
      </c>
      <c r="B17" s="80"/>
      <c r="C17" s="30"/>
      <c r="D17" s="44">
        <v>614</v>
      </c>
      <c r="F17" s="44">
        <v>-112</v>
      </c>
      <c r="G17" s="123"/>
      <c r="H17" s="123">
        <v>614</v>
      </c>
      <c r="I17" s="123"/>
      <c r="J17" s="123">
        <v>-112</v>
      </c>
      <c r="K17" s="41"/>
    </row>
    <row r="18" spans="1:11" ht="21.75" customHeight="1">
      <c r="A18" s="121" t="s">
        <v>130</v>
      </c>
      <c r="B18" s="80"/>
      <c r="C18" s="30"/>
      <c r="D18" s="44">
        <v>3803</v>
      </c>
      <c r="F18" s="44">
        <v>3538</v>
      </c>
      <c r="G18" s="124"/>
      <c r="H18" s="122">
        <v>3803</v>
      </c>
      <c r="I18" s="124"/>
      <c r="J18" s="122">
        <v>3538</v>
      </c>
      <c r="K18" s="41"/>
    </row>
    <row r="19" spans="1:11" ht="21.75" customHeight="1">
      <c r="A19" s="121" t="s">
        <v>144</v>
      </c>
      <c r="B19" s="80"/>
      <c r="C19" s="30"/>
      <c r="D19" s="44">
        <v>-3602</v>
      </c>
      <c r="F19" s="44">
        <v>-5276</v>
      </c>
      <c r="G19" s="124"/>
      <c r="H19" s="125">
        <v>-3818</v>
      </c>
      <c r="I19" s="124"/>
      <c r="J19" s="125">
        <v>3301</v>
      </c>
      <c r="K19" s="41"/>
    </row>
    <row r="20" spans="1:11" ht="21.75" customHeight="1">
      <c r="A20" s="30" t="s">
        <v>76</v>
      </c>
      <c r="B20" s="80"/>
      <c r="C20" s="30"/>
      <c r="D20" s="44">
        <v>-304</v>
      </c>
      <c r="F20" s="44">
        <v>-364</v>
      </c>
      <c r="H20" s="44">
        <v>-334</v>
      </c>
      <c r="J20" s="44">
        <v>-2678</v>
      </c>
      <c r="K20" s="41"/>
    </row>
    <row r="21" spans="1:11" ht="21.75" customHeight="1">
      <c r="A21" s="30" t="s">
        <v>64</v>
      </c>
      <c r="B21" s="80"/>
      <c r="C21" s="30"/>
      <c r="D21" s="49">
        <v>4597</v>
      </c>
      <c r="F21" s="49">
        <v>6073</v>
      </c>
      <c r="H21" s="49">
        <v>3640</v>
      </c>
      <c r="J21" s="49">
        <v>5347</v>
      </c>
      <c r="K21" s="41"/>
    </row>
    <row r="22" spans="1:11" ht="21.75" customHeight="1">
      <c r="A22" s="40" t="s">
        <v>57</v>
      </c>
      <c r="B22" s="80"/>
      <c r="C22" s="30"/>
      <c r="D22" s="42"/>
      <c r="E22" s="51"/>
      <c r="G22" s="51"/>
      <c r="H22" s="42"/>
      <c r="I22" s="50"/>
      <c r="K22" s="41"/>
    </row>
    <row r="23" spans="1:11" ht="21.75" customHeight="1">
      <c r="A23" s="40" t="s">
        <v>58</v>
      </c>
      <c r="B23" s="80"/>
      <c r="C23" s="30"/>
      <c r="D23" s="53">
        <f>SUM(D9:D21)</f>
        <v>167028</v>
      </c>
      <c r="E23" s="51"/>
      <c r="F23" s="53">
        <f>SUM(F9:F21)</f>
        <v>43093</v>
      </c>
      <c r="G23" s="101"/>
      <c r="H23" s="53">
        <f>SUM(H9:H21)</f>
        <v>152964</v>
      </c>
      <c r="I23" s="51"/>
      <c r="J23" s="53">
        <f>SUM(J9:J21)</f>
        <v>48987</v>
      </c>
      <c r="K23" s="41"/>
    </row>
    <row r="24" spans="1:11" ht="21.75" customHeight="1">
      <c r="A24" s="30" t="s">
        <v>33</v>
      </c>
      <c r="B24" s="80"/>
      <c r="C24" s="30"/>
      <c r="D24" s="44"/>
      <c r="E24" s="81"/>
      <c r="F24" s="44"/>
      <c r="H24" s="44"/>
      <c r="I24" s="81"/>
      <c r="J24" s="44"/>
      <c r="K24" s="41"/>
    </row>
    <row r="25" spans="1:11" ht="21.75" customHeight="1">
      <c r="A25" s="30" t="s">
        <v>92</v>
      </c>
      <c r="B25" s="80"/>
      <c r="C25" s="30"/>
      <c r="D25" s="44">
        <v>-155215</v>
      </c>
      <c r="E25" s="81"/>
      <c r="F25" s="44">
        <v>24042</v>
      </c>
      <c r="G25" s="123"/>
      <c r="H25" s="122">
        <v>-153736</v>
      </c>
      <c r="I25" s="123"/>
      <c r="J25" s="122">
        <v>29154</v>
      </c>
      <c r="K25" s="41"/>
    </row>
    <row r="26" spans="1:11" ht="21.75" customHeight="1">
      <c r="A26" s="30" t="s">
        <v>34</v>
      </c>
      <c r="B26" s="80"/>
      <c r="C26" s="30"/>
      <c r="D26" s="44">
        <v>-57294</v>
      </c>
      <c r="E26" s="81"/>
      <c r="F26" s="44">
        <v>-151891</v>
      </c>
      <c r="G26" s="123"/>
      <c r="H26" s="122">
        <v>-52644</v>
      </c>
      <c r="I26" s="123"/>
      <c r="J26" s="122">
        <v>-105177</v>
      </c>
      <c r="K26" s="41"/>
    </row>
    <row r="27" spans="1:11" ht="21.75" customHeight="1">
      <c r="A27" s="46" t="s">
        <v>163</v>
      </c>
      <c r="B27" s="80"/>
      <c r="C27" s="30"/>
      <c r="D27" s="100">
        <v>6515</v>
      </c>
      <c r="E27" s="81"/>
      <c r="F27" s="100">
        <v>-380</v>
      </c>
      <c r="G27" s="123"/>
      <c r="H27" s="122">
        <v>443</v>
      </c>
      <c r="I27" s="123"/>
      <c r="J27" s="122">
        <v>-43354</v>
      </c>
      <c r="K27" s="41"/>
    </row>
    <row r="28" spans="1:11" ht="21.75" customHeight="1">
      <c r="A28" s="30" t="s">
        <v>35</v>
      </c>
      <c r="B28" s="80"/>
      <c r="C28" s="30"/>
      <c r="D28" s="44">
        <v>2859</v>
      </c>
      <c r="E28" s="81"/>
      <c r="F28" s="44">
        <v>-15194</v>
      </c>
      <c r="G28" s="126"/>
      <c r="H28" s="122">
        <v>1218</v>
      </c>
      <c r="I28" s="126"/>
      <c r="J28" s="122">
        <v>-4815</v>
      </c>
      <c r="K28" s="41"/>
    </row>
    <row r="29" spans="1:11" ht="21.75" customHeight="1">
      <c r="A29" s="30" t="s">
        <v>36</v>
      </c>
      <c r="B29" s="80"/>
      <c r="C29" s="30"/>
      <c r="D29" s="48">
        <v>-8163</v>
      </c>
      <c r="E29" s="48"/>
      <c r="F29" s="48">
        <v>406</v>
      </c>
      <c r="G29" s="126"/>
      <c r="H29" s="122">
        <v>206</v>
      </c>
      <c r="I29" s="126"/>
      <c r="J29" s="122">
        <v>1881</v>
      </c>
      <c r="K29" s="41"/>
    </row>
    <row r="30" spans="1:11" ht="21.75" customHeight="1">
      <c r="A30" s="30" t="s">
        <v>37</v>
      </c>
      <c r="B30" s="80"/>
      <c r="C30" s="30"/>
      <c r="D30" s="48"/>
      <c r="E30" s="48"/>
      <c r="F30" s="48"/>
      <c r="G30" s="123"/>
      <c r="H30" s="122"/>
      <c r="I30" s="123"/>
      <c r="J30" s="122"/>
      <c r="K30" s="41"/>
    </row>
    <row r="31" spans="1:11" ht="21.75" customHeight="1">
      <c r="A31" s="30" t="s">
        <v>91</v>
      </c>
      <c r="B31" s="80"/>
      <c r="C31" s="30"/>
      <c r="D31" s="48">
        <v>-20006</v>
      </c>
      <c r="E31" s="48"/>
      <c r="F31" s="48">
        <v>-41350</v>
      </c>
      <c r="G31" s="124"/>
      <c r="H31" s="122">
        <v>-33782</v>
      </c>
      <c r="I31" s="124"/>
      <c r="J31" s="122">
        <v>-57663</v>
      </c>
      <c r="K31" s="41"/>
    </row>
    <row r="32" spans="1:11" ht="21.75" customHeight="1">
      <c r="A32" s="30" t="s">
        <v>106</v>
      </c>
      <c r="B32" s="80"/>
      <c r="C32" s="30"/>
      <c r="D32" s="48">
        <v>-103</v>
      </c>
      <c r="E32" s="48"/>
      <c r="F32" s="48">
        <v>3715</v>
      </c>
      <c r="G32" s="124"/>
      <c r="H32" s="122">
        <v>-103</v>
      </c>
      <c r="I32" s="124"/>
      <c r="J32" s="122">
        <v>3715</v>
      </c>
      <c r="K32" s="41"/>
    </row>
    <row r="33" spans="1:11" ht="21.75" customHeight="1">
      <c r="A33" s="30" t="s">
        <v>38</v>
      </c>
      <c r="B33" s="80"/>
      <c r="C33" s="30"/>
      <c r="D33" s="131">
        <v>-76</v>
      </c>
      <c r="E33" s="48"/>
      <c r="F33" s="131">
        <v>2360</v>
      </c>
      <c r="G33" s="124"/>
      <c r="H33" s="131">
        <v>-65</v>
      </c>
      <c r="I33" s="124"/>
      <c r="J33" s="131">
        <v>2320</v>
      </c>
      <c r="K33" s="41"/>
    </row>
    <row r="34" spans="1:11" ht="21.75" customHeight="1">
      <c r="A34" s="40" t="s">
        <v>182</v>
      </c>
      <c r="B34" s="80"/>
      <c r="C34" s="30"/>
      <c r="D34" s="102">
        <f>SUM(D23:D33)</f>
        <v>-64455</v>
      </c>
      <c r="E34" s="96"/>
      <c r="F34" s="102">
        <f>SUM(F23:F33)</f>
        <v>-135199</v>
      </c>
      <c r="G34" s="51"/>
      <c r="H34" s="102">
        <f>SUM(H23:H33)</f>
        <v>-85499</v>
      </c>
      <c r="I34" s="51"/>
      <c r="J34" s="102">
        <f>SUM(J23:J33)</f>
        <v>-124952</v>
      </c>
      <c r="K34" s="41"/>
    </row>
    <row r="35" spans="1:11" ht="21.75" customHeight="1">
      <c r="A35" s="30" t="s">
        <v>139</v>
      </c>
      <c r="B35" s="80"/>
      <c r="C35" s="30"/>
      <c r="D35" s="100">
        <v>0</v>
      </c>
      <c r="E35" s="100"/>
      <c r="F35" s="100">
        <v>0</v>
      </c>
      <c r="G35" s="100"/>
      <c r="H35" s="100">
        <v>37</v>
      </c>
      <c r="I35" s="100"/>
      <c r="J35" s="100">
        <v>10465</v>
      </c>
      <c r="K35" s="41"/>
    </row>
    <row r="36" spans="1:11" ht="21.75" customHeight="1">
      <c r="A36" s="30" t="s">
        <v>131</v>
      </c>
      <c r="B36" s="80"/>
      <c r="C36" s="30"/>
      <c r="D36" s="96">
        <v>-635</v>
      </c>
      <c r="E36" s="96"/>
      <c r="F36" s="100">
        <v>-143</v>
      </c>
      <c r="G36" s="100"/>
      <c r="H36" s="100">
        <v>-635</v>
      </c>
      <c r="I36" s="100"/>
      <c r="J36" s="100">
        <v>-143</v>
      </c>
      <c r="K36" s="41"/>
    </row>
    <row r="37" spans="1:11" ht="21.75" customHeight="1">
      <c r="A37" s="30" t="s">
        <v>123</v>
      </c>
      <c r="B37" s="80"/>
      <c r="C37" s="30"/>
      <c r="D37" s="96">
        <v>-8785</v>
      </c>
      <c r="E37" s="96"/>
      <c r="F37" s="100">
        <v>-13864</v>
      </c>
      <c r="G37" s="100"/>
      <c r="H37" s="100">
        <v>-8683</v>
      </c>
      <c r="I37" s="100"/>
      <c r="J37" s="100">
        <v>-13820</v>
      </c>
      <c r="K37" s="41"/>
    </row>
    <row r="38" spans="1:11" ht="21.75" customHeight="1">
      <c r="A38" s="40" t="s">
        <v>166</v>
      </c>
      <c r="B38" s="80"/>
      <c r="C38" s="30"/>
      <c r="D38" s="97">
        <f>SUM(D34:D37)</f>
        <v>-73875</v>
      </c>
      <c r="E38" s="51"/>
      <c r="F38" s="97">
        <f>SUM(F34:F37)</f>
        <v>-149206</v>
      </c>
      <c r="G38" s="51"/>
      <c r="H38" s="97">
        <f>SUM(H34:H37)</f>
        <v>-94780</v>
      </c>
      <c r="I38" s="51"/>
      <c r="J38" s="97">
        <f>SUM(J34:J37)</f>
        <v>-128450</v>
      </c>
      <c r="K38" s="41"/>
    </row>
    <row r="39" spans="1:11" ht="21.75" customHeight="1">
      <c r="D39" s="42"/>
      <c r="H39" s="42"/>
    </row>
    <row r="40" spans="1:11" ht="21.75" customHeight="1">
      <c r="B40" s="80"/>
      <c r="C40" s="30"/>
      <c r="D40" s="42"/>
      <c r="H40" s="42"/>
      <c r="K40" s="41"/>
    </row>
    <row r="41" spans="1:11" ht="21.75" customHeight="1">
      <c r="A41" s="30" t="s">
        <v>188</v>
      </c>
      <c r="B41" s="80"/>
      <c r="C41" s="30"/>
      <c r="D41" s="44"/>
      <c r="E41" s="81"/>
      <c r="F41" s="44"/>
      <c r="G41" s="81"/>
      <c r="H41" s="44"/>
      <c r="I41" s="30"/>
      <c r="J41" s="44"/>
      <c r="K41" s="41"/>
    </row>
    <row r="42" spans="1:11" ht="21.75" customHeight="1">
      <c r="B42" s="80"/>
      <c r="C42" s="30"/>
      <c r="D42" s="44"/>
      <c r="E42" s="81"/>
      <c r="F42" s="44"/>
      <c r="G42" s="81"/>
      <c r="H42" s="44"/>
      <c r="I42" s="30"/>
      <c r="J42" s="98" t="s">
        <v>113</v>
      </c>
      <c r="K42" s="41"/>
    </row>
    <row r="43" spans="1:11" ht="21.75" customHeight="1">
      <c r="A43" s="25" t="s">
        <v>125</v>
      </c>
      <c r="C43" s="27"/>
      <c r="D43" s="28"/>
      <c r="E43" s="29"/>
      <c r="F43" s="28"/>
      <c r="G43" s="29"/>
      <c r="H43" s="28"/>
      <c r="I43" s="29"/>
      <c r="J43" s="28"/>
    </row>
    <row r="44" spans="1:11" ht="21.75" customHeight="1">
      <c r="A44" s="25" t="s">
        <v>69</v>
      </c>
      <c r="C44" s="27"/>
      <c r="D44" s="28"/>
      <c r="E44" s="29"/>
      <c r="F44" s="28"/>
      <c r="G44" s="29"/>
      <c r="H44" s="28"/>
      <c r="I44" s="29"/>
      <c r="J44" s="28"/>
    </row>
    <row r="45" spans="1:11" ht="21.75" customHeight="1">
      <c r="A45" s="76" t="s">
        <v>172</v>
      </c>
      <c r="B45" s="77"/>
      <c r="C45" s="78"/>
      <c r="D45" s="32"/>
      <c r="E45" s="79"/>
      <c r="F45" s="32"/>
      <c r="G45" s="79"/>
      <c r="H45" s="32"/>
      <c r="I45" s="79"/>
      <c r="J45" s="32"/>
      <c r="K45" s="78"/>
    </row>
    <row r="46" spans="1:11" ht="21.75" customHeight="1">
      <c r="A46" s="31"/>
      <c r="C46" s="27"/>
      <c r="D46" s="28"/>
      <c r="E46" s="29"/>
      <c r="F46" s="28"/>
      <c r="G46" s="29"/>
      <c r="H46" s="32"/>
      <c r="I46" s="29"/>
      <c r="J46" s="33" t="s">
        <v>109</v>
      </c>
    </row>
    <row r="47" spans="1:11" ht="21.75" customHeight="1">
      <c r="A47" s="31"/>
      <c r="C47" s="27"/>
      <c r="D47" s="34"/>
      <c r="E47" s="35" t="s">
        <v>0</v>
      </c>
      <c r="F47" s="34"/>
      <c r="G47" s="29"/>
      <c r="H47" s="34"/>
      <c r="I47" s="35" t="s">
        <v>1</v>
      </c>
      <c r="J47" s="34"/>
    </row>
    <row r="48" spans="1:11" ht="21.75" customHeight="1">
      <c r="B48" s="99"/>
      <c r="C48" s="64"/>
      <c r="D48" s="36" t="s">
        <v>151</v>
      </c>
      <c r="E48" s="37"/>
      <c r="F48" s="36" t="s">
        <v>143</v>
      </c>
      <c r="G48" s="37"/>
      <c r="H48" s="36" t="s">
        <v>151</v>
      </c>
      <c r="I48" s="37"/>
      <c r="J48" s="36" t="s">
        <v>143</v>
      </c>
    </row>
    <row r="49" spans="1:11" ht="21.75" customHeight="1">
      <c r="A49" s="40" t="s">
        <v>39</v>
      </c>
      <c r="B49" s="99"/>
      <c r="C49" s="64"/>
      <c r="D49" s="42"/>
      <c r="E49" s="52"/>
      <c r="G49" s="52"/>
      <c r="H49" s="42"/>
      <c r="I49" s="103"/>
      <c r="K49" s="41"/>
    </row>
    <row r="50" spans="1:11" ht="21.75" customHeight="1">
      <c r="A50" s="104" t="s">
        <v>158</v>
      </c>
      <c r="B50" s="99"/>
      <c r="C50" s="64"/>
      <c r="D50" s="100">
        <v>0</v>
      </c>
      <c r="E50" s="100"/>
      <c r="F50" s="100">
        <v>6671</v>
      </c>
      <c r="G50" s="100"/>
      <c r="H50" s="100">
        <v>0</v>
      </c>
      <c r="I50" s="100"/>
      <c r="J50" s="100">
        <v>6671</v>
      </c>
      <c r="K50" s="41"/>
    </row>
    <row r="51" spans="1:11" ht="21.75" customHeight="1">
      <c r="A51" s="104" t="s">
        <v>145</v>
      </c>
      <c r="B51" s="99"/>
      <c r="C51" s="64"/>
      <c r="D51" s="100">
        <v>0</v>
      </c>
      <c r="E51" s="100"/>
      <c r="F51" s="100">
        <v>-349</v>
      </c>
      <c r="G51" s="100"/>
      <c r="H51" s="100">
        <v>0</v>
      </c>
      <c r="I51" s="100"/>
      <c r="J51" s="100">
        <v>-349</v>
      </c>
      <c r="K51" s="41"/>
    </row>
    <row r="52" spans="1:11" ht="21.75" customHeight="1">
      <c r="A52" s="104" t="s">
        <v>146</v>
      </c>
      <c r="B52" s="99"/>
      <c r="C52" s="64"/>
      <c r="D52" s="100">
        <v>0</v>
      </c>
      <c r="E52" s="100"/>
      <c r="F52" s="100">
        <v>0</v>
      </c>
      <c r="G52" s="100"/>
      <c r="H52" s="100">
        <v>325</v>
      </c>
      <c r="I52" s="100"/>
      <c r="J52" s="100">
        <v>92792</v>
      </c>
      <c r="K52" s="41"/>
    </row>
    <row r="53" spans="1:11" ht="21.75" customHeight="1">
      <c r="A53" s="104" t="s">
        <v>132</v>
      </c>
      <c r="B53" s="99"/>
      <c r="C53" s="64"/>
      <c r="D53" s="100">
        <v>-14789</v>
      </c>
      <c r="E53" s="100"/>
      <c r="F53" s="100">
        <v>-32608</v>
      </c>
      <c r="G53" s="100"/>
      <c r="H53" s="100">
        <v>-14144</v>
      </c>
      <c r="I53" s="100"/>
      <c r="J53" s="100">
        <v>-30595</v>
      </c>
      <c r="K53" s="41"/>
    </row>
    <row r="54" spans="1:11" ht="21.75" customHeight="1">
      <c r="A54" s="104" t="s">
        <v>40</v>
      </c>
      <c r="B54" s="99"/>
      <c r="C54" s="64"/>
      <c r="D54" s="100">
        <v>-308</v>
      </c>
      <c r="E54" s="100"/>
      <c r="F54" s="100">
        <v>0</v>
      </c>
      <c r="G54" s="100"/>
      <c r="H54" s="100">
        <v>-308</v>
      </c>
      <c r="I54" s="100"/>
      <c r="J54" s="100">
        <v>0</v>
      </c>
      <c r="K54" s="41"/>
    </row>
    <row r="55" spans="1:11" ht="21.75" customHeight="1">
      <c r="A55" s="104" t="s">
        <v>149</v>
      </c>
      <c r="B55" s="99"/>
      <c r="C55" s="64"/>
      <c r="D55" s="100">
        <v>304</v>
      </c>
      <c r="E55" s="100"/>
      <c r="F55" s="100">
        <v>364</v>
      </c>
      <c r="G55" s="100"/>
      <c r="H55" s="100">
        <v>289</v>
      </c>
      <c r="I55" s="100"/>
      <c r="J55" s="100">
        <v>353</v>
      </c>
      <c r="K55" s="41"/>
    </row>
    <row r="56" spans="1:11" ht="21.75" customHeight="1">
      <c r="A56" s="104" t="s">
        <v>119</v>
      </c>
      <c r="B56" s="80"/>
      <c r="C56" s="30"/>
      <c r="D56" s="44">
        <v>41</v>
      </c>
      <c r="E56" s="50"/>
      <c r="F56" s="44">
        <v>28</v>
      </c>
      <c r="G56" s="123"/>
      <c r="H56" s="122">
        <v>41</v>
      </c>
      <c r="I56" s="123"/>
      <c r="J56" s="122">
        <v>28</v>
      </c>
      <c r="K56" s="41"/>
    </row>
    <row r="57" spans="1:11" ht="21.75" customHeight="1">
      <c r="A57" s="40" t="s">
        <v>147</v>
      </c>
      <c r="B57" s="80"/>
      <c r="C57" s="30"/>
      <c r="D57" s="97">
        <f>SUM(D50:D56)</f>
        <v>-14752</v>
      </c>
      <c r="E57" s="51"/>
      <c r="F57" s="97">
        <f>SUM(F50:F56)</f>
        <v>-25894</v>
      </c>
      <c r="G57" s="51"/>
      <c r="H57" s="97">
        <f>SUM(H50:H56)</f>
        <v>-13797</v>
      </c>
      <c r="I57" s="51"/>
      <c r="J57" s="97">
        <f>SUM(J50:J56)</f>
        <v>68900</v>
      </c>
      <c r="K57" s="41"/>
    </row>
    <row r="58" spans="1:11" ht="21.75" customHeight="1">
      <c r="A58" s="40" t="s">
        <v>41</v>
      </c>
      <c r="B58" s="80"/>
      <c r="C58" s="30"/>
      <c r="D58" s="44"/>
      <c r="E58" s="81"/>
      <c r="F58" s="44"/>
      <c r="H58" s="44"/>
      <c r="I58" s="81"/>
      <c r="J58" s="44"/>
      <c r="K58" s="41"/>
    </row>
    <row r="59" spans="1:11" ht="21.75" customHeight="1">
      <c r="A59" s="30" t="s">
        <v>159</v>
      </c>
      <c r="B59" s="80"/>
      <c r="C59" s="30"/>
      <c r="D59" s="100">
        <v>170000</v>
      </c>
      <c r="E59" s="100"/>
      <c r="F59" s="100">
        <v>153000</v>
      </c>
      <c r="G59" s="100"/>
      <c r="H59" s="100">
        <v>170000</v>
      </c>
      <c r="I59" s="100"/>
      <c r="J59" s="100">
        <v>153000</v>
      </c>
      <c r="K59" s="41"/>
    </row>
    <row r="60" spans="1:11" ht="21.75" customHeight="1">
      <c r="A60" s="30" t="s">
        <v>160</v>
      </c>
      <c r="B60" s="80"/>
      <c r="C60" s="30"/>
      <c r="D60" s="100">
        <v>-5661</v>
      </c>
      <c r="E60" s="100"/>
      <c r="F60" s="100">
        <v>107916</v>
      </c>
      <c r="G60" s="100"/>
      <c r="H60" s="100">
        <v>0</v>
      </c>
      <c r="I60" s="100"/>
      <c r="J60" s="100">
        <v>0</v>
      </c>
      <c r="K60" s="41"/>
    </row>
    <row r="61" spans="1:11" ht="21.75" customHeight="1">
      <c r="A61" s="30" t="s">
        <v>107</v>
      </c>
      <c r="B61" s="80"/>
      <c r="C61" s="30"/>
      <c r="D61" s="100">
        <v>-2864</v>
      </c>
      <c r="E61" s="100"/>
      <c r="F61" s="100">
        <v>-2631</v>
      </c>
      <c r="G61" s="100"/>
      <c r="H61" s="100">
        <v>-2322</v>
      </c>
      <c r="I61" s="100"/>
      <c r="J61" s="100">
        <v>-2118</v>
      </c>
      <c r="K61" s="41"/>
    </row>
    <row r="62" spans="1:11" ht="21.75" customHeight="1">
      <c r="A62" s="30" t="s">
        <v>148</v>
      </c>
      <c r="B62" s="80"/>
      <c r="C62" s="30"/>
      <c r="D62" s="100">
        <v>-3112</v>
      </c>
      <c r="E62" s="100"/>
      <c r="F62" s="100">
        <v>-4642</v>
      </c>
      <c r="G62" s="100"/>
      <c r="H62" s="100">
        <v>-2675</v>
      </c>
      <c r="I62" s="100"/>
      <c r="J62" s="100">
        <v>-4384</v>
      </c>
      <c r="K62" s="41"/>
    </row>
    <row r="63" spans="1:11" ht="21.75" customHeight="1">
      <c r="A63" s="30" t="s">
        <v>124</v>
      </c>
      <c r="B63" s="80"/>
      <c r="C63" s="30"/>
      <c r="D63" s="100">
        <v>-32794</v>
      </c>
      <c r="E63" s="100"/>
      <c r="F63" s="100">
        <v>-46440</v>
      </c>
      <c r="G63" s="100"/>
      <c r="H63" s="100">
        <v>-32794</v>
      </c>
      <c r="I63" s="100"/>
      <c r="J63" s="100">
        <v>-46440</v>
      </c>
      <c r="K63" s="41"/>
    </row>
    <row r="64" spans="1:11" ht="21.75" customHeight="1">
      <c r="A64" s="40" t="s">
        <v>157</v>
      </c>
      <c r="B64" s="80"/>
      <c r="C64" s="30"/>
      <c r="D64" s="97">
        <f>SUM(D59:D63)</f>
        <v>125569</v>
      </c>
      <c r="E64" s="51"/>
      <c r="F64" s="97">
        <f>SUM(F59:F63)</f>
        <v>207203</v>
      </c>
      <c r="G64" s="51"/>
      <c r="H64" s="97">
        <f>SUM(H59:H63)</f>
        <v>132209</v>
      </c>
      <c r="I64" s="51"/>
      <c r="J64" s="97">
        <f>SUM(J59:J63)</f>
        <v>100058</v>
      </c>
      <c r="K64" s="41"/>
    </row>
    <row r="65" spans="1:11" ht="21.75" customHeight="1">
      <c r="A65" s="40" t="s">
        <v>183</v>
      </c>
      <c r="B65" s="80"/>
      <c r="C65" s="30"/>
      <c r="D65" s="128">
        <v>-783</v>
      </c>
      <c r="E65" s="123"/>
      <c r="F65" s="128">
        <v>2280</v>
      </c>
      <c r="G65" s="123"/>
      <c r="H65" s="129">
        <v>0</v>
      </c>
      <c r="I65" s="123"/>
      <c r="J65" s="129">
        <v>0</v>
      </c>
      <c r="K65" s="41"/>
    </row>
    <row r="66" spans="1:11" ht="21.75" customHeight="1">
      <c r="A66" s="40" t="s">
        <v>184</v>
      </c>
      <c r="B66" s="80"/>
      <c r="C66" s="30"/>
      <c r="D66" s="96">
        <f>SUM(D38,D57,D64,D65)</f>
        <v>36159</v>
      </c>
      <c r="E66" s="51"/>
      <c r="F66" s="96">
        <f>SUM(F38,F57,F64,F65)</f>
        <v>34383</v>
      </c>
      <c r="G66" s="51"/>
      <c r="H66" s="96">
        <f>SUM(H38,H57,H64,H65)</f>
        <v>23632</v>
      </c>
      <c r="I66" s="51"/>
      <c r="J66" s="96">
        <f>SUM(J38,J57,J64,J65)</f>
        <v>40508</v>
      </c>
      <c r="K66" s="41"/>
    </row>
    <row r="67" spans="1:11" ht="21.75" customHeight="1">
      <c r="A67" s="30" t="s">
        <v>117</v>
      </c>
      <c r="B67" s="80"/>
      <c r="C67" s="30"/>
      <c r="D67" s="44">
        <v>117784</v>
      </c>
      <c r="E67" s="50"/>
      <c r="F67" s="44">
        <v>149805</v>
      </c>
      <c r="G67" s="124"/>
      <c r="H67" s="127">
        <v>109518</v>
      </c>
      <c r="I67" s="124"/>
      <c r="J67" s="127">
        <v>137813</v>
      </c>
      <c r="K67" s="41"/>
    </row>
    <row r="68" spans="1:11" ht="21.75" customHeight="1" thickBot="1">
      <c r="A68" s="40" t="s">
        <v>140</v>
      </c>
      <c r="B68" s="80"/>
      <c r="C68" s="30"/>
      <c r="D68" s="105">
        <f>SUM(D66:D67)</f>
        <v>153943</v>
      </c>
      <c r="E68" s="51"/>
      <c r="F68" s="105">
        <f>SUM(F66:F67)</f>
        <v>184188</v>
      </c>
      <c r="G68" s="51"/>
      <c r="H68" s="105">
        <f>SUM(H66:H67)</f>
        <v>133150</v>
      </c>
      <c r="I68" s="51"/>
      <c r="J68" s="105">
        <f>SUM(J66:J67)</f>
        <v>178321</v>
      </c>
      <c r="K68" s="41"/>
    </row>
    <row r="69" spans="1:11" ht="21.75" customHeight="1" thickTop="1">
      <c r="B69" s="80"/>
      <c r="C69" s="30"/>
      <c r="D69" s="148">
        <f>D68-BS!D11</f>
        <v>0</v>
      </c>
      <c r="E69" s="106"/>
      <c r="F69" s="148"/>
      <c r="G69" s="106"/>
      <c r="H69" s="148">
        <f>H68-BS!H11</f>
        <v>0</v>
      </c>
      <c r="I69" s="50"/>
      <c r="J69" s="148"/>
      <c r="K69" s="41"/>
    </row>
    <row r="70" spans="1:11" ht="21.75" customHeight="1">
      <c r="A70" s="40" t="s">
        <v>42</v>
      </c>
      <c r="B70" s="80"/>
      <c r="C70" s="30"/>
      <c r="D70" s="44"/>
      <c r="E70" s="84"/>
      <c r="F70" s="44"/>
      <c r="G70" s="84"/>
      <c r="H70" s="44"/>
      <c r="I70" s="60"/>
      <c r="J70" s="44"/>
      <c r="K70" s="41"/>
    </row>
    <row r="71" spans="1:11" ht="21.75" customHeight="1">
      <c r="A71" s="30" t="s">
        <v>43</v>
      </c>
      <c r="B71" s="80"/>
      <c r="D71" s="44"/>
      <c r="E71" s="52"/>
      <c r="F71" s="44"/>
      <c r="G71" s="52"/>
      <c r="H71" s="44"/>
      <c r="I71" s="84"/>
      <c r="J71" s="44"/>
    </row>
    <row r="72" spans="1:11" ht="21.75" customHeight="1">
      <c r="A72" s="30" t="s">
        <v>93</v>
      </c>
      <c r="B72" s="80"/>
      <c r="C72" s="30"/>
      <c r="D72" s="100">
        <v>512</v>
      </c>
      <c r="E72" s="100"/>
      <c r="F72" s="100">
        <v>4150</v>
      </c>
      <c r="G72" s="123"/>
      <c r="H72" s="125">
        <v>470</v>
      </c>
      <c r="I72" s="123"/>
      <c r="J72" s="125">
        <v>4123</v>
      </c>
    </row>
    <row r="73" spans="1:11" ht="21.75" customHeight="1">
      <c r="A73" s="30" t="s">
        <v>118</v>
      </c>
      <c r="B73" s="80"/>
      <c r="C73" s="30"/>
      <c r="D73" s="100">
        <v>0</v>
      </c>
      <c r="E73" s="100"/>
      <c r="F73" s="100">
        <v>564</v>
      </c>
      <c r="G73" s="123"/>
      <c r="H73" s="125">
        <v>0</v>
      </c>
      <c r="I73" s="123"/>
      <c r="J73" s="125">
        <v>564</v>
      </c>
    </row>
    <row r="74" spans="1:11" ht="21.75" customHeight="1">
      <c r="B74" s="80"/>
      <c r="C74" s="30"/>
      <c r="D74" s="44"/>
      <c r="E74" s="48"/>
      <c r="F74" s="48"/>
      <c r="G74" s="48"/>
      <c r="H74" s="44"/>
      <c r="I74" s="48"/>
      <c r="J74" s="44"/>
    </row>
    <row r="75" spans="1:11" ht="21.75" customHeight="1">
      <c r="A75" s="30" t="s">
        <v>188</v>
      </c>
      <c r="B75" s="80"/>
      <c r="C75" s="30"/>
      <c r="D75" s="44"/>
      <c r="E75" s="81"/>
      <c r="F75" s="44"/>
      <c r="H75" s="42"/>
      <c r="I75" s="81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53CB79-CAE5-446E-A7DC-F6958DD24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2024-08-08T04:22:34Z</cp:lastPrinted>
  <dcterms:created xsi:type="dcterms:W3CDTF">2011-10-14T04:24:27Z</dcterms:created>
  <dcterms:modified xsi:type="dcterms:W3CDTF">2024-08-08T04:22:37Z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