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-23-01\Desktop\"/>
    </mc:Choice>
  </mc:AlternateContent>
  <xr:revisionPtr revIDLastSave="0" documentId="8_{972F5E3D-FDF3-4C14-9275-0E0C14950475}" xr6:coauthVersionLast="47" xr6:coauthVersionMax="47" xr10:uidLastSave="{00000000-0000-0000-0000-000000000000}"/>
  <bookViews>
    <workbookView xWindow="-120" yWindow="-120" windowWidth="29040" windowHeight="15840" tabRatio="847" xr2:uid="{00000000-000D-0000-FFFF-FFFF00000000}"/>
  </bookViews>
  <sheets>
    <sheet name="Statements of Financial Positio" sheetId="160" r:id="rId1"/>
    <sheet name="Statement of income (3M)" sheetId="167" r:id="rId2"/>
    <sheet name="Statement of income (6M)" sheetId="161" r:id="rId3"/>
    <sheet name="Statements of Changes " sheetId="164" r:id="rId4"/>
    <sheet name="Statements of Changes(Con)" sheetId="166" r:id="rId5"/>
    <sheet name="Cash flow" sheetId="16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3">IF('Statements of Changes '!Values_Entered,[0]!Header_Row+'Statements of Changes '!Number_of_Payments,[0]!Header_Row)</definedName>
    <definedName name="a" localSheetId="4">IF('Statements of Changes(Con)'!Values_Entered,[0]!Header_Row+'Statements of Changes(Con)'!Number_of_Payments,[0]!Header_Row)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3">OFFSET([0]!Full_Print,0,0,'Statements of Changes '!Last_Row)</definedName>
    <definedName name="jhhj" localSheetId="4">OFFSET([0]!Full_Print,0,0,'Statements of Changes(Con)'!Last_Row)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3">Scheduled_Payment+Extra_Payment</definedName>
    <definedName name="K" localSheetId="4">Scheduled_Payment+Extra_Payment</definedName>
    <definedName name="K">Scheduled_Payment+Extra_Payment</definedName>
    <definedName name="L">#N/A</definedName>
    <definedName name="Last_Row" localSheetId="3">IF('Statements of Changes '!Values_Entered,Header_Row+'Statements of Changes '!Number_of_Payments,Header_Row)</definedName>
    <definedName name="Last_Row" localSheetId="4">IF('Statements of Changes(Con)'!Values_Entered,Header_Row+'Statements of Changes(Con)'!Number_of_Payments,Header_Row)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1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'Cash flow'!$A$1:$J$82</definedName>
    <definedName name="_xlnm.Print_Area" localSheetId="1">'Statement of income (3M)'!$A$1:$K$32</definedName>
    <definedName name="_xlnm.Print_Area" localSheetId="2">'Statement of income (6M)'!$A$1:$K$33</definedName>
    <definedName name="_xlnm.Print_Area" localSheetId="3">'Statements of Changes '!$A$1:$N$20</definedName>
    <definedName name="_xlnm.Print_Area" localSheetId="4">'Statements of Changes(Con)'!$A$1:$N$25</definedName>
    <definedName name="_xlnm.Print_Area" localSheetId="0">'Statements of Financial Positio'!$A$1:$M$80</definedName>
    <definedName name="Print_Area_MI">#REF!</definedName>
    <definedName name="Print_Area_Reset" localSheetId="3">OFFSET(Full_Print,0,0,'Statements of Changes '!Last_Row)</definedName>
    <definedName name="Print_Area_Reset" localSheetId="4">OFFSET(Full_Print,0,0,'Statements of Changes(Con)'!Last_Row)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1" i="163" l="1"/>
  <c r="H65" i="163"/>
  <c r="I32" i="161"/>
  <c r="I29" i="161"/>
  <c r="G67" i="160"/>
  <c r="G21" i="160"/>
  <c r="J22" i="166"/>
  <c r="H22" i="166"/>
  <c r="F22" i="166"/>
  <c r="N19" i="166"/>
  <c r="I78" i="160"/>
  <c r="I66" i="160"/>
  <c r="I61" i="160"/>
  <c r="M78" i="160"/>
  <c r="M79" i="160" s="1"/>
  <c r="I31" i="160"/>
  <c r="I21" i="160"/>
  <c r="M31" i="160"/>
  <c r="M21" i="160"/>
  <c r="I67" i="160" l="1"/>
  <c r="I79" i="160" s="1"/>
  <c r="I32" i="160"/>
  <c r="M32" i="160"/>
</calcChain>
</file>

<file path=xl/sharedStrings.xml><?xml version="1.0" encoding="utf-8"?>
<sst xmlns="http://schemas.openxmlformats.org/spreadsheetml/2006/main" count="277" uniqueCount="164">
  <si>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</si>
  <si>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</si>
  <si>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</si>
  <si>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</si>
  <si>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</si>
  <si>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</si>
  <si>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</si>
  <si>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Inventories</t>
  </si>
  <si>
    <t xml:space="preserve"> </t>
  </si>
  <si>
    <t>Notes</t>
  </si>
  <si>
    <t>Total current assets</t>
  </si>
  <si>
    <t>Total non-current assets</t>
  </si>
  <si>
    <t>Total current liabilities</t>
  </si>
  <si>
    <t>Interest income</t>
  </si>
  <si>
    <t>Issued and</t>
  </si>
  <si>
    <t xml:space="preserve">Total </t>
  </si>
  <si>
    <t>paid-up</t>
  </si>
  <si>
    <t>Appropriated to</t>
  </si>
  <si>
    <t>Cash flows from operating activities</t>
  </si>
  <si>
    <t>Consolidated financial statements</t>
  </si>
  <si>
    <t>Other non - current assets</t>
  </si>
  <si>
    <t>Other incomes</t>
  </si>
  <si>
    <t>Profit before income tax expenses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</si>
  <si>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</si>
  <si>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</si>
  <si>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</si>
  <si>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</si>
  <si>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</si>
  <si>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</si>
  <si>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</si>
  <si>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</si>
  <si>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</si>
  <si>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</si>
  <si>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Legal reserve  </t>
  </si>
  <si>
    <t>Total shareholders' equity</t>
  </si>
  <si>
    <t>Total liabilities and shareholders' equity</t>
  </si>
  <si>
    <t>Total expenses</t>
  </si>
  <si>
    <t>Baht</t>
  </si>
  <si>
    <t>- 3 -</t>
  </si>
  <si>
    <t>ASSETS</t>
  </si>
  <si>
    <t>- 4 -</t>
  </si>
  <si>
    <t>LIABILITIES AND SHAREHOLDERS' EQUITY</t>
  </si>
  <si>
    <t xml:space="preserve">Other current assets </t>
  </si>
  <si>
    <t xml:space="preserve">Intangible assets </t>
  </si>
  <si>
    <t>- 6 -</t>
  </si>
  <si>
    <t xml:space="preserve">Baht </t>
  </si>
  <si>
    <t xml:space="preserve"> Baht</t>
  </si>
  <si>
    <t>Total assets</t>
  </si>
  <si>
    <t xml:space="preserve">Inventories </t>
  </si>
  <si>
    <t>Share capital</t>
  </si>
  <si>
    <t>As at December</t>
  </si>
  <si>
    <t>Deferred tax liabilities</t>
  </si>
  <si>
    <t>Total comprehensive income for the period</t>
  </si>
  <si>
    <t>- 5 -</t>
  </si>
  <si>
    <t>Cash generated from operation</t>
  </si>
  <si>
    <t>Cash received from interest income</t>
  </si>
  <si>
    <t>Cash paid for interest expenses</t>
  </si>
  <si>
    <t>STATEMENT OF FINANCIAL POSITION</t>
  </si>
  <si>
    <t xml:space="preserve">Fixed deposits pledged as collateral </t>
  </si>
  <si>
    <t>STATEMENT OF COMPREHENSIVE INCOME</t>
  </si>
  <si>
    <t>Income tax expenses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</si>
  <si>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</si>
  <si>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</si>
  <si>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</si>
  <si>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</si>
  <si>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</si>
  <si>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</si>
  <si>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STATEMENT OF FINANCIAL POSITION (CONT.)</t>
  </si>
  <si>
    <t>Premium on ordinary shares</t>
  </si>
  <si>
    <t>Cost of services</t>
  </si>
  <si>
    <t>Revenues from services</t>
  </si>
  <si>
    <t>Other current assets</t>
  </si>
  <si>
    <t>Other non-current assets</t>
  </si>
  <si>
    <t>Interest expenses</t>
  </si>
  <si>
    <t>Legal reserve</t>
  </si>
  <si>
    <t>Trade and other current receivables</t>
  </si>
  <si>
    <t>Trade and other current payables</t>
  </si>
  <si>
    <t>Lease liabilities</t>
  </si>
  <si>
    <t xml:space="preserve">Trade and other current receivables </t>
  </si>
  <si>
    <t>Right-of-use assets</t>
  </si>
  <si>
    <t>- 2 -</t>
  </si>
  <si>
    <t>Profit from operations before changes in operating assets and liabilities</t>
  </si>
  <si>
    <t>Net cash provided by operating activities</t>
  </si>
  <si>
    <t>- 7 -</t>
  </si>
  <si>
    <t>- 8 -</t>
  </si>
  <si>
    <t xml:space="preserve">Depreciation and amortization </t>
  </si>
  <si>
    <t>Other current financial assets</t>
  </si>
  <si>
    <t xml:space="preserve"> 31, 2023</t>
  </si>
  <si>
    <t>Other non-current financial assets</t>
  </si>
  <si>
    <t>4</t>
  </si>
  <si>
    <t xml:space="preserve">ASIA MEDICAL AND AGRICULTURAL LABORATORY </t>
  </si>
  <si>
    <t>Current contract assets</t>
  </si>
  <si>
    <t>Investments in subsidiary</t>
  </si>
  <si>
    <t>Property, plant and equipment</t>
  </si>
  <si>
    <t>4, 17</t>
  </si>
  <si>
    <t>Payables for purchase - fixed assets</t>
  </si>
  <si>
    <t xml:space="preserve">Current portion of lease liabilities </t>
  </si>
  <si>
    <t>Others current liabilities</t>
  </si>
  <si>
    <t>Non-current liabilities</t>
  </si>
  <si>
    <t>Provisions for employee benefits</t>
  </si>
  <si>
    <t>Total non-current liabilities</t>
  </si>
  <si>
    <t>420,000,000 ordinary shares, Baht 0.50 par value</t>
  </si>
  <si>
    <t>Issued and paid share capital</t>
  </si>
  <si>
    <t>Renvenues</t>
  </si>
  <si>
    <t>Expenses</t>
  </si>
  <si>
    <t>Selling expenses</t>
  </si>
  <si>
    <t>Administrative expenses</t>
  </si>
  <si>
    <t>Profit from operating activities</t>
  </si>
  <si>
    <t>Finance costs</t>
  </si>
  <si>
    <t xml:space="preserve">Basic earinings per share </t>
  </si>
  <si>
    <t>Loss on declining in value of inventories</t>
  </si>
  <si>
    <t>Other currents liabilities</t>
  </si>
  <si>
    <t>Cash paid for income tax</t>
  </si>
  <si>
    <t>Cash paid for purchase of fixed assets</t>
  </si>
  <si>
    <t>Cash paid for deposit of assets</t>
  </si>
  <si>
    <t>Cash received from sale of fixed assets</t>
  </si>
  <si>
    <t>Net cash provided by (used in) investing activities</t>
  </si>
  <si>
    <t>Decrease in overdrafts from financial instiutions</t>
  </si>
  <si>
    <t>Cash paid for lease liabilities</t>
  </si>
  <si>
    <t>Additional disclosure items to cash flows statements</t>
  </si>
  <si>
    <t>Cash paid for fixed asset transaction</t>
  </si>
  <si>
    <t>Decrease in payables for purchase - fixed assets</t>
  </si>
  <si>
    <r>
      <t>"</t>
    </r>
    <r>
      <rPr>
        <b/>
        <u/>
        <sz val="16"/>
        <color theme="1"/>
        <rFont val="Angsana New"/>
        <family val="1"/>
      </rPr>
      <t>UNAUDITED</t>
    </r>
    <r>
      <rPr>
        <b/>
        <sz val="16"/>
        <color theme="1"/>
        <rFont val="Angsana New"/>
        <family val="1"/>
      </rPr>
      <t>"</t>
    </r>
  </si>
  <si>
    <r>
      <t>"</t>
    </r>
    <r>
      <rPr>
        <b/>
        <u/>
        <sz val="16"/>
        <color theme="1"/>
        <rFont val="Angsana New"/>
        <family val="1"/>
      </rPr>
      <t>REVIEWED</t>
    </r>
    <r>
      <rPr>
        <b/>
        <sz val="16"/>
        <color theme="1"/>
        <rFont val="Angsana New"/>
        <family val="1"/>
      </rPr>
      <t>"</t>
    </r>
  </si>
  <si>
    <t xml:space="preserve">Consolidated </t>
  </si>
  <si>
    <t>financial statements</t>
  </si>
  <si>
    <t>Decrease in other financial assets</t>
  </si>
  <si>
    <t>Net cash used in financing activities</t>
  </si>
  <si>
    <t>AND RESEARCH CENTER PUBLIC COMPANY LIMITED AND ITS SUBSIDIARY</t>
  </si>
  <si>
    <t>Gain on sale of investments in associated</t>
  </si>
  <si>
    <t>Profit for the period</t>
  </si>
  <si>
    <t>Other comprehensive income (loss) for the period</t>
  </si>
  <si>
    <t>Cash and cash equivalents at beginning of the period</t>
  </si>
  <si>
    <t>Cash and cash equivalents at end of the period</t>
  </si>
  <si>
    <t>Purchase of fixed assets during the period</t>
  </si>
  <si>
    <t>Balance, as at January 1, 2024</t>
  </si>
  <si>
    <t>Share premium</t>
  </si>
  <si>
    <t>Balance, as at January 1, 2023</t>
  </si>
  <si>
    <t xml:space="preserve">Consolidated 
</t>
  </si>
  <si>
    <t>Investments in associated</t>
  </si>
  <si>
    <t>Total revenues</t>
  </si>
  <si>
    <t>Separate
financial statements</t>
  </si>
  <si>
    <t>Separate 
financial statements</t>
  </si>
  <si>
    <t xml:space="preserve">Cash received from sale of investments in associated </t>
  </si>
  <si>
    <t>AS AT JUNE 30, 2024</t>
  </si>
  <si>
    <t>As at June</t>
  </si>
  <si>
    <t>30, 2024</t>
  </si>
  <si>
    <t>FOR THE SIX-MONTH PERIOD ENDED JUNE 30, 2024</t>
  </si>
  <si>
    <t>Balance, as at June 30, 2024</t>
  </si>
  <si>
    <t>FOR THE THREE-MONTH PERIOD ENDED JUNE 30, 2024</t>
  </si>
  <si>
    <t>Cash received for income tax</t>
  </si>
  <si>
    <t xml:space="preserve">Dividend payment </t>
  </si>
  <si>
    <t>Cash paid for deposit lease liabilities</t>
  </si>
  <si>
    <t>Dividend payment</t>
  </si>
  <si>
    <t>Balance, as at June 30, 2023</t>
  </si>
  <si>
    <t>Adjustments to profit for the period to cash provided by (used in) from operations:</t>
  </si>
  <si>
    <t>- 9 -</t>
  </si>
  <si>
    <t>Expected credit losses (reversal)</t>
  </si>
  <si>
    <t>Impairment loss of intangible assets (reversal)</t>
  </si>
  <si>
    <t>Increase in fixed deposits pledged as collateral</t>
  </si>
  <si>
    <t xml:space="preserve">Net decrease in cash and cash equivalents  </t>
  </si>
  <si>
    <t>(Gain) loss from sale and written-off of assets</t>
  </si>
  <si>
    <t>Changes in operating assets - (Decrease) Increase</t>
  </si>
  <si>
    <t>Changes in operating liabilities -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</si>
</sst>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0.0%"/>
    <numFmt numFmtId="171" formatCode="_(* #,##0.00_);_(* \(#,##0.00\);_(* &quot;-&quot;_);_(@_)"/>
    <numFmt numFmtId="172" formatCode="#,##0\ ;\(#,##0\)"/>
    <numFmt numFmtId="173" formatCode="dd\-mmm\-yy_)"/>
    <numFmt numFmtId="174" formatCode="0.00_)"/>
    <numFmt numFmtId="175" formatCode="#,##0.00\ &quot;F&quot;;\-#,##0.00\ &quot;F&quot;"/>
    <numFmt numFmtId="176" formatCode="_(* #,##0;_(* \(#,##0\);_(* &quot;-&quot;_);_(@_)"/>
    <numFmt numFmtId="177" formatCode="#,##0.0_);[Red]\(#,##0.0\)"/>
    <numFmt numFmtId="178" formatCode="#,##0.00;[Red]\(#,##0.00\)"/>
    <numFmt numFmtId="179" formatCode="_-* #,##0.00\ _F_-;\-* #,##0.00\ _F_-;_-* &quot;-&quot;??\ _F_-;_-@_-"/>
    <numFmt numFmtId="180" formatCode="0.00000000000"/>
    <numFmt numFmtId="181" formatCode="_-[$€-2]* #,##0.00_-;\-[$€-2]* #,##0.00_-;_-[$€-2]* &quot;-&quot;??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(* #,##0.00_);_(* \(#,##0.00\);_(* \-??_);_(@_)"/>
    <numFmt numFmtId="187" formatCode="_(* #,##0_);[Red]_(* \(#,##0\);_(* &quot;-&quot;_);_(@_)"/>
    <numFmt numFmtId="188" formatCode="&quot;วันที่&quot;\ \ว\ \ด\ด\ด\ด\ \ป\ป\ป\ป"/>
    <numFmt numFmtId="189" formatCode="d\ \ด\ด\ด\ \b\b"/>
    <numFmt numFmtId="190" formatCode="\ว\ \ด\ด\ด\ \ป\ป"/>
    <numFmt numFmtId="191" formatCode=";;;"/>
    <numFmt numFmtId="192" formatCode="_-* #,##0.00000_-;\-* #,##0.00000_-;_-* &quot;-&quot;?????_-;_-@_-"/>
    <numFmt numFmtId="193" formatCode="_-* #,##0.00_-;\-* #,##0.00_-;_-* &quot;-&quot;_-;_-@_-"/>
    <numFmt numFmtId="194" formatCode="_-* #,##0.00_-;\-* #,##0.00_-;_-* &quot;-&quot;?????_-;_-@_-"/>
    <numFmt numFmtId="195" formatCode="#,##0.00_);\(#,##0.00\)"/>
    <numFmt numFmtId="196" formatCode="#,##0.00\ ;\(#,##0.00\);&quot;-   &quot;\ \ \ "/>
    <numFmt numFmtId="197" formatCode="_-* #,##0.000_-;\-* #,##0.000_-;_-* &quot;-&quot;??_-;_-@_-"/>
    <numFmt numFmtId="198" formatCode="#,##0\ ;\(#,##0\);&quot;- &quot;\ \ \ "/>
    <numFmt numFmtId="199" formatCode="#,##0_);\(#,##0\)"/>
    <numFmt numFmtId="200" formatCode="#,##0.00\ ;\(#,##0.00\);&quot;- &quot;\ \ \ "/>
    <numFmt numFmtId="201" formatCode="_-* #,##0.00_-;\-* #,##0.00_-;_-* \-??_-;_-@_-"/>
  </numFmts>
  <fonts count="9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8"/>
      <name val="Cordia New"/>
      <family val="2"/>
    </font>
    <font>
      <sz val="12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u/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  <charset val="222"/>
    </font>
    <font>
      <b/>
      <u/>
      <sz val="16"/>
      <color theme="1"/>
      <name val="Angsana New"/>
      <family val="1"/>
      <charset val="222"/>
    </font>
    <font>
      <sz val="11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3"/>
      <color theme="1"/>
      <name val="Angsana New"/>
      <family val="1"/>
      <charset val="222"/>
    </font>
    <font>
      <sz val="13.5"/>
      <color theme="1"/>
      <name val="Angsana New"/>
      <family val="1"/>
      <charset val="222"/>
    </font>
    <font>
      <b/>
      <sz val="13.5"/>
      <color theme="1"/>
      <name val="Angsana New"/>
      <family val="1"/>
      <charset val="222"/>
    </font>
    <font>
      <sz val="10"/>
      <color theme="1"/>
      <name val="Angsana New"/>
      <family val="1"/>
      <charset val="222"/>
    </font>
    <font>
      <b/>
      <sz val="11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u/>
      <sz val="13"/>
      <color theme="1"/>
      <name val="Angsana New"/>
      <family val="1"/>
      <charset val="222"/>
    </font>
    <font>
      <sz val="13"/>
      <color theme="1"/>
      <name val="Cordia New"/>
      <family val="2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sz val="13"/>
      <name val="Angsana New"/>
      <family val="1"/>
      <charset val="222"/>
    </font>
    <font>
      <sz val="14"/>
      <color theme="1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7">
    <xf numFmtId="0" fontId="0" fillId="0" borderId="0"/>
    <xf numFmtId="179" fontId="39" fillId="0" borderId="0" applyFont="0" applyFill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180" fontId="11" fillId="0" borderId="0" applyFont="0" applyFill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9" fontId="12" fillId="0" borderId="0"/>
    <xf numFmtId="180" fontId="11" fillId="0" borderId="0" applyFont="0" applyFill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43" fontId="1" fillId="0" borderId="0" applyFont="0" applyFill="0" applyBorder="0" applyAlignment="0" applyProtection="0"/>
    <xf numFmtId="177" fontId="40" fillId="0" borderId="0" applyFill="0" applyBorder="0" applyAlignment="0" applyProtection="0"/>
    <xf numFmtId="40" fontId="40" fillId="0" borderId="0" applyFill="0" applyBorder="0" applyAlignment="0" applyProtection="0"/>
    <xf numFmtId="187" fontId="41" fillId="22" borderId="0" applyFill="0" applyBorder="0" applyAlignment="0">
      <alignment vertical="top"/>
    </xf>
    <xf numFmtId="188" fontId="41" fillId="0" borderId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189" fontId="41" fillId="22" borderId="3" applyFill="0" applyBorder="0" applyAlignment="0">
      <alignment horizontal="right"/>
    </xf>
    <xf numFmtId="173" fontId="3" fillId="0" borderId="0"/>
    <xf numFmtId="0" fontId="32" fillId="0" borderId="0" applyProtection="0"/>
    <xf numFmtId="170" fontId="3" fillId="0" borderId="0"/>
    <xf numFmtId="0" fontId="45" fillId="0" borderId="0" applyNumberFormat="0" applyFill="0" applyBorder="0" applyAlignment="0" applyProtection="0"/>
    <xf numFmtId="181" fontId="12" fillId="0" borderId="0" applyFont="0" applyFill="0" applyBorder="0" applyAlignment="0" applyProtection="0"/>
    <xf numFmtId="186" fontId="13" fillId="0" borderId="0" applyFill="0" applyBorder="0" applyAlignment="0" applyProtection="0"/>
    <xf numFmtId="0" fontId="23" fillId="0" borderId="0" applyNumberFormat="0" applyFill="0" applyBorder="0" applyAlignment="0" applyProtection="0"/>
    <xf numFmtId="2" fontId="32" fillId="0" borderId="0" applyProtection="0"/>
    <xf numFmtId="0" fontId="46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24" fillId="4" borderId="0" applyNumberFormat="0" applyBorder="0" applyAlignment="0" applyProtection="0"/>
    <xf numFmtId="38" fontId="5" fillId="23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33" fillId="0" borderId="4" applyNumberFormat="0" applyAlignment="0" applyProtection="0">
      <alignment horizontal="left" vertical="center"/>
    </xf>
    <xf numFmtId="0" fontId="33" fillId="0" borderId="5">
      <alignment horizontal="left" vertical="center"/>
    </xf>
    <xf numFmtId="0" fontId="14" fillId="0" borderId="6" applyNumberFormat="0" applyFill="0" applyAlignment="0" applyProtection="0"/>
    <xf numFmtId="0" fontId="50" fillId="0" borderId="0">
      <alignment horizontal="left"/>
    </xf>
    <xf numFmtId="0" fontId="51" fillId="0" borderId="6" applyNumberFormat="0" applyFill="0" applyAlignment="0" applyProtection="0"/>
    <xf numFmtId="0" fontId="52" fillId="0" borderId="7">
      <alignment horizontal="left" vertical="top"/>
    </xf>
    <xf numFmtId="0" fontId="15" fillId="0" borderId="8" applyNumberFormat="0" applyFill="0" applyAlignment="0" applyProtection="0"/>
    <xf numFmtId="0" fontId="53" fillId="0" borderId="0">
      <alignment horizontal="left"/>
    </xf>
    <xf numFmtId="0" fontId="54" fillId="0" borderId="8" applyNumberFormat="0" applyFill="0" applyAlignment="0" applyProtection="0"/>
    <xf numFmtId="0" fontId="55" fillId="0" borderId="7">
      <alignment horizontal="left" vertical="top"/>
    </xf>
    <xf numFmtId="0" fontId="16" fillId="0" borderId="9" applyNumberFormat="0" applyFill="0" applyAlignment="0" applyProtection="0"/>
    <xf numFmtId="0" fontId="56" fillId="0" borderId="0">
      <alignment horizontal="left"/>
    </xf>
    <xf numFmtId="0" fontId="16" fillId="0" borderId="0" applyNumberFormat="0" applyFill="0" applyBorder="0" applyAlignment="0" applyProtection="0"/>
    <xf numFmtId="0" fontId="34" fillId="0" borderId="0" applyProtection="0"/>
    <xf numFmtId="0" fontId="33" fillId="0" borderId="0" applyProtection="0"/>
    <xf numFmtId="191" fontId="40" fillId="0" borderId="0" applyFill="0" applyBorder="0" applyAlignment="0" applyProtection="0"/>
    <xf numFmtId="0" fontId="25" fillId="7" borderId="1" applyNumberFormat="0" applyAlignment="0" applyProtection="0"/>
    <xf numFmtId="10" fontId="5" fillId="24" borderId="10" applyNumberFormat="0" applyBorder="0" applyAlignment="0" applyProtection="0"/>
    <xf numFmtId="0" fontId="37" fillId="7" borderId="1" applyNumberFormat="0" applyAlignment="0" applyProtection="0"/>
    <xf numFmtId="0" fontId="26" fillId="0" borderId="11" applyNumberFormat="0" applyFill="0" applyAlignment="0" applyProtection="0"/>
    <xf numFmtId="0" fontId="27" fillId="25" borderId="0" applyNumberFormat="0" applyBorder="0" applyAlignment="0" applyProtection="0"/>
    <xf numFmtId="37" fontId="6" fillId="0" borderId="0"/>
    <xf numFmtId="174" fontId="7" fillId="0" borderId="0"/>
    <xf numFmtId="0" fontId="2" fillId="0" borderId="0"/>
    <xf numFmtId="0" fontId="67" fillId="0" borderId="0"/>
    <xf numFmtId="0" fontId="2" fillId="0" borderId="0"/>
    <xf numFmtId="0" fontId="9" fillId="0" borderId="0"/>
    <xf numFmtId="0" fontId="57" fillId="0" borderId="0"/>
    <xf numFmtId="0" fontId="2" fillId="26" borderId="12" applyNumberFormat="0" applyFont="0" applyAlignment="0" applyProtection="0"/>
    <xf numFmtId="0" fontId="28" fillId="20" borderId="13" applyNumberFormat="0" applyAlignment="0" applyProtection="0"/>
    <xf numFmtId="0" fontId="58" fillId="0" borderId="0">
      <alignment horizontal="left"/>
    </xf>
    <xf numFmtId="190" fontId="41" fillId="22" borderId="0" applyFill="0" applyBorder="0" applyAlignment="0" applyProtection="0">
      <protection locked="0"/>
    </xf>
    <xf numFmtId="164" fontId="41" fillId="22" borderId="0" applyFill="0" applyBorder="0" applyAlignment="0" applyProtection="0">
      <alignment vertical="top"/>
    </xf>
    <xf numFmtId="178" fontId="41" fillId="0" borderId="0" applyFill="0" applyBorder="0" applyAlignment="0" applyProtection="0"/>
    <xf numFmtId="10" fontId="8" fillId="0" borderId="0" applyFont="0" applyFill="0" applyBorder="0" applyAlignment="0" applyProtection="0"/>
    <xf numFmtId="1" fontId="8" fillId="0" borderId="14" applyNumberFormat="0" applyFill="0" applyAlignment="0" applyProtection="0">
      <alignment horizontal="center" vertical="center"/>
    </xf>
    <xf numFmtId="0" fontId="47" fillId="0" borderId="15">
      <alignment vertical="center"/>
    </xf>
    <xf numFmtId="0" fontId="59" fillId="0" borderId="0">
      <alignment horizontal="left"/>
    </xf>
    <xf numFmtId="0" fontId="48" fillId="0" borderId="0">
      <alignment horizontal="left"/>
    </xf>
    <xf numFmtId="0" fontId="53" fillId="0" borderId="0"/>
    <xf numFmtId="0" fontId="50" fillId="0" borderId="0"/>
    <xf numFmtId="0" fontId="48" fillId="0" borderId="0"/>
    <xf numFmtId="0" fontId="60" fillId="0" borderId="0" applyNumberFormat="0" applyFill="0" applyBorder="0" applyAlignment="0" applyProtection="0"/>
    <xf numFmtId="0" fontId="61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17" fillId="0" borderId="0" applyNumberFormat="0" applyFill="0" applyBorder="0" applyAlignment="0" applyProtection="0"/>
    <xf numFmtId="0" fontId="62" fillId="0" borderId="0"/>
    <xf numFmtId="0" fontId="61" fillId="0" borderId="0"/>
    <xf numFmtId="0" fontId="29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63" fillId="0" borderId="0"/>
    <xf numFmtId="41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65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1" fillId="0" borderId="0"/>
    <xf numFmtId="182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3">
    <xf numFmtId="0" fontId="0" fillId="0" borderId="0" xfId="0"/>
    <xf numFmtId="0" fontId="69" fillId="0" borderId="0" xfId="0" applyFont="1" applyAlignment="1">
      <alignment vertical="center"/>
    </xf>
    <xf numFmtId="49" fontId="69" fillId="0" borderId="0" xfId="33" applyNumberFormat="1" applyFont="1" applyFill="1" applyAlignment="1">
      <alignment horizontal="center" vertical="center"/>
    </xf>
    <xf numFmtId="0" fontId="70" fillId="0" borderId="0" xfId="0" applyFont="1" applyAlignment="1">
      <alignment horizontal="right" vertical="center"/>
    </xf>
    <xf numFmtId="0" fontId="73" fillId="0" borderId="0" xfId="0" applyFont="1" applyAlignment="1">
      <alignment vertical="center"/>
    </xf>
    <xf numFmtId="0" fontId="73" fillId="0" borderId="0" xfId="98" applyFont="1" applyAlignment="1">
      <alignment vertical="center"/>
    </xf>
    <xf numFmtId="193" fontId="70" fillId="0" borderId="0" xfId="0" applyNumberFormat="1" applyFont="1" applyAlignment="1">
      <alignment horizontal="center" vertical="center"/>
    </xf>
    <xf numFmtId="193" fontId="69" fillId="0" borderId="0" xfId="0" applyNumberFormat="1" applyFont="1" applyAlignment="1">
      <alignment vertical="center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horizontal="right" vertical="center"/>
    </xf>
    <xf numFmtId="0" fontId="69" fillId="0" borderId="17" xfId="0" applyFont="1" applyBorder="1" applyAlignment="1">
      <alignment horizontal="center" vertical="center"/>
    </xf>
    <xf numFmtId="49" fontId="69" fillId="0" borderId="0" xfId="98" applyNumberFormat="1" applyFont="1" applyAlignment="1">
      <alignment vertical="center"/>
    </xf>
    <xf numFmtId="0" fontId="69" fillId="0" borderId="0" xfId="98" applyFont="1" applyAlignment="1">
      <alignment vertical="center"/>
    </xf>
    <xf numFmtId="0" fontId="69" fillId="0" borderId="0" xfId="98" applyFont="1" applyAlignment="1">
      <alignment horizontal="center" vertical="center"/>
    </xf>
    <xf numFmtId="49" fontId="69" fillId="0" borderId="0" xfId="0" applyNumberFormat="1" applyFont="1" applyAlignment="1">
      <alignment vertical="center"/>
    </xf>
    <xf numFmtId="0" fontId="69" fillId="0" borderId="0" xfId="98" applyFont="1" applyAlignment="1">
      <alignment horizontal="right" vertical="center"/>
    </xf>
    <xf numFmtId="193" fontId="69" fillId="0" borderId="0" xfId="98" applyNumberFormat="1" applyFont="1" applyAlignment="1">
      <alignment vertical="center"/>
    </xf>
    <xf numFmtId="193" fontId="69" fillId="0" borderId="0" xfId="39" applyNumberFormat="1" applyFont="1" applyFill="1" applyAlignment="1">
      <alignment horizontal="right" vertical="center"/>
    </xf>
    <xf numFmtId="171" fontId="69" fillId="0" borderId="0" xfId="49" applyNumberFormat="1" applyFont="1" applyFill="1" applyAlignment="1">
      <alignment vertical="center"/>
    </xf>
    <xf numFmtId="171" fontId="69" fillId="0" borderId="0" xfId="52" applyNumberFormat="1" applyFont="1" applyFill="1" applyAlignment="1">
      <alignment vertical="center"/>
    </xf>
    <xf numFmtId="49" fontId="69" fillId="0" borderId="0" xfId="33" applyNumberFormat="1" applyFont="1" applyFill="1" applyAlignment="1">
      <alignment horizontal="right" vertical="center"/>
    </xf>
    <xf numFmtId="193" fontId="69" fillId="0" borderId="5" xfId="39" applyNumberFormat="1" applyFont="1" applyFill="1" applyBorder="1" applyAlignment="1">
      <alignment horizontal="right" vertical="center"/>
    </xf>
    <xf numFmtId="192" fontId="69" fillId="0" borderId="0" xfId="47" applyNumberFormat="1" applyFont="1" applyFill="1" applyBorder="1" applyAlignment="1">
      <alignment horizontal="right" vertical="center"/>
    </xf>
    <xf numFmtId="43" fontId="69" fillId="0" borderId="0" xfId="47" applyFont="1" applyFill="1" applyAlignment="1">
      <alignment horizontal="right" vertical="center"/>
    </xf>
    <xf numFmtId="193" fontId="69" fillId="0" borderId="17" xfId="39" applyNumberFormat="1" applyFont="1" applyFill="1" applyBorder="1" applyAlignment="1">
      <alignment horizontal="right" vertical="center"/>
    </xf>
    <xf numFmtId="171" fontId="69" fillId="0" borderId="0" xfId="52" applyNumberFormat="1" applyFont="1" applyFill="1" applyBorder="1" applyAlignment="1">
      <alignment vertical="center"/>
    </xf>
    <xf numFmtId="193" fontId="69" fillId="0" borderId="20" xfId="39" applyNumberFormat="1" applyFont="1" applyFill="1" applyBorder="1" applyAlignment="1">
      <alignment horizontal="right" vertical="center"/>
    </xf>
    <xf numFmtId="0" fontId="69" fillId="0" borderId="0" xfId="0" applyFont="1" applyAlignment="1">
      <alignment vertical="center" wrapText="1"/>
    </xf>
    <xf numFmtId="43" fontId="69" fillId="0" borderId="0" xfId="33" applyFont="1" applyFill="1" applyBorder="1" applyAlignment="1">
      <alignment vertical="center"/>
    </xf>
    <xf numFmtId="171" fontId="69" fillId="0" borderId="0" xfId="49" applyNumberFormat="1" applyFont="1" applyFill="1" applyBorder="1" applyAlignment="1">
      <alignment vertical="center"/>
    </xf>
    <xf numFmtId="0" fontId="73" fillId="0" borderId="0" xfId="0" applyFont="1" applyAlignment="1">
      <alignment horizontal="justify" vertical="center"/>
    </xf>
    <xf numFmtId="0" fontId="69" fillId="0" borderId="0" xfId="0" applyFont="1" applyAlignment="1">
      <alignment horizontal="center" vertical="center" wrapText="1"/>
    </xf>
    <xf numFmtId="166" fontId="69" fillId="0" borderId="0" xfId="0" applyNumberFormat="1" applyFont="1" applyAlignment="1">
      <alignment horizontal="right" vertical="center" wrapText="1"/>
    </xf>
    <xf numFmtId="0" fontId="69" fillId="0" borderId="0" xfId="0" applyFont="1" applyAlignment="1">
      <alignment horizontal="right" vertical="center" wrapText="1"/>
    </xf>
    <xf numFmtId="166" fontId="69" fillId="0" borderId="0" xfId="52" applyNumberFormat="1" applyFont="1" applyFill="1" applyAlignment="1">
      <alignment vertical="center"/>
    </xf>
    <xf numFmtId="168" fontId="69" fillId="0" borderId="0" xfId="52" applyFont="1" applyFill="1" applyAlignment="1">
      <alignment vertical="center"/>
    </xf>
    <xf numFmtId="193" fontId="69" fillId="0" borderId="17" xfId="98" applyNumberFormat="1" applyFont="1" applyBorder="1" applyAlignment="1">
      <alignment vertical="center"/>
    </xf>
    <xf numFmtId="193" fontId="69" fillId="0" borderId="5" xfId="98" applyNumberFormat="1" applyFont="1" applyBorder="1" applyAlignment="1">
      <alignment vertical="center"/>
    </xf>
    <xf numFmtId="193" fontId="69" fillId="0" borderId="19" xfId="39" applyNumberFormat="1" applyFont="1" applyFill="1" applyBorder="1" applyAlignment="1">
      <alignment vertical="center"/>
    </xf>
    <xf numFmtId="193" fontId="69" fillId="0" borderId="0" xfId="39" applyNumberFormat="1" applyFont="1" applyFill="1" applyAlignment="1">
      <alignment vertical="center"/>
    </xf>
    <xf numFmtId="193" fontId="69" fillId="0" borderId="18" xfId="39" applyNumberFormat="1" applyFont="1" applyFill="1" applyBorder="1" applyAlignment="1">
      <alignment vertical="center"/>
    </xf>
    <xf numFmtId="43" fontId="69" fillId="0" borderId="0" xfId="33" applyFont="1" applyFill="1" applyAlignment="1">
      <alignment vertical="center"/>
    </xf>
    <xf numFmtId="0" fontId="69" fillId="0" borderId="0" xfId="98" quotePrefix="1" applyFont="1" applyAlignment="1">
      <alignment horizontal="right" vertical="center"/>
    </xf>
    <xf numFmtId="49" fontId="69" fillId="0" borderId="0" xfId="98" quotePrefix="1" applyNumberFormat="1" applyFont="1" applyAlignment="1">
      <alignment vertical="center"/>
    </xf>
    <xf numFmtId="193" fontId="69" fillId="0" borderId="0" xfId="98" applyNumberFormat="1" applyFont="1" applyAlignment="1">
      <alignment horizontal="right" vertical="center"/>
    </xf>
    <xf numFmtId="193" fontId="69" fillId="0" borderId="5" xfId="98" applyNumberFormat="1" applyFont="1" applyBorder="1" applyAlignment="1">
      <alignment horizontal="right" vertical="center"/>
    </xf>
    <xf numFmtId="193" fontId="69" fillId="0" borderId="20" xfId="98" applyNumberFormat="1" applyFont="1" applyBorder="1" applyAlignment="1">
      <alignment horizontal="right" vertical="center"/>
    </xf>
    <xf numFmtId="176" fontId="76" fillId="0" borderId="0" xfId="101" applyNumberFormat="1" applyFont="1"/>
    <xf numFmtId="0" fontId="70" fillId="0" borderId="0" xfId="98" applyFont="1" applyAlignment="1">
      <alignment vertical="center"/>
    </xf>
    <xf numFmtId="49" fontId="73" fillId="0" borderId="0" xfId="98" applyNumberFormat="1" applyFont="1"/>
    <xf numFmtId="0" fontId="77" fillId="0" borderId="0" xfId="98" applyFont="1" applyAlignment="1">
      <alignment vertical="center"/>
    </xf>
    <xf numFmtId="0" fontId="70" fillId="0" borderId="0" xfId="0" applyFont="1" applyAlignment="1">
      <alignment horizontal="right"/>
    </xf>
    <xf numFmtId="0" fontId="70" fillId="0" borderId="0" xfId="0" applyFont="1" applyAlignment="1">
      <alignment horizontal="center"/>
    </xf>
    <xf numFmtId="0" fontId="70" fillId="0" borderId="0" xfId="98" applyFont="1"/>
    <xf numFmtId="176" fontId="78" fillId="0" borderId="0" xfId="101" applyNumberFormat="1" applyFont="1"/>
    <xf numFmtId="0" fontId="79" fillId="0" borderId="0" xfId="98" applyFont="1" applyAlignment="1">
      <alignment horizontal="center"/>
    </xf>
    <xf numFmtId="0" fontId="79" fillId="0" borderId="0" xfId="98" applyFont="1"/>
    <xf numFmtId="176" fontId="77" fillId="0" borderId="0" xfId="101" applyNumberFormat="1" applyFont="1"/>
    <xf numFmtId="176" fontId="77" fillId="0" borderId="0" xfId="101" applyNumberFormat="1" applyFont="1" applyAlignment="1">
      <alignment horizontal="center"/>
    </xf>
    <xf numFmtId="0" fontId="77" fillId="0" borderId="0" xfId="101" applyFont="1" applyAlignment="1">
      <alignment horizontal="center"/>
    </xf>
    <xf numFmtId="0" fontId="77" fillId="0" borderId="0" xfId="0" applyFont="1"/>
    <xf numFmtId="168" fontId="77" fillId="0" borderId="0" xfId="42" applyNumberFormat="1" applyFont="1" applyFill="1" applyBorder="1" applyAlignment="1">
      <alignment horizontal="center"/>
    </xf>
    <xf numFmtId="0" fontId="77" fillId="0" borderId="0" xfId="100" applyFont="1"/>
    <xf numFmtId="0" fontId="77" fillId="0" borderId="0" xfId="0" applyFont="1" applyAlignment="1">
      <alignment horizontal="center"/>
    </xf>
    <xf numFmtId="43" fontId="77" fillId="0" borderId="0" xfId="42" applyFont="1" applyFill="1" applyBorder="1" applyAlignment="1">
      <alignment horizontal="center"/>
    </xf>
    <xf numFmtId="0" fontId="69" fillId="0" borderId="0" xfId="100" applyFont="1"/>
    <xf numFmtId="176" fontId="69" fillId="0" borderId="0" xfId="101" applyNumberFormat="1" applyFont="1"/>
    <xf numFmtId="43" fontId="69" fillId="0" borderId="0" xfId="42" applyFont="1" applyFill="1" applyBorder="1" applyAlignment="1">
      <alignment horizontal="center"/>
    </xf>
    <xf numFmtId="176" fontId="80" fillId="0" borderId="0" xfId="101" applyNumberFormat="1" applyFont="1"/>
    <xf numFmtId="176" fontId="76" fillId="0" borderId="0" xfId="101" applyNumberFormat="1" applyFont="1" applyAlignment="1">
      <alignment horizontal="center"/>
    </xf>
    <xf numFmtId="0" fontId="76" fillId="0" borderId="0" xfId="101" applyFont="1"/>
    <xf numFmtId="0" fontId="76" fillId="0" borderId="0" xfId="101" applyFont="1" applyAlignment="1">
      <alignment horizontal="right"/>
    </xf>
    <xf numFmtId="0" fontId="75" fillId="0" borderId="0" xfId="101" applyFont="1"/>
    <xf numFmtId="0" fontId="81" fillId="0" borderId="0" xfId="0" applyFont="1" applyAlignment="1">
      <alignment horizontal="center"/>
    </xf>
    <xf numFmtId="0" fontId="81" fillId="0" borderId="0" xfId="0" applyFont="1" applyAlignment="1">
      <alignment horizontal="right"/>
    </xf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 applyAlignment="1">
      <alignment horizontal="right"/>
    </xf>
    <xf numFmtId="0" fontId="76" fillId="0" borderId="0" xfId="0" applyFont="1"/>
    <xf numFmtId="0" fontId="76" fillId="0" borderId="0" xfId="0" applyFont="1" applyAlignment="1">
      <alignment horizontal="center"/>
    </xf>
    <xf numFmtId="168" fontId="69" fillId="0" borderId="0" xfId="0" applyNumberFormat="1" applyFont="1"/>
    <xf numFmtId="43" fontId="69" fillId="0" borderId="0" xfId="33" applyFont="1" applyFill="1" applyBorder="1" applyAlignment="1">
      <alignment horizontal="right"/>
    </xf>
    <xf numFmtId="0" fontId="69" fillId="0" borderId="0" xfId="137" applyFont="1"/>
    <xf numFmtId="0" fontId="77" fillId="0" borderId="0" xfId="0" applyFont="1" applyAlignment="1">
      <alignment horizontal="right"/>
    </xf>
    <xf numFmtId="43" fontId="77" fillId="0" borderId="0" xfId="33" applyFont="1" applyFill="1" applyAlignment="1">
      <alignment vertical="center"/>
    </xf>
    <xf numFmtId="43" fontId="77" fillId="0" borderId="5" xfId="33" applyFont="1" applyFill="1" applyBorder="1" applyAlignment="1">
      <alignment vertical="center"/>
    </xf>
    <xf numFmtId="0" fontId="77" fillId="0" borderId="0" xfId="0" applyFont="1" applyAlignment="1">
      <alignment vertical="center"/>
    </xf>
    <xf numFmtId="43" fontId="77" fillId="0" borderId="0" xfId="33" applyFont="1" applyFill="1" applyBorder="1" applyAlignment="1">
      <alignment vertical="center"/>
    </xf>
    <xf numFmtId="168" fontId="77" fillId="0" borderId="0" xfId="0" applyNumberFormat="1" applyFont="1"/>
    <xf numFmtId="43" fontId="77" fillId="0" borderId="0" xfId="33" applyFont="1" applyFill="1" applyBorder="1" applyAlignment="1">
      <alignment horizontal="right"/>
    </xf>
    <xf numFmtId="0" fontId="77" fillId="0" borderId="0" xfId="137" applyFont="1"/>
    <xf numFmtId="43" fontId="69" fillId="0" borderId="5" xfId="47" applyFont="1" applyFill="1" applyBorder="1" applyAlignment="1">
      <alignment horizontal="right" vertical="center"/>
    </xf>
    <xf numFmtId="49" fontId="77" fillId="0" borderId="0" xfId="0" applyNumberFormat="1" applyFont="1" applyAlignment="1">
      <alignment vertical="center"/>
    </xf>
    <xf numFmtId="0" fontId="70" fillId="0" borderId="0" xfId="0" applyFont="1"/>
    <xf numFmtId="43" fontId="77" fillId="0" borderId="0" xfId="33" applyFont="1" applyFill="1" applyBorder="1" applyAlignment="1"/>
    <xf numFmtId="168" fontId="77" fillId="0" borderId="0" xfId="33" applyNumberFormat="1" applyFont="1" applyFill="1" applyBorder="1" applyAlignment="1">
      <alignment horizontal="center"/>
    </xf>
    <xf numFmtId="0" fontId="77" fillId="0" borderId="0" xfId="101" applyFont="1"/>
    <xf numFmtId="0" fontId="77" fillId="0" borderId="0" xfId="101" applyFont="1" applyAlignment="1">
      <alignment horizontal="right"/>
    </xf>
    <xf numFmtId="0" fontId="76" fillId="0" borderId="0" xfId="101" applyFont="1" applyAlignment="1">
      <alignment horizontal="center"/>
    </xf>
    <xf numFmtId="0" fontId="76" fillId="0" borderId="17" xfId="0" applyFont="1" applyBorder="1"/>
    <xf numFmtId="0" fontId="76" fillId="0" borderId="0" xfId="100" applyFont="1"/>
    <xf numFmtId="192" fontId="76" fillId="0" borderId="0" xfId="45" applyNumberFormat="1" applyFont="1" applyFill="1" applyBorder="1" applyAlignment="1">
      <alignment horizontal="center"/>
    </xf>
    <xf numFmtId="0" fontId="76" fillId="0" borderId="17" xfId="101" applyFont="1" applyBorder="1" applyAlignment="1">
      <alignment horizontal="center"/>
    </xf>
    <xf numFmtId="176" fontId="82" fillId="0" borderId="0" xfId="101" applyNumberFormat="1" applyFont="1"/>
    <xf numFmtId="176" fontId="76" fillId="0" borderId="17" xfId="101" applyNumberFormat="1" applyFont="1" applyBorder="1" applyAlignment="1">
      <alignment horizontal="center"/>
    </xf>
    <xf numFmtId="49" fontId="76" fillId="0" borderId="0" xfId="98" applyNumberFormat="1" applyFont="1"/>
    <xf numFmtId="0" fontId="76" fillId="0" borderId="19" xfId="101" applyFont="1" applyBorder="1" applyAlignment="1">
      <alignment horizontal="center" vertical="center"/>
    </xf>
    <xf numFmtId="176" fontId="76" fillId="0" borderId="17" xfId="101" applyNumberFormat="1" applyFont="1" applyBorder="1"/>
    <xf numFmtId="0" fontId="76" fillId="0" borderId="0" xfId="98" applyFont="1"/>
    <xf numFmtId="168" fontId="76" fillId="0" borderId="0" xfId="42" applyNumberFormat="1" applyFont="1" applyFill="1" applyBorder="1" applyAlignment="1">
      <alignment horizontal="center"/>
    </xf>
    <xf numFmtId="168" fontId="76" fillId="0" borderId="0" xfId="45" applyNumberFormat="1" applyFont="1" applyFill="1" applyBorder="1" applyAlignment="1">
      <alignment horizontal="center"/>
    </xf>
    <xf numFmtId="43" fontId="76" fillId="0" borderId="0" xfId="45" applyFont="1" applyFill="1" applyBorder="1" applyAlignment="1">
      <alignment horizontal="center"/>
    </xf>
    <xf numFmtId="43" fontId="76" fillId="0" borderId="0" xfId="51" applyNumberFormat="1" applyFont="1" applyFill="1" applyAlignment="1"/>
    <xf numFmtId="168" fontId="76" fillId="0" borderId="0" xfId="51" applyFont="1" applyFill="1" applyAlignment="1"/>
    <xf numFmtId="43" fontId="76" fillId="0" borderId="3" xfId="45" applyFont="1" applyFill="1" applyBorder="1" applyAlignment="1">
      <alignment horizontal="center"/>
    </xf>
    <xf numFmtId="168" fontId="76" fillId="0" borderId="3" xfId="45" applyNumberFormat="1" applyFont="1" applyFill="1" applyBorder="1" applyAlignment="1">
      <alignment horizontal="center"/>
    </xf>
    <xf numFmtId="43" fontId="76" fillId="0" borderId="0" xfId="39" applyFont="1" applyFill="1" applyBorder="1" applyAlignment="1">
      <alignment horizontal="right" vertical="center"/>
    </xf>
    <xf numFmtId="192" fontId="76" fillId="0" borderId="0" xfId="39" applyNumberFormat="1" applyFont="1" applyFill="1" applyBorder="1" applyAlignment="1">
      <alignment vertical="center"/>
    </xf>
    <xf numFmtId="43" fontId="76" fillId="0" borderId="20" xfId="39" applyFont="1" applyFill="1" applyBorder="1" applyAlignment="1">
      <alignment vertical="center"/>
    </xf>
    <xf numFmtId="43" fontId="76" fillId="0" borderId="0" xfId="39" applyFont="1" applyFill="1" applyBorder="1" applyAlignment="1">
      <alignment vertical="center"/>
    </xf>
    <xf numFmtId="43" fontId="77" fillId="0" borderId="0" xfId="33" applyFont="1" applyFill="1" applyAlignment="1">
      <alignment horizontal="right" vertical="center"/>
    </xf>
    <xf numFmtId="194" fontId="77" fillId="0" borderId="0" xfId="43" applyNumberFormat="1" applyFont="1" applyFill="1" applyBorder="1" applyAlignment="1">
      <alignment horizontal="right" vertical="center"/>
    </xf>
    <xf numFmtId="200" fontId="77" fillId="0" borderId="0" xfId="143" applyNumberFormat="1" applyFont="1" applyFill="1" applyAlignment="1">
      <alignment horizontal="right" vertical="center"/>
    </xf>
    <xf numFmtId="195" fontId="77" fillId="0" borderId="0" xfId="143" applyNumberFormat="1" applyFont="1" applyFill="1" applyAlignment="1">
      <alignment horizontal="right" vertical="center"/>
    </xf>
    <xf numFmtId="43" fontId="77" fillId="0" borderId="0" xfId="42" applyFont="1" applyFill="1" applyAlignment="1">
      <alignment vertical="center"/>
    </xf>
    <xf numFmtId="43" fontId="77" fillId="0" borderId="0" xfId="42" applyFont="1" applyFill="1" applyBorder="1" applyAlignment="1">
      <alignment vertical="center"/>
    </xf>
    <xf numFmtId="195" fontId="77" fillId="0" borderId="17" xfId="143" applyNumberFormat="1" applyFont="1" applyFill="1" applyBorder="1" applyAlignment="1">
      <alignment horizontal="right" vertical="center"/>
    </xf>
    <xf numFmtId="43" fontId="77" fillId="0" borderId="0" xfId="41" applyFont="1" applyFill="1" applyAlignment="1">
      <alignment vertical="center"/>
    </xf>
    <xf numFmtId="195" fontId="77" fillId="0" borderId="0" xfId="143" applyNumberFormat="1" applyFont="1" applyFill="1" applyBorder="1" applyAlignment="1">
      <alignment horizontal="right" vertical="center"/>
    </xf>
    <xf numFmtId="192" fontId="77" fillId="0" borderId="0" xfId="43" applyNumberFormat="1" applyFont="1" applyFill="1" applyBorder="1" applyAlignment="1">
      <alignment horizontal="right" vertical="center"/>
    </xf>
    <xf numFmtId="43" fontId="77" fillId="0" borderId="0" xfId="41" applyFont="1" applyFill="1" applyBorder="1" applyAlignment="1">
      <alignment vertical="center"/>
    </xf>
    <xf numFmtId="196" fontId="77" fillId="0" borderId="20" xfId="143" applyNumberFormat="1" applyFont="1" applyFill="1" applyBorder="1" applyAlignment="1">
      <alignment horizontal="right" vertical="center"/>
    </xf>
    <xf numFmtId="193" fontId="77" fillId="0" borderId="0" xfId="143" applyNumberFormat="1" applyFont="1" applyFill="1" applyBorder="1" applyAlignment="1">
      <alignment horizontal="right" vertical="center"/>
    </xf>
    <xf numFmtId="193" fontId="77" fillId="0" borderId="0" xfId="39" applyNumberFormat="1" applyFont="1" applyFill="1" applyBorder="1" applyAlignment="1">
      <alignment horizontal="right" vertical="center"/>
    </xf>
    <xf numFmtId="168" fontId="77" fillId="0" borderId="0" xfId="49" applyFont="1" applyFill="1" applyAlignment="1">
      <alignment vertical="center"/>
    </xf>
    <xf numFmtId="195" fontId="77" fillId="0" borderId="0" xfId="39" applyNumberFormat="1" applyFont="1" applyFill="1" applyAlignment="1">
      <alignment horizontal="right" vertical="center"/>
    </xf>
    <xf numFmtId="195" fontId="77" fillId="0" borderId="0" xfId="39" applyNumberFormat="1" applyFont="1" applyFill="1" applyBorder="1" applyAlignment="1">
      <alignment horizontal="right" vertical="center"/>
    </xf>
    <xf numFmtId="198" fontId="77" fillId="0" borderId="0" xfId="39" applyNumberFormat="1" applyFont="1" applyFill="1" applyBorder="1" applyAlignment="1">
      <alignment vertical="center"/>
    </xf>
    <xf numFmtId="43" fontId="77" fillId="0" borderId="0" xfId="33" applyFont="1" applyFill="1" applyBorder="1" applyAlignment="1">
      <alignment horizontal="right" vertical="center"/>
    </xf>
    <xf numFmtId="43" fontId="77" fillId="0" borderId="17" xfId="33" applyFont="1" applyFill="1" applyBorder="1" applyAlignment="1">
      <alignment horizontal="right" vertical="center"/>
    </xf>
    <xf numFmtId="199" fontId="77" fillId="0" borderId="0" xfId="143" applyNumberFormat="1" applyFont="1" applyFill="1" applyBorder="1" applyAlignment="1">
      <alignment horizontal="right" vertical="center"/>
    </xf>
    <xf numFmtId="199" fontId="77" fillId="0" borderId="0" xfId="39" applyNumberFormat="1" applyFont="1" applyFill="1" applyBorder="1" applyAlignment="1">
      <alignment horizontal="right" vertical="center"/>
    </xf>
    <xf numFmtId="168" fontId="77" fillId="0" borderId="0" xfId="41" applyNumberFormat="1" applyFont="1" applyFill="1" applyAlignment="1">
      <alignment vertical="center"/>
    </xf>
    <xf numFmtId="192" fontId="77" fillId="0" borderId="0" xfId="41" applyNumberFormat="1" applyFont="1" applyFill="1" applyAlignment="1">
      <alignment vertical="center"/>
    </xf>
    <xf numFmtId="195" fontId="77" fillId="0" borderId="17" xfId="39" applyNumberFormat="1" applyFont="1" applyFill="1" applyBorder="1" applyAlignment="1">
      <alignment horizontal="right" vertical="center"/>
    </xf>
    <xf numFmtId="0" fontId="85" fillId="0" borderId="0" xfId="144" applyFont="1" applyAlignment="1">
      <alignment vertical="center"/>
    </xf>
    <xf numFmtId="200" fontId="86" fillId="0" borderId="0" xfId="39" applyNumberFormat="1" applyFont="1" applyAlignment="1"/>
    <xf numFmtId="194" fontId="77" fillId="0" borderId="17" xfId="43" applyNumberFormat="1" applyFont="1" applyFill="1" applyBorder="1" applyAlignment="1">
      <alignment horizontal="right" vertical="center"/>
    </xf>
    <xf numFmtId="0" fontId="86" fillId="0" borderId="0" xfId="0" applyFont="1" applyAlignment="1">
      <alignment vertical="center"/>
    </xf>
    <xf numFmtId="192" fontId="87" fillId="0" borderId="0" xfId="33" applyNumberFormat="1" applyFont="1" applyFill="1" applyBorder="1" applyAlignment="1">
      <alignment vertical="center"/>
    </xf>
    <xf numFmtId="0" fontId="70" fillId="0" borderId="0" xfId="0" applyFont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7" fillId="0" borderId="0" xfId="0" applyFont="1" applyAlignment="1">
      <alignment horizontal="center" vertical="center"/>
    </xf>
    <xf numFmtId="0" fontId="77" fillId="0" borderId="5" xfId="0" applyFont="1" applyBorder="1" applyAlignment="1">
      <alignment horizontal="center" vertical="center"/>
    </xf>
    <xf numFmtId="0" fontId="83" fillId="0" borderId="0" xfId="98" applyFont="1" applyAlignment="1">
      <alignment vertical="center"/>
    </xf>
    <xf numFmtId="172" fontId="77" fillId="0" borderId="0" xfId="0" applyNumberFormat="1" applyFont="1" applyAlignment="1">
      <alignment horizontal="center" vertical="center"/>
    </xf>
    <xf numFmtId="172" fontId="77" fillId="0" borderId="0" xfId="0" applyNumberFormat="1" applyFont="1" applyAlignment="1">
      <alignment horizontal="right" vertical="center"/>
    </xf>
    <xf numFmtId="0" fontId="8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77" fillId="0" borderId="17" xfId="0" applyFont="1" applyBorder="1" applyAlignment="1">
      <alignment horizontal="center" vertical="center" wrapText="1"/>
    </xf>
    <xf numFmtId="49" fontId="83" fillId="0" borderId="0" xfId="98" applyNumberFormat="1" applyFont="1" applyAlignment="1">
      <alignment vertical="center"/>
    </xf>
    <xf numFmtId="172" fontId="77" fillId="0" borderId="0" xfId="0" applyNumberFormat="1" applyFont="1" applyAlignment="1">
      <alignment vertical="center"/>
    </xf>
    <xf numFmtId="168" fontId="77" fillId="0" borderId="0" xfId="0" applyNumberFormat="1" applyFont="1" applyAlignment="1">
      <alignment vertical="center"/>
    </xf>
    <xf numFmtId="168" fontId="77" fillId="0" borderId="0" xfId="0" applyNumberFormat="1" applyFont="1" applyAlignment="1">
      <alignment horizontal="right" vertical="center"/>
    </xf>
    <xf numFmtId="49" fontId="83" fillId="0" borderId="0" xfId="0" applyNumberFormat="1" applyFont="1" applyAlignment="1">
      <alignment vertical="center"/>
    </xf>
    <xf numFmtId="195" fontId="77" fillId="0" borderId="0" xfId="98" applyNumberFormat="1" applyFont="1" applyAlignment="1">
      <alignment vertical="center"/>
    </xf>
    <xf numFmtId="195" fontId="77" fillId="0" borderId="20" xfId="98" applyNumberFormat="1" applyFont="1" applyBorder="1" applyAlignment="1">
      <alignment vertical="center"/>
    </xf>
    <xf numFmtId="0" fontId="77" fillId="0" borderId="0" xfId="98" applyFont="1" applyAlignment="1">
      <alignment horizontal="center" vertical="center"/>
    </xf>
    <xf numFmtId="49" fontId="77" fillId="0" borderId="0" xfId="0" quotePrefix="1" applyNumberFormat="1" applyFont="1" applyAlignment="1">
      <alignment vertical="center"/>
    </xf>
    <xf numFmtId="43" fontId="69" fillId="0" borderId="0" xfId="47" applyFont="1" applyFill="1" applyBorder="1" applyAlignment="1">
      <alignment horizontal="right" vertical="center"/>
    </xf>
    <xf numFmtId="43" fontId="69" fillId="0" borderId="17" xfId="47" applyFont="1" applyFill="1" applyBorder="1" applyAlignment="1">
      <alignment horizontal="right" vertical="center"/>
    </xf>
    <xf numFmtId="43" fontId="69" fillId="0" borderId="20" xfId="47" applyFont="1" applyFill="1" applyBorder="1" applyAlignment="1">
      <alignment horizontal="right" vertical="center"/>
    </xf>
    <xf numFmtId="201" fontId="69" fillId="0" borderId="0" xfId="98" applyNumberFormat="1" applyFont="1" applyAlignment="1">
      <alignment horizontal="right" vertical="center"/>
    </xf>
    <xf numFmtId="201" fontId="69" fillId="0" borderId="5" xfId="98" applyNumberFormat="1" applyFont="1" applyBorder="1" applyAlignment="1">
      <alignment horizontal="right" vertical="center"/>
    </xf>
    <xf numFmtId="201" fontId="69" fillId="0" borderId="20" xfId="98" applyNumberFormat="1" applyFont="1" applyBorder="1" applyAlignment="1">
      <alignment horizontal="right" vertical="center"/>
    </xf>
    <xf numFmtId="43" fontId="88" fillId="0" borderId="0" xfId="33" applyFont="1" applyFill="1" applyAlignment="1">
      <alignment horizontal="right" vertical="center"/>
    </xf>
    <xf numFmtId="43" fontId="88" fillId="0" borderId="5" xfId="33" applyFont="1" applyFill="1" applyBorder="1" applyAlignment="1">
      <alignment horizontal="right" vertical="center"/>
    </xf>
    <xf numFmtId="43" fontId="88" fillId="0" borderId="0" xfId="33" applyFont="1" applyFill="1" applyAlignment="1">
      <alignment vertical="center"/>
    </xf>
    <xf numFmtId="43" fontId="88" fillId="0" borderId="0" xfId="33" applyFont="1" applyFill="1" applyBorder="1" applyAlignment="1">
      <alignment horizontal="right" vertical="center"/>
    </xf>
    <xf numFmtId="43" fontId="88" fillId="0" borderId="0" xfId="33" applyFont="1" applyFill="1" applyBorder="1" applyAlignment="1">
      <alignment vertical="center"/>
    </xf>
    <xf numFmtId="43" fontId="88" fillId="0" borderId="19" xfId="33" applyFont="1" applyFill="1" applyBorder="1" applyAlignment="1">
      <alignment horizontal="right" vertical="center"/>
    </xf>
    <xf numFmtId="43" fontId="88" fillId="0" borderId="17" xfId="33" applyFont="1" applyFill="1" applyBorder="1" applyAlignment="1">
      <alignment horizontal="right" vertical="center"/>
    </xf>
    <xf numFmtId="192" fontId="89" fillId="0" borderId="5" xfId="33" applyNumberFormat="1" applyFont="1" applyFill="1" applyBorder="1" applyAlignment="1">
      <alignment horizontal="right" vertical="center"/>
    </xf>
    <xf numFmtId="43" fontId="88" fillId="0" borderId="0" xfId="33" applyFont="1" applyFill="1" applyBorder="1" applyAlignment="1">
      <alignment horizontal="left" vertical="center"/>
    </xf>
    <xf numFmtId="197" fontId="88" fillId="0" borderId="18" xfId="33" applyNumberFormat="1" applyFont="1" applyFill="1" applyBorder="1" applyAlignment="1">
      <alignment horizontal="left" vertical="center"/>
    </xf>
    <xf numFmtId="0" fontId="88" fillId="0" borderId="0" xfId="0" applyFont="1"/>
    <xf numFmtId="0" fontId="88" fillId="0" borderId="0" xfId="0" applyFont="1" applyAlignment="1">
      <alignment horizontal="center"/>
    </xf>
    <xf numFmtId="0" fontId="88" fillId="0" borderId="17" xfId="0" applyFont="1" applyBorder="1" applyAlignment="1">
      <alignment horizontal="center"/>
    </xf>
    <xf numFmtId="0" fontId="88" fillId="0" borderId="5" xfId="0" applyFont="1" applyBorder="1" applyAlignment="1">
      <alignment horizontal="center"/>
    </xf>
    <xf numFmtId="0" fontId="88" fillId="0" borderId="0" xfId="98" applyFont="1" applyAlignment="1">
      <alignment vertical="center"/>
    </xf>
    <xf numFmtId="0" fontId="88" fillId="0" borderId="0" xfId="98" applyFont="1" applyAlignment="1">
      <alignment horizontal="right" vertical="center"/>
    </xf>
    <xf numFmtId="43" fontId="88" fillId="0" borderId="0" xfId="33" quotePrefix="1" applyFont="1" applyFill="1" applyBorder="1" applyAlignment="1">
      <alignment horizontal="center"/>
    </xf>
    <xf numFmtId="176" fontId="88" fillId="0" borderId="0" xfId="0" applyNumberFormat="1" applyFont="1" applyAlignment="1">
      <alignment horizontal="center"/>
    </xf>
    <xf numFmtId="0" fontId="88" fillId="0" borderId="0" xfId="98" quotePrefix="1" applyFont="1" applyAlignment="1">
      <alignment horizontal="right" vertical="center"/>
    </xf>
    <xf numFmtId="168" fontId="88" fillId="0" borderId="0" xfId="49" applyFont="1" applyFill="1" applyAlignment="1"/>
    <xf numFmtId="169" fontId="88" fillId="0" borderId="0" xfId="49" applyNumberFormat="1" applyFont="1" applyFill="1" applyAlignment="1"/>
    <xf numFmtId="168" fontId="88" fillId="0" borderId="0" xfId="49" applyFont="1" applyFill="1" applyBorder="1" applyAlignment="1"/>
    <xf numFmtId="43" fontId="88" fillId="0" borderId="5" xfId="33" applyFont="1" applyFill="1" applyBorder="1" applyAlignment="1">
      <alignment vertical="center"/>
    </xf>
    <xf numFmtId="169" fontId="88" fillId="0" borderId="0" xfId="49" applyNumberFormat="1" applyFont="1" applyFill="1" applyBorder="1" applyAlignment="1"/>
    <xf numFmtId="0" fontId="88" fillId="0" borderId="0" xfId="0" applyFont="1" applyAlignment="1">
      <alignment vertical="center"/>
    </xf>
    <xf numFmtId="43" fontId="88" fillId="0" borderId="17" xfId="33" applyFont="1" applyFill="1" applyBorder="1" applyAlignment="1">
      <alignment vertical="center"/>
    </xf>
    <xf numFmtId="168" fontId="88" fillId="0" borderId="0" xfId="50" applyFont="1" applyFill="1" applyBorder="1" applyAlignment="1"/>
    <xf numFmtId="168" fontId="88" fillId="0" borderId="0" xfId="0" applyNumberFormat="1" applyFont="1"/>
    <xf numFmtId="43" fontId="88" fillId="0" borderId="19" xfId="33" applyFont="1" applyFill="1" applyBorder="1" applyAlignment="1">
      <alignment vertical="center"/>
    </xf>
    <xf numFmtId="195" fontId="88" fillId="0" borderId="17" xfId="39" applyNumberFormat="1" applyFont="1" applyFill="1" applyBorder="1" applyAlignment="1">
      <alignment vertical="center"/>
    </xf>
    <xf numFmtId="192" fontId="88" fillId="0" borderId="17" xfId="33" applyNumberFormat="1" applyFont="1" applyFill="1" applyBorder="1" applyAlignment="1">
      <alignment vertical="center"/>
    </xf>
    <xf numFmtId="43" fontId="88" fillId="0" borderId="18" xfId="33" applyFont="1" applyFill="1" applyBorder="1" applyAlignment="1">
      <alignment vertical="center"/>
    </xf>
    <xf numFmtId="197" fontId="88" fillId="0" borderId="0" xfId="33" applyNumberFormat="1" applyFont="1" applyFill="1" applyBorder="1" applyAlignment="1">
      <alignment vertical="center"/>
    </xf>
    <xf numFmtId="43" fontId="88" fillId="0" borderId="0" xfId="33" applyFont="1" applyFill="1" applyBorder="1" applyAlignment="1">
      <alignment horizontal="right"/>
    </xf>
    <xf numFmtId="197" fontId="88" fillId="0" borderId="0" xfId="0" applyNumberFormat="1" applyFont="1"/>
    <xf numFmtId="197" fontId="88" fillId="0" borderId="18" xfId="33" applyNumberFormat="1" applyFont="1" applyFill="1" applyBorder="1" applyAlignment="1">
      <alignment vertical="center"/>
    </xf>
    <xf numFmtId="168" fontId="88" fillId="0" borderId="0" xfId="49" applyFont="1" applyFill="1" applyAlignment="1">
      <alignment vertical="center"/>
    </xf>
    <xf numFmtId="168" fontId="88" fillId="0" borderId="0" xfId="49" applyFont="1" applyFill="1" applyBorder="1" applyAlignment="1">
      <alignment vertical="center"/>
    </xf>
    <xf numFmtId="192" fontId="88" fillId="0" borderId="0" xfId="47" applyNumberFormat="1" applyFont="1" applyFill="1" applyBorder="1" applyAlignment="1">
      <alignment horizontal="right" vertical="center"/>
    </xf>
    <xf numFmtId="168" fontId="88" fillId="0" borderId="0" xfId="0" applyNumberFormat="1" applyFont="1" applyAlignment="1">
      <alignment vertical="center"/>
    </xf>
    <xf numFmtId="43" fontId="88" fillId="0" borderId="20" xfId="33" applyFont="1" applyFill="1" applyBorder="1" applyAlignment="1">
      <alignment horizontal="right" vertical="center"/>
    </xf>
    <xf numFmtId="43" fontId="89" fillId="0" borderId="18" xfId="33" applyFont="1" applyFill="1" applyBorder="1" applyAlignment="1">
      <alignment vertical="center"/>
    </xf>
    <xf numFmtId="197" fontId="88" fillId="0" borderId="0" xfId="0" applyNumberFormat="1" applyFont="1" applyAlignment="1">
      <alignment vertical="center"/>
    </xf>
    <xf numFmtId="197" fontId="89" fillId="0" borderId="18" xfId="33" applyNumberFormat="1" applyFont="1" applyFill="1" applyBorder="1" applyAlignment="1">
      <alignment vertical="center"/>
    </xf>
    <xf numFmtId="49" fontId="88" fillId="0" borderId="0" xfId="0" applyNumberFormat="1" applyFont="1" applyAlignment="1">
      <alignment vertical="center"/>
    </xf>
    <xf numFmtId="0" fontId="90" fillId="0" borderId="0" xfId="0" applyFont="1"/>
    <xf numFmtId="0" fontId="90" fillId="0" borderId="0" xfId="0" applyFont="1" applyAlignment="1">
      <alignment horizontal="center"/>
    </xf>
    <xf numFmtId="0" fontId="90" fillId="0" borderId="0" xfId="0" applyFont="1" applyAlignment="1">
      <alignment horizontal="right"/>
    </xf>
    <xf numFmtId="43" fontId="90" fillId="0" borderId="0" xfId="33" applyFont="1" applyFill="1" applyBorder="1" applyAlignment="1"/>
    <xf numFmtId="0" fontId="90" fillId="0" borderId="0" xfId="101" applyFont="1" applyAlignment="1">
      <alignment horizontal="center"/>
    </xf>
    <xf numFmtId="0" fontId="90" fillId="0" borderId="19" xfId="0" applyFont="1" applyBorder="1" applyAlignment="1">
      <alignment horizontal="center"/>
    </xf>
    <xf numFmtId="0" fontId="90" fillId="0" borderId="19" xfId="101" applyFont="1" applyBorder="1" applyAlignment="1">
      <alignment horizontal="center"/>
    </xf>
    <xf numFmtId="0" fontId="90" fillId="0" borderId="19" xfId="101" applyFont="1" applyBorder="1"/>
    <xf numFmtId="0" fontId="90" fillId="0" borderId="17" xfId="101" applyFont="1" applyBorder="1" applyAlignment="1">
      <alignment horizontal="center"/>
    </xf>
    <xf numFmtId="0" fontId="90" fillId="0" borderId="17" xfId="0" applyFont="1" applyBorder="1"/>
    <xf numFmtId="0" fontId="90" fillId="0" borderId="0" xfId="100" applyFont="1"/>
    <xf numFmtId="194" fontId="90" fillId="0" borderId="0" xfId="33" applyNumberFormat="1" applyFont="1" applyFill="1" applyBorder="1" applyAlignment="1">
      <alignment horizontal="center"/>
    </xf>
    <xf numFmtId="168" fontId="90" fillId="0" borderId="0" xfId="33" applyNumberFormat="1" applyFont="1" applyFill="1" applyBorder="1" applyAlignment="1">
      <alignment horizontal="center"/>
    </xf>
    <xf numFmtId="43" fontId="90" fillId="0" borderId="0" xfId="0" applyNumberFormat="1" applyFont="1"/>
    <xf numFmtId="43" fontId="90" fillId="0" borderId="0" xfId="33" applyFont="1" applyFill="1" applyBorder="1" applyAlignment="1">
      <alignment horizontal="center"/>
    </xf>
    <xf numFmtId="194" fontId="90" fillId="0" borderId="0" xfId="45" applyNumberFormat="1" applyFont="1" applyFill="1" applyBorder="1" applyAlignment="1">
      <alignment horizontal="center"/>
    </xf>
    <xf numFmtId="168" fontId="90" fillId="0" borderId="0" xfId="0" applyNumberFormat="1" applyFont="1" applyAlignment="1">
      <alignment horizontal="center"/>
    </xf>
    <xf numFmtId="168" fontId="90" fillId="0" borderId="20" xfId="43" applyNumberFormat="1" applyFont="1" applyFill="1" applyBorder="1" applyAlignment="1"/>
    <xf numFmtId="194" fontId="90" fillId="0" borderId="20" xfId="43" applyNumberFormat="1" applyFont="1" applyFill="1" applyBorder="1" applyAlignment="1"/>
    <xf numFmtId="194" fontId="90" fillId="0" borderId="0" xfId="0" applyNumberFormat="1" applyFont="1" applyAlignment="1">
      <alignment horizontal="center"/>
    </xf>
    <xf numFmtId="169" fontId="90" fillId="0" borderId="0" xfId="0" applyNumberFormat="1" applyFont="1" applyAlignment="1">
      <alignment horizontal="left" vertical="center"/>
    </xf>
    <xf numFmtId="194" fontId="77" fillId="0" borderId="0" xfId="146" applyNumberFormat="1" applyFont="1" applyFill="1" applyBorder="1" applyAlignment="1">
      <alignment horizontal="right" vertical="center"/>
    </xf>
    <xf numFmtId="168" fontId="77" fillId="0" borderId="0" xfId="33" applyNumberFormat="1" applyFont="1" applyFill="1" applyAlignment="1">
      <alignment vertical="center"/>
    </xf>
    <xf numFmtId="168" fontId="77" fillId="0" borderId="17" xfId="33" applyNumberFormat="1" applyFont="1" applyFill="1" applyBorder="1" applyAlignment="1">
      <alignment vertical="center"/>
    </xf>
    <xf numFmtId="0" fontId="77" fillId="0" borderId="0" xfId="0" applyFont="1" applyAlignment="1">
      <alignment horizontal="center" vertical="center" wrapText="1"/>
    </xf>
    <xf numFmtId="168" fontId="77" fillId="0" borderId="0" xfId="33" applyNumberFormat="1" applyFont="1" applyFill="1" applyAlignment="1">
      <alignment horizontal="right" vertical="center"/>
    </xf>
    <xf numFmtId="168" fontId="77" fillId="0" borderId="5" xfId="33" applyNumberFormat="1" applyFont="1" applyFill="1" applyBorder="1" applyAlignment="1">
      <alignment vertical="center"/>
    </xf>
    <xf numFmtId="168" fontId="77" fillId="0" borderId="5" xfId="33" applyNumberFormat="1" applyFont="1" applyFill="1" applyBorder="1" applyAlignment="1">
      <alignment horizontal="right" vertical="center"/>
    </xf>
    <xf numFmtId="43" fontId="77" fillId="0" borderId="20" xfId="33" applyFont="1" applyFill="1" applyBorder="1" applyAlignment="1">
      <alignment vertical="center"/>
    </xf>
    <xf numFmtId="196" fontId="77" fillId="0" borderId="0" xfId="39" applyNumberFormat="1" applyFont="1" applyFill="1" applyAlignment="1">
      <alignment horizontal="right" vertical="center"/>
    </xf>
    <xf numFmtId="196" fontId="77" fillId="0" borderId="20" xfId="39" applyNumberFormat="1" applyFont="1" applyFill="1" applyBorder="1" applyAlignment="1">
      <alignment horizontal="right" vertical="center"/>
    </xf>
    <xf numFmtId="200" fontId="90" fillId="0" borderId="0" xfId="33" applyNumberFormat="1" applyFont="1" applyFill="1" applyBorder="1" applyAlignment="1">
      <alignment horizontal="right"/>
    </xf>
    <xf numFmtId="193" fontId="69" fillId="0" borderId="17" xfId="0" applyNumberFormat="1" applyFont="1" applyBorder="1" applyAlignment="1">
      <alignment horizontal="center" vertical="center"/>
    </xf>
    <xf numFmtId="193" fontId="74" fillId="0" borderId="0" xfId="0" applyNumberFormat="1" applyFont="1" applyAlignment="1">
      <alignment horizontal="center" vertical="center"/>
    </xf>
    <xf numFmtId="193" fontId="73" fillId="0" borderId="0" xfId="0" quotePrefix="1" applyNumberFormat="1" applyFont="1" applyAlignment="1">
      <alignment horizontal="center" vertical="center"/>
    </xf>
    <xf numFmtId="193" fontId="70" fillId="0" borderId="0" xfId="0" applyNumberFormat="1" applyFont="1" applyAlignment="1">
      <alignment horizontal="center" vertical="center"/>
    </xf>
    <xf numFmtId="0" fontId="70" fillId="0" borderId="0" xfId="98" applyFont="1" applyAlignment="1">
      <alignment horizontal="center" vertical="center"/>
    </xf>
    <xf numFmtId="0" fontId="69" fillId="0" borderId="5" xfId="0" applyFont="1" applyBorder="1" applyAlignment="1">
      <alignment horizontal="center" vertical="center"/>
    </xf>
    <xf numFmtId="0" fontId="69" fillId="0" borderId="0" xfId="0" applyFont="1" applyAlignment="1">
      <alignment horizontal="right" vertical="center"/>
    </xf>
    <xf numFmtId="0" fontId="73" fillId="0" borderId="0" xfId="0" applyFont="1" applyAlignment="1">
      <alignment horizontal="justify" vertical="center"/>
    </xf>
    <xf numFmtId="193" fontId="73" fillId="0" borderId="0" xfId="0" applyNumberFormat="1" applyFont="1" applyAlignment="1">
      <alignment horizontal="center" vertical="center"/>
    </xf>
    <xf numFmtId="0" fontId="88" fillId="0" borderId="19" xfId="0" applyFont="1" applyBorder="1" applyAlignment="1">
      <alignment horizontal="center"/>
    </xf>
    <xf numFmtId="0" fontId="88" fillId="0" borderId="17" xfId="0" applyFont="1" applyBorder="1" applyAlignment="1">
      <alignment horizontal="center"/>
    </xf>
    <xf numFmtId="0" fontId="88" fillId="0" borderId="0" xfId="0" applyFont="1" applyAlignment="1">
      <alignment horizontal="right"/>
    </xf>
    <xf numFmtId="0" fontId="73" fillId="0" borderId="0" xfId="0" quotePrefix="1" applyFont="1" applyAlignment="1">
      <alignment horizontal="center"/>
    </xf>
    <xf numFmtId="0" fontId="73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90" fillId="0" borderId="0" xfId="0" applyFont="1" applyAlignment="1">
      <alignment horizontal="center"/>
    </xf>
    <xf numFmtId="0" fontId="90" fillId="0" borderId="5" xfId="101" applyFont="1" applyBorder="1" applyAlignment="1">
      <alignment horizontal="center"/>
    </xf>
    <xf numFmtId="0" fontId="73" fillId="0" borderId="0" xfId="101" quotePrefix="1" applyFont="1" applyAlignment="1">
      <alignment horizontal="center"/>
    </xf>
    <xf numFmtId="0" fontId="90" fillId="0" borderId="17" xfId="0" applyFont="1" applyBorder="1" applyAlignment="1">
      <alignment horizontal="center"/>
    </xf>
    <xf numFmtId="0" fontId="90" fillId="0" borderId="5" xfId="0" applyFont="1" applyBorder="1" applyAlignment="1">
      <alignment horizontal="center"/>
    </xf>
    <xf numFmtId="176" fontId="76" fillId="0" borderId="0" xfId="101" applyNumberFormat="1" applyFont="1" applyAlignment="1">
      <alignment horizontal="right"/>
    </xf>
    <xf numFmtId="0" fontId="76" fillId="0" borderId="17" xfId="101" applyFont="1" applyBorder="1" applyAlignment="1">
      <alignment horizontal="center"/>
    </xf>
    <xf numFmtId="49" fontId="73" fillId="0" borderId="0" xfId="98" quotePrefix="1" applyNumberFormat="1" applyFont="1" applyAlignment="1">
      <alignment horizontal="center"/>
    </xf>
    <xf numFmtId="0" fontId="70" fillId="0" borderId="0" xfId="98" applyFont="1" applyAlignment="1">
      <alignment horizontal="center"/>
    </xf>
    <xf numFmtId="176" fontId="76" fillId="0" borderId="17" xfId="101" applyNumberFormat="1" applyFont="1" applyBorder="1" applyAlignment="1">
      <alignment horizontal="center"/>
    </xf>
    <xf numFmtId="49" fontId="76" fillId="0" borderId="5" xfId="98" applyNumberFormat="1" applyFont="1" applyBorder="1" applyAlignment="1">
      <alignment horizontal="center"/>
    </xf>
    <xf numFmtId="0" fontId="77" fillId="0" borderId="19" xfId="0" applyFont="1" applyBorder="1" applyAlignment="1">
      <alignment horizontal="center" vertical="center" wrapText="1"/>
    </xf>
    <xf numFmtId="0" fontId="77" fillId="0" borderId="19" xfId="0" applyFont="1" applyBorder="1" applyAlignment="1">
      <alignment horizontal="center" vertical="center"/>
    </xf>
    <xf numFmtId="0" fontId="77" fillId="0" borderId="17" xfId="0" applyFont="1" applyBorder="1" applyAlignment="1">
      <alignment horizontal="center" vertical="center"/>
    </xf>
    <xf numFmtId="0" fontId="77" fillId="0" borderId="17" xfId="0" applyFont="1" applyBorder="1" applyAlignment="1">
      <alignment horizontal="center" vertical="center" wrapText="1"/>
    </xf>
    <xf numFmtId="0" fontId="70" fillId="0" borderId="0" xfId="0" applyFont="1" applyAlignment="1">
      <alignment horizontal="center" vertical="center"/>
    </xf>
  </cellXfs>
  <cellStyles count="147">
    <cellStyle name="^6A_x0001_" xfId="1" xr:uid="{00000000-0005-0000-0000-000000000000}"/>
    <cellStyle name="20% - Accent1" xfId="2" xr:uid="{00000000-0005-0000-0000-000001000000}"/>
    <cellStyle name="20% - Accent2" xfId="3" xr:uid="{00000000-0005-0000-0000-000002000000}"/>
    <cellStyle name="20% - Accent3" xfId="4" xr:uid="{00000000-0005-0000-0000-000003000000}"/>
    <cellStyle name="20% - Accent4" xfId="5" xr:uid="{00000000-0005-0000-0000-000004000000}"/>
    <cellStyle name="20% - Accent5" xfId="6" xr:uid="{00000000-0005-0000-0000-000005000000}"/>
    <cellStyle name="20% - Accent6" xfId="7" xr:uid="{00000000-0005-0000-0000-000006000000}"/>
    <cellStyle name="๒๖๋_x000d_A_x0001_" xfId="8" xr:uid="{00000000-0005-0000-0000-000007000000}"/>
    <cellStyle name="40% - Accent1" xfId="9" xr:uid="{00000000-0005-0000-0000-000008000000}"/>
    <cellStyle name="40% - Accent2" xfId="10" xr:uid="{00000000-0005-0000-0000-000009000000}"/>
    <cellStyle name="40% - Accent3" xfId="11" xr:uid="{00000000-0005-0000-0000-00000A000000}"/>
    <cellStyle name="40% - Accent4" xfId="12" xr:uid="{00000000-0005-0000-0000-00000B000000}"/>
    <cellStyle name="40% - Accent5" xfId="13" xr:uid="{00000000-0005-0000-0000-00000C000000}"/>
    <cellStyle name="40% - Accent6" xfId="14" xr:uid="{00000000-0005-0000-0000-00000D000000}"/>
    <cellStyle name="60% - Accent1" xfId="15" xr:uid="{00000000-0005-0000-0000-00000E000000}"/>
    <cellStyle name="60% - Accent2" xfId="16" xr:uid="{00000000-0005-0000-0000-00000F000000}"/>
    <cellStyle name="60% - Accent3" xfId="17" xr:uid="{00000000-0005-0000-0000-000010000000}"/>
    <cellStyle name="60% - Accent4" xfId="18" xr:uid="{00000000-0005-0000-0000-000011000000}"/>
    <cellStyle name="60% - Accent5" xfId="19" xr:uid="{00000000-0005-0000-0000-000012000000}"/>
    <cellStyle name="60% - Accent6" xfId="20" xr:uid="{00000000-0005-0000-0000-000013000000}"/>
    <cellStyle name="75" xfId="21" xr:uid="{00000000-0005-0000-0000-000014000000}"/>
    <cellStyle name="A_x0001_" xfId="22" xr:uid="{00000000-0005-0000-0000-000015000000}"/>
    <cellStyle name="Accent1" xfId="23" xr:uid="{00000000-0005-0000-0000-000016000000}"/>
    <cellStyle name="Accent2" xfId="24" xr:uid="{00000000-0005-0000-0000-000017000000}"/>
    <cellStyle name="Accent3" xfId="25" xr:uid="{00000000-0005-0000-0000-000018000000}"/>
    <cellStyle name="Accent4" xfId="26" xr:uid="{00000000-0005-0000-0000-000019000000}"/>
    <cellStyle name="Accent5" xfId="27" xr:uid="{00000000-0005-0000-0000-00001A000000}"/>
    <cellStyle name="Accent6" xfId="28" xr:uid="{00000000-0005-0000-0000-00001B000000}"/>
    <cellStyle name="Bad" xfId="29" xr:uid="{00000000-0005-0000-0000-00001C000000}"/>
    <cellStyle name="Body" xfId="30" xr:uid="{00000000-0005-0000-0000-00001D000000}"/>
    <cellStyle name="Calculation" xfId="31" xr:uid="{00000000-0005-0000-0000-00001E000000}"/>
    <cellStyle name="Check Cell" xfId="32" xr:uid="{00000000-0005-0000-0000-00001F000000}"/>
    <cellStyle name="Comma" xfId="33" builtinId="3"/>
    <cellStyle name="Comma (0.0)" xfId="34" xr:uid="{00000000-0005-0000-0000-000021000000}"/>
    <cellStyle name="Comma (0.00)" xfId="35" xr:uid="{00000000-0005-0000-0000-000022000000}"/>
    <cellStyle name="Comma (hidden)" xfId="36" xr:uid="{00000000-0005-0000-0000-000023000000}"/>
    <cellStyle name="Comma (index)" xfId="37" xr:uid="{00000000-0005-0000-0000-000024000000}"/>
    <cellStyle name="Comma 15" xfId="38" xr:uid="{00000000-0005-0000-0000-000025000000}"/>
    <cellStyle name="Comma 2" xfId="39" xr:uid="{00000000-0005-0000-0000-000026000000}"/>
    <cellStyle name="Comma 2 2" xfId="143" xr:uid="{9EBD8C65-3B3C-4BF3-AD5B-7C15FD797FEF}"/>
    <cellStyle name="Comma 3" xfId="40" xr:uid="{00000000-0005-0000-0000-000027000000}"/>
    <cellStyle name="Comma 3 3" xfId="41" xr:uid="{00000000-0005-0000-0000-000028000000}"/>
    <cellStyle name="Comma 3 3 2" xfId="145" xr:uid="{847130F2-FCCE-4E15-BAFE-B779E22C2D49}"/>
    <cellStyle name="Comma 4" xfId="42" xr:uid="{00000000-0005-0000-0000-000029000000}"/>
    <cellStyle name="Comma 5" xfId="43" xr:uid="{00000000-0005-0000-0000-00002A000000}"/>
    <cellStyle name="Comma 5 3" xfId="44" xr:uid="{00000000-0005-0000-0000-00002B000000}"/>
    <cellStyle name="Comma 5 4" xfId="146" xr:uid="{7E1CA10C-7A5F-4B7D-8742-6E756466B758}"/>
    <cellStyle name="Comma 6" xfId="45" xr:uid="{00000000-0005-0000-0000-00002C000000}"/>
    <cellStyle name="Comma 7" xfId="46" xr:uid="{00000000-0005-0000-0000-00002D000000}"/>
    <cellStyle name="Comma 8" xfId="47" xr:uid="{00000000-0005-0000-0000-00002E000000}"/>
    <cellStyle name="comma zerodec" xfId="48" xr:uid="{00000000-0005-0000-0000-00002F000000}"/>
    <cellStyle name="Comma_FS_เมโทร" xfId="49" xr:uid="{00000000-0005-0000-0000-000030000000}"/>
    <cellStyle name="Comma_FS_เมโทร 3" xfId="50" xr:uid="{00000000-0005-0000-0000-000031000000}"/>
    <cellStyle name="Comma_FS_เมโทร 4" xfId="51" xr:uid="{00000000-0005-0000-0000-000032000000}"/>
    <cellStyle name="Comma_FS_เมโทร 5" xfId="52" xr:uid="{00000000-0005-0000-0000-000033000000}"/>
    <cellStyle name="Cover Date" xfId="53" xr:uid="{00000000-0005-0000-0000-000034000000}"/>
    <cellStyle name="Cover Subtitle" xfId="54" xr:uid="{00000000-0005-0000-0000-000035000000}"/>
    <cellStyle name="Cover Title" xfId="55" xr:uid="{00000000-0005-0000-0000-000036000000}"/>
    <cellStyle name="Currency (hidden)" xfId="56" xr:uid="{00000000-0005-0000-0000-000037000000}"/>
    <cellStyle name="Currency1" xfId="57" xr:uid="{00000000-0005-0000-0000-000038000000}"/>
    <cellStyle name="Date" xfId="58" xr:uid="{00000000-0005-0000-0000-000039000000}"/>
    <cellStyle name="Dollar (zero dec)" xfId="59" xr:uid="{00000000-0005-0000-0000-00003A000000}"/>
    <cellStyle name="E&amp;Y House" xfId="60" xr:uid="{00000000-0005-0000-0000-00003B000000}"/>
    <cellStyle name="Euro" xfId="61" xr:uid="{00000000-0005-0000-0000-00003C000000}"/>
    <cellStyle name="Excel_BuiltIn_Comma 1" xfId="62" xr:uid="{00000000-0005-0000-0000-00003D000000}"/>
    <cellStyle name="Explanatory Text" xfId="63" xr:uid="{00000000-0005-0000-0000-00003E000000}"/>
    <cellStyle name="Fixed" xfId="64" xr:uid="{00000000-0005-0000-0000-00003F000000}"/>
    <cellStyle name="Footer SBILogo1" xfId="65" xr:uid="{00000000-0005-0000-0000-000040000000}"/>
    <cellStyle name="Footer SBILogo2" xfId="66" xr:uid="{00000000-0005-0000-0000-000041000000}"/>
    <cellStyle name="Footnote" xfId="67" xr:uid="{00000000-0005-0000-0000-000042000000}"/>
    <cellStyle name="Footnote Reference" xfId="68" xr:uid="{00000000-0005-0000-0000-000043000000}"/>
    <cellStyle name="Footnote__0_Lead_ KOSE_30.06.05" xfId="69" xr:uid="{00000000-0005-0000-0000-000044000000}"/>
    <cellStyle name="Good" xfId="70" xr:uid="{00000000-0005-0000-0000-000045000000}"/>
    <cellStyle name="Grey" xfId="71" xr:uid="{00000000-0005-0000-0000-000046000000}"/>
    <cellStyle name="Header" xfId="72" xr:uid="{00000000-0005-0000-0000-000047000000}"/>
    <cellStyle name="Header Draft Stamp" xfId="73" xr:uid="{00000000-0005-0000-0000-000048000000}"/>
    <cellStyle name="Header__0_Lead_ KOSE_30.06.05" xfId="74" xr:uid="{00000000-0005-0000-0000-000049000000}"/>
    <cellStyle name="Header1" xfId="75" xr:uid="{00000000-0005-0000-0000-00004A000000}"/>
    <cellStyle name="Header2" xfId="76" xr:uid="{00000000-0005-0000-0000-00004B000000}"/>
    <cellStyle name="Heading 1" xfId="77" xr:uid="{00000000-0005-0000-0000-00004C000000}"/>
    <cellStyle name="Heading 1 Above" xfId="78" xr:uid="{00000000-0005-0000-0000-00004D000000}"/>
    <cellStyle name="Heading 1_Lead_MI_Y'10" xfId="79" xr:uid="{00000000-0005-0000-0000-00004E000000}"/>
    <cellStyle name="Heading 1+" xfId="80" xr:uid="{00000000-0005-0000-0000-00004F000000}"/>
    <cellStyle name="Heading 2" xfId="81" xr:uid="{00000000-0005-0000-0000-000050000000}"/>
    <cellStyle name="Heading 2 Below" xfId="82" xr:uid="{00000000-0005-0000-0000-000051000000}"/>
    <cellStyle name="Heading 2_Lead_MI_Y'10" xfId="83" xr:uid="{00000000-0005-0000-0000-000052000000}"/>
    <cellStyle name="Heading 2+" xfId="84" xr:uid="{00000000-0005-0000-0000-000053000000}"/>
    <cellStyle name="Heading 3" xfId="85" xr:uid="{00000000-0005-0000-0000-000054000000}"/>
    <cellStyle name="Heading 3+" xfId="86" xr:uid="{00000000-0005-0000-0000-000055000000}"/>
    <cellStyle name="Heading 4" xfId="87" xr:uid="{00000000-0005-0000-0000-000056000000}"/>
    <cellStyle name="HEADING1" xfId="88" xr:uid="{00000000-0005-0000-0000-000057000000}"/>
    <cellStyle name="HEADING2" xfId="89" xr:uid="{00000000-0005-0000-0000-000058000000}"/>
    <cellStyle name="Hidden" xfId="90" xr:uid="{00000000-0005-0000-0000-000059000000}"/>
    <cellStyle name="Input" xfId="91" xr:uid="{00000000-0005-0000-0000-00005A000000}"/>
    <cellStyle name="Input [yellow]" xfId="92" xr:uid="{00000000-0005-0000-0000-00005B000000}"/>
    <cellStyle name="Input_Lead_MI_Y'10" xfId="93" xr:uid="{00000000-0005-0000-0000-00005C000000}"/>
    <cellStyle name="Linked Cell" xfId="94" xr:uid="{00000000-0005-0000-0000-00005D000000}"/>
    <cellStyle name="Neutral" xfId="95" xr:uid="{00000000-0005-0000-0000-00005E000000}"/>
    <cellStyle name="no dec" xfId="96" xr:uid="{00000000-0005-0000-0000-00005F000000}"/>
    <cellStyle name="Normal" xfId="0" builtinId="0"/>
    <cellStyle name="Normal - Style1" xfId="97" xr:uid="{00000000-0005-0000-0000-000061000000}"/>
    <cellStyle name="Normal 2" xfId="98" xr:uid="{00000000-0005-0000-0000-000062000000}"/>
    <cellStyle name="Normal 2 4" xfId="144" xr:uid="{B4D6AC9B-6511-4EF9-A798-6EFB33F9718B}"/>
    <cellStyle name="Normal 3" xfId="99" xr:uid="{00000000-0005-0000-0000-000063000000}"/>
    <cellStyle name="Normal_Far East01-Accounts-A3112-SS" xfId="100" xr:uid="{00000000-0005-0000-0000-000064000000}"/>
    <cellStyle name="Normal_fs-e2007" xfId="101" xr:uid="{00000000-0005-0000-0000-000065000000}"/>
    <cellStyle name="NormalGB" xfId="102" xr:uid="{00000000-0005-0000-0000-000066000000}"/>
    <cellStyle name="Note" xfId="103" xr:uid="{00000000-0005-0000-0000-000067000000}"/>
    <cellStyle name="Output" xfId="104" xr:uid="{00000000-0005-0000-0000-000068000000}"/>
    <cellStyle name="Page Number" xfId="105" xr:uid="{00000000-0005-0000-0000-000069000000}"/>
    <cellStyle name="Percent (0%)" xfId="106" xr:uid="{00000000-0005-0000-0000-00006A000000}"/>
    <cellStyle name="Percent (0.0%)" xfId="107" xr:uid="{00000000-0005-0000-0000-00006B000000}"/>
    <cellStyle name="Percent (0.00%)" xfId="108" xr:uid="{00000000-0005-0000-0000-00006C000000}"/>
    <cellStyle name="Percent [2]" xfId="109" xr:uid="{00000000-0005-0000-0000-00006D000000}"/>
    <cellStyle name="Quantity" xfId="110" xr:uid="{00000000-0005-0000-0000-00006E000000}"/>
    <cellStyle name="Salomon Logo" xfId="111" xr:uid="{00000000-0005-0000-0000-00006F000000}"/>
    <cellStyle name="Table Head" xfId="112" xr:uid="{00000000-0005-0000-0000-000070000000}"/>
    <cellStyle name="Table Source" xfId="113" xr:uid="{00000000-0005-0000-0000-000071000000}"/>
    <cellStyle name="Table Text" xfId="114" xr:uid="{00000000-0005-0000-0000-000072000000}"/>
    <cellStyle name="Table Title" xfId="115" xr:uid="{00000000-0005-0000-0000-000073000000}"/>
    <cellStyle name="Table Units" xfId="116" xr:uid="{00000000-0005-0000-0000-000074000000}"/>
    <cellStyle name="Text" xfId="117" xr:uid="{00000000-0005-0000-0000-000075000000}"/>
    <cellStyle name="Text 1" xfId="118" xr:uid="{00000000-0005-0000-0000-000076000000}"/>
    <cellStyle name="Text 2" xfId="119" xr:uid="{00000000-0005-0000-0000-000077000000}"/>
    <cellStyle name="Text Head 1" xfId="120" xr:uid="{00000000-0005-0000-0000-000078000000}"/>
    <cellStyle name="Text Head 2" xfId="121" xr:uid="{00000000-0005-0000-0000-000079000000}"/>
    <cellStyle name="Text Indent 1" xfId="122" xr:uid="{00000000-0005-0000-0000-00007A000000}"/>
    <cellStyle name="Text Indent 2" xfId="123" xr:uid="{00000000-0005-0000-0000-00007B000000}"/>
    <cellStyle name="Title" xfId="124" xr:uid="{00000000-0005-0000-0000-00007C000000}"/>
    <cellStyle name="TOC 1" xfId="125" xr:uid="{00000000-0005-0000-0000-00007D000000}"/>
    <cellStyle name="TOC 2" xfId="126" xr:uid="{00000000-0005-0000-0000-00007E000000}"/>
    <cellStyle name="Total" xfId="127" xr:uid="{00000000-0005-0000-0000-00007F000000}"/>
    <cellStyle name="Warning Text" xfId="128" xr:uid="{00000000-0005-0000-0000-000080000000}"/>
    <cellStyle name="ค@ฏ๋_1111D2111DQ2" xfId="129" xr:uid="{00000000-0005-0000-0000-000081000000}"/>
    <cellStyle name="คdคภฆ์[0]_1111D2111DQ2" xfId="130" xr:uid="{00000000-0005-0000-0000-000082000000}"/>
    <cellStyle name="คdคภฆ์_1111D2111DQ1" xfId="131" xr:uid="{00000000-0005-0000-0000-000083000000}"/>
    <cellStyle name="เชื่อมโยงหลายมิติ" xfId="132" xr:uid="{00000000-0005-0000-0000-000084000000}"/>
    <cellStyle name="ณfน๔ [0]_Book1" xfId="133" xr:uid="{00000000-0005-0000-0000-000085000000}"/>
    <cellStyle name="ณfน๔_Book1" xfId="134" xr:uid="{00000000-0005-0000-0000-000086000000}"/>
    <cellStyle name="ตามการเชื่อมโยงหลายมิติ" xfId="135" xr:uid="{00000000-0005-0000-0000-000087000000}"/>
    <cellStyle name="น้บะภฒ_95" xfId="136" xr:uid="{00000000-0005-0000-0000-000088000000}"/>
    <cellStyle name="ปกติ_Lead Sheet_safari_Year05" xfId="137" xr:uid="{00000000-0005-0000-0000-000089000000}"/>
    <cellStyle name="ฤธถ [0]_95" xfId="138" xr:uid="{00000000-0005-0000-0000-00008B000000}"/>
    <cellStyle name="ฤธถ_95" xfId="139" xr:uid="{00000000-0005-0000-0000-00008C000000}"/>
    <cellStyle name="ล๋ศญ [0]_95" xfId="140" xr:uid="{00000000-0005-0000-0000-00008D000000}"/>
    <cellStyle name="ล๋ศญ_95" xfId="141" xr:uid="{00000000-0005-0000-0000-00008E000000}"/>
    <cellStyle name="วฅมุ_4ฟ๙ฝวภ๛" xfId="142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0-1 Media"/>
      <sheetName val="10-cut"/>
      <sheetName val="Front"/>
      <sheetName val="DEP12"/>
      <sheetName val="เครื่องตกแต่ง"/>
      <sheetName val="อาคาร"/>
      <sheetName val="BS-SCH"/>
      <sheetName val="141010"/>
      <sheetName val="ap"/>
      <sheetName val="065005s"/>
      <sheetName val="Juta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9"/>
      <sheetName val="Header"/>
      <sheetName val="BS-Thai"/>
      <sheetName val="CST1198"/>
      <sheetName val="Selling and Admins (DONE)"/>
      <sheetName val="03?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Main"/>
      <sheetName val="INV(未作成)"/>
      <sheetName val="JV"/>
      <sheetName val="Clientes"/>
      <sheetName val="Op_Produccion"/>
      <sheetName val="CRITERIA1"/>
      <sheetName val="Details"/>
      <sheetName val="IBASE"/>
      <sheetName val="List"/>
      <sheetName val="N-2"/>
      <sheetName val="Unrecorded Misstatement"/>
      <sheetName val="見積表紙原紙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5f_x0003_㌏Joint"/>
      <sheetName val="_BANK.XLS뉮׾_x0003_㌏Joint"/>
      <sheetName val="BANESCO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RA-Grouping"/>
      <sheetName val="B131 "/>
      <sheetName val="[BANK.XLS뉮׾_x005f_x0003_㌏Joint"/>
      <sheetName val="Trial Balance"/>
      <sheetName val="dongia (2)"/>
      <sheetName val="IS"/>
      <sheetName val="PRɉCE_LIST4"/>
      <sheetName val="Bill No. 2 - Carpark"/>
      <sheetName val="P&amp;LFINAL - 44"/>
      <sheetName val="PL"/>
      <sheetName val="CA Sheet"/>
      <sheetName val="_BANK_XLS뉮׾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411and431sum"/>
      <sheetName val="InvPlan_NI and WIN 2017"/>
      <sheetName val="ตารางลูกหนี้สัญญาเช่า. "/>
      <sheetName val="P'ต่าย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V Entry"/>
      <sheetName val="Nature of Expense"/>
      <sheetName val="mapping"/>
      <sheetName val="F9 Parameters "/>
      <sheetName val="Pd01_vsl_sked"/>
      <sheetName val="YSS31"/>
      <sheetName val="BMCT2003"/>
      <sheetName val="acc.depre-report-old"/>
      <sheetName val="Calculations"/>
      <sheetName val="summary"/>
      <sheetName val="ลูกค้า"/>
      <sheetName val="Tax"/>
      <sheetName val="PR4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0">
          <cell r="F10">
            <v>1746.43</v>
          </cell>
        </row>
      </sheetData>
      <sheetData sheetId="101">
        <row r="4">
          <cell r="B4">
            <v>111874</v>
          </cell>
        </row>
      </sheetData>
      <sheetData sheetId="102">
        <row r="4">
          <cell r="B4">
            <v>111874</v>
          </cell>
        </row>
      </sheetData>
      <sheetData sheetId="103">
        <row r="4">
          <cell r="B4">
            <v>111874</v>
          </cell>
        </row>
      </sheetData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>
        <row r="4">
          <cell r="B4">
            <v>111874</v>
          </cell>
        </row>
      </sheetData>
      <sheetData sheetId="109">
        <row r="4">
          <cell r="B4">
            <v>111874</v>
          </cell>
        </row>
      </sheetData>
      <sheetData sheetId="110" refreshError="1"/>
      <sheetData sheetId="111" refreshError="1"/>
      <sheetData sheetId="112">
        <row r="4">
          <cell r="B4">
            <v>111874</v>
          </cell>
        </row>
      </sheetData>
      <sheetData sheetId="113">
        <row r="4">
          <cell r="B4">
            <v>111874</v>
          </cell>
        </row>
      </sheetData>
      <sheetData sheetId="114">
        <row r="4">
          <cell r="B4">
            <v>111874</v>
          </cell>
        </row>
      </sheetData>
      <sheetData sheetId="115">
        <row r="4">
          <cell r="B4">
            <v>111874</v>
          </cell>
        </row>
      </sheetData>
      <sheetData sheetId="116">
        <row r="4">
          <cell r="B4">
            <v>111874</v>
          </cell>
        </row>
      </sheetData>
      <sheetData sheetId="117">
        <row r="4">
          <cell r="B4">
            <v>111874</v>
          </cell>
        </row>
      </sheetData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/>
      <sheetData sheetId="125">
        <row r="10">
          <cell r="F10">
            <v>1746.43</v>
          </cell>
        </row>
      </sheetData>
      <sheetData sheetId="126">
        <row r="4">
          <cell r="B4">
            <v>111874</v>
          </cell>
        </row>
      </sheetData>
      <sheetData sheetId="127">
        <row r="10">
          <cell r="F10">
            <v>1746.43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>
        <row r="10">
          <cell r="F10">
            <v>1746.43</v>
          </cell>
        </row>
      </sheetData>
      <sheetData sheetId="556">
        <row r="10">
          <cell r="F10">
            <v>1746.43</v>
          </cell>
        </row>
      </sheetData>
      <sheetData sheetId="557">
        <row r="10">
          <cell r="F10">
            <v>1746.43</v>
          </cell>
        </row>
      </sheetData>
      <sheetData sheetId="558">
        <row r="10">
          <cell r="F10">
            <v>6.3812059999999997</v>
          </cell>
        </row>
      </sheetData>
      <sheetData sheetId="559">
        <row r="10">
          <cell r="F10">
            <v>1746.43</v>
          </cell>
        </row>
      </sheetData>
      <sheetData sheetId="560">
        <row r="10">
          <cell r="F10">
            <v>1746.43</v>
          </cell>
        </row>
      </sheetData>
      <sheetData sheetId="561">
        <row r="10">
          <cell r="F10">
            <v>6.3812059999999997</v>
          </cell>
        </row>
      </sheetData>
      <sheetData sheetId="562">
        <row r="10">
          <cell r="F10">
            <v>1746.43</v>
          </cell>
        </row>
      </sheetData>
      <sheetData sheetId="563">
        <row r="10">
          <cell r="F10">
            <v>1746.43</v>
          </cell>
        </row>
      </sheetData>
      <sheetData sheetId="564">
        <row r="10">
          <cell r="F10">
            <v>6.3812059999999997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10">
          <cell r="F10">
            <v>0</v>
          </cell>
        </row>
      </sheetData>
      <sheetData sheetId="583">
        <row r="10">
          <cell r="F10">
            <v>1746.43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10">
          <cell r="F10">
            <v>0</v>
          </cell>
        </row>
      </sheetData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4">
          <cell r="B4">
            <v>111874</v>
          </cell>
        </row>
      </sheetData>
      <sheetData sheetId="704">
        <row r="10">
          <cell r="F10">
            <v>1746.43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4">
          <cell r="B4">
            <v>111874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4">
          <cell r="B4">
            <v>111874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>
        <row r="10">
          <cell r="F10">
            <v>1746.43</v>
          </cell>
        </row>
      </sheetData>
      <sheetData sheetId="988">
        <row r="10">
          <cell r="F10">
            <v>1746.43</v>
          </cell>
        </row>
      </sheetData>
      <sheetData sheetId="989">
        <row r="10">
          <cell r="F10">
            <v>1746.43</v>
          </cell>
        </row>
      </sheetData>
      <sheetData sheetId="990">
        <row r="4">
          <cell r="B4">
            <v>111874</v>
          </cell>
        </row>
      </sheetData>
      <sheetData sheetId="991"/>
      <sheetData sheetId="992"/>
      <sheetData sheetId="993">
        <row r="10">
          <cell r="F10">
            <v>1746.43</v>
          </cell>
        </row>
      </sheetData>
      <sheetData sheetId="994"/>
      <sheetData sheetId="995"/>
      <sheetData sheetId="996"/>
      <sheetData sheetId="997"/>
      <sheetData sheetId="998">
        <row r="10">
          <cell r="F10">
            <v>1746.43</v>
          </cell>
        </row>
      </sheetData>
      <sheetData sheetId="999">
        <row r="10">
          <cell r="F10">
            <v>1746.43</v>
          </cell>
        </row>
      </sheetData>
      <sheetData sheetId="1000">
        <row r="10">
          <cell r="F10">
            <v>1746.43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10">
          <cell r="F10">
            <v>1746.43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1746.43</v>
          </cell>
        </row>
      </sheetData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/>
      <sheetData sheetId="1177"/>
      <sheetData sheetId="1178"/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/>
      <sheetData sheetId="1241"/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/>
      <sheetData sheetId="1246"/>
      <sheetData sheetId="1247">
        <row r="10">
          <cell r="F10">
            <v>1746.43</v>
          </cell>
        </row>
      </sheetData>
      <sheetData sheetId="1248">
        <row r="10">
          <cell r="F10">
            <v>1746.43</v>
          </cell>
        </row>
      </sheetData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/>
      <sheetData sheetId="1252"/>
      <sheetData sheetId="1253"/>
      <sheetData sheetId="1254">
        <row r="4">
          <cell r="B4">
            <v>111874</v>
          </cell>
        </row>
      </sheetData>
      <sheetData sheetId="1255"/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10">
          <cell r="F10">
            <v>1746.43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10">
          <cell r="F10">
            <v>6.3812059999999997</v>
          </cell>
        </row>
      </sheetData>
      <sheetData sheetId="1269">
        <row r="10">
          <cell r="F10">
            <v>6.3812059999999997</v>
          </cell>
        </row>
      </sheetData>
      <sheetData sheetId="1270">
        <row r="10">
          <cell r="F10">
            <v>1746.43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6.3812059999999997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/>
      <sheetData sheetId="1374">
        <row r="10">
          <cell r="F10">
            <v>1746.43</v>
          </cell>
        </row>
      </sheetData>
      <sheetData sheetId="1375"/>
      <sheetData sheetId="1376"/>
      <sheetData sheetId="1377">
        <row r="10">
          <cell r="F10">
            <v>1746.43</v>
          </cell>
        </row>
      </sheetData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4">
          <cell r="B4">
            <v>111874</v>
          </cell>
        </row>
      </sheetData>
      <sheetData sheetId="1383">
        <row r="10">
          <cell r="F10">
            <v>6.3812059999999997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4">
          <cell r="B4">
            <v>111874</v>
          </cell>
        </row>
      </sheetData>
      <sheetData sheetId="1455"/>
      <sheetData sheetId="1456"/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4">
          <cell r="B4">
            <v>111874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1746.43</v>
          </cell>
        </row>
      </sheetData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4">
          <cell r="B4">
            <v>111874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/>
      <sheetData sheetId="1782">
        <row r="4">
          <cell r="B4">
            <v>111874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4">
          <cell r="B4">
            <v>111874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10">
          <cell r="F10">
            <v>1746.43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4">
          <cell r="B4">
            <v>111874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/>
      <sheetData sheetId="2002"/>
      <sheetData sheetId="2003"/>
      <sheetData sheetId="2004"/>
      <sheetData sheetId="2005"/>
      <sheetData sheetId="2006"/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/>
      <sheetData sheetId="2016">
        <row r="10">
          <cell r="F10">
            <v>1746.43</v>
          </cell>
        </row>
      </sheetData>
      <sheetData sheetId="2017"/>
      <sheetData sheetId="2018"/>
      <sheetData sheetId="2019"/>
      <sheetData sheetId="2020">
        <row r="10">
          <cell r="F10">
            <v>1746.43</v>
          </cell>
        </row>
      </sheetData>
      <sheetData sheetId="2021"/>
      <sheetData sheetId="2022">
        <row r="4">
          <cell r="B4">
            <v>111874</v>
          </cell>
        </row>
      </sheetData>
      <sheetData sheetId="2023">
        <row r="10">
          <cell r="F10">
            <v>6.3812059999999997</v>
          </cell>
        </row>
      </sheetData>
      <sheetData sheetId="2024"/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6.3812059999999997</v>
          </cell>
        </row>
      </sheetData>
      <sheetData sheetId="2028"/>
      <sheetData sheetId="2029">
        <row r="10">
          <cell r="F10">
            <v>6.3812059999999997</v>
          </cell>
        </row>
      </sheetData>
      <sheetData sheetId="2030">
        <row r="10">
          <cell r="F10">
            <v>6.3812059999999997</v>
          </cell>
        </row>
      </sheetData>
      <sheetData sheetId="2031"/>
      <sheetData sheetId="2032">
        <row r="10">
          <cell r="F10">
            <v>6.3812059999999997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6.3812059999999997</v>
          </cell>
        </row>
      </sheetData>
      <sheetData sheetId="2037">
        <row r="10">
          <cell r="F10">
            <v>1746.43</v>
          </cell>
        </row>
      </sheetData>
      <sheetData sheetId="2038"/>
      <sheetData sheetId="2039"/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>
        <row r="10">
          <cell r="F10">
            <v>1746.43</v>
          </cell>
        </row>
      </sheetData>
      <sheetData sheetId="2046"/>
      <sheetData sheetId="2047">
        <row r="10">
          <cell r="F10">
            <v>1746.43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/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6.3812059999999997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6.3812059999999997</v>
          </cell>
        </row>
      </sheetData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6.3812059999999997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/>
      <sheetData sheetId="2130"/>
      <sheetData sheetId="2131"/>
      <sheetData sheetId="2132"/>
      <sheetData sheetId="2133"/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6.3812059999999997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6.3812059999999997</v>
          </cell>
        </row>
      </sheetData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6.3812059999999997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6.3812059999999997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/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/>
      <sheetData sheetId="2387"/>
      <sheetData sheetId="2388">
        <row r="10">
          <cell r="F10">
            <v>1746.43</v>
          </cell>
        </row>
      </sheetData>
      <sheetData sheetId="2389"/>
      <sheetData sheetId="2390"/>
      <sheetData sheetId="2391"/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/>
      <sheetData sheetId="2426"/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/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/>
      <sheetData sheetId="2661" refreshError="1"/>
      <sheetData sheetId="2662" refreshError="1"/>
      <sheetData sheetId="2663" refreshError="1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/>
      <sheetData sheetId="2715"/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0">
          <cell r="F10">
            <v>1746.43</v>
          </cell>
        </row>
      </sheetData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 refreshError="1"/>
      <sheetData sheetId="3028"/>
      <sheetData sheetId="3029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ตั๋วเงินรับ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Update_041110"/>
      <sheetName val="sub-mat2011"/>
      <sheetName val="Sheet2"/>
      <sheetName val="ADJ_-_RATE"/>
      <sheetName val="TR_-_AP-_00"/>
      <sheetName val="ADJ___RATE"/>
      <sheetName val="JVID"/>
      <sheetName val="finance64k.u"/>
      <sheetName val="REVENUE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คงเหลือ GH"/>
      <sheetName val="WIP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FDR-Jan-99 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SUM"/>
      <sheetName val="กราฟ ผลิต"/>
      <sheetName val="Lead"/>
      <sheetName val="J1"/>
      <sheetName val="Stock Bal สรรพากร SBM3 JUN"/>
      <sheetName val="New Std. "/>
      <sheetName val="master"/>
      <sheetName val="C-1"/>
      <sheetName val="PLSUMM"/>
      <sheetName val="Tel|AV&amp;C|PC|POS|Sec|Net|DL"/>
      <sheetName val="HtlApp|Svr|DataCtr"/>
      <sheetName val="ICT POTF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G-BS"/>
      <sheetName val="CHIP_Prod"/>
      <sheetName val="PSF_Prod"/>
      <sheetName val="明細"/>
      <sheetName val="200-110"/>
      <sheetName val="S03"/>
      <sheetName val="NLok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AssetStatus"/>
      <sheetName val="AssetType"/>
      <sheetName val="Asset Class"/>
      <sheetName val="Cost Center"/>
      <sheetName val="Depre. Key"/>
      <sheetName val="Location"/>
      <sheetName val="FX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MPU"/>
      <sheetName val="_กระทบผลรวม  1710 "/>
      <sheetName val=" กระทบผลรวม  1710 "/>
      <sheetName val="PAN M4_25 FE CM3 P2"/>
      <sheetName val="boq"/>
      <sheetName val="iGrouping"/>
      <sheetName val="สัญญาบริการอื่น"/>
      <sheetName val="ค่าที่ปรึกษา"/>
      <sheetName val="สัญญาเช่าสนง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中山低值"/>
      <sheetName val="Proj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CIPA"/>
      <sheetName val="tax-ss"/>
      <sheetName val="description"/>
      <sheetName val="ABR P&amp;L"/>
      <sheetName val="PLmth "/>
      <sheetName val="part-import"/>
      <sheetName val="part-local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2">
          <cell r="B2" t="str">
            <v>Pers.no.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/>
      <sheetData sheetId="1562"/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>
        <row r="2">
          <cell r="V2">
            <v>2317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Parameters"/>
      <sheetName val="Family"/>
      <sheetName val="ALL KSFC RIGS EXCEPT R-5"/>
      <sheetName val="CONTROL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TrialBalance Q3-2002"/>
      <sheetName val="Workbook Inputs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163040 LC-TR"/>
      <sheetName val="CA Sheet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head Jan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B PPC PSF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Bloomberg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total"/>
      <sheetName val="งบดุล"/>
      <sheetName val="Lead"/>
      <sheetName val="Links"/>
      <sheetName val="FF_4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Sep"/>
      <sheetName val="J&amp;Q"/>
      <sheetName val="Drop down list"/>
      <sheetName val="Spec 22104"/>
      <sheetName val="Sheet"/>
      <sheetName val="Balance Sheet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ILD95"/>
      <sheetName val="Details 2002"/>
      <sheetName val="Sale Expectation (2)"/>
      <sheetName val="7251-02000-02252"/>
      <sheetName val="7251-01xxxx"/>
      <sheetName val="forecast-sgd"/>
      <sheetName val="FORMC94"/>
      <sheetName val="Details"/>
      <sheetName val="BGT97STAFF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2">
          <cell r="B2">
            <v>1.9678000000000001E-2</v>
          </cell>
        </row>
      </sheetData>
      <sheetData sheetId="92">
        <row r="2">
          <cell r="B2">
            <v>1.9678000000000001E-2</v>
          </cell>
        </row>
      </sheetData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2">
          <cell r="B2">
            <v>1.9678000000000001E-2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3">
          <cell r="B3" t="str">
            <v>Total</v>
          </cell>
        </row>
      </sheetData>
      <sheetData sheetId="552"/>
      <sheetData sheetId="553"/>
      <sheetData sheetId="554" refreshError="1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0</v>
          </cell>
        </row>
      </sheetData>
      <sheetData sheetId="755">
        <row r="2">
          <cell r="B2">
            <v>0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0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/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/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/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/>
      <sheetData sheetId="1567"/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/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/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/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/>
      <sheetData sheetId="1652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/>
      <sheetData sheetId="1715"/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/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/>
      <sheetData sheetId="1840"/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3">
          <cell r="B3" t="str">
            <v>Total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/>
      <sheetData sheetId="2242"/>
      <sheetData sheetId="2243"/>
      <sheetData sheetId="2244">
        <row r="2">
          <cell r="B2">
            <v>0</v>
          </cell>
        </row>
      </sheetData>
      <sheetData sheetId="2245"/>
      <sheetData sheetId="2246">
        <row r="2">
          <cell r="B2">
            <v>0</v>
          </cell>
        </row>
      </sheetData>
      <sheetData sheetId="2247"/>
      <sheetData sheetId="2248"/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/>
      <sheetData sheetId="2258"/>
      <sheetData sheetId="2259"/>
      <sheetData sheetId="2260"/>
      <sheetData sheetId="2261">
        <row r="2">
          <cell r="B2">
            <v>0</v>
          </cell>
        </row>
      </sheetData>
      <sheetData sheetId="2262"/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3">
          <cell r="B3" t="str">
            <v>Total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3">
          <cell r="B3" t="str">
            <v>Total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>
        <row r="2">
          <cell r="B2">
            <v>0</v>
          </cell>
        </row>
      </sheetData>
      <sheetData sheetId="2565">
        <row r="3">
          <cell r="B3" t="str">
            <v>Total</v>
          </cell>
        </row>
      </sheetData>
      <sheetData sheetId="2566"/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3">
          <cell r="B3" t="str">
            <v>Total</v>
          </cell>
        </row>
      </sheetData>
      <sheetData sheetId="2570"/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3">
          <cell r="B3" t="str">
            <v>Total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3">
          <cell r="B3" t="str">
            <v>Total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/>
      <sheetData sheetId="2582">
        <row r="2">
          <cell r="B2">
            <v>0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/>
      <sheetData sheetId="2625">
        <row r="2">
          <cell r="B2">
            <v>1.9678000000000001E-2</v>
          </cell>
        </row>
      </sheetData>
      <sheetData sheetId="2626"/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/>
      <sheetData sheetId="2630"/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/>
      <sheetData sheetId="2773">
        <row r="2">
          <cell r="B2">
            <v>1.9678000000000001E-2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/>
      <sheetData sheetId="2857">
        <row r="2">
          <cell r="B2">
            <v>0</v>
          </cell>
        </row>
      </sheetData>
      <sheetData sheetId="2858"/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/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/>
      <sheetData sheetId="2867"/>
      <sheetData sheetId="2868"/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3">
          <cell r="B3" t="str">
            <v>Total</v>
          </cell>
        </row>
      </sheetData>
      <sheetData sheetId="2877"/>
      <sheetData sheetId="2878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2">
          <cell r="B2">
            <v>1.9678000000000001E-2</v>
          </cell>
        </row>
      </sheetData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/>
      <sheetData sheetId="2965"/>
      <sheetData sheetId="2966"/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/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>
        <row r="2">
          <cell r="B2">
            <v>1.9678000000000001E-2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>
        <row r="2">
          <cell r="B2">
            <v>1.9678000000000001E-2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>
        <row r="2">
          <cell r="B2">
            <v>0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/>
      <sheetData sheetId="3233"/>
      <sheetData sheetId="3234"/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/>
      <sheetData sheetId="3322"/>
      <sheetData sheetId="3323"/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>
        <row r="2">
          <cell r="B2">
            <v>1.9678000000000001E-2</v>
          </cell>
        </row>
      </sheetData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/>
      <sheetData sheetId="3411"/>
      <sheetData sheetId="3412"/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/>
      <sheetData sheetId="3500"/>
      <sheetData sheetId="3501"/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>
        <row r="2">
          <cell r="B2">
            <v>1.9678000000000001E-2</v>
          </cell>
        </row>
      </sheetData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>
        <row r="2">
          <cell r="B2">
            <v>0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/>
      <sheetData sheetId="3589"/>
      <sheetData sheetId="3590"/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>
        <row r="2">
          <cell r="B2">
            <v>1.9678000000000001E-2</v>
          </cell>
        </row>
      </sheetData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>
        <row r="2">
          <cell r="B2">
            <v>0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/>
      <sheetData sheetId="3678"/>
      <sheetData sheetId="3679"/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>
        <row r="2">
          <cell r="B2">
            <v>1.9678000000000001E-2</v>
          </cell>
        </row>
      </sheetData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>
        <row r="2">
          <cell r="B2">
            <v>0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/>
      <sheetData sheetId="3767"/>
      <sheetData sheetId="3768"/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>
        <row r="2">
          <cell r="B2">
            <v>1.9678000000000001E-2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>
        <row r="2">
          <cell r="B2">
            <v>0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/>
      <sheetData sheetId="3856"/>
      <sheetData sheetId="3857"/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>
        <row r="2">
          <cell r="B2">
            <v>1.9678000000000001E-2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>
        <row r="2">
          <cell r="B2">
            <v>0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/>
      <sheetData sheetId="3945"/>
      <sheetData sheetId="3946"/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>
        <row r="2">
          <cell r="B2">
            <v>1.9678000000000001E-2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>
        <row r="2">
          <cell r="B2">
            <v>0</v>
          </cell>
        </row>
      </sheetData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/>
      <sheetData sheetId="4034"/>
      <sheetData sheetId="4035"/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>
        <row r="2">
          <cell r="B2">
            <v>1.9678000000000001E-2</v>
          </cell>
        </row>
      </sheetData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>
        <row r="2">
          <cell r="B2">
            <v>0</v>
          </cell>
        </row>
      </sheetData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/>
      <sheetData sheetId="4123"/>
      <sheetData sheetId="4124"/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>
        <row r="2">
          <cell r="B2">
            <v>1.9678000000000001E-2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>
        <row r="2">
          <cell r="B2">
            <v>0</v>
          </cell>
        </row>
      </sheetData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/>
      <sheetData sheetId="4212"/>
      <sheetData sheetId="4213"/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>
        <row r="2">
          <cell r="B2">
            <v>1.9678000000000001E-2</v>
          </cell>
        </row>
      </sheetData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>
        <row r="2">
          <cell r="B2">
            <v>0</v>
          </cell>
        </row>
      </sheetData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/>
      <sheetData sheetId="4301"/>
      <sheetData sheetId="4302"/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>
        <row r="2">
          <cell r="B2">
            <v>1.9678000000000001E-2</v>
          </cell>
        </row>
      </sheetData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>
        <row r="2">
          <cell r="B2">
            <v>0</v>
          </cell>
        </row>
      </sheetData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/>
      <sheetData sheetId="4390"/>
      <sheetData sheetId="4391"/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>
        <row r="2">
          <cell r="B2">
            <v>1.9678000000000001E-2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>
        <row r="2">
          <cell r="B2">
            <v>0</v>
          </cell>
        </row>
      </sheetData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/>
      <sheetData sheetId="4479"/>
      <sheetData sheetId="4480"/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>
        <row r="2">
          <cell r="B2">
            <v>1.9678000000000001E-2</v>
          </cell>
        </row>
      </sheetData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>
        <row r="2">
          <cell r="B2">
            <v>0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/>
      <sheetData sheetId="4568"/>
      <sheetData sheetId="4569"/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>
        <row r="2">
          <cell r="B2">
            <v>1.9678000000000001E-2</v>
          </cell>
        </row>
      </sheetData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>
        <row r="2">
          <cell r="B2">
            <v>0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/>
      <sheetData sheetId="4657"/>
      <sheetData sheetId="4658"/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>
        <row r="2">
          <cell r="B2">
            <v>1.9678000000000001E-2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/>
      <sheetData sheetId="4747"/>
      <sheetData sheetId="4748">
        <row r="2">
          <cell r="B2">
            <v>0</v>
          </cell>
        </row>
      </sheetData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/>
      <sheetData sheetId="4906"/>
      <sheetData sheetId="4907"/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>
        <row r="2">
          <cell r="B2">
            <v>0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/>
      <sheetData sheetId="4995"/>
      <sheetData sheetId="4996"/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>
        <row r="2">
          <cell r="B2">
            <v>1.9678000000000001E-2</v>
          </cell>
        </row>
      </sheetData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/>
      <sheetData sheetId="5085"/>
      <sheetData sheetId="5086">
        <row r="2">
          <cell r="B2">
            <v>0</v>
          </cell>
        </row>
      </sheetData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V81"/>
  <sheetViews>
    <sheetView tabSelected="1" view="pageBreakPreview" zoomScale="130" zoomScaleNormal="130" zoomScaleSheetLayoutView="130" workbookViewId="0"/>
  </sheetViews>
  <sheetFormatPr defaultColWidth="9.140625" defaultRowHeight="24" customHeight="1"/>
  <cols>
    <col min="1" max="3" width="1.7109375" style="1" customWidth="1"/>
    <col min="4" max="4" width="33.5703125" style="1" customWidth="1"/>
    <col min="5" max="5" width="4" style="2" customWidth="1"/>
    <col min="6" max="6" width="1.140625" style="2" customWidth="1"/>
    <col min="7" max="7" width="11.7109375" style="1" customWidth="1"/>
    <col min="8" max="8" width="0.7109375" style="1" customWidth="1"/>
    <col min="9" max="9" width="11.7109375" style="1" customWidth="1"/>
    <col min="10" max="10" width="0.7109375" style="1" customWidth="1"/>
    <col min="11" max="11" width="11.7109375" style="1" customWidth="1"/>
    <col min="12" max="12" width="0.7109375" style="1" customWidth="1"/>
    <col min="13" max="13" width="11.7109375" style="1" customWidth="1"/>
    <col min="14" max="16384" width="9.140625" style="1"/>
  </cols>
  <sheetData>
    <row r="1" spans="1:256" ht="20.100000000000001" customHeight="1">
      <c r="A1" s="1" t="s">
        <v>8</v>
      </c>
      <c r="M1" s="3" t="s">
        <v>122</v>
      </c>
    </row>
    <row r="2" spans="1:256" ht="20.100000000000001" customHeight="1">
      <c r="M2" s="3" t="s">
        <v>123</v>
      </c>
    </row>
    <row r="3" spans="1:256" s="4" customFormat="1" ht="20.100000000000001" customHeight="1">
      <c r="A3" s="254" t="s">
        <v>80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256" s="5" customFormat="1" ht="20.100000000000001" customHeight="1">
      <c r="A4" s="256" t="s">
        <v>90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</row>
    <row r="5" spans="1:256" s="5" customFormat="1" ht="20.100000000000001" customHeight="1">
      <c r="A5" s="256" t="s">
        <v>128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</row>
    <row r="6" spans="1:256" s="4" customFormat="1" ht="20.100000000000001" customHeight="1">
      <c r="A6" s="255" t="s">
        <v>57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</row>
    <row r="7" spans="1:256" ht="20.100000000000001" customHeight="1">
      <c r="A7" s="255" t="s">
        <v>144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pans="1:256" ht="8.4499999999999993" customHeight="1">
      <c r="M8" s="3"/>
    </row>
    <row r="9" spans="1:256" ht="20.100000000000001" customHeight="1">
      <c r="A9" s="253" t="s">
        <v>39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pans="1:256" ht="17.100000000000001" customHeight="1">
      <c r="G10" s="252" t="s">
        <v>37</v>
      </c>
      <c r="H10" s="252"/>
      <c r="I10" s="252"/>
      <c r="J10" s="252"/>
      <c r="K10" s="252"/>
      <c r="L10" s="252"/>
      <c r="M10" s="252"/>
    </row>
    <row r="11" spans="1:256" ht="17.100000000000001" customHeight="1">
      <c r="G11" s="257" t="s">
        <v>19</v>
      </c>
      <c r="H11" s="257"/>
      <c r="I11" s="257"/>
      <c r="J11" s="7"/>
      <c r="K11" s="252" t="s">
        <v>29</v>
      </c>
      <c r="L11" s="252"/>
      <c r="M11" s="252"/>
    </row>
    <row r="12" spans="1:256" ht="17.100000000000001" customHeight="1">
      <c r="E12" s="8"/>
      <c r="F12" s="8"/>
      <c r="G12" s="8" t="s">
        <v>145</v>
      </c>
      <c r="H12" s="8"/>
      <c r="I12" s="8" t="s">
        <v>50</v>
      </c>
      <c r="J12" s="8"/>
      <c r="K12" s="8" t="s">
        <v>145</v>
      </c>
      <c r="L12" s="8"/>
      <c r="M12" s="8" t="s">
        <v>50</v>
      </c>
    </row>
    <row r="13" spans="1:256" ht="17.100000000000001" customHeight="1">
      <c r="A13" s="8"/>
      <c r="B13" s="8"/>
      <c r="C13" s="8"/>
      <c r="D13" s="8"/>
      <c r="E13" s="258" t="s">
        <v>9</v>
      </c>
      <c r="F13" s="258"/>
      <c r="G13" s="10" t="s">
        <v>146</v>
      </c>
      <c r="I13" s="10" t="s">
        <v>87</v>
      </c>
      <c r="J13" s="8"/>
      <c r="K13" s="10" t="s">
        <v>146</v>
      </c>
      <c r="M13" s="10" t="s">
        <v>87</v>
      </c>
    </row>
    <row r="14" spans="1:256" ht="17.100000000000001" customHeight="1">
      <c r="A14" s="11" t="s">
        <v>0</v>
      </c>
      <c r="B14" s="12"/>
      <c r="C14" s="12"/>
      <c r="D14" s="12"/>
      <c r="E14" s="13"/>
    </row>
    <row r="15" spans="1:256" ht="17.100000000000001" customHeight="1">
      <c r="A15" s="12"/>
      <c r="B15" s="14" t="s">
        <v>1</v>
      </c>
      <c r="C15" s="12"/>
      <c r="D15" s="12"/>
      <c r="E15" s="15">
        <v>5</v>
      </c>
      <c r="F15" s="9"/>
      <c r="G15" s="23">
        <v>21720442.799999997</v>
      </c>
      <c r="I15" s="17">
        <v>33024958.390000001</v>
      </c>
      <c r="J15" s="18"/>
      <c r="K15" s="16">
        <v>21222136.939999998</v>
      </c>
      <c r="L15" s="18"/>
      <c r="M15" s="16">
        <v>32774975.41</v>
      </c>
    </row>
    <row r="16" spans="1:256" ht="17.100000000000001" customHeight="1">
      <c r="A16" s="12"/>
      <c r="B16" s="14" t="s">
        <v>75</v>
      </c>
      <c r="C16" s="12"/>
      <c r="D16" s="12"/>
      <c r="E16" s="15">
        <v>6</v>
      </c>
      <c r="F16" s="9"/>
      <c r="G16" s="23">
        <v>50291930.969999999</v>
      </c>
      <c r="H16" s="19"/>
      <c r="I16" s="17">
        <v>47990738.630000003</v>
      </c>
      <c r="J16" s="19"/>
      <c r="K16" s="16">
        <v>50466554.969999999</v>
      </c>
      <c r="L16" s="19"/>
      <c r="M16" s="16">
        <v>47990738.630000003</v>
      </c>
    </row>
    <row r="17" spans="1:13" ht="17.100000000000001" customHeight="1">
      <c r="A17" s="12"/>
      <c r="B17" s="14" t="s">
        <v>91</v>
      </c>
      <c r="C17" s="12"/>
      <c r="D17" s="12"/>
      <c r="E17" s="15">
        <v>7</v>
      </c>
      <c r="F17" s="9"/>
      <c r="G17" s="23">
        <v>13251682.629999999</v>
      </c>
      <c r="H17" s="19"/>
      <c r="I17" s="17">
        <v>13843442.930000002</v>
      </c>
      <c r="J17" s="19"/>
      <c r="K17" s="16">
        <v>13251682.629999999</v>
      </c>
      <c r="L17" s="19"/>
      <c r="M17" s="16">
        <v>13843442.930000002</v>
      </c>
    </row>
    <row r="18" spans="1:13" ht="17.100000000000001" customHeight="1">
      <c r="A18" s="12"/>
      <c r="B18" s="14" t="s">
        <v>48</v>
      </c>
      <c r="C18" s="12"/>
      <c r="D18" s="12"/>
      <c r="E18" s="15">
        <v>8</v>
      </c>
      <c r="F18" s="9"/>
      <c r="G18" s="23">
        <v>9904217.9600000009</v>
      </c>
      <c r="H18" s="19"/>
      <c r="I18" s="17">
        <v>10113923.32</v>
      </c>
      <c r="J18" s="19"/>
      <c r="K18" s="16">
        <v>9904217.9600000009</v>
      </c>
      <c r="L18" s="19"/>
      <c r="M18" s="16">
        <v>10113923.32</v>
      </c>
    </row>
    <row r="19" spans="1:13" ht="17.100000000000001" customHeight="1">
      <c r="A19" s="12"/>
      <c r="B19" s="14" t="s">
        <v>86</v>
      </c>
      <c r="C19" s="12"/>
      <c r="D19" s="12"/>
      <c r="E19" s="15">
        <v>9</v>
      </c>
      <c r="F19" s="9"/>
      <c r="G19" s="23">
        <v>90000000</v>
      </c>
      <c r="H19" s="19"/>
      <c r="I19" s="17">
        <v>90000000</v>
      </c>
      <c r="J19" s="19"/>
      <c r="K19" s="16">
        <v>90000000</v>
      </c>
      <c r="L19" s="19"/>
      <c r="M19" s="16">
        <v>90000000</v>
      </c>
    </row>
    <row r="20" spans="1:13" ht="17.100000000000001" customHeight="1">
      <c r="A20" s="12"/>
      <c r="B20" s="14" t="s">
        <v>42</v>
      </c>
      <c r="C20" s="12"/>
      <c r="D20" s="12"/>
      <c r="E20" s="15"/>
      <c r="F20" s="9"/>
      <c r="G20" s="23">
        <v>201661.9599999997</v>
      </c>
      <c r="H20" s="19"/>
      <c r="I20" s="17">
        <v>187950.24</v>
      </c>
      <c r="J20" s="19"/>
      <c r="K20" s="17">
        <v>198389.6799999997</v>
      </c>
      <c r="L20" s="19"/>
      <c r="M20" s="17">
        <v>187950.11</v>
      </c>
    </row>
    <row r="21" spans="1:13" ht="17.100000000000001" customHeight="1">
      <c r="A21" s="12"/>
      <c r="B21" s="12"/>
      <c r="C21" s="11" t="s">
        <v>10</v>
      </c>
      <c r="D21" s="12"/>
      <c r="E21" s="13"/>
      <c r="F21" s="20"/>
      <c r="G21" s="91">
        <f>SUM(G15:G20)</f>
        <v>185369936.31999999</v>
      </c>
      <c r="H21" s="19"/>
      <c r="I21" s="21">
        <f>SUM(I15:I20)</f>
        <v>195161013.51000002</v>
      </c>
      <c r="J21" s="19"/>
      <c r="K21" s="21">
        <v>185042982.18000001</v>
      </c>
      <c r="L21" s="19"/>
      <c r="M21" s="21">
        <f>SUM(M15:M20)</f>
        <v>194911030.40000004</v>
      </c>
    </row>
    <row r="22" spans="1:13" ht="17.100000000000001" customHeight="1">
      <c r="A22" s="11" t="s">
        <v>2</v>
      </c>
      <c r="B22" s="12"/>
      <c r="C22" s="12"/>
      <c r="D22" s="12"/>
      <c r="E22" s="13"/>
      <c r="F22" s="9"/>
      <c r="G22" s="23"/>
      <c r="H22" s="19"/>
      <c r="I22" s="17"/>
      <c r="J22" s="19"/>
      <c r="K22" s="16"/>
      <c r="L22" s="19"/>
      <c r="M22" s="16"/>
    </row>
    <row r="23" spans="1:13" ht="17.100000000000001" customHeight="1">
      <c r="A23" s="12"/>
      <c r="B23" s="14" t="s">
        <v>58</v>
      </c>
      <c r="C23" s="12"/>
      <c r="D23" s="12"/>
      <c r="E23" s="15">
        <v>10</v>
      </c>
      <c r="F23" s="9"/>
      <c r="G23" s="169">
        <v>15151645.619999999</v>
      </c>
      <c r="H23" s="19"/>
      <c r="I23" s="17">
        <v>15113993.85</v>
      </c>
      <c r="J23" s="19"/>
      <c r="K23" s="16">
        <v>15151645.619999999</v>
      </c>
      <c r="L23" s="22"/>
      <c r="M23" s="16">
        <v>15113993.85</v>
      </c>
    </row>
    <row r="24" spans="1:13" ht="17.100000000000001" customHeight="1">
      <c r="A24" s="12"/>
      <c r="B24" s="14" t="s">
        <v>88</v>
      </c>
      <c r="C24" s="12"/>
      <c r="D24" s="12"/>
      <c r="E24" s="15">
        <v>9</v>
      </c>
      <c r="F24" s="9"/>
      <c r="G24" s="169">
        <v>10000000</v>
      </c>
      <c r="H24" s="19"/>
      <c r="I24" s="17">
        <v>10000000</v>
      </c>
      <c r="J24" s="19"/>
      <c r="K24" s="16">
        <v>10000000</v>
      </c>
      <c r="L24" s="22"/>
      <c r="M24" s="16">
        <v>10000000</v>
      </c>
    </row>
    <row r="25" spans="1:13" ht="17.100000000000001" customHeight="1">
      <c r="A25" s="12"/>
      <c r="B25" s="14" t="s">
        <v>92</v>
      </c>
      <c r="C25" s="12"/>
      <c r="D25" s="12"/>
      <c r="E25" s="15">
        <v>11</v>
      </c>
      <c r="F25" s="9"/>
      <c r="G25" s="22">
        <v>0</v>
      </c>
      <c r="H25" s="22"/>
      <c r="I25" s="22">
        <v>0</v>
      </c>
      <c r="J25" s="19"/>
      <c r="K25" s="22">
        <v>0</v>
      </c>
      <c r="L25" s="19"/>
      <c r="M25" s="16">
        <v>329900</v>
      </c>
    </row>
    <row r="26" spans="1:13" ht="17.100000000000001" customHeight="1">
      <c r="A26" s="12"/>
      <c r="B26" s="14" t="s">
        <v>139</v>
      </c>
      <c r="C26" s="12"/>
      <c r="D26" s="12"/>
      <c r="E26" s="15">
        <v>12</v>
      </c>
      <c r="F26" s="9"/>
      <c r="G26" s="22">
        <v>0</v>
      </c>
      <c r="H26" s="22"/>
      <c r="I26" s="22">
        <v>0</v>
      </c>
      <c r="J26" s="19"/>
      <c r="K26" s="16">
        <v>249950</v>
      </c>
      <c r="L26" s="19"/>
      <c r="M26" s="16">
        <v>249950</v>
      </c>
    </row>
    <row r="27" spans="1:13" ht="17.100000000000001" customHeight="1">
      <c r="A27" s="12"/>
      <c r="B27" s="14" t="s">
        <v>93</v>
      </c>
      <c r="C27" s="12"/>
      <c r="D27" s="12"/>
      <c r="E27" s="15">
        <v>13</v>
      </c>
      <c r="F27" s="9"/>
      <c r="G27" s="23">
        <v>370636885.83999997</v>
      </c>
      <c r="H27" s="19"/>
      <c r="I27" s="17">
        <v>382017082.61999989</v>
      </c>
      <c r="J27" s="19"/>
      <c r="K27" s="16">
        <v>370636885.83999997</v>
      </c>
      <c r="L27" s="19"/>
      <c r="M27" s="16">
        <v>382017082.61999989</v>
      </c>
    </row>
    <row r="28" spans="1:13" ht="17.100000000000001" customHeight="1">
      <c r="A28" s="12"/>
      <c r="B28" s="14" t="s">
        <v>79</v>
      </c>
      <c r="C28" s="12"/>
      <c r="D28" s="12"/>
      <c r="E28" s="15">
        <v>14</v>
      </c>
      <c r="F28" s="9"/>
      <c r="G28" s="23">
        <v>9812349.7099999972</v>
      </c>
      <c r="H28" s="19"/>
      <c r="I28" s="17">
        <v>11884836.26</v>
      </c>
      <c r="J28" s="19"/>
      <c r="K28" s="16">
        <v>9812349.7099999972</v>
      </c>
      <c r="L28" s="19"/>
      <c r="M28" s="16">
        <v>11884836.26</v>
      </c>
    </row>
    <row r="29" spans="1:13" ht="17.100000000000001" customHeight="1">
      <c r="A29" s="12"/>
      <c r="B29" s="14" t="s">
        <v>43</v>
      </c>
      <c r="C29" s="12"/>
      <c r="D29" s="12"/>
      <c r="E29" s="15">
        <v>15</v>
      </c>
      <c r="F29" s="9"/>
      <c r="G29" s="23">
        <v>22166233.529999997</v>
      </c>
      <c r="H29" s="19"/>
      <c r="I29" s="17">
        <v>21334443.579999998</v>
      </c>
      <c r="J29" s="19"/>
      <c r="K29" s="16">
        <v>22166233.529999997</v>
      </c>
      <c r="L29" s="19"/>
      <c r="M29" s="16">
        <v>21334443.579999998</v>
      </c>
    </row>
    <row r="30" spans="1:13" ht="17.100000000000001" customHeight="1">
      <c r="A30" s="12"/>
      <c r="B30" s="1" t="s">
        <v>72</v>
      </c>
      <c r="C30" s="12"/>
      <c r="D30" s="12"/>
      <c r="E30" s="15"/>
      <c r="F30" s="9"/>
      <c r="G30" s="170">
        <v>16629278.710000001</v>
      </c>
      <c r="H30" s="19"/>
      <c r="I30" s="24">
        <v>13163017.449999999</v>
      </c>
      <c r="J30" s="19"/>
      <c r="K30" s="24">
        <v>16629278.710000001</v>
      </c>
      <c r="L30" s="19"/>
      <c r="M30" s="24">
        <v>13163017.449999999</v>
      </c>
    </row>
    <row r="31" spans="1:13" ht="17.100000000000001" customHeight="1">
      <c r="A31" s="12"/>
      <c r="B31" s="12"/>
      <c r="C31" s="11" t="s">
        <v>11</v>
      </c>
      <c r="D31" s="12"/>
      <c r="E31" s="15"/>
      <c r="F31" s="9"/>
      <c r="G31" s="91">
        <v>444396393.40999991</v>
      </c>
      <c r="H31" s="25"/>
      <c r="I31" s="24">
        <f>SUM(I23:I30)</f>
        <v>453513373.75999987</v>
      </c>
      <c r="J31" s="25"/>
      <c r="K31" s="24">
        <v>444646343.40999991</v>
      </c>
      <c r="L31" s="25"/>
      <c r="M31" s="24">
        <f>SUM(M23:M30)</f>
        <v>454093223.75999987</v>
      </c>
    </row>
    <row r="32" spans="1:13" ht="17.100000000000001" customHeight="1" thickBot="1">
      <c r="A32" s="12" t="s">
        <v>47</v>
      </c>
      <c r="B32" s="12"/>
      <c r="C32" s="12"/>
      <c r="D32" s="12"/>
      <c r="E32" s="13"/>
      <c r="F32" s="20"/>
      <c r="G32" s="171">
        <v>629766329.7299999</v>
      </c>
      <c r="H32" s="19"/>
      <c r="I32" s="26">
        <f>+I31+I21</f>
        <v>648674387.26999986</v>
      </c>
      <c r="J32" s="19"/>
      <c r="K32" s="26">
        <v>629689325.58999991</v>
      </c>
      <c r="L32" s="19"/>
      <c r="M32" s="26">
        <f>+M31+M21</f>
        <v>649004254.15999985</v>
      </c>
    </row>
    <row r="33" spans="1:256" ht="18.95" customHeight="1" thickTop="1">
      <c r="D33" s="27"/>
      <c r="E33" s="20"/>
      <c r="F33" s="20"/>
      <c r="G33" s="28"/>
      <c r="I33" s="29"/>
      <c r="J33" s="18"/>
      <c r="K33" s="29"/>
      <c r="L33" s="18"/>
      <c r="M33" s="29"/>
    </row>
    <row r="34" spans="1:256" ht="18.95" customHeight="1">
      <c r="D34" s="27"/>
      <c r="E34" s="20"/>
      <c r="F34" s="20"/>
      <c r="G34" s="28"/>
      <c r="I34" s="29"/>
      <c r="J34" s="18"/>
      <c r="K34" s="29"/>
      <c r="L34" s="18"/>
      <c r="M34" s="29"/>
    </row>
    <row r="35" spans="1:256" ht="20.100000000000001" customHeight="1">
      <c r="D35" s="27"/>
      <c r="E35" s="20"/>
      <c r="F35" s="20"/>
      <c r="G35" s="28"/>
      <c r="I35" s="29"/>
      <c r="J35" s="18"/>
      <c r="K35" s="29"/>
      <c r="L35" s="18"/>
      <c r="M35" s="29"/>
    </row>
    <row r="36" spans="1:256" ht="20.100000000000001" customHeight="1">
      <c r="D36" s="27"/>
      <c r="E36" s="20"/>
      <c r="F36" s="20"/>
      <c r="G36" s="28"/>
      <c r="I36" s="29"/>
      <c r="J36" s="18"/>
      <c r="K36" s="29"/>
      <c r="L36" s="18"/>
      <c r="M36" s="29"/>
    </row>
    <row r="37" spans="1:256" ht="20.100000000000001" customHeight="1">
      <c r="D37" s="27"/>
      <c r="E37" s="20"/>
      <c r="F37" s="20"/>
      <c r="G37" s="28"/>
      <c r="I37" s="29"/>
      <c r="J37" s="18"/>
      <c r="K37" s="29"/>
      <c r="L37" s="18"/>
      <c r="M37" s="29"/>
    </row>
    <row r="38" spans="1:256" ht="20.100000000000001" customHeight="1">
      <c r="D38" s="27"/>
      <c r="E38" s="20"/>
      <c r="F38" s="20"/>
      <c r="G38" s="28"/>
      <c r="I38" s="29"/>
      <c r="J38" s="18"/>
      <c r="K38" s="29"/>
      <c r="L38" s="18"/>
      <c r="M38" s="29"/>
    </row>
    <row r="39" spans="1:256" ht="20.100000000000001" customHeight="1">
      <c r="D39" s="27"/>
      <c r="E39" s="20"/>
      <c r="F39" s="20"/>
      <c r="G39" s="28"/>
      <c r="I39" s="29"/>
      <c r="J39" s="18"/>
      <c r="K39" s="29"/>
      <c r="L39" s="18"/>
      <c r="M39" s="29"/>
    </row>
    <row r="40" spans="1:256" ht="21.95" customHeight="1">
      <c r="D40" s="27"/>
      <c r="E40" s="20"/>
      <c r="F40" s="20"/>
      <c r="G40" s="28"/>
      <c r="I40" s="29"/>
      <c r="J40" s="18"/>
      <c r="K40" s="29"/>
      <c r="L40" s="18"/>
      <c r="M40" s="29"/>
    </row>
    <row r="41" spans="1:256" ht="21.95" customHeight="1">
      <c r="A41" s="259"/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259"/>
      <c r="M41" s="259"/>
    </row>
    <row r="42" spans="1:256" ht="21.95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spans="1:256" s="4" customFormat="1" ht="20.100000000000001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" t="s">
        <v>122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s="4" customFormat="1" ht="20.100000000000001" customHeight="1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" t="s">
        <v>123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s="4" customFormat="1" ht="20.100000000000001" customHeight="1">
      <c r="A45" s="254" t="s">
        <v>38</v>
      </c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</row>
    <row r="46" spans="1:256" s="4" customFormat="1" ht="20.100000000000001" customHeight="1">
      <c r="A46" s="256" t="s">
        <v>90</v>
      </c>
      <c r="B46" s="256"/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256"/>
    </row>
    <row r="47" spans="1:256" s="4" customFormat="1" ht="20.100000000000001" customHeight="1">
      <c r="A47" s="256" t="s">
        <v>128</v>
      </c>
      <c r="B47" s="256"/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</row>
    <row r="48" spans="1:256" ht="20.100000000000001" customHeight="1">
      <c r="A48" s="255" t="s">
        <v>67</v>
      </c>
      <c r="B48" s="255"/>
      <c r="C48" s="255"/>
      <c r="D48" s="255"/>
      <c r="E48" s="255"/>
      <c r="F48" s="255"/>
      <c r="G48" s="255"/>
      <c r="H48" s="255"/>
      <c r="I48" s="255"/>
      <c r="J48" s="255"/>
      <c r="K48" s="255"/>
      <c r="L48" s="255"/>
      <c r="M48" s="255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pans="1:256" ht="20.100000000000001" customHeight="1">
      <c r="A49" s="255" t="s">
        <v>144</v>
      </c>
      <c r="B49" s="255"/>
      <c r="C49" s="255"/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pans="1:256" ht="8.1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  <row r="51" spans="1:256" ht="20.100000000000001" customHeight="1">
      <c r="A51" s="253" t="s">
        <v>41</v>
      </c>
      <c r="B51" s="253"/>
      <c r="C51" s="253"/>
      <c r="D51" s="253"/>
      <c r="E51" s="253"/>
      <c r="F51" s="253"/>
      <c r="G51" s="253"/>
      <c r="H51" s="253"/>
      <c r="I51" s="253"/>
      <c r="J51" s="253"/>
      <c r="K51" s="253"/>
      <c r="L51" s="253"/>
      <c r="M51" s="253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</row>
    <row r="52" spans="1:256" ht="17.100000000000001" customHeight="1">
      <c r="G52" s="252" t="s">
        <v>37</v>
      </c>
      <c r="H52" s="252"/>
      <c r="I52" s="252"/>
      <c r="J52" s="252"/>
      <c r="K52" s="252"/>
      <c r="L52" s="252"/>
      <c r="M52" s="252"/>
    </row>
    <row r="53" spans="1:256" ht="17.100000000000001" customHeight="1">
      <c r="G53" s="257" t="s">
        <v>19</v>
      </c>
      <c r="H53" s="257"/>
      <c r="I53" s="257"/>
      <c r="J53" s="7"/>
      <c r="K53" s="252" t="s">
        <v>29</v>
      </c>
      <c r="L53" s="252"/>
      <c r="M53" s="252"/>
    </row>
    <row r="54" spans="1:256" ht="17.100000000000001" customHeight="1">
      <c r="E54" s="8"/>
      <c r="F54" s="8"/>
      <c r="G54" s="8" t="s">
        <v>145</v>
      </c>
      <c r="H54" s="8"/>
      <c r="I54" s="8" t="s">
        <v>50</v>
      </c>
      <c r="J54" s="8"/>
      <c r="K54" s="8" t="s">
        <v>145</v>
      </c>
      <c r="L54" s="8"/>
      <c r="M54" s="8" t="s">
        <v>50</v>
      </c>
    </row>
    <row r="55" spans="1:256" ht="17.100000000000001" customHeight="1">
      <c r="A55" s="8"/>
      <c r="B55" s="8"/>
      <c r="C55" s="8"/>
      <c r="D55" s="8"/>
      <c r="E55" s="258" t="s">
        <v>9</v>
      </c>
      <c r="F55" s="258"/>
      <c r="G55" s="10" t="s">
        <v>146</v>
      </c>
      <c r="I55" s="10" t="s">
        <v>87</v>
      </c>
      <c r="J55" s="8"/>
      <c r="K55" s="10" t="s">
        <v>146</v>
      </c>
      <c r="M55" s="10" t="s">
        <v>87</v>
      </c>
    </row>
    <row r="56" spans="1:256" ht="17.100000000000001" customHeight="1">
      <c r="A56" s="12" t="s">
        <v>3</v>
      </c>
      <c r="B56" s="12"/>
      <c r="C56" s="12"/>
      <c r="D56" s="12"/>
      <c r="E56" s="13"/>
      <c r="F56" s="31"/>
      <c r="G56" s="27"/>
      <c r="H56" s="27"/>
      <c r="I56" s="27"/>
      <c r="J56" s="32"/>
      <c r="K56" s="32"/>
      <c r="L56" s="32"/>
      <c r="M56" s="32"/>
    </row>
    <row r="57" spans="1:256" ht="17.100000000000001" customHeight="1">
      <c r="A57" s="12"/>
      <c r="B57" s="1" t="s">
        <v>76</v>
      </c>
      <c r="C57" s="12"/>
      <c r="D57" s="12"/>
      <c r="E57" s="15" t="s">
        <v>94</v>
      </c>
      <c r="F57" s="33"/>
      <c r="G57" s="169">
        <v>25963679.469999999</v>
      </c>
      <c r="H57" s="34"/>
      <c r="I57" s="16">
        <v>27874737.940000001</v>
      </c>
      <c r="J57" s="35"/>
      <c r="K57" s="16">
        <v>25943769.469999999</v>
      </c>
      <c r="L57" s="34"/>
      <c r="M57" s="16">
        <v>27844737.939999998</v>
      </c>
    </row>
    <row r="58" spans="1:256" ht="17.100000000000001" customHeight="1">
      <c r="A58" s="12"/>
      <c r="B58" s="1" t="s">
        <v>95</v>
      </c>
      <c r="C58" s="12"/>
      <c r="D58" s="12"/>
      <c r="E58" s="15"/>
      <c r="F58" s="33"/>
      <c r="G58" s="169">
        <v>1115320.8500000001</v>
      </c>
      <c r="H58" s="34"/>
      <c r="I58" s="16">
        <v>1900900.25</v>
      </c>
      <c r="J58" s="35"/>
      <c r="K58" s="16">
        <v>1115320.8500000001</v>
      </c>
      <c r="L58" s="34"/>
      <c r="M58" s="16">
        <v>1900900.25</v>
      </c>
    </row>
    <row r="59" spans="1:256" ht="17.100000000000001" customHeight="1">
      <c r="A59" s="12"/>
      <c r="B59" s="1" t="s">
        <v>96</v>
      </c>
      <c r="C59" s="12"/>
      <c r="D59" s="12"/>
      <c r="E59" s="15">
        <v>18</v>
      </c>
      <c r="F59" s="33"/>
      <c r="G59" s="169">
        <v>25366993.549999997</v>
      </c>
      <c r="I59" s="16">
        <v>31331053.780000001</v>
      </c>
      <c r="J59" s="18"/>
      <c r="K59" s="16">
        <v>25366993.549999997</v>
      </c>
      <c r="L59" s="18"/>
      <c r="M59" s="16">
        <v>31331053.780000001</v>
      </c>
    </row>
    <row r="60" spans="1:256" ht="17.100000000000001" customHeight="1">
      <c r="A60" s="12"/>
      <c r="B60" s="1" t="s">
        <v>97</v>
      </c>
      <c r="C60" s="12"/>
      <c r="D60" s="12"/>
      <c r="E60" s="15"/>
      <c r="F60" s="33"/>
      <c r="G60" s="169">
        <v>4557869.3499999996</v>
      </c>
      <c r="H60" s="34"/>
      <c r="I60" s="36">
        <v>4428376.32</v>
      </c>
      <c r="J60" s="35"/>
      <c r="K60" s="36">
        <v>4548222.0199999996</v>
      </c>
      <c r="L60" s="34"/>
      <c r="M60" s="36">
        <v>4428326.32</v>
      </c>
    </row>
    <row r="61" spans="1:256" ht="17.100000000000001" customHeight="1">
      <c r="A61" s="12"/>
      <c r="B61" s="12"/>
      <c r="C61" s="12" t="s">
        <v>12</v>
      </c>
      <c r="D61" s="12"/>
      <c r="E61" s="15"/>
      <c r="F61" s="33"/>
      <c r="G61" s="91">
        <v>57003863.219999999</v>
      </c>
      <c r="H61" s="34"/>
      <c r="I61" s="36">
        <f>SUM(I57:I60)</f>
        <v>65535068.289999999</v>
      </c>
      <c r="J61" s="35"/>
      <c r="K61" s="36">
        <v>56974305.890000001</v>
      </c>
      <c r="L61" s="34"/>
      <c r="M61" s="36">
        <v>65505018.289999999</v>
      </c>
    </row>
    <row r="62" spans="1:256" ht="17.100000000000001" customHeight="1">
      <c r="A62" s="12" t="s">
        <v>98</v>
      </c>
      <c r="B62" s="12"/>
      <c r="C62" s="12"/>
      <c r="D62" s="12"/>
      <c r="E62" s="13"/>
      <c r="F62" s="33"/>
      <c r="G62" s="16"/>
      <c r="H62" s="34"/>
      <c r="I62" s="16"/>
      <c r="J62" s="35"/>
      <c r="K62" s="16"/>
      <c r="L62" s="34"/>
      <c r="M62" s="16"/>
    </row>
    <row r="63" spans="1:256" ht="17.100000000000001" customHeight="1">
      <c r="A63" s="12"/>
      <c r="B63" s="1" t="s">
        <v>77</v>
      </c>
      <c r="C63" s="12"/>
      <c r="D63" s="12"/>
      <c r="E63" s="15">
        <v>18</v>
      </c>
      <c r="F63" s="20"/>
      <c r="G63" s="16">
        <v>26894199.380000003</v>
      </c>
      <c r="H63" s="34"/>
      <c r="I63" s="16">
        <v>37878511.57</v>
      </c>
      <c r="J63" s="35"/>
      <c r="K63" s="16">
        <v>26894199.380000003</v>
      </c>
      <c r="L63" s="34"/>
      <c r="M63" s="16">
        <v>37878511.57</v>
      </c>
    </row>
    <row r="64" spans="1:256" ht="17.100000000000001" customHeight="1">
      <c r="A64" s="12"/>
      <c r="B64" s="14" t="s">
        <v>51</v>
      </c>
      <c r="C64" s="12"/>
      <c r="D64" s="12"/>
      <c r="E64" s="15">
        <v>19</v>
      </c>
      <c r="F64" s="20"/>
      <c r="G64" s="16">
        <v>17548258.77</v>
      </c>
      <c r="H64" s="34"/>
      <c r="I64" s="16">
        <v>15943168.42</v>
      </c>
      <c r="J64" s="35"/>
      <c r="K64" s="16">
        <v>17548258.77</v>
      </c>
      <c r="L64" s="34"/>
      <c r="M64" s="16">
        <v>15943168.42</v>
      </c>
    </row>
    <row r="65" spans="1:13" ht="17.100000000000001" customHeight="1">
      <c r="A65" s="12"/>
      <c r="B65" s="1" t="s">
        <v>99</v>
      </c>
      <c r="C65" s="12"/>
      <c r="D65" s="12"/>
      <c r="E65" s="15">
        <v>20</v>
      </c>
      <c r="F65" s="20"/>
      <c r="G65" s="16">
        <v>16210572.619999999</v>
      </c>
      <c r="I65" s="16">
        <v>14987248.58</v>
      </c>
      <c r="J65" s="18"/>
      <c r="K65" s="16">
        <v>16210572.619999999</v>
      </c>
      <c r="L65" s="18"/>
      <c r="M65" s="16">
        <v>14987248.58</v>
      </c>
    </row>
    <row r="66" spans="1:13" ht="17.100000000000001" customHeight="1">
      <c r="A66" s="12"/>
      <c r="B66" s="12"/>
      <c r="C66" s="12" t="s">
        <v>100</v>
      </c>
      <c r="D66" s="12"/>
      <c r="E66" s="15"/>
      <c r="F66" s="33"/>
      <c r="G66" s="37">
        <v>60653030.770000003</v>
      </c>
      <c r="H66" s="34"/>
      <c r="I66" s="37">
        <f>SUM(I62:I65)</f>
        <v>68808928.570000008</v>
      </c>
      <c r="J66" s="19"/>
      <c r="K66" s="37">
        <v>60653030.770000003</v>
      </c>
      <c r="L66" s="34"/>
      <c r="M66" s="37">
        <v>68808928.569999993</v>
      </c>
    </row>
    <row r="67" spans="1:13" ht="17.100000000000001" customHeight="1">
      <c r="A67" s="12" t="s">
        <v>4</v>
      </c>
      <c r="B67" s="12"/>
      <c r="C67" s="12"/>
      <c r="D67" s="12"/>
      <c r="E67" s="13"/>
      <c r="F67" s="33"/>
      <c r="G67" s="36">
        <f>G61+G66</f>
        <v>117656893.99000001</v>
      </c>
      <c r="H67" s="34"/>
      <c r="I67" s="36">
        <f>+I66+I61</f>
        <v>134343996.86000001</v>
      </c>
      <c r="J67" s="19"/>
      <c r="K67" s="36">
        <v>117627336.66</v>
      </c>
      <c r="L67" s="34"/>
      <c r="M67" s="36">
        <v>134313946.86000001</v>
      </c>
    </row>
    <row r="68" spans="1:13" ht="17.100000000000001" customHeight="1">
      <c r="A68" s="11" t="s">
        <v>5</v>
      </c>
      <c r="B68" s="12"/>
      <c r="C68" s="12"/>
      <c r="D68" s="12"/>
      <c r="E68" s="13"/>
      <c r="F68" s="9"/>
      <c r="G68" s="38"/>
      <c r="H68" s="34"/>
      <c r="I68" s="38"/>
      <c r="J68" s="19"/>
      <c r="K68" s="38"/>
      <c r="L68" s="34"/>
      <c r="M68" s="16"/>
    </row>
    <row r="69" spans="1:13" ht="17.100000000000001" customHeight="1">
      <c r="A69" s="12"/>
      <c r="B69" s="11" t="s">
        <v>49</v>
      </c>
      <c r="C69" s="12"/>
      <c r="D69" s="12"/>
      <c r="E69" s="15"/>
      <c r="F69" s="33"/>
      <c r="G69" s="39"/>
      <c r="H69" s="34"/>
      <c r="I69" s="39"/>
      <c r="J69" s="19"/>
      <c r="K69" s="39"/>
      <c r="L69" s="34"/>
      <c r="M69" s="16"/>
    </row>
    <row r="70" spans="1:13" ht="17.100000000000001" customHeight="1">
      <c r="A70" s="12"/>
      <c r="B70" s="12"/>
      <c r="C70" s="11" t="s">
        <v>32</v>
      </c>
      <c r="D70" s="12"/>
      <c r="E70" s="13"/>
      <c r="F70" s="33"/>
      <c r="G70" s="39"/>
      <c r="H70" s="34"/>
      <c r="I70" s="39"/>
      <c r="J70" s="19"/>
      <c r="K70" s="39"/>
      <c r="L70" s="34"/>
      <c r="M70" s="16"/>
    </row>
    <row r="71" spans="1:13" ht="17.100000000000001" customHeight="1" thickBot="1">
      <c r="A71" s="12"/>
      <c r="B71" s="12"/>
      <c r="C71" s="12"/>
      <c r="D71" s="1" t="s">
        <v>101</v>
      </c>
      <c r="E71" s="13"/>
      <c r="F71" s="31"/>
      <c r="G71" s="40">
        <v>210000000</v>
      </c>
      <c r="H71" s="34"/>
      <c r="I71" s="40">
        <v>210000000</v>
      </c>
      <c r="J71" s="19"/>
      <c r="K71" s="40">
        <v>210000000</v>
      </c>
      <c r="L71" s="34"/>
      <c r="M71" s="40">
        <v>210000000</v>
      </c>
    </row>
    <row r="72" spans="1:13" ht="17.100000000000001" customHeight="1" thickTop="1">
      <c r="A72" s="12"/>
      <c r="B72" s="12"/>
      <c r="C72" s="12" t="s">
        <v>102</v>
      </c>
      <c r="D72" s="12"/>
      <c r="E72" s="13"/>
      <c r="F72" s="31"/>
      <c r="G72" s="17"/>
      <c r="H72" s="34"/>
      <c r="I72" s="17"/>
      <c r="J72" s="19"/>
      <c r="K72" s="17"/>
      <c r="L72" s="34"/>
      <c r="M72" s="17"/>
    </row>
    <row r="73" spans="1:13" ht="17.100000000000001" customHeight="1">
      <c r="A73" s="12"/>
      <c r="B73" s="12"/>
      <c r="C73" s="12"/>
      <c r="D73" s="1" t="s">
        <v>101</v>
      </c>
      <c r="E73" s="13"/>
      <c r="F73" s="31"/>
      <c r="G73" s="17">
        <v>210000000</v>
      </c>
      <c r="H73" s="18"/>
      <c r="I73" s="17">
        <v>210000000</v>
      </c>
      <c r="J73" s="41"/>
      <c r="K73" s="17">
        <v>210000000</v>
      </c>
      <c r="L73" s="41"/>
      <c r="M73" s="17">
        <v>210000000</v>
      </c>
    </row>
    <row r="74" spans="1:13" ht="17.100000000000001" customHeight="1">
      <c r="A74" s="12"/>
      <c r="B74" s="12" t="s">
        <v>68</v>
      </c>
      <c r="C74" s="12"/>
      <c r="E74" s="42"/>
      <c r="F74" s="31"/>
      <c r="G74" s="17">
        <v>275836899.70999998</v>
      </c>
      <c r="H74" s="18"/>
      <c r="I74" s="17">
        <v>275836899.70999998</v>
      </c>
      <c r="J74" s="41"/>
      <c r="K74" s="17">
        <v>275836899.70999998</v>
      </c>
      <c r="L74" s="41"/>
      <c r="M74" s="17">
        <v>275836899.70999998</v>
      </c>
    </row>
    <row r="75" spans="1:13" ht="17.100000000000001" customHeight="1">
      <c r="A75" s="12"/>
      <c r="B75" s="11" t="s">
        <v>6</v>
      </c>
      <c r="C75" s="12"/>
      <c r="D75" s="12"/>
      <c r="E75" s="13"/>
      <c r="F75" s="31"/>
      <c r="G75" s="16"/>
      <c r="H75" s="18"/>
      <c r="I75" s="16"/>
      <c r="J75" s="41"/>
      <c r="K75" s="16"/>
      <c r="L75" s="41"/>
      <c r="M75" s="16"/>
    </row>
    <row r="76" spans="1:13" ht="17.100000000000001" customHeight="1">
      <c r="A76" s="12"/>
      <c r="B76" s="12"/>
      <c r="C76" s="43" t="s">
        <v>33</v>
      </c>
      <c r="D76" s="12"/>
      <c r="E76" s="42"/>
      <c r="F76" s="31"/>
      <c r="G76" s="44">
        <v>8284749.5999999996</v>
      </c>
      <c r="H76" s="18"/>
      <c r="I76" s="44">
        <v>8284749.5999999996</v>
      </c>
      <c r="J76" s="41"/>
      <c r="K76" s="44">
        <v>8284749.5999999996</v>
      </c>
      <c r="L76" s="41"/>
      <c r="M76" s="44">
        <v>8284749.5999999996</v>
      </c>
    </row>
    <row r="77" spans="1:13" ht="17.100000000000001" customHeight="1">
      <c r="A77" s="12"/>
      <c r="B77" s="12"/>
      <c r="C77" s="11" t="s">
        <v>25</v>
      </c>
      <c r="D77" s="12"/>
      <c r="E77" s="42"/>
      <c r="F77" s="31"/>
      <c r="G77" s="172">
        <v>17987786.43</v>
      </c>
      <c r="H77" s="18"/>
      <c r="I77" s="44">
        <v>20208741.100000001</v>
      </c>
      <c r="J77" s="41"/>
      <c r="K77" s="44">
        <v>17940339.620000001</v>
      </c>
      <c r="L77" s="41"/>
      <c r="M77" s="44">
        <v>20568657.989999998</v>
      </c>
    </row>
    <row r="78" spans="1:13" ht="17.100000000000001" customHeight="1">
      <c r="A78" s="12" t="s">
        <v>34</v>
      </c>
      <c r="B78" s="12"/>
      <c r="C78" s="12"/>
      <c r="D78" s="12"/>
      <c r="E78" s="15"/>
      <c r="F78" s="31"/>
      <c r="G78" s="173">
        <v>512109435.74000001</v>
      </c>
      <c r="H78" s="18"/>
      <c r="I78" s="45">
        <f>SUM(I73:I77)</f>
        <v>514330390.41000003</v>
      </c>
      <c r="J78" s="41"/>
      <c r="K78" s="45">
        <v>512061988.93000001</v>
      </c>
      <c r="L78" s="41"/>
      <c r="M78" s="45">
        <f>SUM(M73:M77)</f>
        <v>514690307.30000001</v>
      </c>
    </row>
    <row r="79" spans="1:13" ht="17.100000000000001" customHeight="1" thickBot="1">
      <c r="A79" s="12" t="s">
        <v>35</v>
      </c>
      <c r="B79" s="12"/>
      <c r="C79" s="12"/>
      <c r="D79" s="12"/>
      <c r="E79" s="13"/>
      <c r="F79" s="31"/>
      <c r="G79" s="174">
        <v>629766329.73000002</v>
      </c>
      <c r="H79" s="18"/>
      <c r="I79" s="46">
        <f>+I78+I67</f>
        <v>648674387.26999998</v>
      </c>
      <c r="J79" s="41"/>
      <c r="K79" s="46">
        <v>629689325.59000003</v>
      </c>
      <c r="L79" s="41"/>
      <c r="M79" s="46">
        <f>+M78+M67</f>
        <v>649004254.16000009</v>
      </c>
    </row>
    <row r="80" spans="1:13" ht="20.100000000000001" customHeight="1" thickTop="1">
      <c r="D80" s="27"/>
      <c r="E80" s="31"/>
      <c r="F80" s="31"/>
      <c r="G80" s="29"/>
      <c r="H80" s="18"/>
      <c r="I80" s="28"/>
      <c r="J80" s="41"/>
      <c r="K80" s="28"/>
      <c r="L80" s="41"/>
      <c r="M80" s="41"/>
    </row>
    <row r="81" spans="4:13" ht="21.95" customHeight="1">
      <c r="D81" s="27"/>
      <c r="E81" s="31"/>
      <c r="F81" s="31"/>
      <c r="G81" s="29"/>
      <c r="H81" s="18"/>
      <c r="I81" s="28"/>
      <c r="J81" s="41"/>
      <c r="K81" s="28"/>
      <c r="L81" s="41"/>
      <c r="M81" s="41"/>
    </row>
  </sheetData>
  <mergeCells count="21">
    <mergeCell ref="G11:I11"/>
    <mergeCell ref="K11:M11"/>
    <mergeCell ref="A41:M41"/>
    <mergeCell ref="G52:M52"/>
    <mergeCell ref="A51:M51"/>
    <mergeCell ref="A45:M45"/>
    <mergeCell ref="A46:M46"/>
    <mergeCell ref="A47:M47"/>
    <mergeCell ref="E13:F13"/>
    <mergeCell ref="G53:I53"/>
    <mergeCell ref="K53:M53"/>
    <mergeCell ref="E55:F55"/>
    <mergeCell ref="A48:M48"/>
    <mergeCell ref="A49:M49"/>
    <mergeCell ref="G10:M10"/>
    <mergeCell ref="A9:M9"/>
    <mergeCell ref="A3:M3"/>
    <mergeCell ref="A6:M6"/>
    <mergeCell ref="A7:M7"/>
    <mergeCell ref="A4:M4"/>
    <mergeCell ref="A5:M5"/>
  </mergeCells>
  <phoneticPr fontId="68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9446B-33E8-40CF-8B8A-B0E334526288}">
  <sheetPr>
    <tabColor rgb="FFFFFF00"/>
  </sheetPr>
  <dimension ref="A1:K36"/>
  <sheetViews>
    <sheetView view="pageBreakPreview" zoomScaleNormal="130" zoomScaleSheetLayoutView="100" workbookViewId="0"/>
  </sheetViews>
  <sheetFormatPr defaultColWidth="9.140625" defaultRowHeight="24" customHeight="1"/>
  <cols>
    <col min="1" max="3" width="1.5703125" style="78" customWidth="1"/>
    <col min="4" max="4" width="33.7109375" style="78" customWidth="1"/>
    <col min="5" max="5" width="3.85546875" style="79" customWidth="1"/>
    <col min="6" max="6" width="1.85546875" style="78" customWidth="1"/>
    <col min="7" max="7" width="14.7109375" style="78" customWidth="1"/>
    <col min="8" max="8" width="0.85546875" style="78" customWidth="1"/>
    <col min="9" max="9" width="14.7109375" style="78" customWidth="1"/>
    <col min="10" max="10" width="0.85546875" style="78" customWidth="1"/>
    <col min="11" max="11" width="14.7109375" style="78" customWidth="1"/>
    <col min="12" max="16384" width="9.140625" style="78"/>
  </cols>
  <sheetData>
    <row r="1" spans="1:11" ht="20.100000000000001" customHeight="1">
      <c r="K1" s="51" t="s">
        <v>122</v>
      </c>
    </row>
    <row r="2" spans="1:11" ht="20.100000000000001" customHeight="1">
      <c r="K2" s="51" t="s">
        <v>123</v>
      </c>
    </row>
    <row r="3" spans="1:11" ht="20.100000000000001" customHeight="1">
      <c r="A3" s="264" t="s">
        <v>40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</row>
    <row r="4" spans="1:11" s="4" customFormat="1" ht="20.100000000000001" customHeight="1">
      <c r="A4" s="256" t="s">
        <v>90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</row>
    <row r="5" spans="1:11" s="4" customFormat="1" ht="20.100000000000001" customHeight="1">
      <c r="A5" s="256" t="s">
        <v>128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</row>
    <row r="6" spans="1:11" ht="20.100000000000001" customHeight="1">
      <c r="A6" s="266" t="s">
        <v>59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</row>
    <row r="7" spans="1:11" ht="20.100000000000001" customHeight="1">
      <c r="A7" s="266" t="s">
        <v>149</v>
      </c>
      <c r="B7" s="266"/>
      <c r="C7" s="266"/>
      <c r="D7" s="266"/>
      <c r="E7" s="266"/>
      <c r="F7" s="266"/>
      <c r="G7" s="266"/>
      <c r="H7" s="266"/>
      <c r="I7" s="266"/>
      <c r="J7" s="266"/>
      <c r="K7" s="266"/>
    </row>
    <row r="8" spans="1:11" ht="9.9499999999999993" customHeight="1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s="185" customFormat="1" ht="20.100000000000001" customHeight="1">
      <c r="E9" s="186"/>
      <c r="F9" s="186"/>
      <c r="G9" s="262" t="s">
        <v>45</v>
      </c>
      <c r="H9" s="262"/>
      <c r="I9" s="262"/>
      <c r="J9" s="262"/>
      <c r="K9" s="262"/>
    </row>
    <row r="10" spans="1:11" s="185" customFormat="1" ht="20.100000000000001" customHeight="1">
      <c r="E10" s="186"/>
      <c r="F10" s="186"/>
      <c r="G10" s="186" t="s">
        <v>124</v>
      </c>
      <c r="H10" s="186"/>
      <c r="I10" s="261" t="s">
        <v>29</v>
      </c>
      <c r="J10" s="261"/>
      <c r="K10" s="261"/>
    </row>
    <row r="11" spans="1:11" s="185" customFormat="1" ht="20.100000000000001" customHeight="1">
      <c r="E11" s="186"/>
      <c r="F11" s="186"/>
      <c r="G11" s="187" t="s">
        <v>125</v>
      </c>
      <c r="H11" s="186"/>
      <c r="I11" s="262"/>
      <c r="J11" s="262"/>
      <c r="K11" s="262"/>
    </row>
    <row r="12" spans="1:11" s="185" customFormat="1" ht="20.100000000000001" customHeight="1">
      <c r="A12" s="186"/>
      <c r="B12" s="186"/>
      <c r="C12" s="186"/>
      <c r="D12" s="186"/>
      <c r="E12" s="263" t="s">
        <v>9</v>
      </c>
      <c r="F12" s="263"/>
      <c r="G12" s="188">
        <v>2024</v>
      </c>
      <c r="I12" s="187">
        <v>2024</v>
      </c>
      <c r="K12" s="187">
        <v>2023</v>
      </c>
    </row>
    <row r="13" spans="1:11" s="185" customFormat="1" ht="20.100000000000001" customHeight="1">
      <c r="A13" s="189" t="s">
        <v>103</v>
      </c>
      <c r="B13" s="189"/>
      <c r="C13" s="189"/>
      <c r="D13" s="189"/>
      <c r="E13" s="190"/>
      <c r="F13" s="186"/>
      <c r="G13" s="191"/>
      <c r="H13" s="192"/>
      <c r="I13" s="192"/>
      <c r="J13" s="192"/>
      <c r="K13" s="192"/>
    </row>
    <row r="14" spans="1:11" s="185" customFormat="1" ht="20.100000000000001" customHeight="1">
      <c r="A14" s="189"/>
      <c r="B14" s="189" t="s">
        <v>70</v>
      </c>
      <c r="C14" s="189"/>
      <c r="D14" s="189"/>
      <c r="E14" s="193" t="s">
        <v>89</v>
      </c>
      <c r="G14" s="175">
        <v>82926597.520000011</v>
      </c>
      <c r="H14" s="194"/>
      <c r="I14" s="177">
        <v>82572547.519999996</v>
      </c>
      <c r="J14" s="195"/>
      <c r="K14" s="177">
        <v>70236461.069999993</v>
      </c>
    </row>
    <row r="15" spans="1:11" s="185" customFormat="1" ht="20.100000000000001" customHeight="1">
      <c r="A15" s="189"/>
      <c r="B15" s="189" t="s">
        <v>21</v>
      </c>
      <c r="C15" s="189"/>
      <c r="D15" s="189"/>
      <c r="E15" s="193"/>
      <c r="G15" s="175">
        <v>1019073.7799999998</v>
      </c>
      <c r="H15" s="194"/>
      <c r="I15" s="177">
        <v>1191698.3899999999</v>
      </c>
      <c r="J15" s="195"/>
      <c r="K15" s="177">
        <v>879809.21</v>
      </c>
    </row>
    <row r="16" spans="1:11" s="185" customFormat="1" ht="20.100000000000001" customHeight="1">
      <c r="A16" s="189"/>
      <c r="B16" s="189"/>
      <c r="D16" s="189" t="s">
        <v>140</v>
      </c>
      <c r="E16" s="193"/>
      <c r="F16" s="186"/>
      <c r="G16" s="176">
        <v>83945671.300000012</v>
      </c>
      <c r="H16" s="196"/>
      <c r="I16" s="197">
        <v>83764245.909999996</v>
      </c>
      <c r="J16" s="196"/>
      <c r="K16" s="197">
        <v>71116270.279999986</v>
      </c>
    </row>
    <row r="17" spans="1:11" s="185" customFormat="1" ht="20.100000000000001" customHeight="1">
      <c r="A17" s="189" t="s">
        <v>104</v>
      </c>
      <c r="B17" s="189"/>
      <c r="C17" s="189"/>
      <c r="D17" s="189"/>
      <c r="E17" s="190"/>
      <c r="F17" s="186"/>
      <c r="G17" s="177"/>
      <c r="H17" s="196"/>
      <c r="I17" s="177"/>
      <c r="J17" s="198"/>
      <c r="K17" s="177"/>
    </row>
    <row r="18" spans="1:11" s="185" customFormat="1" ht="20.100000000000001" customHeight="1">
      <c r="A18" s="189"/>
      <c r="B18" s="199" t="s">
        <v>69</v>
      </c>
      <c r="C18" s="189"/>
      <c r="D18" s="189"/>
      <c r="E18" s="190"/>
      <c r="F18" s="186"/>
      <c r="G18" s="177">
        <v>48850494.940000005</v>
      </c>
      <c r="H18" s="196"/>
      <c r="I18" s="177">
        <v>48776903.159999996</v>
      </c>
      <c r="J18" s="196"/>
      <c r="K18" s="177">
        <v>43662518.890000001</v>
      </c>
    </row>
    <row r="19" spans="1:11" s="185" customFormat="1" ht="20.100000000000001" customHeight="1">
      <c r="A19" s="189"/>
      <c r="B19" s="199" t="s">
        <v>105</v>
      </c>
      <c r="C19" s="189"/>
      <c r="D19" s="189"/>
      <c r="E19" s="190"/>
      <c r="F19" s="186"/>
      <c r="G19" s="177">
        <v>5870546.2700000005</v>
      </c>
      <c r="H19" s="194"/>
      <c r="I19" s="177">
        <v>5870546.2700000005</v>
      </c>
      <c r="J19" s="198"/>
      <c r="K19" s="177">
        <v>4451358.7499999991</v>
      </c>
    </row>
    <row r="20" spans="1:11" s="185" customFormat="1" ht="20.100000000000001" customHeight="1">
      <c r="A20" s="189"/>
      <c r="B20" s="199" t="s">
        <v>106</v>
      </c>
      <c r="C20" s="189"/>
      <c r="D20" s="189"/>
      <c r="E20" s="190">
        <v>4</v>
      </c>
      <c r="G20" s="177">
        <v>19879479.899999991</v>
      </c>
      <c r="H20" s="196"/>
      <c r="I20" s="177">
        <v>19850620.289999999</v>
      </c>
      <c r="J20" s="196"/>
      <c r="K20" s="200">
        <v>18767207.690000001</v>
      </c>
    </row>
    <row r="21" spans="1:11" s="185" customFormat="1" ht="20.100000000000001" customHeight="1">
      <c r="A21" s="189"/>
      <c r="B21" s="189"/>
      <c r="D21" s="189" t="s">
        <v>36</v>
      </c>
      <c r="E21" s="193"/>
      <c r="F21" s="186"/>
      <c r="G21" s="176">
        <v>74600521.109999999</v>
      </c>
      <c r="H21" s="201"/>
      <c r="I21" s="197">
        <v>74498069.719999999</v>
      </c>
      <c r="J21" s="201"/>
      <c r="K21" s="197">
        <v>66881085.329999998</v>
      </c>
    </row>
    <row r="22" spans="1:11" s="185" customFormat="1" ht="20.100000000000001" customHeight="1">
      <c r="A22" s="189" t="s">
        <v>107</v>
      </c>
      <c r="B22" s="199"/>
      <c r="C22" s="189"/>
      <c r="D22" s="189"/>
      <c r="E22" s="189"/>
      <c r="G22" s="178">
        <v>9345150.1900000125</v>
      </c>
      <c r="I22" s="177">
        <v>9266176.1900000125</v>
      </c>
      <c r="J22" s="201"/>
      <c r="K22" s="177">
        <v>4235184.95</v>
      </c>
    </row>
    <row r="23" spans="1:11" s="185" customFormat="1" ht="20.100000000000001" customHeight="1">
      <c r="A23" s="189" t="s">
        <v>108</v>
      </c>
      <c r="B23" s="199"/>
      <c r="C23" s="189"/>
      <c r="D23" s="189"/>
      <c r="E23" s="190"/>
      <c r="F23" s="186"/>
      <c r="G23" s="179">
        <v>488360.30999999994</v>
      </c>
      <c r="H23" s="201"/>
      <c r="I23" s="179">
        <v>488360.30999999994</v>
      </c>
      <c r="J23" s="201"/>
      <c r="K23" s="179">
        <v>738465.39999999991</v>
      </c>
    </row>
    <row r="24" spans="1:11" s="185" customFormat="1" ht="20.100000000000001" customHeight="1">
      <c r="A24" s="199" t="s">
        <v>22</v>
      </c>
      <c r="B24" s="199"/>
      <c r="C24" s="189"/>
      <c r="D24" s="189"/>
      <c r="E24" s="190"/>
      <c r="F24" s="186"/>
      <c r="G24" s="180">
        <v>8856789.880000012</v>
      </c>
      <c r="H24" s="202"/>
      <c r="I24" s="203">
        <v>8777815.880000012</v>
      </c>
      <c r="K24" s="203">
        <v>3496719.5500000003</v>
      </c>
    </row>
    <row r="25" spans="1:11" s="185" customFormat="1" ht="20.100000000000001" customHeight="1">
      <c r="A25" s="199" t="s">
        <v>60</v>
      </c>
      <c r="B25" s="199"/>
      <c r="C25" s="189"/>
      <c r="D25" s="189"/>
      <c r="E25" s="190">
        <v>21</v>
      </c>
      <c r="F25" s="186"/>
      <c r="G25" s="181">
        <v>813545.17</v>
      </c>
      <c r="H25" s="194"/>
      <c r="I25" s="200">
        <v>813545.17</v>
      </c>
      <c r="J25" s="195"/>
      <c r="K25" s="204">
        <v>737809.76000000013</v>
      </c>
    </row>
    <row r="26" spans="1:11" s="185" customFormat="1" ht="20.100000000000001" customHeight="1">
      <c r="A26" s="199" t="s">
        <v>130</v>
      </c>
      <c r="B26" s="199"/>
      <c r="C26" s="189"/>
      <c r="D26" s="189"/>
      <c r="E26" s="190"/>
      <c r="F26" s="186"/>
      <c r="G26" s="176">
        <v>8043244.7100000121</v>
      </c>
      <c r="H26" s="202"/>
      <c r="I26" s="197">
        <v>7964270.7100000121</v>
      </c>
      <c r="K26" s="197">
        <v>2758909.79</v>
      </c>
    </row>
    <row r="27" spans="1:11" s="185" customFormat="1" ht="20.100000000000001" customHeight="1">
      <c r="A27" s="199" t="s">
        <v>131</v>
      </c>
      <c r="B27" s="199"/>
      <c r="C27" s="189"/>
      <c r="D27" s="189"/>
      <c r="E27" s="190"/>
      <c r="F27" s="186"/>
      <c r="G27" s="182">
        <v>0</v>
      </c>
      <c r="H27" s="202"/>
      <c r="I27" s="205">
        <v>0</v>
      </c>
      <c r="K27" s="205">
        <v>0</v>
      </c>
    </row>
    <row r="28" spans="1:11" s="185" customFormat="1" ht="20.100000000000001" customHeight="1" thickBot="1">
      <c r="A28" s="199" t="s">
        <v>52</v>
      </c>
      <c r="B28" s="199"/>
      <c r="C28" s="189"/>
      <c r="D28" s="189"/>
      <c r="E28" s="190"/>
      <c r="F28" s="186"/>
      <c r="G28" s="215">
        <v>8043244.7100000121</v>
      </c>
      <c r="H28" s="202"/>
      <c r="I28" s="206">
        <v>7964270.7100000121</v>
      </c>
      <c r="K28" s="206">
        <v>2758909.79</v>
      </c>
    </row>
    <row r="29" spans="1:11" s="185" customFormat="1" ht="20.100000000000001" customHeight="1" thickTop="1">
      <c r="A29" s="199"/>
      <c r="B29" s="199"/>
      <c r="C29" s="189"/>
      <c r="D29" s="189"/>
      <c r="E29" s="190"/>
      <c r="F29" s="186"/>
      <c r="G29" s="178"/>
      <c r="H29" s="202"/>
      <c r="I29" s="207"/>
      <c r="K29" s="208"/>
    </row>
    <row r="30" spans="1:11" s="185" customFormat="1" ht="20.100000000000001" customHeight="1">
      <c r="A30" s="199" t="s">
        <v>109</v>
      </c>
      <c r="B30" s="199"/>
      <c r="C30" s="189"/>
      <c r="D30" s="189"/>
      <c r="E30" s="189"/>
      <c r="F30" s="186"/>
      <c r="G30" s="183"/>
      <c r="H30" s="202"/>
      <c r="I30" s="189"/>
      <c r="K30" s="208"/>
    </row>
    <row r="31" spans="1:11" s="185" customFormat="1" ht="20.100000000000001" customHeight="1" thickBot="1">
      <c r="A31" s="189"/>
      <c r="B31" s="199" t="s">
        <v>130</v>
      </c>
      <c r="C31" s="189"/>
      <c r="D31" s="189"/>
      <c r="E31" s="190">
        <v>22</v>
      </c>
      <c r="F31" s="186"/>
      <c r="G31" s="184">
        <v>1.9150582642857173E-2</v>
      </c>
      <c r="H31" s="209"/>
      <c r="I31" s="210">
        <v>1.8962549309523839E-2</v>
      </c>
      <c r="J31" s="209"/>
      <c r="K31" s="210">
        <v>7.0000000000000001E-3</v>
      </c>
    </row>
    <row r="32" spans="1:11" s="60" customFormat="1" ht="18.95" customHeight="1" thickTop="1">
      <c r="A32" s="90"/>
      <c r="E32" s="83"/>
      <c r="F32" s="63"/>
      <c r="G32" s="89"/>
      <c r="H32" s="88"/>
      <c r="I32" s="89"/>
      <c r="K32" s="89"/>
    </row>
    <row r="33" spans="1:11" s="75" customFormat="1" ht="18.95" customHeight="1">
      <c r="A33" s="82"/>
      <c r="E33" s="77"/>
      <c r="F33" s="76"/>
      <c r="G33" s="81"/>
      <c r="H33" s="80"/>
      <c r="I33" s="81"/>
      <c r="K33" s="81"/>
    </row>
    <row r="34" spans="1:11" s="75" customFormat="1" ht="18.95" customHeight="1">
      <c r="A34" s="82"/>
      <c r="E34" s="77"/>
      <c r="F34" s="76"/>
      <c r="G34" s="81"/>
      <c r="H34" s="80"/>
      <c r="I34" s="81"/>
      <c r="K34" s="81"/>
    </row>
    <row r="35" spans="1:11" s="75" customFormat="1" ht="18.95" customHeight="1">
      <c r="A35" s="82"/>
      <c r="E35" s="77"/>
      <c r="F35" s="76"/>
      <c r="G35" s="81"/>
      <c r="H35" s="80"/>
      <c r="I35" s="81"/>
      <c r="K35" s="81"/>
    </row>
    <row r="36" spans="1:11" s="75" customFormat="1" ht="18.95" customHeight="1">
      <c r="A36" s="82"/>
      <c r="E36" s="77"/>
      <c r="F36" s="76"/>
      <c r="G36" s="81"/>
      <c r="H36" s="80"/>
      <c r="I36" s="81"/>
      <c r="K36" s="81"/>
    </row>
  </sheetData>
  <mergeCells count="8">
    <mergeCell ref="I10:K11"/>
    <mergeCell ref="E12:F12"/>
    <mergeCell ref="A3:K3"/>
    <mergeCell ref="A4:K4"/>
    <mergeCell ref="A5:K5"/>
    <mergeCell ref="A6:K6"/>
    <mergeCell ref="A7:K7"/>
    <mergeCell ref="G9:K9"/>
  </mergeCells>
  <pageMargins left="1.1811023622047245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7"/>
  <sheetViews>
    <sheetView view="pageBreakPreview" zoomScaleNormal="130" zoomScaleSheetLayoutView="100" workbookViewId="0"/>
  </sheetViews>
  <sheetFormatPr defaultColWidth="9.140625" defaultRowHeight="24" customHeight="1"/>
  <cols>
    <col min="1" max="3" width="1.5703125" style="78" customWidth="1"/>
    <col min="4" max="4" width="37" style="78" customWidth="1"/>
    <col min="5" max="5" width="3.85546875" style="79" customWidth="1"/>
    <col min="6" max="6" width="1.28515625" style="78" customWidth="1"/>
    <col min="7" max="7" width="14.7109375" style="78" customWidth="1"/>
    <col min="8" max="8" width="0.85546875" style="78" customWidth="1"/>
    <col min="9" max="9" width="14.7109375" style="78" customWidth="1"/>
    <col min="10" max="10" width="0.85546875" style="78" customWidth="1"/>
    <col min="11" max="11" width="14.7109375" style="78" customWidth="1"/>
    <col min="12" max="16384" width="9.140625" style="78"/>
  </cols>
  <sheetData>
    <row r="1" spans="1:11" ht="20.100000000000001" customHeight="1">
      <c r="K1" s="51" t="s">
        <v>122</v>
      </c>
    </row>
    <row r="2" spans="1:11" ht="20.100000000000001" customHeight="1">
      <c r="K2" s="51" t="s">
        <v>123</v>
      </c>
    </row>
    <row r="3" spans="1:11" ht="20.100000000000001" customHeight="1">
      <c r="A3" s="264" t="s">
        <v>53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</row>
    <row r="4" spans="1:11" s="4" customFormat="1" ht="20.100000000000001" customHeight="1">
      <c r="A4" s="256" t="s">
        <v>90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</row>
    <row r="5" spans="1:11" s="4" customFormat="1" ht="20.100000000000001" customHeight="1">
      <c r="A5" s="256" t="s">
        <v>128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</row>
    <row r="6" spans="1:11" ht="20.100000000000001" customHeight="1">
      <c r="A6" s="266" t="s">
        <v>59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</row>
    <row r="7" spans="1:11" ht="20.100000000000001" customHeight="1">
      <c r="A7" s="266" t="s">
        <v>147</v>
      </c>
      <c r="B7" s="266"/>
      <c r="C7" s="266"/>
      <c r="D7" s="266"/>
      <c r="E7" s="266"/>
      <c r="F7" s="266"/>
      <c r="G7" s="266"/>
      <c r="H7" s="266"/>
      <c r="I7" s="266"/>
      <c r="J7" s="266"/>
      <c r="K7" s="266"/>
    </row>
    <row r="8" spans="1:11" ht="9.9499999999999993" customHeight="1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s="185" customFormat="1" ht="20.100000000000001" customHeight="1">
      <c r="E9" s="186"/>
      <c r="F9" s="186"/>
      <c r="G9" s="262" t="s">
        <v>45</v>
      </c>
      <c r="H9" s="262"/>
      <c r="I9" s="262"/>
      <c r="J9" s="262"/>
      <c r="K9" s="262"/>
    </row>
    <row r="10" spans="1:11" s="185" customFormat="1" ht="20.100000000000001" customHeight="1">
      <c r="E10" s="186"/>
      <c r="F10" s="186"/>
      <c r="G10" s="186" t="s">
        <v>124</v>
      </c>
      <c r="H10" s="186"/>
      <c r="I10" s="261" t="s">
        <v>29</v>
      </c>
      <c r="J10" s="261"/>
      <c r="K10" s="261"/>
    </row>
    <row r="11" spans="1:11" s="185" customFormat="1" ht="20.100000000000001" customHeight="1">
      <c r="E11" s="186"/>
      <c r="F11" s="186"/>
      <c r="G11" s="187" t="s">
        <v>125</v>
      </c>
      <c r="H11" s="186"/>
      <c r="I11" s="262"/>
      <c r="J11" s="262"/>
      <c r="K11" s="262"/>
    </row>
    <row r="12" spans="1:11" s="185" customFormat="1" ht="20.100000000000001" customHeight="1">
      <c r="A12" s="186"/>
      <c r="B12" s="186"/>
      <c r="C12" s="186"/>
      <c r="D12" s="186"/>
      <c r="E12" s="263" t="s">
        <v>9</v>
      </c>
      <c r="F12" s="263"/>
      <c r="G12" s="188">
        <v>2024</v>
      </c>
      <c r="I12" s="187">
        <v>2024</v>
      </c>
      <c r="K12" s="187">
        <v>2023</v>
      </c>
    </row>
    <row r="13" spans="1:11" s="185" customFormat="1" ht="20.100000000000001" customHeight="1">
      <c r="A13" s="189" t="s">
        <v>103</v>
      </c>
      <c r="B13" s="189"/>
      <c r="C13" s="189"/>
      <c r="D13" s="189"/>
      <c r="E13" s="190"/>
      <c r="F13" s="186"/>
      <c r="G13" s="191"/>
      <c r="H13" s="192"/>
      <c r="I13" s="192"/>
      <c r="J13" s="192"/>
      <c r="K13" s="192"/>
    </row>
    <row r="14" spans="1:11" s="185" customFormat="1" ht="20.100000000000001" customHeight="1">
      <c r="A14" s="189"/>
      <c r="B14" s="189" t="s">
        <v>70</v>
      </c>
      <c r="C14" s="189"/>
      <c r="D14" s="189"/>
      <c r="E14" s="193" t="s">
        <v>89</v>
      </c>
      <c r="G14" s="175">
        <v>158611973.49000001</v>
      </c>
      <c r="H14" s="211"/>
      <c r="I14" s="175">
        <v>158222943.49000001</v>
      </c>
      <c r="J14" s="195"/>
      <c r="K14" s="177">
        <v>135153449.27000001</v>
      </c>
    </row>
    <row r="15" spans="1:11" s="185" customFormat="1" ht="20.100000000000001" customHeight="1">
      <c r="A15" s="189"/>
      <c r="B15" s="189" t="s">
        <v>21</v>
      </c>
      <c r="C15" s="189"/>
      <c r="D15" s="189"/>
      <c r="E15" s="193"/>
      <c r="G15" s="175">
        <v>1904357.8399999999</v>
      </c>
      <c r="H15" s="212"/>
      <c r="I15" s="175">
        <v>2086982.45</v>
      </c>
      <c r="J15" s="195"/>
      <c r="K15" s="177">
        <v>1849308.87</v>
      </c>
    </row>
    <row r="16" spans="1:11" s="185" customFormat="1" ht="20.100000000000001" customHeight="1">
      <c r="A16" s="189"/>
      <c r="B16" s="219" t="s">
        <v>129</v>
      </c>
      <c r="C16" s="189"/>
      <c r="D16" s="189"/>
      <c r="E16" s="193">
        <v>11</v>
      </c>
      <c r="F16" s="186"/>
      <c r="G16" s="175">
        <v>329900</v>
      </c>
      <c r="H16" s="212"/>
      <c r="I16" s="213">
        <v>0</v>
      </c>
      <c r="J16" s="198"/>
      <c r="K16" s="205">
        <v>0</v>
      </c>
    </row>
    <row r="17" spans="1:11" s="185" customFormat="1" ht="20.100000000000001" customHeight="1">
      <c r="A17" s="189"/>
      <c r="B17" s="189"/>
      <c r="D17" s="189" t="s">
        <v>140</v>
      </c>
      <c r="E17" s="193"/>
      <c r="F17" s="186"/>
      <c r="G17" s="176">
        <v>160846231.33000001</v>
      </c>
      <c r="H17" s="211"/>
      <c r="I17" s="176">
        <v>160309925.94</v>
      </c>
      <c r="J17" s="196"/>
      <c r="K17" s="197">
        <v>137002758.14000002</v>
      </c>
    </row>
    <row r="18" spans="1:11" s="185" customFormat="1" ht="20.100000000000001" customHeight="1">
      <c r="A18" s="189" t="s">
        <v>104</v>
      </c>
      <c r="B18" s="189"/>
      <c r="C18" s="189"/>
      <c r="D18" s="189"/>
      <c r="E18" s="190"/>
      <c r="F18" s="186"/>
      <c r="G18" s="177"/>
      <c r="H18" s="212"/>
      <c r="I18" s="177"/>
      <c r="J18" s="198"/>
      <c r="K18" s="177"/>
    </row>
    <row r="19" spans="1:11" s="185" customFormat="1" ht="20.100000000000001" customHeight="1">
      <c r="A19" s="189"/>
      <c r="B19" s="199" t="s">
        <v>69</v>
      </c>
      <c r="C19" s="189"/>
      <c r="D19" s="189"/>
      <c r="E19" s="190"/>
      <c r="F19" s="186"/>
      <c r="G19" s="177">
        <v>95871672.700000003</v>
      </c>
      <c r="H19" s="212"/>
      <c r="I19" s="177">
        <v>95793050.920000002</v>
      </c>
      <c r="J19" s="196"/>
      <c r="K19" s="177">
        <v>83693636.440000013</v>
      </c>
    </row>
    <row r="20" spans="1:11" s="185" customFormat="1" ht="20.100000000000001" customHeight="1">
      <c r="A20" s="189"/>
      <c r="B20" s="199" t="s">
        <v>105</v>
      </c>
      <c r="C20" s="189"/>
      <c r="D20" s="189"/>
      <c r="E20" s="190"/>
      <c r="F20" s="186"/>
      <c r="G20" s="177">
        <v>10481900.41</v>
      </c>
      <c r="H20" s="211"/>
      <c r="I20" s="177">
        <v>10481900.41</v>
      </c>
      <c r="J20" s="198"/>
      <c r="K20" s="177">
        <v>8843523.709999999</v>
      </c>
    </row>
    <row r="21" spans="1:11" s="185" customFormat="1" ht="20.100000000000001" customHeight="1">
      <c r="A21" s="189"/>
      <c r="B21" s="199" t="s">
        <v>106</v>
      </c>
      <c r="C21" s="189"/>
      <c r="D21" s="189"/>
      <c r="E21" s="190">
        <v>4</v>
      </c>
      <c r="G21" s="177">
        <v>37678925.109999992</v>
      </c>
      <c r="H21" s="211"/>
      <c r="I21" s="177">
        <v>37628605.200000003</v>
      </c>
      <c r="J21" s="196"/>
      <c r="K21" s="200">
        <v>37739249.399999999</v>
      </c>
    </row>
    <row r="22" spans="1:11" s="185" customFormat="1" ht="20.100000000000001" customHeight="1">
      <c r="A22" s="189"/>
      <c r="B22" s="189"/>
      <c r="D22" s="189" t="s">
        <v>36</v>
      </c>
      <c r="E22" s="193"/>
      <c r="F22" s="186"/>
      <c r="G22" s="176">
        <v>144032498.22</v>
      </c>
      <c r="H22" s="212"/>
      <c r="I22" s="176">
        <v>143903556.53</v>
      </c>
      <c r="J22" s="201"/>
      <c r="K22" s="197">
        <v>130276409.55000001</v>
      </c>
    </row>
    <row r="23" spans="1:11" s="185" customFormat="1" ht="20.100000000000001" customHeight="1">
      <c r="A23" s="189" t="s">
        <v>107</v>
      </c>
      <c r="B23" s="199"/>
      <c r="C23" s="189"/>
      <c r="D23" s="189"/>
      <c r="E23" s="189"/>
      <c r="G23" s="178">
        <v>16813733.110000014</v>
      </c>
      <c r="H23" s="199"/>
      <c r="I23" s="178">
        <v>16406369.409999996</v>
      </c>
      <c r="J23" s="201"/>
      <c r="K23" s="177">
        <v>6726348.5900000036</v>
      </c>
    </row>
    <row r="24" spans="1:11" s="185" customFormat="1" ht="20.100000000000001" customHeight="1">
      <c r="A24" s="189" t="s">
        <v>108</v>
      </c>
      <c r="B24" s="199"/>
      <c r="C24" s="189"/>
      <c r="D24" s="189"/>
      <c r="E24" s="190"/>
      <c r="F24" s="186"/>
      <c r="G24" s="179">
        <v>1049597.43</v>
      </c>
      <c r="H24" s="212"/>
      <c r="I24" s="179">
        <v>1049597.43</v>
      </c>
      <c r="J24" s="201"/>
      <c r="K24" s="179">
        <v>1505063.89</v>
      </c>
    </row>
    <row r="25" spans="1:11" s="185" customFormat="1" ht="20.100000000000001" customHeight="1">
      <c r="A25" s="199" t="s">
        <v>22</v>
      </c>
      <c r="B25" s="199"/>
      <c r="C25" s="189"/>
      <c r="D25" s="189"/>
      <c r="E25" s="190"/>
      <c r="F25" s="186"/>
      <c r="G25" s="180">
        <v>15764135.680000015</v>
      </c>
      <c r="H25" s="214"/>
      <c r="I25" s="180">
        <v>15356771.979999997</v>
      </c>
      <c r="K25" s="203">
        <v>5221284.7000000039</v>
      </c>
    </row>
    <row r="26" spans="1:11" s="185" customFormat="1" ht="20.100000000000001" customHeight="1">
      <c r="A26" s="199" t="s">
        <v>60</v>
      </c>
      <c r="B26" s="199"/>
      <c r="C26" s="189"/>
      <c r="D26" s="189"/>
      <c r="E26" s="190">
        <v>21</v>
      </c>
      <c r="F26" s="186"/>
      <c r="G26" s="181">
        <v>1605090.35</v>
      </c>
      <c r="H26" s="211"/>
      <c r="I26" s="181">
        <v>1605090.35</v>
      </c>
      <c r="J26" s="195"/>
      <c r="K26" s="204">
        <v>1486259.85</v>
      </c>
    </row>
    <row r="27" spans="1:11" s="185" customFormat="1" ht="20.100000000000001" customHeight="1">
      <c r="A27" s="199" t="s">
        <v>130</v>
      </c>
      <c r="B27" s="199"/>
      <c r="C27" s="189"/>
      <c r="D27" s="189"/>
      <c r="E27" s="190"/>
      <c r="F27" s="186"/>
      <c r="G27" s="176">
        <v>14159045.330000015</v>
      </c>
      <c r="H27" s="214"/>
      <c r="I27" s="176">
        <v>13751681.629999997</v>
      </c>
      <c r="K27" s="197">
        <v>3735024.8500000038</v>
      </c>
    </row>
    <row r="28" spans="1:11" s="185" customFormat="1" ht="20.100000000000001" customHeight="1">
      <c r="A28" s="199" t="s">
        <v>131</v>
      </c>
      <c r="B28" s="199"/>
      <c r="C28" s="189"/>
      <c r="D28" s="189"/>
      <c r="E28" s="190"/>
      <c r="F28" s="186"/>
      <c r="G28" s="182">
        <v>0</v>
      </c>
      <c r="H28" s="211"/>
      <c r="I28" s="182">
        <v>0</v>
      </c>
      <c r="K28" s="205">
        <v>0</v>
      </c>
    </row>
    <row r="29" spans="1:11" s="185" customFormat="1" ht="20.100000000000001" customHeight="1" thickBot="1">
      <c r="A29" s="199" t="s">
        <v>52</v>
      </c>
      <c r="B29" s="199"/>
      <c r="C29" s="189"/>
      <c r="D29" s="189"/>
      <c r="E29" s="190"/>
      <c r="F29" s="186"/>
      <c r="G29" s="215">
        <v>14159045.330000015</v>
      </c>
      <c r="H29" s="214"/>
      <c r="I29" s="216">
        <f>I27</f>
        <v>13751681.629999997</v>
      </c>
      <c r="K29" s="206">
        <v>3735024.8500000038</v>
      </c>
    </row>
    <row r="30" spans="1:11" s="185" customFormat="1" ht="20.100000000000001" customHeight="1" thickTop="1">
      <c r="A30" s="199"/>
      <c r="B30" s="199"/>
      <c r="C30" s="189"/>
      <c r="D30" s="189"/>
      <c r="E30" s="190"/>
      <c r="F30" s="186"/>
      <c r="G30" s="178"/>
      <c r="H30" s="214"/>
      <c r="I30" s="178"/>
      <c r="K30" s="208"/>
    </row>
    <row r="31" spans="1:11" s="185" customFormat="1" ht="20.100000000000001" customHeight="1">
      <c r="A31" s="199" t="s">
        <v>109</v>
      </c>
      <c r="B31" s="199"/>
      <c r="C31" s="189"/>
      <c r="D31" s="189"/>
      <c r="E31" s="189"/>
      <c r="F31" s="186"/>
      <c r="G31" s="183"/>
      <c r="H31" s="214"/>
      <c r="I31" s="183"/>
      <c r="K31" s="208"/>
    </row>
    <row r="32" spans="1:11" s="185" customFormat="1" ht="20.100000000000001" customHeight="1" thickBot="1">
      <c r="A32" s="189"/>
      <c r="B32" s="199" t="s">
        <v>130</v>
      </c>
      <c r="C32" s="189"/>
      <c r="D32" s="189"/>
      <c r="E32" s="190">
        <v>22</v>
      </c>
      <c r="F32" s="186"/>
      <c r="G32" s="184">
        <v>3.3712012690476224E-2</v>
      </c>
      <c r="H32" s="217"/>
      <c r="I32" s="218">
        <f>I29/420000000</f>
        <v>3.2742099119047609E-2</v>
      </c>
      <c r="J32" s="209"/>
      <c r="K32" s="210">
        <v>8.8929163095238187E-3</v>
      </c>
    </row>
    <row r="33" spans="1:11" s="60" customFormat="1" ht="18.95" customHeight="1" thickTop="1">
      <c r="A33" s="90"/>
      <c r="E33" s="83"/>
      <c r="F33" s="63"/>
      <c r="G33" s="89"/>
      <c r="H33" s="88"/>
      <c r="I33" s="89"/>
      <c r="K33" s="89"/>
    </row>
    <row r="34" spans="1:11" s="75" customFormat="1" ht="18.95" customHeight="1">
      <c r="A34" s="82"/>
      <c r="E34" s="77"/>
      <c r="F34" s="76"/>
      <c r="G34" s="81"/>
      <c r="H34" s="80"/>
      <c r="I34" s="81"/>
      <c r="K34" s="81"/>
    </row>
    <row r="35" spans="1:11" s="75" customFormat="1" ht="18.95" customHeight="1">
      <c r="A35" s="82"/>
      <c r="E35" s="77"/>
      <c r="F35" s="76"/>
      <c r="G35" s="81"/>
      <c r="H35" s="80"/>
      <c r="I35" s="81"/>
      <c r="K35" s="81"/>
    </row>
    <row r="36" spans="1:11" s="75" customFormat="1" ht="18.95" customHeight="1">
      <c r="A36" s="82"/>
      <c r="E36" s="77"/>
      <c r="F36" s="76"/>
      <c r="G36" s="81"/>
      <c r="H36" s="80"/>
      <c r="I36" s="81"/>
      <c r="K36" s="81"/>
    </row>
    <row r="37" spans="1:11" s="75" customFormat="1" ht="18.95" customHeight="1">
      <c r="A37" s="82"/>
      <c r="E37" s="77"/>
      <c r="F37" s="76"/>
      <c r="G37" s="81"/>
      <c r="H37" s="80"/>
      <c r="I37" s="81"/>
      <c r="K37" s="81"/>
    </row>
  </sheetData>
  <mergeCells count="8">
    <mergeCell ref="E12:F12"/>
    <mergeCell ref="I10:K11"/>
    <mergeCell ref="A3:K3"/>
    <mergeCell ref="A5:K5"/>
    <mergeCell ref="A6:K6"/>
    <mergeCell ref="A7:K7"/>
    <mergeCell ref="G9:K9"/>
    <mergeCell ref="A4:K4"/>
  </mergeCells>
  <phoneticPr fontId="68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22"/>
  <sheetViews>
    <sheetView view="pageBreakPreview" zoomScaleNormal="115" zoomScaleSheetLayoutView="100" workbookViewId="0"/>
  </sheetViews>
  <sheetFormatPr defaultColWidth="9.140625" defaultRowHeight="24" customHeight="1"/>
  <cols>
    <col min="1" max="1" width="1.7109375" style="70" customWidth="1"/>
    <col min="2" max="2" width="46.140625" style="70" customWidth="1"/>
    <col min="3" max="3" width="4.42578125" style="71" customWidth="1"/>
    <col min="4" max="4" width="2.5703125" style="70" customWidth="1"/>
    <col min="5" max="5" width="1.140625" style="70" customWidth="1"/>
    <col min="6" max="6" width="15.7109375" style="70" customWidth="1"/>
    <col min="7" max="7" width="0.85546875" style="70" customWidth="1"/>
    <col min="8" max="8" width="15.7109375" style="70" customWidth="1"/>
    <col min="9" max="9" width="0.85546875" style="70" customWidth="1"/>
    <col min="10" max="10" width="15.7109375" style="70" customWidth="1"/>
    <col min="11" max="11" width="0.85546875" style="70" customWidth="1"/>
    <col min="12" max="12" width="15.7109375" style="70" customWidth="1"/>
    <col min="13" max="13" width="0.85546875" style="70" customWidth="1"/>
    <col min="14" max="14" width="15.7109375" style="70" customWidth="1"/>
    <col min="15" max="15" width="14" style="70" bestFit="1" customWidth="1"/>
    <col min="16" max="16384" width="9.140625" style="70"/>
  </cols>
  <sheetData>
    <row r="1" spans="1:18" ht="21.95" customHeight="1">
      <c r="L1" s="51" t="s">
        <v>122</v>
      </c>
      <c r="M1" s="93"/>
    </row>
    <row r="2" spans="1:18" ht="21.95" customHeight="1">
      <c r="L2" s="51" t="s">
        <v>123</v>
      </c>
      <c r="M2" s="93"/>
    </row>
    <row r="3" spans="1:18" ht="21.95" customHeight="1">
      <c r="B3" s="269" t="s">
        <v>44</v>
      </c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</row>
    <row r="4" spans="1:18" s="4" customFormat="1" ht="21.95" customHeight="1">
      <c r="A4" s="48"/>
      <c r="B4" s="256" t="s">
        <v>90</v>
      </c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8" s="4" customFormat="1" ht="21.95" customHeight="1">
      <c r="B5" s="256" t="s">
        <v>128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</row>
    <row r="6" spans="1:18" ht="21.95" customHeight="1">
      <c r="B6" s="266" t="s">
        <v>61</v>
      </c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</row>
    <row r="7" spans="1:18" ht="21.95" customHeight="1">
      <c r="B7" s="266" t="s">
        <v>147</v>
      </c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</row>
    <row r="8" spans="1:18" s="72" customFormat="1" ht="9.9499999999999993" customHeight="1">
      <c r="B8" s="73"/>
      <c r="C8" s="74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</row>
    <row r="9" spans="1:18" s="220" customFormat="1" ht="20.100000000000001" customHeight="1">
      <c r="B9" s="221"/>
      <c r="C9" s="222"/>
      <c r="D9" s="221"/>
      <c r="E9" s="221"/>
      <c r="F9" s="270" t="s">
        <v>46</v>
      </c>
      <c r="G9" s="270"/>
      <c r="H9" s="270"/>
      <c r="I9" s="270"/>
      <c r="J9" s="270"/>
      <c r="K9" s="270"/>
      <c r="L9" s="270"/>
      <c r="M9" s="270"/>
      <c r="N9" s="270"/>
      <c r="O9" s="223"/>
    </row>
    <row r="10" spans="1:18" s="220" customFormat="1" ht="20.100000000000001" customHeight="1">
      <c r="C10" s="222"/>
      <c r="F10" s="271" t="s">
        <v>19</v>
      </c>
      <c r="G10" s="271"/>
      <c r="H10" s="271"/>
      <c r="I10" s="271"/>
      <c r="J10" s="271"/>
      <c r="K10" s="271"/>
      <c r="L10" s="271"/>
      <c r="M10" s="271"/>
      <c r="N10" s="271"/>
      <c r="O10" s="223"/>
    </row>
    <row r="11" spans="1:18" s="220" customFormat="1" ht="20.100000000000001" customHeight="1">
      <c r="C11" s="222"/>
      <c r="F11" s="224" t="s">
        <v>14</v>
      </c>
      <c r="G11" s="221"/>
      <c r="H11" s="224" t="s">
        <v>136</v>
      </c>
      <c r="I11" s="225"/>
      <c r="J11" s="268" t="s">
        <v>6</v>
      </c>
      <c r="K11" s="268"/>
      <c r="L11" s="268"/>
      <c r="M11" s="221"/>
      <c r="N11" s="224" t="s">
        <v>15</v>
      </c>
      <c r="O11" s="223"/>
    </row>
    <row r="12" spans="1:18" s="220" customFormat="1" ht="20.100000000000001" customHeight="1">
      <c r="C12" s="222"/>
      <c r="F12" s="224" t="s">
        <v>16</v>
      </c>
      <c r="G12" s="221"/>
      <c r="H12" s="224"/>
      <c r="I12" s="221"/>
      <c r="J12" s="226" t="s">
        <v>17</v>
      </c>
      <c r="K12" s="227"/>
      <c r="L12" s="226" t="s">
        <v>25</v>
      </c>
      <c r="M12" s="221"/>
      <c r="N12" s="224" t="s">
        <v>23</v>
      </c>
      <c r="O12" s="223"/>
    </row>
    <row r="13" spans="1:18" s="220" customFormat="1" ht="20.100000000000001" customHeight="1">
      <c r="C13" s="267" t="s">
        <v>9</v>
      </c>
      <c r="D13" s="267"/>
      <c r="E13" s="221"/>
      <c r="F13" s="228" t="s">
        <v>24</v>
      </c>
      <c r="G13" s="221"/>
      <c r="H13" s="229"/>
      <c r="I13" s="221"/>
      <c r="J13" s="228" t="s">
        <v>74</v>
      </c>
      <c r="K13" s="221"/>
      <c r="L13" s="228"/>
      <c r="M13" s="221"/>
      <c r="N13" s="228" t="s">
        <v>26</v>
      </c>
      <c r="O13" s="223"/>
    </row>
    <row r="14" spans="1:18" s="220" customFormat="1" ht="20.100000000000001" customHeight="1">
      <c r="A14" s="230" t="s">
        <v>135</v>
      </c>
      <c r="C14" s="222"/>
      <c r="D14" s="221"/>
      <c r="E14" s="221"/>
      <c r="F14" s="231">
        <v>210000000</v>
      </c>
      <c r="G14" s="232"/>
      <c r="H14" s="231">
        <v>275836899.70999998</v>
      </c>
      <c r="I14" s="231"/>
      <c r="J14" s="231">
        <v>8284749.5999999996</v>
      </c>
      <c r="K14" s="231"/>
      <c r="L14" s="231">
        <v>20208741.100000009</v>
      </c>
      <c r="M14" s="232"/>
      <c r="N14" s="231">
        <v>514330390.40999997</v>
      </c>
      <c r="O14" s="223"/>
      <c r="P14" s="233"/>
      <c r="R14" s="233"/>
    </row>
    <row r="15" spans="1:18" s="220" customFormat="1" ht="20.100000000000001" customHeight="1">
      <c r="A15" s="230" t="s">
        <v>153</v>
      </c>
      <c r="C15" s="222">
        <v>23</v>
      </c>
      <c r="D15" s="221"/>
      <c r="E15" s="221"/>
      <c r="F15" s="231">
        <v>0</v>
      </c>
      <c r="G15" s="232"/>
      <c r="H15" s="231">
        <v>0</v>
      </c>
      <c r="I15" s="231"/>
      <c r="J15" s="231">
        <v>0</v>
      </c>
      <c r="K15" s="231"/>
      <c r="L15" s="251">
        <v>-16380000</v>
      </c>
      <c r="M15" s="251"/>
      <c r="N15" s="251">
        <v>-16380000</v>
      </c>
      <c r="O15" s="223"/>
      <c r="P15" s="233"/>
      <c r="R15" s="233"/>
    </row>
    <row r="16" spans="1:18" s="220" customFormat="1" ht="20.100000000000001" customHeight="1">
      <c r="A16" s="220" t="s">
        <v>52</v>
      </c>
      <c r="C16" s="222"/>
      <c r="D16" s="234"/>
      <c r="E16" s="234"/>
      <c r="F16" s="235">
        <v>0</v>
      </c>
      <c r="G16" s="232"/>
      <c r="H16" s="235">
        <v>0</v>
      </c>
      <c r="I16" s="232"/>
      <c r="J16" s="235">
        <v>0</v>
      </c>
      <c r="K16" s="232"/>
      <c r="L16" s="231">
        <v>14159045.330000015</v>
      </c>
      <c r="M16" s="236"/>
      <c r="N16" s="231">
        <v>14159045.330000015</v>
      </c>
      <c r="O16" s="223"/>
    </row>
    <row r="17" spans="1:15" s="220" customFormat="1" ht="20.100000000000001" customHeight="1" thickBot="1">
      <c r="A17" s="230" t="s">
        <v>148</v>
      </c>
      <c r="C17" s="222"/>
      <c r="F17" s="237">
        <v>210000000</v>
      </c>
      <c r="G17" s="236"/>
      <c r="H17" s="238">
        <v>275836899.70999998</v>
      </c>
      <c r="I17" s="239"/>
      <c r="J17" s="237">
        <v>8284749.5999999996</v>
      </c>
      <c r="K17" s="236"/>
      <c r="L17" s="237">
        <v>17987786.430000015</v>
      </c>
      <c r="M17" s="236"/>
      <c r="N17" s="238">
        <v>512109435.74000001</v>
      </c>
      <c r="O17" s="223"/>
    </row>
    <row r="18" spans="1:15" s="220" customFormat="1" ht="20.100000000000001" customHeight="1" thickTop="1">
      <c r="C18" s="240"/>
      <c r="D18" s="240"/>
      <c r="E18" s="240"/>
      <c r="G18" s="221"/>
      <c r="I18" s="221"/>
      <c r="K18" s="221"/>
      <c r="M18" s="221"/>
      <c r="O18" s="223"/>
    </row>
    <row r="19" spans="1:15" s="60" customFormat="1" ht="17.100000000000001" customHeight="1">
      <c r="C19" s="83"/>
      <c r="D19" s="83"/>
      <c r="E19" s="83"/>
      <c r="G19" s="63"/>
      <c r="I19" s="63"/>
      <c r="K19" s="63"/>
      <c r="M19" s="63"/>
      <c r="O19" s="94"/>
    </row>
    <row r="20" spans="1:15" s="60" customFormat="1" ht="17.100000000000001" customHeight="1">
      <c r="A20" s="62"/>
      <c r="C20" s="83"/>
      <c r="F20" s="95"/>
      <c r="G20" s="95"/>
      <c r="H20" s="95"/>
      <c r="I20" s="95"/>
      <c r="J20" s="95"/>
      <c r="K20" s="95"/>
      <c r="L20" s="95"/>
      <c r="M20" s="95"/>
      <c r="N20" s="95"/>
      <c r="O20" s="94"/>
    </row>
    <row r="21" spans="1:15" s="96" customFormat="1" ht="24" customHeight="1">
      <c r="C21" s="97"/>
    </row>
    <row r="22" spans="1:15" s="96" customFormat="1" ht="24" customHeight="1">
      <c r="C22" s="97"/>
    </row>
  </sheetData>
  <mergeCells count="9">
    <mergeCell ref="C13:D13"/>
    <mergeCell ref="J11:L11"/>
    <mergeCell ref="B3:N3"/>
    <mergeCell ref="B5:N5"/>
    <mergeCell ref="B6:N6"/>
    <mergeCell ref="B7:N7"/>
    <mergeCell ref="F9:N9"/>
    <mergeCell ref="F10:N10"/>
    <mergeCell ref="B4:N4"/>
  </mergeCells>
  <phoneticPr fontId="5" type="noConversion"/>
  <pageMargins left="1.1811023622047245" right="0.59055118110236227" top="0.78740157480314965" bottom="0.78740157480314965" header="0.78740157480314965" footer="0.78740157480314965"/>
  <pageSetup paperSize="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W52"/>
  <sheetViews>
    <sheetView view="pageBreakPreview" zoomScaleNormal="115" zoomScaleSheetLayoutView="100" workbookViewId="0"/>
  </sheetViews>
  <sheetFormatPr defaultColWidth="9.140625" defaultRowHeight="24" customHeight="1"/>
  <cols>
    <col min="1" max="1" width="1.7109375" style="47" customWidth="1"/>
    <col min="2" max="2" width="31.140625" style="47" customWidth="1"/>
    <col min="3" max="3" width="16.7109375" style="47" customWidth="1"/>
    <col min="4" max="4" width="4" style="47" customWidth="1"/>
    <col min="5" max="5" width="2.28515625" style="47" customWidth="1"/>
    <col min="6" max="6" width="15.7109375" style="47" customWidth="1"/>
    <col min="7" max="7" width="0.85546875" style="47" customWidth="1"/>
    <col min="8" max="8" width="15.7109375" style="47" customWidth="1"/>
    <col min="9" max="9" width="0.85546875" style="47" customWidth="1"/>
    <col min="10" max="10" width="15.7109375" style="47" customWidth="1"/>
    <col min="11" max="11" width="0.85546875" style="47" customWidth="1"/>
    <col min="12" max="12" width="15.7109375" style="47" customWidth="1"/>
    <col min="13" max="13" width="0.85546875" style="47" customWidth="1"/>
    <col min="14" max="14" width="15.7109375" style="47" customWidth="1"/>
    <col min="15" max="16384" width="9.140625" style="47"/>
  </cols>
  <sheetData>
    <row r="1" spans="1:23" ht="21.95" customHeight="1">
      <c r="K1" s="51"/>
      <c r="L1" s="51" t="s">
        <v>122</v>
      </c>
      <c r="M1" s="93"/>
    </row>
    <row r="2" spans="1:23" ht="21.95" customHeight="1">
      <c r="K2" s="51"/>
      <c r="L2" s="51" t="s">
        <v>123</v>
      </c>
      <c r="M2" s="93"/>
    </row>
    <row r="3" spans="1:23" ht="21.95" customHeight="1">
      <c r="B3" s="274" t="s">
        <v>83</v>
      </c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49"/>
      <c r="P3" s="49"/>
      <c r="Q3" s="49"/>
      <c r="R3" s="49"/>
      <c r="S3" s="49"/>
      <c r="T3" s="49"/>
      <c r="U3" s="49"/>
      <c r="V3" s="49"/>
      <c r="W3" s="49"/>
    </row>
    <row r="4" spans="1:23" ht="21.95" customHeight="1">
      <c r="B4" s="256" t="s">
        <v>90</v>
      </c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48"/>
      <c r="P4" s="48"/>
      <c r="Q4" s="48"/>
      <c r="R4" s="48"/>
      <c r="S4" s="48"/>
      <c r="T4" s="49"/>
      <c r="U4" s="49"/>
      <c r="V4" s="49"/>
      <c r="W4" s="49"/>
    </row>
    <row r="5" spans="1:23" ht="21.95" customHeight="1">
      <c r="B5" s="256" t="s">
        <v>128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48"/>
      <c r="P5" s="48"/>
      <c r="Q5" s="48"/>
      <c r="R5" s="48"/>
      <c r="S5" s="48"/>
    </row>
    <row r="6" spans="1:23" ht="21.95" customHeight="1">
      <c r="B6" s="275" t="s">
        <v>62</v>
      </c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53"/>
    </row>
    <row r="7" spans="1:23" ht="21.95" customHeight="1">
      <c r="B7" s="275" t="s">
        <v>147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53"/>
    </row>
    <row r="8" spans="1:23" s="54" customFormat="1" ht="9.9499999999999993" customHeight="1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6"/>
    </row>
    <row r="9" spans="1:23" ht="18.95" customHeight="1">
      <c r="B9" s="103"/>
      <c r="C9" s="103"/>
      <c r="D9" s="103"/>
      <c r="E9" s="103"/>
      <c r="F9" s="276" t="s">
        <v>37</v>
      </c>
      <c r="G9" s="276"/>
      <c r="H9" s="276"/>
      <c r="I9" s="276"/>
      <c r="J9" s="276"/>
      <c r="K9" s="276"/>
      <c r="L9" s="276"/>
      <c r="M9" s="276"/>
      <c r="N9" s="276"/>
    </row>
    <row r="10" spans="1:23" ht="18.95" customHeight="1">
      <c r="F10" s="277" t="s">
        <v>29</v>
      </c>
      <c r="G10" s="277"/>
      <c r="H10" s="277"/>
      <c r="I10" s="277"/>
      <c r="J10" s="277"/>
      <c r="K10" s="277"/>
      <c r="L10" s="277"/>
      <c r="M10" s="277"/>
      <c r="N10" s="277"/>
      <c r="O10" s="105"/>
      <c r="P10" s="105"/>
      <c r="Q10" s="105"/>
      <c r="R10" s="105"/>
      <c r="S10" s="105"/>
      <c r="T10" s="105"/>
      <c r="U10" s="105"/>
    </row>
    <row r="11" spans="1:23" ht="18.95" customHeight="1">
      <c r="F11" s="98" t="s">
        <v>14</v>
      </c>
      <c r="G11" s="79"/>
      <c r="H11" s="98" t="s">
        <v>136</v>
      </c>
      <c r="I11" s="69"/>
      <c r="J11" s="273" t="s">
        <v>6</v>
      </c>
      <c r="K11" s="273"/>
      <c r="L11" s="273"/>
      <c r="M11" s="69"/>
      <c r="N11" s="69" t="s">
        <v>15</v>
      </c>
    </row>
    <row r="12" spans="1:23" ht="18.95" customHeight="1">
      <c r="F12" s="98" t="s">
        <v>16</v>
      </c>
      <c r="G12" s="79"/>
      <c r="H12" s="98"/>
      <c r="I12" s="69"/>
      <c r="J12" s="106" t="s">
        <v>17</v>
      </c>
      <c r="K12" s="98"/>
      <c r="L12" s="98" t="s">
        <v>25</v>
      </c>
      <c r="M12" s="69"/>
      <c r="N12" s="69" t="s">
        <v>30</v>
      </c>
    </row>
    <row r="13" spans="1:23" ht="18.95" customHeight="1">
      <c r="D13" s="272" t="s">
        <v>9</v>
      </c>
      <c r="E13" s="272"/>
      <c r="F13" s="102" t="s">
        <v>24</v>
      </c>
      <c r="G13" s="79"/>
      <c r="H13" s="99"/>
      <c r="I13" s="69"/>
      <c r="J13" s="102" t="s">
        <v>74</v>
      </c>
      <c r="K13" s="69"/>
      <c r="L13" s="107"/>
      <c r="M13" s="69"/>
      <c r="N13" s="104" t="s">
        <v>31</v>
      </c>
    </row>
    <row r="14" spans="1:23" ht="18.95" customHeight="1">
      <c r="A14" s="108" t="s">
        <v>135</v>
      </c>
      <c r="B14" s="108"/>
      <c r="C14" s="108"/>
      <c r="D14" s="108"/>
      <c r="E14" s="108"/>
      <c r="F14" s="109">
        <v>210000000</v>
      </c>
      <c r="G14" s="109"/>
      <c r="H14" s="109">
        <v>275836899.70999998</v>
      </c>
      <c r="I14" s="109"/>
      <c r="J14" s="109">
        <v>8284749.5999999996</v>
      </c>
      <c r="K14" s="110"/>
      <c r="L14" s="110">
        <v>20568657.989999998</v>
      </c>
      <c r="M14" s="110"/>
      <c r="N14" s="110">
        <v>514690307.30000001</v>
      </c>
    </row>
    <row r="15" spans="1:23" ht="18.95" customHeight="1">
      <c r="A15" s="148" t="s">
        <v>153</v>
      </c>
      <c r="B15" s="108"/>
      <c r="C15" s="108"/>
      <c r="D15" s="145">
        <v>23</v>
      </c>
      <c r="F15" s="101">
        <v>0</v>
      </c>
      <c r="G15" s="111"/>
      <c r="H15" s="101">
        <v>0</v>
      </c>
      <c r="I15" s="112"/>
      <c r="J15" s="101">
        <v>0</v>
      </c>
      <c r="K15" s="110"/>
      <c r="L15" s="110">
        <v>-16380000</v>
      </c>
      <c r="M15" s="110"/>
      <c r="N15" s="110">
        <v>-16380000</v>
      </c>
    </row>
    <row r="16" spans="1:23" ht="18.95" customHeight="1">
      <c r="A16" s="108" t="s">
        <v>52</v>
      </c>
      <c r="F16" s="101">
        <v>0</v>
      </c>
      <c r="G16" s="111"/>
      <c r="H16" s="101">
        <v>0</v>
      </c>
      <c r="I16" s="112"/>
      <c r="J16" s="101">
        <v>0</v>
      </c>
      <c r="K16" s="113"/>
      <c r="L16" s="110">
        <v>13751681.629999997</v>
      </c>
      <c r="M16" s="113"/>
      <c r="N16" s="110">
        <v>13751681.629999997</v>
      </c>
    </row>
    <row r="17" spans="1:14" ht="18.95" customHeight="1" thickBot="1">
      <c r="A17" s="100" t="s">
        <v>148</v>
      </c>
      <c r="F17" s="114">
        <v>210000000</v>
      </c>
      <c r="G17" s="111"/>
      <c r="H17" s="114">
        <v>275836899.70999998</v>
      </c>
      <c r="I17" s="111"/>
      <c r="J17" s="114">
        <v>8284749.5999999996</v>
      </c>
      <c r="K17" s="110"/>
      <c r="L17" s="115">
        <v>17940339.620000001</v>
      </c>
      <c r="M17" s="110"/>
      <c r="N17" s="115">
        <v>512061988.93000001</v>
      </c>
    </row>
    <row r="18" spans="1:14" ht="18.95" customHeight="1" thickTop="1">
      <c r="C18" s="79"/>
      <c r="D18" s="78"/>
      <c r="I18" s="69"/>
      <c r="J18" s="98"/>
      <c r="K18" s="69"/>
      <c r="M18" s="69"/>
    </row>
    <row r="19" spans="1:14" ht="18.95" customHeight="1">
      <c r="A19" s="108" t="s">
        <v>137</v>
      </c>
      <c r="B19" s="108"/>
      <c r="C19" s="108"/>
      <c r="D19" s="108"/>
      <c r="F19" s="116">
        <v>210000000</v>
      </c>
      <c r="G19" s="116"/>
      <c r="H19" s="116">
        <v>275836899.70999998</v>
      </c>
      <c r="I19" s="116"/>
      <c r="J19" s="116">
        <v>7784533.4199999999</v>
      </c>
      <c r="K19" s="116"/>
      <c r="L19" s="116">
        <v>54273649.560000002</v>
      </c>
      <c r="M19" s="116"/>
      <c r="N19" s="116">
        <f>SUM(F19:M19)</f>
        <v>547895082.69000006</v>
      </c>
    </row>
    <row r="20" spans="1:14" ht="18.95" customHeight="1">
      <c r="A20" s="148" t="s">
        <v>153</v>
      </c>
      <c r="B20" s="108"/>
      <c r="C20" s="108"/>
      <c r="D20" s="145"/>
      <c r="F20" s="117">
        <v>0</v>
      </c>
      <c r="G20" s="116"/>
      <c r="H20" s="117">
        <v>0</v>
      </c>
      <c r="I20" s="116"/>
      <c r="J20" s="117">
        <v>0</v>
      </c>
      <c r="K20" s="116"/>
      <c r="L20" s="146">
        <v>-41970240</v>
      </c>
      <c r="M20" s="116"/>
      <c r="N20" s="146">
        <v>-41970240</v>
      </c>
    </row>
    <row r="21" spans="1:14" ht="18.95" customHeight="1">
      <c r="A21" s="108" t="s">
        <v>52</v>
      </c>
      <c r="F21" s="117">
        <v>0</v>
      </c>
      <c r="G21" s="116"/>
      <c r="H21" s="117">
        <v>0</v>
      </c>
      <c r="I21" s="116"/>
      <c r="J21" s="117">
        <v>0</v>
      </c>
      <c r="K21" s="116"/>
      <c r="L21" s="116">
        <v>3735024.8500000038</v>
      </c>
      <c r="M21" s="116"/>
      <c r="N21" s="116">
        <v>3735024.8500000038</v>
      </c>
    </row>
    <row r="22" spans="1:14" ht="18.95" customHeight="1" thickBot="1">
      <c r="A22" s="100" t="s">
        <v>154</v>
      </c>
      <c r="F22" s="118">
        <f>SUM(F18:F21)</f>
        <v>210000000</v>
      </c>
      <c r="G22" s="119"/>
      <c r="H22" s="118">
        <f>SUM(H18:H21)</f>
        <v>275836899.70999998</v>
      </c>
      <c r="I22" s="119"/>
      <c r="J22" s="118">
        <f>SUM(J18:J21)</f>
        <v>7784533.4199999999</v>
      </c>
      <c r="K22" s="119"/>
      <c r="L22" s="118">
        <v>16038434.410000006</v>
      </c>
      <c r="M22" s="119"/>
      <c r="N22" s="118">
        <v>509659867.54000008</v>
      </c>
    </row>
    <row r="23" spans="1:14" s="57" customFormat="1" ht="18" customHeight="1" thickTop="1">
      <c r="C23" s="63"/>
      <c r="D23" s="63"/>
      <c r="E23" s="60"/>
      <c r="I23" s="58"/>
      <c r="J23" s="59"/>
      <c r="K23" s="58"/>
      <c r="M23" s="58"/>
    </row>
    <row r="24" spans="1:14" s="57" customFormat="1" ht="18" customHeight="1">
      <c r="A24" s="62"/>
      <c r="F24" s="61"/>
      <c r="G24" s="61"/>
      <c r="H24" s="61"/>
      <c r="I24" s="61"/>
      <c r="J24" s="61"/>
      <c r="K24" s="61"/>
      <c r="L24" s="61"/>
      <c r="M24" s="61"/>
      <c r="N24" s="61"/>
    </row>
    <row r="25" spans="1:14" s="57" customFormat="1" ht="18" customHeight="1">
      <c r="A25" s="62"/>
      <c r="F25" s="64"/>
      <c r="G25" s="64"/>
      <c r="H25" s="64"/>
      <c r="I25" s="64"/>
      <c r="J25" s="64"/>
      <c r="K25" s="64"/>
      <c r="L25" s="64"/>
      <c r="M25" s="64"/>
      <c r="N25" s="64"/>
    </row>
    <row r="26" spans="1:14" s="66" customFormat="1" ht="16.5" customHeight="1">
      <c r="A26" s="65"/>
      <c r="F26" s="67"/>
      <c r="G26" s="67"/>
      <c r="H26" s="67"/>
      <c r="I26" s="67"/>
      <c r="J26" s="67"/>
      <c r="K26" s="67"/>
      <c r="L26" s="67"/>
      <c r="M26" s="67"/>
      <c r="N26" s="67"/>
    </row>
    <row r="27" spans="1:14" s="68" customFormat="1" ht="24" customHeight="1"/>
    <row r="28" spans="1:14" s="68" customFormat="1" ht="24" customHeight="1"/>
    <row r="29" spans="1:14" s="68" customFormat="1" ht="24" customHeight="1"/>
    <row r="30" spans="1:14" s="68" customFormat="1" ht="24" customHeight="1"/>
    <row r="31" spans="1:14" s="68" customFormat="1" ht="24" customHeight="1"/>
    <row r="32" spans="1:14" s="68" customFormat="1" ht="24" customHeight="1"/>
    <row r="33" s="68" customFormat="1" ht="24" customHeight="1"/>
    <row r="34" s="68" customFormat="1" ht="24" customHeight="1"/>
    <row r="35" s="68" customFormat="1" ht="24" customHeight="1"/>
    <row r="36" s="68" customFormat="1" ht="24" customHeight="1"/>
    <row r="37" s="68" customFormat="1" ht="24" customHeight="1"/>
    <row r="38" s="68" customFormat="1" ht="24" customHeight="1"/>
    <row r="52" spans="9:9" ht="24" customHeight="1">
      <c r="I52" s="69"/>
    </row>
  </sheetData>
  <mergeCells count="9">
    <mergeCell ref="D13:E13"/>
    <mergeCell ref="J11:L11"/>
    <mergeCell ref="B3:N3"/>
    <mergeCell ref="B5:N5"/>
    <mergeCell ref="B6:N6"/>
    <mergeCell ref="B7:N7"/>
    <mergeCell ref="F9:N9"/>
    <mergeCell ref="F10:N10"/>
    <mergeCell ref="B4:N4"/>
  </mergeCells>
  <pageMargins left="1.1811023622047245" right="0.59055118110236227" top="0.78740157480314965" bottom="0.78740157480314965" header="0.78740157480314965" footer="0.78740157480314965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U82"/>
  <sheetViews>
    <sheetView view="pageBreakPreview" zoomScaleNormal="130" zoomScaleSheetLayoutView="100" workbookViewId="0"/>
  </sheetViews>
  <sheetFormatPr defaultColWidth="9.140625" defaultRowHeight="23.1" customHeight="1"/>
  <cols>
    <col min="1" max="4" width="1.7109375" style="1" customWidth="1"/>
    <col min="5" max="5" width="42.140625" style="8" customWidth="1"/>
    <col min="6" max="6" width="14.7109375" style="1" customWidth="1"/>
    <col min="7" max="7" width="0.85546875" style="1" customWidth="1"/>
    <col min="8" max="8" width="13.7109375" style="1" customWidth="1"/>
    <col min="9" max="9" width="0.85546875" style="1" customWidth="1"/>
    <col min="10" max="10" width="13.7109375" style="1" customWidth="1"/>
    <col min="11" max="11" width="0.140625" style="1" customWidth="1"/>
    <col min="12" max="12" width="5.140625" style="1" bestFit="1" customWidth="1"/>
    <col min="13" max="16384" width="9.140625" style="1"/>
  </cols>
  <sheetData>
    <row r="1" spans="1:21" ht="21" customHeight="1">
      <c r="J1" s="3" t="s">
        <v>122</v>
      </c>
    </row>
    <row r="2" spans="1:21" ht="21" customHeight="1">
      <c r="J2" s="3" t="s">
        <v>123</v>
      </c>
    </row>
    <row r="3" spans="1:21" s="4" customFormat="1" ht="21" customHeight="1">
      <c r="A3" s="254" t="s">
        <v>84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</row>
    <row r="4" spans="1:21" s="47" customFormat="1" ht="21" customHeight="1">
      <c r="B4" s="256" t="s">
        <v>90</v>
      </c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48"/>
      <c r="N4" s="48"/>
      <c r="O4" s="48"/>
      <c r="P4" s="48"/>
      <c r="Q4" s="48"/>
      <c r="R4" s="49"/>
      <c r="S4" s="49"/>
      <c r="T4" s="49"/>
      <c r="U4" s="49"/>
    </row>
    <row r="5" spans="1:21" s="47" customFormat="1" ht="21" customHeight="1">
      <c r="B5" s="256" t="s">
        <v>128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48"/>
      <c r="N5" s="48"/>
      <c r="O5" s="48"/>
      <c r="P5" s="48"/>
      <c r="Q5" s="48"/>
    </row>
    <row r="6" spans="1:21" s="151" customFormat="1" ht="21" customHeight="1">
      <c r="A6" s="282" t="s">
        <v>63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</row>
    <row r="7" spans="1:21" s="151" customFormat="1" ht="21" customHeight="1">
      <c r="A7" s="282" t="s">
        <v>147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</row>
    <row r="8" spans="1:21" s="151" customFormat="1" ht="9.9499999999999993" customHeight="1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21" s="86" customFormat="1" ht="18" customHeight="1">
      <c r="E9" s="152"/>
      <c r="F9" s="280" t="s">
        <v>37</v>
      </c>
      <c r="G9" s="280"/>
      <c r="H9" s="280"/>
      <c r="I9" s="280"/>
      <c r="J9" s="280"/>
    </row>
    <row r="10" spans="1:21" s="86" customFormat="1" ht="18" customHeight="1">
      <c r="E10" s="152"/>
      <c r="F10" s="244" t="s">
        <v>138</v>
      </c>
      <c r="H10" s="278" t="s">
        <v>141</v>
      </c>
      <c r="I10" s="279"/>
      <c r="J10" s="279"/>
    </row>
    <row r="11" spans="1:21" s="86" customFormat="1" ht="18" customHeight="1">
      <c r="E11" s="152"/>
      <c r="F11" s="159" t="s">
        <v>125</v>
      </c>
      <c r="H11" s="280"/>
      <c r="I11" s="280"/>
      <c r="J11" s="280"/>
    </row>
    <row r="12" spans="1:21" s="152" customFormat="1" ht="18" customHeight="1">
      <c r="F12" s="153">
        <v>2024</v>
      </c>
      <c r="H12" s="153">
        <v>2024</v>
      </c>
      <c r="J12" s="153">
        <v>2023</v>
      </c>
    </row>
    <row r="13" spans="1:21" s="86" customFormat="1" ht="18" customHeight="1">
      <c r="A13" s="154" t="s">
        <v>18</v>
      </c>
      <c r="B13" s="50"/>
      <c r="C13" s="50"/>
      <c r="D13" s="50"/>
      <c r="E13" s="155"/>
      <c r="F13" s="155"/>
    </row>
    <row r="14" spans="1:21" s="86" customFormat="1" ht="18" customHeight="1">
      <c r="A14" s="86" t="s">
        <v>130</v>
      </c>
      <c r="B14" s="50"/>
      <c r="D14" s="50"/>
      <c r="E14" s="156"/>
      <c r="F14" s="84">
        <v>14159045.330000015</v>
      </c>
      <c r="G14" s="124"/>
      <c r="H14" s="132">
        <v>13751681.630000001</v>
      </c>
      <c r="I14" s="127"/>
      <c r="J14" s="133">
        <v>3735024.85</v>
      </c>
    </row>
    <row r="15" spans="1:21" s="86" customFormat="1" ht="18" customHeight="1">
      <c r="A15" s="86" t="s">
        <v>155</v>
      </c>
      <c r="B15" s="50"/>
      <c r="D15" s="50"/>
      <c r="E15" s="156"/>
      <c r="F15" s="50"/>
      <c r="G15" s="134"/>
      <c r="H15" s="50"/>
      <c r="I15" s="134"/>
      <c r="J15" s="50"/>
    </row>
    <row r="16" spans="1:21" s="86" customFormat="1" ht="18" customHeight="1">
      <c r="A16" s="50"/>
      <c r="B16" s="50"/>
      <c r="C16" s="92" t="s">
        <v>157</v>
      </c>
      <c r="D16" s="50"/>
      <c r="E16" s="156"/>
      <c r="F16" s="135">
        <v>-1309463.0499999998</v>
      </c>
      <c r="G16" s="124"/>
      <c r="H16" s="123">
        <v>-1309463.05</v>
      </c>
      <c r="I16" s="124"/>
      <c r="J16" s="123">
        <v>459125.69</v>
      </c>
    </row>
    <row r="17" spans="1:10" s="86" customFormat="1" ht="18" customHeight="1">
      <c r="A17" s="50"/>
      <c r="B17" s="50"/>
      <c r="C17" s="92" t="s">
        <v>110</v>
      </c>
      <c r="D17" s="50"/>
      <c r="E17" s="156"/>
      <c r="F17" s="241">
        <v>0</v>
      </c>
      <c r="G17" s="127"/>
      <c r="H17" s="121">
        <v>0</v>
      </c>
      <c r="I17" s="127"/>
      <c r="J17" s="123">
        <v>6484.24</v>
      </c>
    </row>
    <row r="18" spans="1:10" s="86" customFormat="1" ht="18" customHeight="1">
      <c r="A18" s="50"/>
      <c r="B18" s="50"/>
      <c r="C18" s="92" t="s">
        <v>85</v>
      </c>
      <c r="D18" s="50"/>
      <c r="E18" s="156"/>
      <c r="F18" s="135">
        <v>19782913.710000001</v>
      </c>
      <c r="G18" s="124"/>
      <c r="H18" s="123">
        <v>19782913.710000001</v>
      </c>
      <c r="I18" s="127"/>
      <c r="J18" s="135">
        <v>17612440.91</v>
      </c>
    </row>
    <row r="19" spans="1:10" s="86" customFormat="1" ht="18" customHeight="1">
      <c r="A19" s="50"/>
      <c r="B19" s="50"/>
      <c r="C19" s="92" t="s">
        <v>158</v>
      </c>
      <c r="D19" s="50"/>
      <c r="E19" s="156"/>
      <c r="F19" s="135">
        <v>-11620.809999999998</v>
      </c>
      <c r="G19" s="124"/>
      <c r="H19" s="123">
        <v>-11620.809999999998</v>
      </c>
      <c r="I19" s="127"/>
      <c r="J19" s="135">
        <v>46663.420000000006</v>
      </c>
    </row>
    <row r="20" spans="1:10" s="86" customFormat="1" ht="18" customHeight="1">
      <c r="A20" s="50"/>
      <c r="B20" s="50"/>
      <c r="C20" s="92" t="s">
        <v>161</v>
      </c>
      <c r="D20" s="50"/>
      <c r="F20" s="135">
        <v>150000</v>
      </c>
      <c r="G20" s="127"/>
      <c r="H20" s="123">
        <v>150000</v>
      </c>
      <c r="I20" s="121"/>
      <c r="J20" s="135">
        <v>-75342.819999999992</v>
      </c>
    </row>
    <row r="21" spans="1:10" s="86" customFormat="1" ht="18" customHeight="1">
      <c r="A21" s="50"/>
      <c r="C21" s="92" t="s">
        <v>129</v>
      </c>
      <c r="D21" s="50"/>
      <c r="E21" s="156"/>
      <c r="F21" s="135">
        <v>-329900</v>
      </c>
      <c r="G21" s="124"/>
      <c r="H21" s="149">
        <v>0</v>
      </c>
      <c r="I21" s="124"/>
      <c r="J21" s="149">
        <v>0</v>
      </c>
    </row>
    <row r="22" spans="1:10" s="86" customFormat="1" ht="18" customHeight="1">
      <c r="A22" s="50"/>
      <c r="B22" s="50"/>
      <c r="C22" s="92" t="s">
        <v>64</v>
      </c>
      <c r="D22" s="50"/>
      <c r="E22" s="156"/>
      <c r="F22" s="135">
        <v>1223324.04</v>
      </c>
      <c r="G22" s="124"/>
      <c r="H22" s="128">
        <v>1223324.04</v>
      </c>
      <c r="I22" s="127"/>
      <c r="J22" s="136">
        <v>984276.72</v>
      </c>
    </row>
    <row r="23" spans="1:10" s="86" customFormat="1" ht="18" customHeight="1">
      <c r="A23" s="137"/>
      <c r="B23" s="50"/>
      <c r="C23" s="92" t="s">
        <v>13</v>
      </c>
      <c r="D23" s="50"/>
      <c r="E23" s="156"/>
      <c r="F23" s="135">
        <v>-1325088.47</v>
      </c>
      <c r="G23" s="124"/>
      <c r="H23" s="123">
        <v>-1325088.47</v>
      </c>
      <c r="I23" s="127"/>
      <c r="J23" s="135">
        <v>-1335576.1399999999</v>
      </c>
    </row>
    <row r="24" spans="1:10" s="86" customFormat="1" ht="18" customHeight="1">
      <c r="A24" s="137"/>
      <c r="B24" s="50"/>
      <c r="C24" s="92" t="s">
        <v>73</v>
      </c>
      <c r="D24" s="50"/>
      <c r="E24" s="156"/>
      <c r="F24" s="135">
        <v>1049597.43</v>
      </c>
      <c r="G24" s="124"/>
      <c r="H24" s="138">
        <v>1049597.43</v>
      </c>
      <c r="I24" s="127"/>
      <c r="J24" s="138">
        <v>1505063.89</v>
      </c>
    </row>
    <row r="25" spans="1:10" s="86" customFormat="1" ht="18" customHeight="1">
      <c r="A25" s="137"/>
      <c r="B25" s="50"/>
      <c r="C25" s="92" t="s">
        <v>60</v>
      </c>
      <c r="D25" s="50"/>
      <c r="E25" s="156"/>
      <c r="F25" s="144">
        <v>1605090.35</v>
      </c>
      <c r="G25" s="125"/>
      <c r="H25" s="139">
        <v>1605090.35</v>
      </c>
      <c r="I25" s="130"/>
      <c r="J25" s="139">
        <v>1486259.85</v>
      </c>
    </row>
    <row r="26" spans="1:10" s="86" customFormat="1" ht="18" customHeight="1">
      <c r="A26" s="86" t="s">
        <v>81</v>
      </c>
      <c r="C26" s="50"/>
      <c r="D26" s="50"/>
      <c r="F26" s="135">
        <v>34993898.530000024</v>
      </c>
      <c r="G26" s="124"/>
      <c r="H26" s="87">
        <v>34916434.829999998</v>
      </c>
      <c r="I26" s="127"/>
      <c r="J26" s="87">
        <v>24424420.610000003</v>
      </c>
    </row>
    <row r="27" spans="1:10" s="86" customFormat="1" ht="18" customHeight="1">
      <c r="A27" s="86" t="s">
        <v>162</v>
      </c>
      <c r="C27" s="50"/>
      <c r="D27" s="50"/>
      <c r="E27" s="156"/>
      <c r="F27" s="140"/>
      <c r="G27" s="84"/>
      <c r="H27" s="140"/>
      <c r="I27" s="127"/>
      <c r="J27" s="141"/>
    </row>
    <row r="28" spans="1:10" s="86" customFormat="1" ht="18" customHeight="1">
      <c r="A28" s="137"/>
      <c r="B28" s="50"/>
      <c r="C28" s="92" t="s">
        <v>78</v>
      </c>
      <c r="D28" s="50"/>
      <c r="E28" s="156"/>
      <c r="F28" s="242">
        <v>-1392631.94</v>
      </c>
      <c r="G28" s="134"/>
      <c r="H28" s="128">
        <v>-1567255.94</v>
      </c>
      <c r="I28" s="134"/>
      <c r="J28" s="128">
        <v>6392265.8500000089</v>
      </c>
    </row>
    <row r="29" spans="1:10" s="86" customFormat="1" ht="18" customHeight="1">
      <c r="A29" s="137"/>
      <c r="B29" s="50"/>
      <c r="C29" s="92" t="s">
        <v>91</v>
      </c>
      <c r="D29" s="50"/>
      <c r="E29" s="156"/>
      <c r="F29" s="242">
        <v>1070975.5000000056</v>
      </c>
      <c r="G29" s="84"/>
      <c r="H29" s="128">
        <v>1070975.5000000056</v>
      </c>
      <c r="I29" s="142"/>
      <c r="J29" s="136">
        <v>-4514597.3699999992</v>
      </c>
    </row>
    <row r="30" spans="1:10" s="86" customFormat="1" ht="18" customHeight="1">
      <c r="A30" s="137"/>
      <c r="B30" s="50"/>
      <c r="C30" s="92" t="s">
        <v>7</v>
      </c>
      <c r="D30" s="50"/>
      <c r="E30" s="156"/>
      <c r="F30" s="242">
        <v>209705.36</v>
      </c>
      <c r="G30" s="84"/>
      <c r="H30" s="128">
        <v>209705.36</v>
      </c>
      <c r="I30" s="143"/>
      <c r="J30" s="136">
        <v>-627389.88</v>
      </c>
    </row>
    <row r="31" spans="1:10" s="86" customFormat="1" ht="18" customHeight="1">
      <c r="A31" s="137"/>
      <c r="B31" s="50"/>
      <c r="C31" s="92" t="s">
        <v>71</v>
      </c>
      <c r="D31" s="50"/>
      <c r="E31" s="156"/>
      <c r="F31" s="242">
        <v>-10439.57</v>
      </c>
      <c r="G31" s="124"/>
      <c r="H31" s="128">
        <v>-10439.57</v>
      </c>
      <c r="I31" s="127"/>
      <c r="J31" s="136">
        <v>62701.99</v>
      </c>
    </row>
    <row r="32" spans="1:10" s="86" customFormat="1" ht="18" customHeight="1">
      <c r="A32" s="137"/>
      <c r="B32" s="50"/>
      <c r="C32" s="92" t="s">
        <v>20</v>
      </c>
      <c r="D32" s="50"/>
      <c r="E32" s="156"/>
      <c r="F32" s="242">
        <v>-22000</v>
      </c>
      <c r="G32" s="124"/>
      <c r="H32" s="123">
        <v>-22000</v>
      </c>
      <c r="I32" s="127"/>
      <c r="J32" s="121">
        <v>0</v>
      </c>
    </row>
    <row r="33" spans="1:21" s="86" customFormat="1" ht="18" customHeight="1">
      <c r="A33" s="86" t="s">
        <v>163</v>
      </c>
      <c r="B33" s="50"/>
      <c r="C33" s="157"/>
      <c r="D33" s="50"/>
      <c r="E33" s="156"/>
      <c r="F33" s="128"/>
      <c r="G33" s="124"/>
      <c r="H33" s="128"/>
      <c r="I33" s="127"/>
      <c r="J33" s="136"/>
    </row>
    <row r="34" spans="1:21" s="86" customFormat="1" ht="18" customHeight="1">
      <c r="A34" s="50"/>
      <c r="B34" s="50"/>
      <c r="C34" s="92" t="s">
        <v>76</v>
      </c>
      <c r="D34" s="50"/>
      <c r="E34" s="156"/>
      <c r="F34" s="242">
        <v>-1926019.18</v>
      </c>
      <c r="G34" s="134"/>
      <c r="H34" s="128">
        <v>-1915929.18</v>
      </c>
      <c r="I34" s="127"/>
      <c r="J34" s="136">
        <v>222273.34</v>
      </c>
    </row>
    <row r="35" spans="1:21" s="86" customFormat="1" ht="18" customHeight="1">
      <c r="A35" s="50"/>
      <c r="B35" s="50"/>
      <c r="C35" s="92" t="s">
        <v>111</v>
      </c>
      <c r="D35" s="50"/>
      <c r="E35" s="156"/>
      <c r="F35" s="243">
        <v>129493.03</v>
      </c>
      <c r="G35" s="124"/>
      <c r="H35" s="126">
        <v>119895.7</v>
      </c>
      <c r="I35" s="127"/>
      <c r="J35" s="144">
        <v>-510793.3</v>
      </c>
    </row>
    <row r="36" spans="1:21" s="86" customFormat="1" ht="18" customHeight="1">
      <c r="A36" s="86" t="s">
        <v>54</v>
      </c>
      <c r="B36" s="157"/>
      <c r="C36" s="157"/>
      <c r="D36" s="50"/>
      <c r="E36" s="156"/>
      <c r="F36" s="242">
        <v>33052981.730000034</v>
      </c>
      <c r="G36" s="124"/>
      <c r="H36" s="128">
        <v>32801386.700000007</v>
      </c>
      <c r="I36" s="127"/>
      <c r="J36" s="128">
        <v>25448881.24000001</v>
      </c>
    </row>
    <row r="37" spans="1:21" s="86" customFormat="1" ht="18" customHeight="1">
      <c r="A37" s="86" t="s">
        <v>55</v>
      </c>
      <c r="B37" s="157"/>
      <c r="C37" s="157"/>
      <c r="D37" s="50"/>
      <c r="E37" s="156"/>
      <c r="F37" s="242">
        <v>127998.91</v>
      </c>
      <c r="G37" s="124"/>
      <c r="H37" s="128">
        <v>127998.91</v>
      </c>
      <c r="I37" s="127"/>
      <c r="J37" s="128">
        <v>107368.6</v>
      </c>
    </row>
    <row r="38" spans="1:21" s="86" customFormat="1" ht="18" customHeight="1">
      <c r="A38" s="92" t="s">
        <v>150</v>
      </c>
      <c r="B38" s="157"/>
      <c r="C38" s="157"/>
      <c r="D38" s="50"/>
      <c r="F38" s="242">
        <v>2965328.69</v>
      </c>
      <c r="G38" s="125"/>
      <c r="H38" s="128">
        <v>2965328.69</v>
      </c>
      <c r="I38" s="125"/>
      <c r="J38" s="121">
        <v>0</v>
      </c>
    </row>
    <row r="39" spans="1:21" s="86" customFormat="1" ht="18" customHeight="1">
      <c r="A39" s="92" t="s">
        <v>112</v>
      </c>
      <c r="B39" s="157"/>
      <c r="C39" s="157"/>
      <c r="D39" s="50"/>
      <c r="F39" s="242">
        <v>-982862.10000000021</v>
      </c>
      <c r="G39" s="124"/>
      <c r="H39" s="126">
        <v>-979589.95000000019</v>
      </c>
      <c r="I39" s="124"/>
      <c r="J39" s="126">
        <v>-955664.94</v>
      </c>
    </row>
    <row r="40" spans="1:21" s="86" customFormat="1" ht="18" customHeight="1">
      <c r="A40" s="50"/>
      <c r="B40" s="50"/>
      <c r="C40" s="157"/>
      <c r="D40" s="92" t="s">
        <v>82</v>
      </c>
      <c r="F40" s="85">
        <v>35163447.230000034</v>
      </c>
      <c r="G40" s="124"/>
      <c r="H40" s="126">
        <v>34915124.350000001</v>
      </c>
      <c r="I40" s="124"/>
      <c r="J40" s="144">
        <v>24600584.90000001</v>
      </c>
    </row>
    <row r="41" spans="1:21" s="86" customFormat="1" ht="18" customHeight="1">
      <c r="A41" s="50"/>
      <c r="B41" s="50"/>
      <c r="C41" s="157"/>
      <c r="D41" s="92"/>
      <c r="F41" s="128"/>
      <c r="G41" s="124"/>
      <c r="H41" s="128"/>
      <c r="I41" s="124"/>
      <c r="J41" s="136"/>
    </row>
    <row r="42" spans="1:21" s="86" customFormat="1" ht="18" customHeight="1">
      <c r="A42" s="50"/>
      <c r="B42" s="50"/>
      <c r="C42" s="157"/>
      <c r="D42" s="92"/>
      <c r="F42" s="128"/>
      <c r="G42" s="124"/>
      <c r="H42" s="128"/>
      <c r="I42" s="124"/>
      <c r="J42" s="136"/>
    </row>
    <row r="43" spans="1:21" s="158" customFormat="1" ht="21" customHeight="1">
      <c r="A43" s="30"/>
      <c r="B43" s="30"/>
      <c r="C43" s="30"/>
      <c r="D43" s="30"/>
      <c r="E43" s="30"/>
      <c r="F43" s="30"/>
      <c r="G43" s="30"/>
      <c r="H43" s="30"/>
      <c r="I43" s="30"/>
      <c r="J43" s="3" t="s">
        <v>122</v>
      </c>
    </row>
    <row r="44" spans="1:21" s="158" customFormat="1" ht="21" customHeight="1">
      <c r="A44" s="30"/>
      <c r="B44" s="30"/>
      <c r="C44" s="30"/>
      <c r="D44" s="30"/>
      <c r="E44" s="30"/>
      <c r="F44" s="30"/>
      <c r="G44" s="30"/>
      <c r="H44" s="30"/>
      <c r="I44" s="30"/>
      <c r="J44" s="3" t="s">
        <v>123</v>
      </c>
    </row>
    <row r="45" spans="1:21" s="4" customFormat="1" ht="21" customHeight="1">
      <c r="A45" s="254" t="s">
        <v>156</v>
      </c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</row>
    <row r="46" spans="1:21" s="47" customFormat="1" ht="21" customHeight="1">
      <c r="B46" s="256" t="s">
        <v>90</v>
      </c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48"/>
      <c r="N46" s="48"/>
      <c r="O46" s="48"/>
      <c r="P46" s="48"/>
      <c r="Q46" s="48"/>
      <c r="R46" s="49"/>
      <c r="S46" s="49"/>
      <c r="T46" s="49"/>
      <c r="U46" s="49"/>
    </row>
    <row r="47" spans="1:21" s="47" customFormat="1" ht="21" customHeight="1">
      <c r="B47" s="256" t="s">
        <v>128</v>
      </c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48"/>
      <c r="N47" s="48"/>
      <c r="O47" s="48"/>
      <c r="P47" s="48"/>
      <c r="Q47" s="48"/>
    </row>
    <row r="48" spans="1:21" s="151" customFormat="1" ht="21" customHeight="1">
      <c r="A48" s="282" t="s">
        <v>65</v>
      </c>
      <c r="B48" s="282"/>
      <c r="C48" s="282"/>
      <c r="D48" s="282"/>
      <c r="E48" s="282"/>
      <c r="F48" s="282"/>
      <c r="G48" s="282"/>
      <c r="H48" s="282"/>
      <c r="I48" s="282"/>
      <c r="J48" s="282"/>
      <c r="K48" s="282"/>
      <c r="L48" s="282"/>
    </row>
    <row r="49" spans="1:12" s="151" customFormat="1" ht="21" customHeight="1">
      <c r="A49" s="282" t="s">
        <v>147</v>
      </c>
      <c r="B49" s="282"/>
      <c r="C49" s="282"/>
      <c r="D49" s="282"/>
      <c r="E49" s="282"/>
      <c r="F49" s="282"/>
      <c r="G49" s="282"/>
      <c r="H49" s="282"/>
      <c r="I49" s="282"/>
      <c r="J49" s="282"/>
      <c r="K49" s="282"/>
      <c r="L49" s="282"/>
    </row>
    <row r="50" spans="1:12" s="151" customFormat="1" ht="9.9499999999999993" customHeight="1">
      <c r="A50" s="150"/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</row>
    <row r="51" spans="1:12" s="86" customFormat="1" ht="18" customHeight="1">
      <c r="E51" s="152"/>
      <c r="F51" s="280" t="s">
        <v>37</v>
      </c>
      <c r="G51" s="280"/>
      <c r="H51" s="280"/>
      <c r="I51" s="280"/>
      <c r="J51" s="280"/>
    </row>
    <row r="52" spans="1:12" s="86" customFormat="1" ht="18" customHeight="1">
      <c r="E52" s="152"/>
      <c r="F52" s="244" t="s">
        <v>138</v>
      </c>
      <c r="H52" s="278" t="s">
        <v>142</v>
      </c>
      <c r="I52" s="278"/>
      <c r="J52" s="278"/>
    </row>
    <row r="53" spans="1:12" s="86" customFormat="1" ht="18" customHeight="1">
      <c r="E53" s="152"/>
      <c r="F53" s="159" t="s">
        <v>125</v>
      </c>
      <c r="H53" s="281"/>
      <c r="I53" s="281"/>
      <c r="J53" s="281"/>
    </row>
    <row r="54" spans="1:12" s="86" customFormat="1" ht="18" customHeight="1">
      <c r="E54" s="152"/>
      <c r="F54" s="153">
        <v>2024</v>
      </c>
      <c r="G54" s="152"/>
      <c r="H54" s="153">
        <v>2024</v>
      </c>
      <c r="I54" s="152"/>
      <c r="J54" s="153">
        <v>2023</v>
      </c>
    </row>
    <row r="55" spans="1:12" s="86" customFormat="1" ht="18" customHeight="1">
      <c r="A55" s="160" t="s">
        <v>27</v>
      </c>
      <c r="B55" s="50"/>
      <c r="C55" s="50"/>
      <c r="D55" s="50"/>
      <c r="E55" s="161"/>
      <c r="F55" s="120"/>
      <c r="G55" s="162"/>
      <c r="H55" s="162"/>
      <c r="I55" s="162"/>
      <c r="J55" s="162"/>
    </row>
    <row r="56" spans="1:12" s="86" customFormat="1" ht="18" customHeight="1">
      <c r="A56" s="86" t="s">
        <v>159</v>
      </c>
      <c r="B56" s="50"/>
      <c r="C56" s="50"/>
      <c r="D56" s="50"/>
      <c r="E56" s="161"/>
      <c r="F56" s="245">
        <v>-37651.769999999997</v>
      </c>
      <c r="G56" s="162"/>
      <c r="H56" s="162">
        <v>-37651.769999999997</v>
      </c>
      <c r="I56" s="162"/>
      <c r="J56" s="162">
        <v>-25467.919999999998</v>
      </c>
    </row>
    <row r="57" spans="1:12" s="86" customFormat="1" ht="18" customHeight="1">
      <c r="A57" s="86" t="s">
        <v>126</v>
      </c>
      <c r="B57" s="50"/>
      <c r="C57" s="50"/>
      <c r="D57" s="50"/>
      <c r="E57" s="161"/>
      <c r="F57" s="241">
        <v>0</v>
      </c>
      <c r="G57" s="162"/>
      <c r="H57" s="121">
        <v>0</v>
      </c>
      <c r="I57" s="162"/>
      <c r="J57" s="122">
        <v>50000000</v>
      </c>
    </row>
    <row r="58" spans="1:12" s="86" customFormat="1" ht="18" customHeight="1">
      <c r="A58" s="86" t="s">
        <v>113</v>
      </c>
      <c r="B58" s="50"/>
      <c r="C58" s="50"/>
      <c r="D58" s="50"/>
      <c r="E58" s="161"/>
      <c r="F58" s="245">
        <v>-6424041.5300000012</v>
      </c>
      <c r="G58" s="124"/>
      <c r="H58" s="123">
        <v>-6424041.5300000012</v>
      </c>
      <c r="I58" s="124"/>
      <c r="J58" s="123">
        <v>-32680970.739999995</v>
      </c>
    </row>
    <row r="59" spans="1:12" s="86" customFormat="1" ht="18" customHeight="1">
      <c r="A59" s="86" t="s">
        <v>114</v>
      </c>
      <c r="B59" s="50"/>
      <c r="C59" s="50"/>
      <c r="D59" s="50"/>
      <c r="E59" s="161"/>
      <c r="F59" s="245">
        <v>-5430000</v>
      </c>
      <c r="G59" s="124"/>
      <c r="H59" s="123">
        <v>-5430000</v>
      </c>
      <c r="I59" s="124"/>
      <c r="J59" s="162">
        <v>-5404126.5</v>
      </c>
    </row>
    <row r="60" spans="1:12" s="86" customFormat="1" ht="18" customHeight="1">
      <c r="A60" s="86" t="s">
        <v>66</v>
      </c>
      <c r="B60" s="50"/>
      <c r="C60" s="50"/>
      <c r="D60" s="50"/>
      <c r="E60" s="161"/>
      <c r="F60" s="245">
        <v>-1011285.8</v>
      </c>
      <c r="G60" s="125"/>
      <c r="H60" s="123">
        <v>-1011285.8</v>
      </c>
      <c r="I60" s="125"/>
      <c r="J60" s="123">
        <v>-281093.07000000007</v>
      </c>
    </row>
    <row r="61" spans="1:12" s="86" customFormat="1" ht="18" customHeight="1">
      <c r="A61" s="86" t="s">
        <v>115</v>
      </c>
      <c r="B61" s="50"/>
      <c r="C61" s="50"/>
      <c r="D61" s="50"/>
      <c r="E61" s="161"/>
      <c r="F61" s="241">
        <v>0</v>
      </c>
      <c r="G61" s="124"/>
      <c r="H61" s="121">
        <v>0</v>
      </c>
      <c r="I61" s="125"/>
      <c r="J61" s="123">
        <v>78971.959999999992</v>
      </c>
    </row>
    <row r="62" spans="1:12" s="86" customFormat="1" ht="18" customHeight="1">
      <c r="A62" s="86" t="s">
        <v>152</v>
      </c>
      <c r="B62" s="50"/>
      <c r="C62" s="50"/>
      <c r="D62" s="50"/>
      <c r="E62" s="161"/>
      <c r="F62" s="241">
        <v>0</v>
      </c>
      <c r="G62" s="124"/>
      <c r="H62" s="121">
        <v>0</v>
      </c>
      <c r="I62" s="125"/>
      <c r="J62" s="123">
        <v>-80000</v>
      </c>
    </row>
    <row r="63" spans="1:12" s="86" customFormat="1" ht="18" customHeight="1">
      <c r="A63" s="86" t="s">
        <v>143</v>
      </c>
      <c r="C63" s="50"/>
      <c r="D63" s="50"/>
      <c r="E63" s="161"/>
      <c r="F63" s="242">
        <v>329900</v>
      </c>
      <c r="G63" s="124"/>
      <c r="H63" s="121">
        <v>329900</v>
      </c>
      <c r="I63" s="124"/>
      <c r="J63" s="121">
        <v>0</v>
      </c>
    </row>
    <row r="64" spans="1:12" s="86" customFormat="1" ht="18" customHeight="1">
      <c r="A64" s="86" t="s">
        <v>55</v>
      </c>
      <c r="B64" s="50"/>
      <c r="C64" s="50"/>
      <c r="D64" s="50"/>
      <c r="F64" s="245">
        <v>1118777.0100000005</v>
      </c>
      <c r="G64" s="163"/>
      <c r="H64" s="147">
        <v>1118777.0100000005</v>
      </c>
      <c r="I64" s="163"/>
      <c r="J64" s="147">
        <v>1223425.97</v>
      </c>
    </row>
    <row r="65" spans="1:10" s="86" customFormat="1" ht="18" customHeight="1">
      <c r="A65" s="50"/>
      <c r="B65" s="50"/>
      <c r="C65" s="50"/>
      <c r="D65" s="92" t="s">
        <v>116</v>
      </c>
      <c r="F65" s="246">
        <v>-11454302.090000002</v>
      </c>
      <c r="G65" s="124"/>
      <c r="H65" s="126">
        <f>SUM(H56:H64)</f>
        <v>-11454302.090000002</v>
      </c>
      <c r="I65" s="127"/>
      <c r="J65" s="126">
        <v>12830739.700000005</v>
      </c>
    </row>
    <row r="66" spans="1:10" s="86" customFormat="1" ht="18" customHeight="1">
      <c r="A66" s="164" t="s">
        <v>28</v>
      </c>
      <c r="B66" s="50"/>
      <c r="C66" s="50"/>
      <c r="D66" s="50"/>
      <c r="F66" s="128"/>
      <c r="G66" s="124"/>
      <c r="H66" s="128"/>
      <c r="I66" s="129"/>
      <c r="J66" s="128"/>
    </row>
    <row r="67" spans="1:10" s="86" customFormat="1" ht="18" customHeight="1">
      <c r="A67" s="92" t="s">
        <v>117</v>
      </c>
      <c r="B67" s="50"/>
      <c r="C67" s="50"/>
      <c r="D67" s="50"/>
      <c r="F67" s="241">
        <v>0</v>
      </c>
      <c r="G67" s="124"/>
      <c r="H67" s="121">
        <v>0</v>
      </c>
      <c r="I67" s="129"/>
      <c r="J67" s="128">
        <v>-3900380</v>
      </c>
    </row>
    <row r="68" spans="1:10" s="86" customFormat="1" ht="18" customHeight="1">
      <c r="A68" s="92" t="s">
        <v>118</v>
      </c>
      <c r="B68" s="50"/>
      <c r="C68" s="50"/>
      <c r="D68" s="50"/>
      <c r="F68" s="242">
        <v>-17599024.010000002</v>
      </c>
      <c r="G68" s="124"/>
      <c r="H68" s="128">
        <v>-17599024.010000002</v>
      </c>
      <c r="I68" s="124"/>
      <c r="J68" s="128">
        <v>-16470843.49</v>
      </c>
    </row>
    <row r="69" spans="1:10" s="86" customFormat="1" ht="18" customHeight="1">
      <c r="A69" s="92" t="s">
        <v>151</v>
      </c>
      <c r="B69" s="50"/>
      <c r="C69" s="50"/>
      <c r="D69" s="50"/>
      <c r="F69" s="242">
        <v>-16365039.290000001</v>
      </c>
      <c r="G69" s="124"/>
      <c r="H69" s="128">
        <v>-16365039.290000001</v>
      </c>
      <c r="I69" s="124"/>
      <c r="J69" s="128">
        <v>-41916134.600000001</v>
      </c>
    </row>
    <row r="70" spans="1:10" s="86" customFormat="1" ht="18" customHeight="1">
      <c r="A70" s="92" t="s">
        <v>56</v>
      </c>
      <c r="B70" s="50"/>
      <c r="C70" s="50"/>
      <c r="D70" s="50"/>
      <c r="F70" s="242">
        <v>-1049597.43</v>
      </c>
      <c r="G70" s="124"/>
      <c r="H70" s="126">
        <v>-1049597.43</v>
      </c>
      <c r="I70" s="124"/>
      <c r="J70" s="126">
        <v>-1505063.89</v>
      </c>
    </row>
    <row r="71" spans="1:10" s="86" customFormat="1" ht="18" customHeight="1">
      <c r="A71" s="50"/>
      <c r="B71" s="50"/>
      <c r="C71" s="50"/>
      <c r="D71" s="92" t="s">
        <v>127</v>
      </c>
      <c r="F71" s="247">
        <v>-35013660.730000004</v>
      </c>
      <c r="G71" s="124"/>
      <c r="H71" s="126">
        <f>SUM(H67:H70)</f>
        <v>-35013660.730000004</v>
      </c>
      <c r="I71" s="124"/>
      <c r="J71" s="126">
        <v>-63792421.980000004</v>
      </c>
    </row>
    <row r="72" spans="1:10" s="86" customFormat="1" ht="18" customHeight="1">
      <c r="A72" s="92" t="s">
        <v>160</v>
      </c>
      <c r="B72" s="50"/>
      <c r="C72" s="50"/>
      <c r="D72" s="50"/>
      <c r="F72" s="242">
        <v>-11304515.59</v>
      </c>
      <c r="G72" s="124"/>
      <c r="H72" s="165">
        <v>-11552838.470000001</v>
      </c>
      <c r="I72" s="124"/>
      <c r="J72" s="165">
        <v>-26361097.379999999</v>
      </c>
    </row>
    <row r="73" spans="1:10" s="86" customFormat="1" ht="18" customHeight="1">
      <c r="A73" s="92" t="s">
        <v>132</v>
      </c>
      <c r="B73" s="50"/>
      <c r="C73" s="50"/>
      <c r="D73" s="50"/>
      <c r="E73" s="152"/>
      <c r="F73" s="84">
        <v>33024958.390000001</v>
      </c>
      <c r="G73" s="127"/>
      <c r="H73" s="165">
        <v>32774975.41</v>
      </c>
      <c r="I73" s="127"/>
      <c r="J73" s="165">
        <v>47419852.829999998</v>
      </c>
    </row>
    <row r="74" spans="1:10" s="86" customFormat="1" ht="18" customHeight="1" thickBot="1">
      <c r="A74" s="92" t="s">
        <v>133</v>
      </c>
      <c r="B74" s="50"/>
      <c r="C74" s="50"/>
      <c r="D74" s="50"/>
      <c r="F74" s="248">
        <v>21720442.799999997</v>
      </c>
      <c r="H74" s="166">
        <v>21222136.940000001</v>
      </c>
      <c r="J74" s="166">
        <v>21058755.449999999</v>
      </c>
    </row>
    <row r="75" spans="1:10" s="86" customFormat="1" ht="18" customHeight="1" thickTop="1">
      <c r="A75" s="167"/>
      <c r="B75" s="167"/>
      <c r="C75" s="167"/>
      <c r="D75" s="167"/>
      <c r="F75" s="130"/>
      <c r="G75" s="127"/>
      <c r="H75" s="129"/>
      <c r="I75" s="127"/>
      <c r="J75" s="129"/>
    </row>
    <row r="76" spans="1:10" s="86" customFormat="1" ht="18" customHeight="1">
      <c r="A76" s="164" t="s">
        <v>119</v>
      </c>
      <c r="B76" s="50"/>
      <c r="C76" s="50"/>
      <c r="D76" s="50"/>
      <c r="E76" s="152"/>
    </row>
    <row r="77" spans="1:10" s="86" customFormat="1" ht="18" customHeight="1">
      <c r="A77" s="168"/>
      <c r="B77" s="92" t="s">
        <v>120</v>
      </c>
      <c r="C77" s="50"/>
      <c r="D77" s="50"/>
      <c r="E77" s="152"/>
    </row>
    <row r="78" spans="1:10" s="86" customFormat="1" ht="18" customHeight="1">
      <c r="A78" s="50"/>
      <c r="B78" s="50"/>
      <c r="C78" s="50" t="s">
        <v>134</v>
      </c>
      <c r="D78" s="50"/>
      <c r="E78" s="152"/>
      <c r="F78" s="249">
        <v>-5638462.1300000008</v>
      </c>
      <c r="H78" s="122">
        <v>-5638462.1300000008</v>
      </c>
      <c r="J78" s="122">
        <v>-32086545.999999996</v>
      </c>
    </row>
    <row r="79" spans="1:10" s="86" customFormat="1" ht="18" customHeight="1">
      <c r="A79" s="50"/>
      <c r="B79" s="50"/>
      <c r="C79" s="86" t="s">
        <v>121</v>
      </c>
      <c r="D79" s="50"/>
      <c r="E79" s="152"/>
      <c r="F79" s="249">
        <v>-785579.4</v>
      </c>
      <c r="H79" s="122">
        <v>-785579.4</v>
      </c>
      <c r="J79" s="122">
        <v>-594424.74</v>
      </c>
    </row>
    <row r="80" spans="1:10" s="86" customFormat="1" ht="18" customHeight="1" thickBot="1">
      <c r="A80" s="50"/>
      <c r="B80" s="50"/>
      <c r="C80" s="50" t="s">
        <v>113</v>
      </c>
      <c r="D80" s="50"/>
      <c r="E80" s="152"/>
      <c r="F80" s="250">
        <v>-6424041.5300000012</v>
      </c>
      <c r="H80" s="131">
        <v>-6424041.5300000012</v>
      </c>
      <c r="J80" s="131">
        <v>-32680970.739999995</v>
      </c>
    </row>
    <row r="81" spans="1:10" s="86" customFormat="1" ht="18" customHeight="1" thickTop="1">
      <c r="A81" s="50"/>
      <c r="B81" s="50"/>
      <c r="C81" s="50"/>
      <c r="D81" s="50"/>
      <c r="E81" s="152"/>
      <c r="F81" s="122"/>
      <c r="H81" s="122"/>
      <c r="J81" s="122"/>
    </row>
    <row r="82" spans="1:10" s="86" customFormat="1" ht="18" customHeight="1">
      <c r="E82" s="152"/>
    </row>
  </sheetData>
  <mergeCells count="14">
    <mergeCell ref="A3:L3"/>
    <mergeCell ref="A6:L6"/>
    <mergeCell ref="A7:L7"/>
    <mergeCell ref="F9:J9"/>
    <mergeCell ref="B4:L4"/>
    <mergeCell ref="B5:L5"/>
    <mergeCell ref="H10:J11"/>
    <mergeCell ref="H52:J53"/>
    <mergeCell ref="A45:L45"/>
    <mergeCell ref="F51:J51"/>
    <mergeCell ref="A48:L48"/>
    <mergeCell ref="A49:L49"/>
    <mergeCell ref="B46:L46"/>
    <mergeCell ref="B47:L47"/>
  </mergeCells>
  <phoneticPr fontId="68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Positio</vt:lpstr>
      <vt:lpstr>Statement of income (3M)</vt:lpstr>
      <vt:lpstr>Statement of income (6M)</vt:lpstr>
      <vt:lpstr>Statements of Changes </vt:lpstr>
      <vt:lpstr>Statements of Changes(Con)</vt:lpstr>
      <vt:lpstr>Cash flow</vt:lpstr>
      <vt:lpstr>'Cash flow'!Print_Area</vt:lpstr>
      <vt:lpstr>'Statement of income (3M)'!Print_Area</vt:lpstr>
      <vt:lpstr>'Statement of income (6M)'!Print_Area</vt:lpstr>
      <vt:lpstr>'Statements of Changes '!Print_Area</vt:lpstr>
      <vt:lpstr>'Statements of Changes(Con)'!Print_Area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Secretariat</cp:lastModifiedBy>
  <cp:lastPrinted>2024-07-30T08:12:21Z</cp:lastPrinted>
  <dcterms:created xsi:type="dcterms:W3CDTF">2001-04-13T04:43:23Z</dcterms:created>
  <dcterms:modified xsi:type="dcterms:W3CDTF">2024-08-07T12:06:09Z</dcterms:modified>
</cp:coreProperties>
</file>