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pitchakornk_kpmg_co_th/Documents/ITC PCL/1. 2024/2. Q2 2024/1 Draft FS/TH/Clean File SET Q2 2024/"/>
    </mc:Choice>
  </mc:AlternateContent>
  <xr:revisionPtr revIDLastSave="55" documentId="8_{69B1C8F0-6C1F-4536-8CB9-FDDCD370D23B}" xr6:coauthVersionLast="47" xr6:coauthVersionMax="47" xr10:uidLastSave="{77DAFF30-6228-4BF7-AEF4-4E6C6D09EBE1}"/>
  <bookViews>
    <workbookView xWindow="-110" yWindow="-110" windowWidth="19420" windowHeight="10300" tabRatio="810" xr2:uid="{00000000-000D-0000-FFFF-FFFF00000000}"/>
  </bookViews>
  <sheets>
    <sheet name="SFP" sheetId="1" r:id="rId1"/>
    <sheet name="SOI+CI3M" sheetId="9" r:id="rId2"/>
    <sheet name="SOI+CI6M" sheetId="17" r:id="rId3"/>
    <sheet name="SCE-ConsolFS" sheetId="5" r:id="rId4"/>
    <sheet name="SCE-SeparateFS" sheetId="16" r:id="rId5"/>
    <sheet name="SCF" sheetId="6" r:id="rId6"/>
  </sheets>
  <definedNames>
    <definedName name="_Hlk120336604" localSheetId="5">SCF!$A$29</definedName>
    <definedName name="_xlnm.Print_Area" localSheetId="3">'SCE-ConsolFS'!$A$1:$AD$41</definedName>
    <definedName name="_xlnm.Print_Area" localSheetId="4">'SCE-SeparateFS'!$A$1:$R$40</definedName>
    <definedName name="_xlnm.Print_Area" localSheetId="5">SCF!$A$1:$J$41</definedName>
    <definedName name="_xlnm.Print_Area" localSheetId="0">SFP!$A$1:$J$83</definedName>
    <definedName name="_xlnm.Print_Area" localSheetId="1">'SOI+CI3M'!$A$1:$J$62</definedName>
    <definedName name="_xlnm.Print_Area" localSheetId="2">'SOI+CI6M'!$A$1:$J$62</definedName>
    <definedName name="Z_A3B3E038_AAE0_4F24_B01A_BCF5B017EAC3_.wvu.PrintArea" localSheetId="3" hidden="1">'SCE-ConsolFS'!$A$1:$AD$44</definedName>
    <definedName name="Z_A3B3E038_AAE0_4F24_B01A_BCF5B017EAC3_.wvu.PrintArea" localSheetId="4" hidden="1">'SCE-SeparateFS'!$A$1:$R$25</definedName>
    <definedName name="Z_A3B3E038_AAE0_4F24_B01A_BCF5B017EAC3_.wvu.PrintArea" localSheetId="5" hidden="1">SCF!$A$1:$J$40</definedName>
    <definedName name="Z_A3B3E038_AAE0_4F24_B01A_BCF5B017EAC3_.wvu.PrintArea" localSheetId="0" hidden="1">SFP!$A$1:$J$83</definedName>
    <definedName name="Z_A3B3E038_AAE0_4F24_B01A_BCF5B017EAC3_.wvu.PrintArea" localSheetId="1" hidden="1">'SOI+CI3M'!$A$1:$J$62</definedName>
    <definedName name="Z_A3B3E038_AAE0_4F24_B01A_BCF5B017EAC3_.wvu.PrintArea" localSheetId="2" hidden="1">'SOI+CI6M'!$A$1:$J$62</definedName>
  </definedNames>
  <calcPr calcId="191028" iterate="1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6" i="17" l="1"/>
  <c r="H55" i="9"/>
  <c r="N36" i="16" l="1"/>
  <c r="L37" i="5"/>
  <c r="D20" i="6"/>
  <c r="T38" i="5" l="1"/>
  <c r="N38" i="5"/>
  <c r="X38" i="5" s="1"/>
  <c r="J47" i="9" l="1"/>
  <c r="H47" i="9"/>
  <c r="F47" i="9"/>
  <c r="D47" i="9"/>
  <c r="J41" i="5" l="1"/>
  <c r="L36" i="16"/>
  <c r="AB37" i="5"/>
  <c r="H47" i="17"/>
  <c r="J47" i="17"/>
  <c r="F47" i="17"/>
  <c r="D47" i="17"/>
  <c r="L38" i="5" s="1"/>
  <c r="L39" i="5" s="1"/>
  <c r="L41" i="5" s="1"/>
  <c r="D76" i="1" s="1"/>
  <c r="P20" i="16" l="1"/>
  <c r="P31" i="16"/>
  <c r="P32" i="16" s="1"/>
  <c r="R31" i="16"/>
  <c r="R32" i="16" s="1"/>
  <c r="N24" i="16"/>
  <c r="L24" i="16"/>
  <c r="J24" i="16"/>
  <c r="H24" i="16"/>
  <c r="F24" i="16"/>
  <c r="D24" i="16"/>
  <c r="A39" i="16"/>
  <c r="A24" i="16"/>
  <c r="R16" i="16"/>
  <c r="R17" i="16" s="1"/>
  <c r="P17" i="16"/>
  <c r="N32" i="16"/>
  <c r="L32" i="16"/>
  <c r="J32" i="16"/>
  <c r="H32" i="16"/>
  <c r="F32" i="16"/>
  <c r="D32" i="16"/>
  <c r="N17" i="16"/>
  <c r="L17" i="16"/>
  <c r="J17" i="16"/>
  <c r="H17" i="16"/>
  <c r="F17" i="16"/>
  <c r="D17" i="16"/>
  <c r="X33" i="5"/>
  <c r="X34" i="5" s="1"/>
  <c r="Z33" i="5"/>
  <c r="Z34" i="5" s="1"/>
  <c r="AB34" i="5"/>
  <c r="V34" i="5"/>
  <c r="T34" i="5"/>
  <c r="N34" i="5"/>
  <c r="L34" i="5"/>
  <c r="J34" i="5"/>
  <c r="H34" i="5"/>
  <c r="F34" i="5"/>
  <c r="D34" i="5"/>
  <c r="Z18" i="5"/>
  <c r="AD18" i="5"/>
  <c r="AD19" i="5" s="1"/>
  <c r="X18" i="5"/>
  <c r="X19" i="5" s="1"/>
  <c r="V26" i="5"/>
  <c r="J26" i="5"/>
  <c r="H26" i="5"/>
  <c r="F26" i="5"/>
  <c r="AB19" i="5"/>
  <c r="Z19" i="5"/>
  <c r="V19" i="5"/>
  <c r="T19" i="5"/>
  <c r="N19" i="5"/>
  <c r="L19" i="5"/>
  <c r="J19" i="5"/>
  <c r="H19" i="5"/>
  <c r="F19" i="5"/>
  <c r="D19" i="5"/>
  <c r="D26" i="5" s="1"/>
  <c r="AD33" i="5" l="1"/>
  <c r="AD34" i="5" s="1"/>
  <c r="X22" i="5"/>
  <c r="Z22" i="5" s="1"/>
  <c r="AD22" i="5" s="1"/>
  <c r="X37" i="5"/>
  <c r="J55" i="17"/>
  <c r="H55" i="17"/>
  <c r="F55" i="17"/>
  <c r="D55" i="17"/>
  <c r="J29" i="17"/>
  <c r="F29" i="17"/>
  <c r="J11" i="17"/>
  <c r="J14" i="17" s="1"/>
  <c r="J21" i="17" s="1"/>
  <c r="J24" i="17" s="1"/>
  <c r="F11" i="17"/>
  <c r="F14" i="17" s="1"/>
  <c r="F21" i="17" s="1"/>
  <c r="F24" i="17" s="1"/>
  <c r="D11" i="17"/>
  <c r="D14" i="17" s="1"/>
  <c r="D21" i="17" s="1"/>
  <c r="D24" i="17" s="1"/>
  <c r="J56" i="17" l="1"/>
  <c r="J59" i="17" s="1"/>
  <c r="J61" i="17" s="1"/>
  <c r="F61" i="17"/>
  <c r="F56" i="17"/>
  <c r="D29" i="17"/>
  <c r="D41" i="17" s="1"/>
  <c r="D56" i="17" s="1"/>
  <c r="Z37" i="5"/>
  <c r="AD37" i="5" s="1"/>
  <c r="D32" i="17" l="1"/>
  <c r="J55" i="9"/>
  <c r="H33" i="6" l="1"/>
  <c r="D33" i="6"/>
  <c r="P35" i="16" l="1"/>
  <c r="J37" i="16"/>
  <c r="J39" i="16" s="1"/>
  <c r="H37" i="16"/>
  <c r="H39" i="16" s="1"/>
  <c r="F37" i="16"/>
  <c r="F39" i="16" s="1"/>
  <c r="D37" i="16"/>
  <c r="D39" i="16" s="1"/>
  <c r="J22" i="16"/>
  <c r="H22" i="16"/>
  <c r="F22" i="16"/>
  <c r="AB39" i="5"/>
  <c r="T39" i="5"/>
  <c r="N39" i="5"/>
  <c r="N41" i="5" s="1"/>
  <c r="R41" i="5"/>
  <c r="P41" i="5"/>
  <c r="R26" i="5"/>
  <c r="P26" i="5"/>
  <c r="V24" i="5"/>
  <c r="R24" i="5"/>
  <c r="P24" i="5"/>
  <c r="J24" i="5"/>
  <c r="H24" i="5"/>
  <c r="F24" i="5"/>
  <c r="D24" i="5"/>
  <c r="V39" i="5"/>
  <c r="R39" i="5"/>
  <c r="P39" i="5"/>
  <c r="J39" i="5"/>
  <c r="H39" i="5"/>
  <c r="F39" i="5"/>
  <c r="AB24" i="5"/>
  <c r="AB26" i="5" s="1"/>
  <c r="T24" i="5"/>
  <c r="T26" i="5" s="1"/>
  <c r="N24" i="5"/>
  <c r="N26" i="5" s="1"/>
  <c r="L24" i="5"/>
  <c r="L26" i="5" s="1"/>
  <c r="D60" i="17" l="1"/>
  <c r="D59" i="17" s="1"/>
  <c r="D61" i="17" s="1"/>
  <c r="AB41" i="5"/>
  <c r="Z38" i="5"/>
  <c r="N22" i="16"/>
  <c r="L22" i="16"/>
  <c r="D22" i="16"/>
  <c r="AD38" i="5" l="1"/>
  <c r="Z39" i="5"/>
  <c r="Z41" i="5" s="1"/>
  <c r="X39" i="5"/>
  <c r="D39" i="5"/>
  <c r="D41" i="5" s="1"/>
  <c r="F41" i="5"/>
  <c r="H41" i="5"/>
  <c r="T41" i="5"/>
  <c r="V41" i="5"/>
  <c r="X23" i="5"/>
  <c r="J29" i="9"/>
  <c r="F29" i="9"/>
  <c r="J11" i="9"/>
  <c r="J14" i="9" s="1"/>
  <c r="J21" i="9" s="1"/>
  <c r="J24" i="9" s="1"/>
  <c r="D11" i="9"/>
  <c r="D14" i="9" s="1"/>
  <c r="D21" i="9" s="1"/>
  <c r="D24" i="9" s="1"/>
  <c r="D27" i="9" s="1"/>
  <c r="F11" i="9"/>
  <c r="F14" i="9" s="1"/>
  <c r="D29" i="9" l="1"/>
  <c r="F21" i="9"/>
  <c r="F24" i="9" s="1"/>
  <c r="X24" i="5"/>
  <c r="X26" i="5" s="1"/>
  <c r="J30" i="6"/>
  <c r="H30" i="6"/>
  <c r="H32" i="6" s="1"/>
  <c r="H35" i="6" s="1"/>
  <c r="D30" i="6"/>
  <c r="F30" i="6"/>
  <c r="J20" i="6"/>
  <c r="H20" i="6"/>
  <c r="F20" i="6"/>
  <c r="D41" i="9" l="1"/>
  <c r="D32" i="9"/>
  <c r="D32" i="6"/>
  <c r="D35" i="6" s="1"/>
  <c r="F32" i="6"/>
  <c r="F35" i="6" s="1"/>
  <c r="J32" i="6"/>
  <c r="J35" i="6" s="1"/>
  <c r="H5" i="6" l="1"/>
  <c r="P27" i="16"/>
  <c r="X29" i="5"/>
  <c r="X14" i="5"/>
  <c r="A37" i="16"/>
  <c r="A27" i="16"/>
  <c r="A26" i="16"/>
  <c r="P21" i="16"/>
  <c r="P12" i="16"/>
  <c r="A12" i="16"/>
  <c r="A11" i="16"/>
  <c r="R12" i="16" l="1"/>
  <c r="R21" i="16"/>
  <c r="P22" i="16"/>
  <c r="P24" i="16" s="1"/>
  <c r="Z14" i="5"/>
  <c r="X41" i="5"/>
  <c r="D77" i="1" s="1"/>
  <c r="D78" i="1" s="1"/>
  <c r="Z29" i="5"/>
  <c r="R27" i="16"/>
  <c r="R20" i="16"/>
  <c r="R22" i="16" s="1"/>
  <c r="R24" i="16" s="1"/>
  <c r="AD14" i="5" l="1"/>
  <c r="AD29" i="5"/>
  <c r="AD39" i="5"/>
  <c r="AD41" i="5" s="1"/>
  <c r="Z23" i="5"/>
  <c r="A1" i="5"/>
  <c r="A1" i="16" s="1"/>
  <c r="A1" i="6" s="1"/>
  <c r="AD23" i="5" l="1"/>
  <c r="AD24" i="5" s="1"/>
  <c r="AD26" i="5" s="1"/>
  <c r="Z24" i="5"/>
  <c r="Z26" i="5" s="1"/>
  <c r="D55" i="9" l="1"/>
  <c r="F55" i="9"/>
  <c r="F56" i="9" s="1"/>
  <c r="F59" i="9" s="1"/>
  <c r="J56" i="9"/>
  <c r="A35" i="1"/>
  <c r="A59" i="1" s="1"/>
  <c r="J78" i="1"/>
  <c r="J80" i="1" s="1"/>
  <c r="F78" i="1"/>
  <c r="F80" i="1" s="1"/>
  <c r="D80" i="1"/>
  <c r="J55" i="1"/>
  <c r="F55" i="1"/>
  <c r="D55" i="1"/>
  <c r="J49" i="1"/>
  <c r="F49" i="1"/>
  <c r="D49" i="1"/>
  <c r="J31" i="1"/>
  <c r="F31" i="1"/>
  <c r="D31" i="1"/>
  <c r="J18" i="1"/>
  <c r="F18" i="1"/>
  <c r="D18" i="1"/>
  <c r="D56" i="9" l="1"/>
  <c r="D59" i="9" s="1"/>
  <c r="A1" i="9"/>
  <c r="A34" i="9" s="1"/>
  <c r="A1" i="17"/>
  <c r="A34" i="17" s="1"/>
  <c r="J57" i="1"/>
  <c r="J82" i="1" s="1"/>
  <c r="F57" i="1"/>
  <c r="F82" i="1" s="1"/>
  <c r="D57" i="1"/>
  <c r="D82" i="1" s="1"/>
  <c r="D33" i="1"/>
  <c r="F33" i="1"/>
  <c r="J33" i="1"/>
  <c r="N37" i="16" l="1"/>
  <c r="N39" i="16" s="1"/>
  <c r="H77" i="1" s="1"/>
  <c r="P36" i="16"/>
  <c r="R36" i="16" l="1"/>
  <c r="P37" i="16"/>
  <c r="P39" i="16" s="1"/>
  <c r="D61" i="9"/>
  <c r="F61" i="9"/>
  <c r="J59" i="9"/>
  <c r="J61" i="9" s="1"/>
  <c r="H55" i="1" l="1"/>
  <c r="H11" i="17"/>
  <c r="H14" i="17" s="1"/>
  <c r="H21" i="17" l="1"/>
  <c r="H24" i="17" s="1"/>
  <c r="H29" i="17" s="1"/>
  <c r="L35" i="16" s="1"/>
  <c r="H31" i="1"/>
  <c r="H32" i="17" l="1"/>
  <c r="L37" i="16"/>
  <c r="L39" i="16" s="1"/>
  <c r="H76" i="1" s="1"/>
  <c r="H41" i="17"/>
  <c r="R35" i="16"/>
  <c r="R37" i="16" s="1"/>
  <c r="R39" i="16" s="1"/>
  <c r="H59" i="17" l="1"/>
  <c r="H61" i="17" s="1"/>
  <c r="H78" i="1" l="1"/>
  <c r="H80" i="1" s="1"/>
  <c r="H11" i="9" l="1"/>
  <c r="H14" i="9" s="1"/>
  <c r="H18" i="1"/>
  <c r="H33" i="1" s="1"/>
  <c r="H49" i="1" l="1"/>
  <c r="H57" i="1" s="1"/>
  <c r="H82" i="1" s="1"/>
  <c r="H21" i="9"/>
  <c r="H24" i="9" s="1"/>
  <c r="H27" i="9" s="1"/>
  <c r="H29" i="9" s="1"/>
  <c r="H41" i="9" l="1"/>
  <c r="H56" i="9" s="1"/>
  <c r="H32" i="9"/>
  <c r="H59" i="9" l="1"/>
  <c r="H61" i="9" s="1"/>
</calcChain>
</file>

<file path=xl/sharedStrings.xml><?xml version="1.0" encoding="utf-8"?>
<sst xmlns="http://schemas.openxmlformats.org/spreadsheetml/2006/main" count="350" uniqueCount="190">
  <si>
    <t xml:space="preserve">บริษัท ไอ-เทล คอร์ปอเรชั่น จำกัด (มหาชน) และบริษัทย่อย </t>
  </si>
  <si>
    <t>งบฐานะการเงิน</t>
  </si>
  <si>
    <t>งบการเงินรวม</t>
  </si>
  <si>
    <t>งบการเงินเฉพาะกิจการ</t>
  </si>
  <si>
    <t>30 มิถุนายน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</si>
  <si>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</si>
  <si>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</si>
  <si>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</si>
  <si>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</si>
  <si>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</si>
  <si>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</si>
  <si>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</si>
  <si>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</si>
  <si>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 สุทธิ</t>
  </si>
  <si>
    <t>9, 18</t>
  </si>
  <si>
    <t>เงินให้กู้ยืมระยะสั้นแก่บริษัทย่อย</t>
  </si>
  <si>
    <t>สินค้าคงเหลือ สุทธิ</t>
  </si>
  <si>
    <t>เงินลงทุนในตราสารหนี้ที่วัดมูลค่าด้วย</t>
  </si>
  <si>
    <t xml:space="preserve">    วิธีราคาทุนตัดจำหน่าย</t>
  </si>
  <si>
    <t>สินทรัพย์สัญญาอนุพันธ์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</si>
  <si>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</si>
  <si>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</si>
  <si>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</si>
  <si>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เงินลงทุนในบริษัทย่อยตามวิธีราคาทุน</t>
  </si>
  <si>
    <t>เงินให้กู้ยืมระยะยาวบริษัทย่อย</t>
  </si>
  <si>
    <t xml:space="preserve">    วิธีราคาทุนตัดจำหน่าย - ไม่หมุนเวียน</t>
  </si>
  <si>
    <t>ที่ดิน อาคารและอุปกรณ์ สุทธิ</t>
  </si>
  <si>
    <t>สินทรัพย์สิทธิการใช้ สุทธิ</t>
  </si>
  <si>
    <t>สินทรัพย์ไม่มีตัวตน สุทธิ</t>
  </si>
  <si>
    <t>สินทรัพย์สัญญาอนุพันธ์ - ไม่หมุนเวียน</t>
  </si>
  <si>
    <t>สินทรัพย์ภาษีเงินได้รอตัดบัญชี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</si>
  <si>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</si>
  <si>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</si>
  <si>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</si>
  <si>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</si>
  <si>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</si>
  <si>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</si>
  <si>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เงินกู้ยืมระยะสั้นบริษัทย่อย</t>
  </si>
  <si>
    <t>ส่วนของหนี้สินตามสัญญาที่ถึงกำหนดชำระภายในหนึ่งปี สุทธิ</t>
  </si>
  <si>
    <t>ภาษีเงินได้ค้างจ่าย</t>
  </si>
  <si>
    <t>หนี้สินสัญญาอนุพันธ์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</si>
  <si>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</si>
  <si>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</si>
  <si>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</si>
  <si>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สุทธิ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</si>
  <si>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</si>
  <si>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</si>
  <si>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</si>
  <si>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</si>
  <si>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</si>
  <si>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</si>
  <si>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</si>
  <si>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3,000,000,000 หุ้น มูลค่า 1 บาทต่อหุ้น)</t>
  </si>
  <si>
    <t xml:space="preserve">    ทุนที่ออกและชำระแล้ว</t>
  </si>
  <si>
    <t>ส่วนเกินมูลค่าหุ้น</t>
  </si>
  <si>
    <t>กำไรสะสม</t>
  </si>
  <si>
    <t>จัดสรรแล้ว - ทุนสำรองตามกฎหมาย</t>
  </si>
  <si>
    <t>จัดสรรแล้ว - ทุนสำรองอื่น</t>
  </si>
  <si>
    <t xml:space="preserve">    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</si>
  <si>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</si>
  <si>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</si>
  <si>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</si>
  <si>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</si>
  <si>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</si>
  <si>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</si>
  <si>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สำหรับงวดสามเดือนสิ้นสุดวันที่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</si>
  <si>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</si>
  <si>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</si>
  <si>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</si>
  <si>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</si>
  <si>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</si>
  <si>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</si>
  <si>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</si>
  <si>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 (ขาดทุน) อื่น สุทธิ</t>
  </si>
  <si>
    <t>ต้นทุนทางการเงิน</t>
  </si>
  <si>
    <t>กำไรก่อนภาษีเงินได้</t>
  </si>
  <si>
    <t>กำไรสำหรับงวด</t>
  </si>
  <si>
    <t>การแบ่งปันกำไร 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</si>
  <si>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</si>
  <si>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</si>
  <si>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กำไรต่อหุ้นที่เป็นของส่วนที่เป็นของผู้เป็นเจ้าของของบริษัทใหญ่ (บาทต่อหุ้น)</t>
  </si>
  <si>
    <t>กำไรต่อหุ้นขั้นพื้นฐาน (บาทต่อหุ้น)</t>
  </si>
  <si>
    <t xml:space="preserve">งบกำไรขาดทุนเบ็ดเสร็จ (ไม่ได้ตรวจสอบ) </t>
  </si>
  <si>
    <t>กำไร (ขาดทุน) เบ็ดเสร็จอื่น:</t>
  </si>
  <si>
    <t>ผลต่างของอัตราแลกเปลี่ยนจากการแปลงค่างบการเงิน</t>
  </si>
  <si>
    <t>การเปลี่ยนแปลงในมูลค่ายุติธรรมของรายการบัญชีป้องกันความเสี่ยง</t>
  </si>
  <si>
    <t xml:space="preserve">   สัญญาอนุพันธ์สุทธิจากภาษีเงินได้</t>
  </si>
  <si>
    <t>กำไรจากการวัดมูลค่าใหม่ของภาระผูกพัน</t>
  </si>
  <si>
    <t xml:space="preserve">   ผลประโยชน์พนักงานสุทธิจากภาษีเงินได้</t>
  </si>
  <si>
    <t xml:space="preserve">กำไร (ขาดทุน) เบ็ดเสร็จรวมสำหรับงวด </t>
  </si>
  <si>
    <t>การแบ่งปันกำไร (ขาดทุน) เบ็ดเสร็จรวม</t>
  </si>
  <si>
    <t>กำไร (ขาดทุน) เบ็ดเสร็จรวมสำหรับงวด</t>
  </si>
  <si>
    <t>สำหรับงวดหกเดือนสิ้นสุดวันที่</t>
  </si>
  <si>
    <t>5, 18</t>
  </si>
  <si>
    <t xml:space="preserve">กำไรเบ็ดเสร็จรวมสำหรับงวด </t>
  </si>
  <si>
    <t>กำไรเบ็ดเสร็จรวมสำหรับงวด</t>
  </si>
  <si>
    <t>งบการเปลี่ยนแปลงส่วนของผู้ถือหุ้น (ไม่ได้ตรวจสอบ)</t>
  </si>
  <si>
    <t>จัดสรรแล้ว</t>
  </si>
  <si>
    <t>รวม</t>
  </si>
  <si>
    <t>การเปลี่ยนแปลง</t>
  </si>
  <si>
    <t>ส่วนเกินทุน</t>
  </si>
  <si>
    <t>องค์ประกอบ</t>
  </si>
  <si>
    <t>ส่วนได้เสีย</t>
  </si>
  <si>
    <t>ทุน</t>
  </si>
  <si>
    <t>ทุนสำรอง</t>
  </si>
  <si>
    <t>จากการรวม</t>
  </si>
  <si>
    <t>อื่นของ</t>
  </si>
  <si>
    <t>ที่ไม่มี</t>
  </si>
  <si>
    <t>ที่ออกและ</t>
  </si>
  <si>
    <t>ส่วนเกิน</t>
  </si>
  <si>
    <t>ตาม</t>
  </si>
  <si>
    <t>ยังไม่ได้</t>
  </si>
  <si>
    <t>การแปลงค่า</t>
  </si>
  <si>
    <t>ในมูลค่าของ</t>
  </si>
  <si>
    <t>สัดส่วนเงินลงทุน</t>
  </si>
  <si>
    <t>สำรองรายการ</t>
  </si>
  <si>
    <t>ธุรกิจภายใต้</t>
  </si>
  <si>
    <t>ส่วนของ</t>
  </si>
  <si>
    <t>อำนาจ</t>
  </si>
  <si>
    <t>ชำระแล้ว</t>
  </si>
  <si>
    <t>มูลค่าหุ้น</t>
  </si>
  <si>
    <t>กฎหมาย</t>
  </si>
  <si>
    <t>อื่น</t>
  </si>
  <si>
    <t>จัดสรร</t>
  </si>
  <si>
    <t>งบการเงิน</t>
  </si>
  <si>
    <t>เงินลงทุน</t>
  </si>
  <si>
    <t>ในบริษัทย่อย</t>
  </si>
  <si>
    <t>ป้องกันความเสี่ยง</t>
  </si>
  <si>
    <t>การควบคุมเดียวกัน</t>
  </si>
  <si>
    <t>ผู้ถือหุ้น</t>
  </si>
  <si>
    <t>บริษัทใหญ่</t>
  </si>
  <si>
    <t>ควบคุม</t>
  </si>
  <si>
    <t>สำหรับงวดหกเดือนสิ้นสุดวันที่ 30 มิถุนายน 2566</t>
  </si>
  <si>
    <t xml:space="preserve">ยอดคงเหลือ ณ วันที่ 1 มกราคม 2566 </t>
  </si>
  <si>
    <t>รายการกับผู้ถือหุ้นที่บันทึกโดยตรงเข้าส่วนของผู้ถือหุ้น</t>
  </si>
  <si>
    <t>การจ่ายเงินปันผล</t>
  </si>
  <si>
    <t>กำไร (ขาดทุน) เบ็ดเสร็จสำหรับงวด</t>
  </si>
  <si>
    <t>ขาดทุนเบ็ดเสร็จอื่นสำหรับงวด</t>
  </si>
  <si>
    <t>รวมกำไร (ขาดทุน) เบ็ดเสร็จสำหรับงวด</t>
  </si>
  <si>
    <t>ยอดคงเหลือ ณ วันที่ 30 มิถุนายน 2566</t>
  </si>
  <si>
    <t>สำหรับงวดหกเดือนสิ้นสุดวันที่ 30 มิถุนายน 2567</t>
  </si>
  <si>
    <t>ยอดคงเหลือ ณ วันที่ 1 มกราคม 2567</t>
  </si>
  <si>
    <t>กำไร (ขาดทุน) สำหรับงวด</t>
  </si>
  <si>
    <t>กำไร (ขาดทุน) เบ็ดเสร็จอื่นสำหรับงวด</t>
  </si>
  <si>
    <t>ยอดคงเหลือ ณ วันที่ 30 มิถุนายน 2567</t>
  </si>
  <si>
    <t>ป้องกัน</t>
  </si>
  <si>
    <t>องค์ประกอบอื่น</t>
  </si>
  <si>
    <t xml:space="preserve">อื่น </t>
  </si>
  <si>
    <t>ความเสี่ยง</t>
  </si>
  <si>
    <t>ของส่วนของผู้ถือหุ้น</t>
  </si>
  <si>
    <t>งบกระแสเงินสด (ไม่ได้ตรวจสอบ)</t>
  </si>
  <si>
    <t xml:space="preserve">เงินสดสุทธิได้มาจากกิจกรรมดำเนินงาน </t>
  </si>
  <si>
    <t>กระแสเงินสดจากกิจกรรมลงทุน</t>
  </si>
  <si>
    <t>ซื้อที่ดิน อาคารและอุปกรณ์</t>
  </si>
  <si>
    <t>ซื้อสินทรัพย์ไม่มีตัวตน</t>
  </si>
  <si>
    <t>เงินสดรับจากการจำหน่ายที่ดิน อาคารและอุปกรณ์</t>
  </si>
  <si>
    <t>เงินสดจ่ายเพื่อลงทุนในบริษัทย่อย</t>
  </si>
  <si>
    <t>เงินสดจ่ายสุทธิเพื่อเงินลงทุนในเงินลงทุนระยะสั้น</t>
  </si>
  <si>
    <t>เงินสดรับ (จ่าย) สุทธิเพื่อเงินให้กู้ยืมระยะสั้นแก่บริษัทที่เกี่ยวข้องกัน</t>
  </si>
  <si>
    <t>เงินสดจ่ายเพื่อเงินลงทุนในตราสารหนี้</t>
  </si>
  <si>
    <t>เงินสดรับจากการลงทุนในตราสารหนี้</t>
  </si>
  <si>
    <t>ดอกเบี้ยรับ</t>
  </si>
  <si>
    <t>กระแสเงินสดจากกิจกรรมจัดหาเงิน</t>
  </si>
  <si>
    <t>เงินสดจ่ายสุทธิเพื่อเงินกู้ยืมระยะสั้นจากบริษัทย่อย</t>
  </si>
  <si>
    <t>เงินสดจ่ายเพื่อชำระหนี้สินตามสัญญาเช่า</t>
  </si>
  <si>
    <t>จ่ายดอกเบี้ย</t>
  </si>
  <si>
    <t>จ่ายต้นทุนทางการเงินอื่น</t>
  </si>
  <si>
    <t>เงินสดรับจากการเรียกชำระค่าหุ้นของบริษัทย่อยของส่วนได้เสีย</t>
  </si>
  <si>
    <t xml:space="preserve">   ที่ไม่มีอำนาจควบคุม</t>
  </si>
  <si>
    <t>เงินปันผลจ่ายให้ผู้ถือหุ้นของบริษัท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</si>
  <si>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</si>
  <si>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</si>
  <si>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1 มกราคม</t>
  </si>
  <si>
    <t>กำไรจากอัตราแลกเปลี่ยนของเงินสดและรายการเทียบเท่าเงินสด</t>
  </si>
  <si>
    <t>เงินสดและรายการเทียบเท่าเงินสด ณ 30 มิถุนายน</t>
  </si>
  <si>
    <t>รายการที่ไม่กระทบเงินสด</t>
  </si>
  <si>
    <t>เงินปันผลค้างจ่าย</t>
  </si>
  <si>
    <t>เจ้าหนี้ค่าซื้อที่ดิน อาคารและอุปกรณ์ (รวมอยู่ในเจ้าหนี้การค้าและเจ้าหนี้อื่น)</t>
  </si>
  <si>
    <t>การได้มาซึ่งสินทรัพย์สิทธิการใช้ภายใต้สัญญาเช่า</t>
  </si>
  <si>
    <t>รายการที่จะหรืออาจจะไม่ถูกจัดประเภทใหม่ไว้ในกำไรหรือขาดทุนในภายหลัง</t>
  </si>
  <si>
    <t>รวมรายการที่จะหรืออาจจะไม่ถูกจัดประเภทใหม่ไว้ในกำไรหรือขาดทุนในภายหลัง</t>
  </si>
  <si>
    <t>รายการที่จะหรืออาจจะถูกจัดประเภทใหม่ไว้ในกำไรหรือขาดทุนในภายหลัง</t>
  </si>
  <si>
    <t>รวมรายการที่จะหรืออาจจะถูกจัดประเภทใหม่ไว้ในกำไรหรือขาดทุนในภายหลัง</t>
  </si>
  <si>
    <t>การจัดประเภทรายการใหม่จากสำรองรายการบัญชีป้องกันความเสี่ยง</t>
  </si>
  <si>
    <t xml:space="preserve">   สุทธิจากภาษีเงินได้</t>
  </si>
  <si>
    <t>(ค่าใช้จ่าย) รายได้ภาษีเงินได้</t>
  </si>
  <si>
    <t xml:space="preserve">กระแสเงินสดสุทธิได้มาจาก (ใช้ไปใน) กิจกรรมลงทุน </t>
  </si>
  <si>
    <t>กลับรายการ (ขาดทุนจาก) การด้อยค่าสินทรัพย์ทางการเงิน สุทธิ</t>
  </si>
  <si>
    <t>การจัดสรรส่วนทุนให้ผู้ถือหุ้น</t>
  </si>
  <si>
    <t>รวมการจัดสรรส่วนทุนให้ผู้ถือหุ้น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</si>
</sst>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#,##0;\(#,##0\)"/>
    <numFmt numFmtId="167" formatCode="_-* #,##0.00_-;\-* #,##0.00_-;_-* &quot;-&quot;??_-;_-@_-"/>
  </numFmts>
  <fonts count="27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color indexed="10"/>
      <name val="Angsana New"/>
      <family val="1"/>
    </font>
    <font>
      <b/>
      <i/>
      <sz val="14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strike/>
      <sz val="14"/>
      <color rgb="FFFF0000"/>
      <name val="Angsana New"/>
      <family val="1"/>
    </font>
    <font>
      <sz val="14"/>
      <name val="Cordia New"/>
      <family val="2"/>
    </font>
    <font>
      <sz val="15"/>
      <name val="Arial"/>
      <family val="2"/>
    </font>
    <font>
      <b/>
      <i/>
      <sz val="15"/>
      <name val="Angsana New"/>
      <family val="1"/>
    </font>
    <font>
      <sz val="9"/>
      <name val="Arial"/>
      <family val="2"/>
    </font>
    <font>
      <u/>
      <sz val="10"/>
      <color theme="10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sz val="14"/>
      <color rgb="FF000000"/>
      <name val="Calibri"/>
      <family val="1"/>
      <scheme val="minor"/>
    </font>
    <font>
      <sz val="11"/>
      <color theme="1"/>
      <name val="Calibri"/>
      <family val="2"/>
      <charset val="222"/>
      <scheme val="minor"/>
    </font>
    <font>
      <sz val="14"/>
      <color rgb="FF000000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5" fillId="0" borderId="0"/>
    <xf numFmtId="0" fontId="1" fillId="0" borderId="0"/>
    <xf numFmtId="0" fontId="1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9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0" fontId="21" fillId="0" borderId="0"/>
    <xf numFmtId="167" fontId="20" fillId="0" borderId="0" applyFont="0" applyFill="0" applyBorder="0" applyAlignment="0" applyProtection="0"/>
    <xf numFmtId="0" fontId="22" fillId="0" borderId="0"/>
    <xf numFmtId="0" fontId="22" fillId="0" borderId="0"/>
    <xf numFmtId="167" fontId="23" fillId="0" borderId="0" applyFont="0" applyFill="0" applyBorder="0" applyAlignment="0" applyProtection="0"/>
    <xf numFmtId="0" fontId="23" fillId="0" borderId="0"/>
    <xf numFmtId="0" fontId="1" fillId="0" borderId="0"/>
    <xf numFmtId="167" fontId="15" fillId="0" borderId="0" applyFont="0" applyFill="0" applyBorder="0" applyAlignment="0" applyProtection="0"/>
    <xf numFmtId="0" fontId="1" fillId="0" borderId="0"/>
    <xf numFmtId="0" fontId="1" fillId="0" borderId="0"/>
    <xf numFmtId="167" fontId="15" fillId="0" borderId="0" applyFont="0" applyFill="0" applyBorder="0" applyAlignment="0" applyProtection="0"/>
    <xf numFmtId="0" fontId="18" fillId="0" borderId="0"/>
    <xf numFmtId="0" fontId="24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0" borderId="0"/>
    <xf numFmtId="0" fontId="26" fillId="0" borderId="0"/>
    <xf numFmtId="167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158">
    <xf numFmtId="0" fontId="0" fillId="0" borderId="0" xfId="0"/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3" fillId="0" borderId="0" xfId="0" applyFont="1"/>
    <xf numFmtId="0" fontId="10" fillId="0" borderId="0" xfId="0" applyFont="1" applyAlignment="1">
      <alignment horizontal="left"/>
    </xf>
    <xf numFmtId="0" fontId="7" fillId="0" borderId="0" xfId="0" applyFont="1"/>
    <xf numFmtId="0" fontId="8" fillId="0" borderId="0" xfId="0" applyFont="1" applyAlignment="1">
      <alignment horizontal="center"/>
    </xf>
    <xf numFmtId="37" fontId="7" fillId="0" borderId="0" xfId="0" applyNumberFormat="1" applyFont="1" applyAlignment="1">
      <alignment horizontal="right"/>
    </xf>
    <xf numFmtId="37" fontId="8" fillId="0" borderId="0" xfId="0" applyNumberFormat="1" applyFont="1" applyAlignment="1">
      <alignment horizontal="right"/>
    </xf>
    <xf numFmtId="43" fontId="8" fillId="0" borderId="0" xfId="1" applyFont="1" applyFill="1" applyAlignment="1">
      <alignment horizontal="right"/>
    </xf>
    <xf numFmtId="164" fontId="8" fillId="0" borderId="0" xfId="1" applyNumberFormat="1" applyFont="1" applyFill="1" applyAlignment="1">
      <alignment horizontal="right"/>
    </xf>
    <xf numFmtId="2" fontId="8" fillId="0" borderId="0" xfId="0" applyNumberFormat="1" applyFont="1" applyAlignment="1">
      <alignment horizontal="center" wrapText="1"/>
    </xf>
    <xf numFmtId="0" fontId="11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4" fontId="7" fillId="0" borderId="0" xfId="1" applyNumberFormat="1" applyFont="1" applyFill="1" applyBorder="1" applyAlignment="1">
      <alignment horizontal="right"/>
    </xf>
    <xf numFmtId="164" fontId="8" fillId="0" borderId="0" xfId="1" applyNumberFormat="1" applyFont="1" applyFill="1" applyAlignment="1"/>
    <xf numFmtId="0" fontId="9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164" fontId="7" fillId="0" borderId="0" xfId="0" applyNumberFormat="1" applyFont="1" applyAlignment="1">
      <alignment horizontal="right"/>
    </xf>
    <xf numFmtId="37" fontId="8" fillId="0" borderId="0" xfId="0" applyNumberFormat="1" applyFont="1"/>
    <xf numFmtId="37" fontId="7" fillId="0" borderId="0" xfId="0" applyNumberFormat="1" applyFont="1"/>
    <xf numFmtId="0" fontId="8" fillId="0" borderId="0" xfId="0" applyFont="1" applyAlignment="1">
      <alignment horizontal="right"/>
    </xf>
    <xf numFmtId="0" fontId="11" fillId="0" borderId="0" xfId="0" applyFont="1"/>
    <xf numFmtId="41" fontId="8" fillId="0" borderId="0" xfId="0" applyNumberFormat="1" applyFont="1"/>
    <xf numFmtId="41" fontId="7" fillId="0" borderId="0" xfId="0" applyNumberFormat="1" applyFont="1"/>
    <xf numFmtId="41" fontId="8" fillId="0" borderId="4" xfId="0" applyNumberFormat="1" applyFont="1" applyBorder="1"/>
    <xf numFmtId="41" fontId="7" fillId="0" borderId="0" xfId="0" applyNumberFormat="1" applyFont="1" applyAlignment="1">
      <alignment horizontal="right"/>
    </xf>
    <xf numFmtId="43" fontId="7" fillId="0" borderId="0" xfId="1" applyFont="1" applyFill="1" applyAlignment="1">
      <alignment horizontal="right"/>
    </xf>
    <xf numFmtId="164" fontId="7" fillId="0" borderId="0" xfId="1" applyNumberFormat="1" applyFont="1" applyFill="1" applyAlignment="1">
      <alignment horizontal="right"/>
    </xf>
    <xf numFmtId="164" fontId="7" fillId="0" borderId="0" xfId="1" applyNumberFormat="1" applyFont="1" applyFill="1"/>
    <xf numFmtId="164" fontId="8" fillId="0" borderId="0" xfId="1" applyNumberFormat="1" applyFont="1" applyFill="1"/>
    <xf numFmtId="41" fontId="8" fillId="0" borderId="0" xfId="0" applyNumberFormat="1" applyFont="1" applyAlignment="1">
      <alignment horizontal="right"/>
    </xf>
    <xf numFmtId="41" fontId="8" fillId="0" borderId="0" xfId="1" applyNumberFormat="1" applyFont="1" applyFill="1" applyAlignment="1"/>
    <xf numFmtId="41" fontId="8" fillId="0" borderId="4" xfId="0" applyNumberFormat="1" applyFont="1" applyBorder="1" applyAlignment="1">
      <alignment horizontal="right"/>
    </xf>
    <xf numFmtId="41" fontId="8" fillId="0" borderId="4" xfId="1" applyNumberFormat="1" applyFont="1" applyFill="1" applyBorder="1" applyAlignment="1"/>
    <xf numFmtId="41" fontId="7" fillId="0" borderId="3" xfId="0" applyNumberFormat="1" applyFont="1" applyBorder="1" applyAlignment="1">
      <alignment horizontal="right"/>
    </xf>
    <xf numFmtId="0" fontId="8" fillId="0" borderId="0" xfId="0" applyFont="1" applyAlignment="1">
      <alignment horizontal="left" indent="1"/>
    </xf>
    <xf numFmtId="164" fontId="7" fillId="0" borderId="1" xfId="1" applyNumberFormat="1" applyFont="1" applyFill="1" applyBorder="1" applyAlignment="1">
      <alignment horizontal="right"/>
    </xf>
    <xf numFmtId="164" fontId="7" fillId="0" borderId="1" xfId="0" applyNumberFormat="1" applyFont="1" applyBorder="1" applyAlignment="1">
      <alignment horizontal="right"/>
    </xf>
    <xf numFmtId="164" fontId="8" fillId="0" borderId="0" xfId="0" applyNumberFormat="1" applyFont="1"/>
    <xf numFmtId="164" fontId="7" fillId="0" borderId="0" xfId="0" applyNumberFormat="1" applyFont="1"/>
    <xf numFmtId="164" fontId="8" fillId="0" borderId="0" xfId="1" applyNumberFormat="1" applyFont="1" applyFill="1" applyBorder="1" applyAlignment="1"/>
    <xf numFmtId="41" fontId="4" fillId="0" borderId="0" xfId="4" applyNumberFormat="1" applyFont="1" applyAlignment="1">
      <alignment vertical="center"/>
    </xf>
    <xf numFmtId="41" fontId="5" fillId="0" borderId="0" xfId="4" applyNumberFormat="1" applyFont="1" applyAlignment="1">
      <alignment vertical="center"/>
    </xf>
    <xf numFmtId="43" fontId="7" fillId="0" borderId="0" xfId="1" applyFont="1" applyFill="1" applyAlignment="1">
      <alignment horizontal="left" indent="2"/>
    </xf>
    <xf numFmtId="164" fontId="8" fillId="0" borderId="0" xfId="1" applyNumberFormat="1" applyFont="1" applyFill="1" applyBorder="1"/>
    <xf numFmtId="164" fontId="7" fillId="0" borderId="2" xfId="0" applyNumberFormat="1" applyFont="1" applyBorder="1" applyAlignment="1">
      <alignment horizontal="right"/>
    </xf>
    <xf numFmtId="41" fontId="4" fillId="0" borderId="2" xfId="4" applyNumberFormat="1" applyFont="1" applyBorder="1" applyAlignment="1">
      <alignment vertical="center"/>
    </xf>
    <xf numFmtId="41" fontId="4" fillId="0" borderId="1" xfId="4" applyNumberFormat="1" applyFont="1" applyBorder="1" applyAlignment="1">
      <alignment vertical="center"/>
    </xf>
    <xf numFmtId="0" fontId="0" fillId="0" borderId="0" xfId="0" applyAlignment="1">
      <alignment horizontal="left"/>
    </xf>
    <xf numFmtId="41" fontId="5" fillId="0" borderId="2" xfId="4" applyNumberFormat="1" applyFont="1" applyBorder="1" applyAlignment="1">
      <alignment vertical="center"/>
    </xf>
    <xf numFmtId="37" fontId="7" fillId="0" borderId="4" xfId="0" applyNumberFormat="1" applyFont="1" applyBorder="1" applyAlignment="1">
      <alignment horizontal="right"/>
    </xf>
    <xf numFmtId="37" fontId="7" fillId="0" borderId="4" xfId="0" applyNumberFormat="1" applyFont="1" applyBorder="1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41" fontId="0" fillId="0" borderId="0" xfId="0" applyNumberFormat="1"/>
    <xf numFmtId="41" fontId="0" fillId="0" borderId="0" xfId="1" applyNumberFormat="1" applyFont="1" applyFill="1" applyAlignment="1">
      <alignment horizontal="right" indent="1"/>
    </xf>
    <xf numFmtId="37" fontId="6" fillId="0" borderId="0" xfId="0" applyNumberFormat="1" applyFont="1" applyAlignment="1">
      <alignment horizontal="center"/>
    </xf>
    <xf numFmtId="41" fontId="5" fillId="0" borderId="2" xfId="1" applyNumberFormat="1" applyFont="1" applyFill="1" applyBorder="1" applyAlignment="1"/>
    <xf numFmtId="41" fontId="5" fillId="0" borderId="0" xfId="0" applyNumberFormat="1" applyFont="1"/>
    <xf numFmtId="41" fontId="5" fillId="0" borderId="2" xfId="0" applyNumberFormat="1" applyFont="1" applyBorder="1"/>
    <xf numFmtId="41" fontId="5" fillId="0" borderId="1" xfId="0" applyNumberFormat="1" applyFont="1" applyBorder="1"/>
    <xf numFmtId="37" fontId="0" fillId="0" borderId="0" xfId="0" applyNumberFormat="1"/>
    <xf numFmtId="41" fontId="5" fillId="0" borderId="4" xfId="0" applyNumberFormat="1" applyFont="1" applyBorder="1"/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left" vertical="center"/>
    </xf>
    <xf numFmtId="41" fontId="0" fillId="0" borderId="1" xfId="0" applyNumberFormat="1" applyBorder="1"/>
    <xf numFmtId="0" fontId="0" fillId="0" borderId="0" xfId="0" applyAlignment="1">
      <alignment horizontal="left" indent="2"/>
    </xf>
    <xf numFmtId="41" fontId="0" fillId="0" borderId="4" xfId="0" applyNumberFormat="1" applyBorder="1"/>
    <xf numFmtId="43" fontId="0" fillId="0" borderId="0" xfId="1" applyFont="1" applyFill="1" applyAlignment="1"/>
    <xf numFmtId="37" fontId="5" fillId="0" borderId="0" xfId="0" applyNumberFormat="1" applyFont="1"/>
    <xf numFmtId="0" fontId="0" fillId="2" borderId="0" xfId="0" applyFill="1"/>
    <xf numFmtId="0" fontId="0" fillId="0" borderId="0" xfId="0" applyAlignment="1">
      <alignment horizontal="left" indent="1"/>
    </xf>
    <xf numFmtId="37" fontId="5" fillId="0" borderId="0" xfId="0" applyNumberFormat="1" applyFont="1" applyAlignment="1">
      <alignment horizontal="right"/>
    </xf>
    <xf numFmtId="2" fontId="0" fillId="0" borderId="0" xfId="0" applyNumberFormat="1" applyAlignment="1">
      <alignment horizontal="center" wrapText="1"/>
    </xf>
    <xf numFmtId="0" fontId="6" fillId="0" borderId="0" xfId="0" applyFont="1"/>
    <xf numFmtId="164" fontId="5" fillId="0" borderId="0" xfId="1" applyNumberFormat="1" applyFont="1" applyFill="1" applyAlignment="1">
      <alignment horizontal="right"/>
    </xf>
    <xf numFmtId="37" fontId="0" fillId="0" borderId="0" xfId="0" applyNumberFormat="1" applyAlignment="1">
      <alignment horizontal="right"/>
    </xf>
    <xf numFmtId="41" fontId="0" fillId="0" borderId="0" xfId="4" applyNumberFormat="1" applyFont="1" applyAlignment="1">
      <alignment vertical="center"/>
    </xf>
    <xf numFmtId="164" fontId="0" fillId="0" borderId="0" xfId="1" applyNumberFormat="1" applyFont="1" applyFill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41" fontId="0" fillId="0" borderId="4" xfId="4" applyNumberFormat="1" applyFont="1" applyBorder="1" applyAlignment="1">
      <alignment vertical="center"/>
    </xf>
    <xf numFmtId="164" fontId="0" fillId="0" borderId="4" xfId="1" applyNumberFormat="1" applyFont="1" applyFill="1" applyBorder="1" applyAlignment="1">
      <alignment horizontal="right"/>
    </xf>
    <xf numFmtId="37" fontId="0" fillId="0" borderId="4" xfId="0" applyNumberFormat="1" applyBorder="1" applyAlignment="1">
      <alignment horizontal="right"/>
    </xf>
    <xf numFmtId="41" fontId="0" fillId="0" borderId="2" xfId="4" applyNumberFormat="1" applyFont="1" applyBorder="1" applyAlignment="1">
      <alignment vertical="center"/>
    </xf>
    <xf numFmtId="164" fontId="5" fillId="0" borderId="2" xfId="1" applyNumberFormat="1" applyFont="1" applyFill="1" applyBorder="1" applyAlignment="1">
      <alignment horizontal="right"/>
    </xf>
    <xf numFmtId="164" fontId="5" fillId="0" borderId="2" xfId="0" applyNumberFormat="1" applyFont="1" applyBorder="1" applyAlignment="1">
      <alignment horizontal="right"/>
    </xf>
    <xf numFmtId="37" fontId="5" fillId="0" borderId="2" xfId="0" applyNumberFormat="1" applyFont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164" fontId="5" fillId="0" borderId="0" xfId="0" applyNumberFormat="1" applyFont="1" applyAlignment="1">
      <alignment horizontal="right"/>
    </xf>
    <xf numFmtId="164" fontId="5" fillId="0" borderId="1" xfId="1" applyNumberFormat="1" applyFont="1" applyFill="1" applyBorder="1" applyAlignment="1">
      <alignment horizontal="right"/>
    </xf>
    <xf numFmtId="41" fontId="7" fillId="0" borderId="2" xfId="1" applyNumberFormat="1" applyFont="1" applyFill="1" applyBorder="1" applyAlignment="1"/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41" fontId="5" fillId="0" borderId="3" xfId="0" applyNumberFormat="1" applyFont="1" applyBorder="1" applyAlignment="1">
      <alignment horizontal="center" vertical="center"/>
    </xf>
    <xf numFmtId="41" fontId="5" fillId="0" borderId="1" xfId="0" applyNumberFormat="1" applyFont="1" applyBorder="1" applyAlignment="1">
      <alignment vertical="center"/>
    </xf>
    <xf numFmtId="37" fontId="5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0" fillId="0" borderId="0" xfId="0" applyAlignment="1">
      <alignment horizontal="left" vertical="center"/>
    </xf>
    <xf numFmtId="0" fontId="17" fillId="0" borderId="0" xfId="0" applyFont="1" applyAlignment="1">
      <alignment horizontal="left" vertical="center"/>
    </xf>
    <xf numFmtId="41" fontId="0" fillId="0" borderId="0" xfId="0" applyNumberFormat="1" applyAlignment="1">
      <alignment vertical="center"/>
    </xf>
    <xf numFmtId="41" fontId="0" fillId="0" borderId="4" xfId="0" applyNumberFormat="1" applyBorder="1" applyAlignment="1">
      <alignment vertical="center"/>
    </xf>
    <xf numFmtId="3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41" fontId="5" fillId="0" borderId="0" xfId="0" applyNumberFormat="1" applyFont="1" applyAlignment="1">
      <alignment vertical="center"/>
    </xf>
    <xf numFmtId="41" fontId="5" fillId="0" borderId="0" xfId="1" applyNumberFormat="1" applyFont="1" applyFill="1" applyBorder="1" applyAlignment="1">
      <alignment vertical="center"/>
    </xf>
    <xf numFmtId="164" fontId="0" fillId="0" borderId="4" xfId="1" applyNumberFormat="1" applyFont="1" applyFill="1" applyBorder="1" applyAlignment="1">
      <alignment vertical="center"/>
    </xf>
    <xf numFmtId="41" fontId="5" fillId="0" borderId="0" xfId="0" applyNumberFormat="1" applyFont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37" fontId="5" fillId="0" borderId="0" xfId="0" applyNumberFormat="1" applyFont="1" applyAlignment="1">
      <alignment horizontal="right" vertical="center"/>
    </xf>
    <xf numFmtId="41" fontId="0" fillId="0" borderId="4" xfId="0" applyNumberFormat="1" applyBorder="1" applyAlignment="1">
      <alignment horizontal="center" vertical="center"/>
    </xf>
    <xf numFmtId="164" fontId="0" fillId="0" borderId="4" xfId="1" applyNumberFormat="1" applyFont="1" applyFill="1" applyBorder="1" applyAlignment="1">
      <alignment horizontal="center" vertical="center"/>
    </xf>
    <xf numFmtId="3" fontId="0" fillId="0" borderId="0" xfId="0" applyNumberFormat="1" applyAlignment="1">
      <alignment vertical="center"/>
    </xf>
    <xf numFmtId="41" fontId="5" fillId="0" borderId="2" xfId="0" applyNumberFormat="1" applyFont="1" applyBorder="1" applyAlignment="1">
      <alignment vertical="center"/>
    </xf>
    <xf numFmtId="3" fontId="5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 wrapText="1"/>
    </xf>
    <xf numFmtId="166" fontId="7" fillId="0" borderId="0" xfId="4" applyNumberFormat="1" applyFont="1" applyAlignment="1">
      <alignment vertical="center"/>
    </xf>
    <xf numFmtId="166" fontId="11" fillId="0" borderId="0" xfId="4" applyNumberFormat="1" applyFont="1" applyAlignment="1">
      <alignment horizontal="left" vertical="center" indent="1"/>
    </xf>
    <xf numFmtId="166" fontId="11" fillId="0" borderId="0" xfId="4" applyNumberFormat="1" applyFont="1" applyAlignment="1">
      <alignment horizontal="left" vertical="center"/>
    </xf>
    <xf numFmtId="164" fontId="4" fillId="0" borderId="0" xfId="1" applyNumberFormat="1" applyFont="1" applyFill="1" applyAlignment="1">
      <alignment horizontal="right"/>
    </xf>
    <xf numFmtId="41" fontId="8" fillId="0" borderId="0" xfId="4" applyNumberFormat="1" applyFont="1" applyAlignment="1">
      <alignment vertical="center"/>
    </xf>
    <xf numFmtId="164" fontId="8" fillId="0" borderId="0" xfId="1" applyNumberFormat="1" applyFont="1" applyFill="1" applyAlignment="1">
      <alignment vertical="center"/>
    </xf>
    <xf numFmtId="41" fontId="7" fillId="0" borderId="2" xfId="4" applyNumberFormat="1" applyFont="1" applyBorder="1" applyAlignment="1">
      <alignment vertical="center"/>
    </xf>
    <xf numFmtId="166" fontId="5" fillId="0" borderId="0" xfId="4" applyNumberFormat="1" applyFont="1" applyAlignment="1">
      <alignment vertical="center"/>
    </xf>
    <xf numFmtId="166" fontId="17" fillId="0" borderId="0" xfId="4" applyNumberFormat="1" applyFont="1" applyAlignment="1">
      <alignment horizontal="left" vertical="center" indent="1"/>
    </xf>
    <xf numFmtId="0" fontId="4" fillId="0" borderId="0" xfId="0" applyFont="1" applyAlignment="1">
      <alignment horizontal="left" indent="1"/>
    </xf>
    <xf numFmtId="166" fontId="17" fillId="0" borderId="0" xfId="4" applyNumberFormat="1" applyFont="1" applyAlignment="1">
      <alignment horizontal="left" vertical="center"/>
    </xf>
    <xf numFmtId="43" fontId="7" fillId="0" borderId="0" xfId="1" applyFont="1" applyAlignment="1">
      <alignment horizontal="right"/>
    </xf>
    <xf numFmtId="164" fontId="0" fillId="0" borderId="0" xfId="0" applyNumberFormat="1"/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2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0" fillId="0" borderId="4" xfId="0" applyBorder="1" applyAlignment="1">
      <alignment horizontal="center"/>
    </xf>
    <xf numFmtId="0" fontId="8" fillId="0" borderId="0" xfId="0" applyFont="1" applyAlignment="1">
      <alignment horizontal="center" wrapText="1"/>
    </xf>
  </cellXfs>
  <cellStyles count="43">
    <cellStyle name="Comma" xfId="1" builtinId="3"/>
    <cellStyle name="Comma 14 2" xfId="30" xr:uid="{44B17596-4C64-4107-AA9F-50961E50CD92}"/>
    <cellStyle name="Comma 2" xfId="2" xr:uid="{00000000-0005-0000-0000-000001000000}"/>
    <cellStyle name="Comma 2 2" xfId="36" xr:uid="{1312E5A0-FEF9-4A2E-A099-CC6704337E66}"/>
    <cellStyle name="Comma 2 3" xfId="24" xr:uid="{CAD967CC-392D-4329-B936-53031E0460F5}"/>
    <cellStyle name="Comma 23" xfId="33" xr:uid="{0C1E0010-6F85-459E-8AD1-FEA0FEBF4D53}"/>
    <cellStyle name="Comma 3" xfId="16" xr:uid="{0047392B-EF7A-48DF-9530-C68A6123443B}"/>
    <cellStyle name="Comma 3 3 2" xfId="3" xr:uid="{A2F8E859-378B-44C2-A560-26E7A8943565}"/>
    <cellStyle name="Comma 4" xfId="37" xr:uid="{ED4BDD5E-D174-46ED-8315-20B9CAD75F32}"/>
    <cellStyle name="Comma 5" xfId="40" xr:uid="{FBB36EB2-97A9-4047-965F-4BB74A8EA6B7}"/>
    <cellStyle name="Comma 6" xfId="27" xr:uid="{8C79AD36-3AD2-4AC3-8985-F4763F5420ED}"/>
    <cellStyle name="Comma 7" xfId="15" xr:uid="{C21C29F4-2580-440C-9CF6-6D1AA493432C}"/>
    <cellStyle name="Comma 9" xfId="42" xr:uid="{005374C3-F61E-4114-B553-31D3A7B9D5CC}"/>
    <cellStyle name="Hyperlink 2" xfId="20" xr:uid="{9188C9FE-A342-4C57-A7CC-C458B29FA2D1}"/>
    <cellStyle name="Normal" xfId="0" builtinId="0"/>
    <cellStyle name="Normal 10" xfId="5" xr:uid="{B89A0FDA-5909-45F7-922B-D91CF262C26A}"/>
    <cellStyle name="Normal 11" xfId="28" xr:uid="{F005E0DC-6579-4BE7-9FC7-7820193D197F}"/>
    <cellStyle name="Normal 11 2" xfId="4" xr:uid="{F3458983-C765-4951-B069-841E214A7DF5}"/>
    <cellStyle name="Normal 11 2 2" xfId="41" xr:uid="{D08E13E3-42E9-44D5-85BE-CEB21EC0B165}"/>
    <cellStyle name="Normal 2" xfId="6" xr:uid="{5AD30431-D1DE-483F-861A-E62056737E01}"/>
    <cellStyle name="Normal 2 2" xfId="23" xr:uid="{8574C182-4AE9-4999-938C-C5045490563D}"/>
    <cellStyle name="Normal 2 3" xfId="29" xr:uid="{88D7A474-BA05-4EAF-BEE1-FBD220D187BF}"/>
    <cellStyle name="Normal 24" xfId="32" xr:uid="{3353237A-764F-4D5A-A294-4ADFC3EDE5BC}"/>
    <cellStyle name="Normal 26" xfId="31" xr:uid="{18CAF512-0D70-4074-9517-C2C9273D0BD1}"/>
    <cellStyle name="Normal 3" xfId="14" xr:uid="{5462C728-3490-4EBF-80DF-710CC4B94DB7}"/>
    <cellStyle name="Normal 3 2" xfId="39" xr:uid="{90D2BB51-A88C-4A0B-B560-9A1D8AEFE405}"/>
    <cellStyle name="Normal 4" xfId="19" xr:uid="{62E01568-021E-455E-9FA2-6138874D318E}"/>
    <cellStyle name="Normal 5" xfId="17" xr:uid="{59D3E408-A524-41B3-9AA7-42D294ECFB30}"/>
    <cellStyle name="Normal 5 2" xfId="18" xr:uid="{8C90AE89-4B67-4B2B-9BF5-B8BAB32CC2D2}"/>
    <cellStyle name="Normal 6" xfId="22" xr:uid="{8D8464FA-CD87-4BD8-84CA-01D821EA5350}"/>
    <cellStyle name="Normal 6 2" xfId="38" xr:uid="{BC520D52-C063-434E-9A26-B512FBC670D4}"/>
    <cellStyle name="Normal 7" xfId="26" xr:uid="{2DAA4A17-179A-4BB1-BEFD-A5B38292D67C}"/>
    <cellStyle name="Normal 7 2" xfId="34" xr:uid="{33172AB6-2E78-4005-8CE8-D53FBB63378C}"/>
    <cellStyle name="Normal 8" xfId="25" xr:uid="{906DA99C-D25C-470B-846F-527B3CEB1AF6}"/>
    <cellStyle name="Normal 9" xfId="35" xr:uid="{19B4A0E9-300E-48BC-95C1-3C67B388AFC3}"/>
    <cellStyle name="Percent 2" xfId="21" xr:uid="{C46DC843-3DEE-495D-84B6-9DECA7D04A5F}"/>
    <cellStyle name="Standard 2" xfId="7" xr:uid="{3DDB4D7A-FE1E-40B1-A871-3C84B2D2B2FF}"/>
    <cellStyle name="Standard 3" xfId="8" xr:uid="{C2151B3D-C5CD-4BBC-9B3A-9FA75724EE23}"/>
    <cellStyle name="Standard 3 2" xfId="11" xr:uid="{BA93E146-CE9D-4994-8BD6-B1A085CF6F02}"/>
    <cellStyle name="Standard 4" xfId="9" xr:uid="{B5B8F52C-B2C2-4B01-9FC9-5475685AF0F8}"/>
    <cellStyle name="Standard 4 2" xfId="12" xr:uid="{9A7A6C04-3E4B-44DF-A2E7-D7252732A7E2}"/>
    <cellStyle name="Standard 5" xfId="10" xr:uid="{C74582B5-6052-42EB-B7E0-281AF20F9470}"/>
    <cellStyle name="Standard 6" xfId="13" xr:uid="{8DE90B20-2A51-44D3-A113-674676525593}"/>
  </cellStyles>
  <dxfs count="3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S159"/>
  <sheetViews>
    <sheetView tabSelected="1" view="pageBreakPreview" zoomScale="76" zoomScaleNormal="130" zoomScaleSheetLayoutView="100" workbookViewId="0">
      <selection activeCell="A2" sqref="A2"/>
    </sheetView>
  </sheetViews>
  <sheetFormatPr defaultColWidth="9.09765625" defaultRowHeight="21.25" customHeight="1"/>
  <cols>
    <col min="1" max="1" width="52.09765625" style="56" customWidth="1"/>
    <col min="2" max="2" width="8.69921875" customWidth="1"/>
    <col min="3" max="3" width="1.09765625" customWidth="1"/>
    <col min="4" max="4" width="15.8984375" customWidth="1"/>
    <col min="5" max="5" width="1.09765625" customWidth="1"/>
    <col min="6" max="6" width="15.8984375" customWidth="1"/>
    <col min="7" max="7" width="1.09765625" customWidth="1"/>
    <col min="8" max="8" width="15.8984375" customWidth="1"/>
    <col min="9" max="9" width="1.09765625" customWidth="1"/>
    <col min="10" max="10" width="15.8984375" customWidth="1"/>
  </cols>
  <sheetData>
    <row r="1" spans="1:10" ht="22">
      <c r="A1" s="8" t="s">
        <v>0</v>
      </c>
    </row>
    <row r="2" spans="1:10" ht="21.25" customHeight="1">
      <c r="A2" s="8" t="s">
        <v>1</v>
      </c>
    </row>
    <row r="3" spans="1:10" ht="21.25" customHeight="1">
      <c r="B3" s="60"/>
      <c r="C3" s="60"/>
      <c r="D3" s="144" t="s">
        <v>2</v>
      </c>
      <c r="E3" s="144"/>
      <c r="F3" s="144"/>
      <c r="G3" s="61"/>
      <c r="H3" s="144" t="s">
        <v>3</v>
      </c>
      <c r="I3" s="144"/>
      <c r="J3" s="144"/>
    </row>
    <row r="4" spans="1:10" ht="21.25" customHeight="1">
      <c r="B4" s="60"/>
      <c r="C4" s="60"/>
      <c r="D4" s="60" t="s">
        <v>4</v>
      </c>
      <c r="E4" s="60"/>
      <c r="F4" s="60" t="s">
        <v>5</v>
      </c>
      <c r="G4" s="61"/>
      <c r="H4" s="60" t="s">
        <v>4</v>
      </c>
      <c r="I4" s="60"/>
      <c r="J4" s="60" t="s">
        <v>5</v>
      </c>
    </row>
    <row r="5" spans="1:10" ht="21.25" customHeight="1">
      <c r="A5" s="8" t="s">
        <v>6</v>
      </c>
      <c r="B5" s="20" t="s">
        <v>7</v>
      </c>
      <c r="C5" s="20"/>
      <c r="D5" s="60">
        <v>2567</v>
      </c>
      <c r="E5" s="60"/>
      <c r="F5" s="60">
        <v>2566</v>
      </c>
      <c r="G5" s="60"/>
      <c r="H5" s="60">
        <v>2567</v>
      </c>
      <c r="I5" s="60"/>
      <c r="J5" s="60">
        <v>2566</v>
      </c>
    </row>
    <row r="6" spans="1:10" ht="21.25" customHeight="1">
      <c r="A6" s="8"/>
      <c r="B6" s="20"/>
      <c r="C6" s="20"/>
      <c r="D6" s="60" t="s">
        <v>8</v>
      </c>
      <c r="F6" s="62"/>
      <c r="G6" s="60"/>
      <c r="H6" s="60" t="s">
        <v>8</v>
      </c>
      <c r="I6" s="60"/>
      <c r="J6" s="62"/>
    </row>
    <row r="7" spans="1:10" ht="21.25" customHeight="1">
      <c r="A7" s="63"/>
      <c r="B7" s="60"/>
      <c r="C7" s="60"/>
      <c r="D7" s="143" t="s">
        <v>9</v>
      </c>
      <c r="E7" s="143"/>
      <c r="F7" s="143"/>
      <c r="G7" s="143"/>
      <c r="H7" s="143"/>
      <c r="I7" s="143"/>
      <c r="J7" s="143"/>
    </row>
    <row r="8" spans="1:10" ht="22">
      <c r="A8" s="64" t="s">
        <v>10</v>
      </c>
      <c r="B8" s="20"/>
      <c r="C8" s="20"/>
      <c r="D8" s="65"/>
      <c r="E8" s="65"/>
      <c r="F8" s="65"/>
      <c r="G8" s="65"/>
      <c r="H8" s="65"/>
      <c r="I8" s="65"/>
      <c r="J8" s="65"/>
    </row>
    <row r="9" spans="1:10" ht="21.5">
      <c r="A9" s="56" t="s">
        <v>11</v>
      </c>
      <c r="B9" s="20">
        <v>7</v>
      </c>
      <c r="C9" s="20"/>
      <c r="D9" s="65">
        <v>10546790</v>
      </c>
      <c r="E9" s="65"/>
      <c r="F9" s="65">
        <v>9305088</v>
      </c>
      <c r="G9" s="65"/>
      <c r="H9" s="65">
        <v>10500696</v>
      </c>
      <c r="I9" s="65"/>
      <c r="J9" s="65">
        <v>9301644</v>
      </c>
    </row>
    <row r="10" spans="1:10" ht="21.5">
      <c r="A10" s="56" t="s">
        <v>12</v>
      </c>
      <c r="B10" s="20">
        <v>8</v>
      </c>
      <c r="C10" s="20"/>
      <c r="D10" s="65">
        <v>1000000</v>
      </c>
      <c r="E10" s="65"/>
      <c r="F10" s="66">
        <v>0</v>
      </c>
      <c r="G10" s="65"/>
      <c r="H10" s="65">
        <v>1000000</v>
      </c>
      <c r="I10" s="65"/>
      <c r="J10" s="66">
        <v>0</v>
      </c>
    </row>
    <row r="11" spans="1:10" ht="21.5">
      <c r="A11" s="56" t="s">
        <v>13</v>
      </c>
      <c r="B11" s="67" t="s">
        <v>14</v>
      </c>
      <c r="C11" s="20"/>
      <c r="D11" s="65">
        <v>3849345</v>
      </c>
      <c r="E11" s="65"/>
      <c r="F11" s="65">
        <v>3860220</v>
      </c>
      <c r="G11" s="65"/>
      <c r="H11" s="65">
        <v>3509215</v>
      </c>
      <c r="I11" s="65"/>
      <c r="J11" s="65">
        <v>3266560</v>
      </c>
    </row>
    <row r="12" spans="1:10" ht="21.5">
      <c r="A12" s="56" t="s">
        <v>15</v>
      </c>
      <c r="B12" s="67">
        <v>18</v>
      </c>
      <c r="C12" s="20"/>
      <c r="D12" s="65">
        <v>0</v>
      </c>
      <c r="E12" s="65"/>
      <c r="F12" s="66">
        <v>0</v>
      </c>
      <c r="G12" s="65"/>
      <c r="H12" s="65">
        <v>600931</v>
      </c>
      <c r="I12" s="65"/>
      <c r="J12" s="65">
        <v>559268</v>
      </c>
    </row>
    <row r="13" spans="1:10" ht="21.5">
      <c r="A13" s="56" t="s">
        <v>16</v>
      </c>
      <c r="B13" s="67">
        <v>10</v>
      </c>
      <c r="C13" s="20"/>
      <c r="D13" s="65">
        <v>3370175</v>
      </c>
      <c r="E13" s="65"/>
      <c r="F13" s="65">
        <v>3242827</v>
      </c>
      <c r="G13" s="65"/>
      <c r="H13" s="65">
        <v>2915130</v>
      </c>
      <c r="I13" s="65"/>
      <c r="J13" s="65">
        <v>2881646</v>
      </c>
    </row>
    <row r="14" spans="1:10" ht="21.5">
      <c r="A14" s="56" t="s">
        <v>17</v>
      </c>
      <c r="B14" s="20"/>
      <c r="C14" s="20"/>
      <c r="D14" s="65"/>
      <c r="E14" s="65"/>
      <c r="F14" s="65"/>
      <c r="G14" s="65"/>
      <c r="H14" s="65"/>
      <c r="I14" s="65"/>
      <c r="J14" s="65"/>
    </row>
    <row r="15" spans="1:10" ht="21.5">
      <c r="A15" s="56" t="s">
        <v>18</v>
      </c>
      <c r="B15" s="20">
        <v>12</v>
      </c>
      <c r="C15" s="20"/>
      <c r="D15" s="65">
        <v>1144576</v>
      </c>
      <c r="E15" s="65"/>
      <c r="F15" s="65">
        <v>1760811</v>
      </c>
      <c r="G15" s="65"/>
      <c r="H15" s="65">
        <v>1144576</v>
      </c>
      <c r="I15" s="65"/>
      <c r="J15" s="65">
        <v>1760811</v>
      </c>
    </row>
    <row r="16" spans="1:10" ht="21.5">
      <c r="A16" s="56" t="s">
        <v>19</v>
      </c>
      <c r="B16" s="20">
        <v>6</v>
      </c>
      <c r="C16" s="20"/>
      <c r="D16" s="65">
        <v>6028</v>
      </c>
      <c r="E16" s="65"/>
      <c r="F16" s="65">
        <v>240471</v>
      </c>
      <c r="G16" s="65"/>
      <c r="H16" s="65">
        <v>6028</v>
      </c>
      <c r="I16" s="65"/>
      <c r="J16" s="65">
        <v>240471</v>
      </c>
    </row>
    <row r="17" spans="1:12" ht="21.5">
      <c r="A17" s="56" t="s">
        <v>20</v>
      </c>
      <c r="B17" s="20"/>
      <c r="C17" s="20"/>
      <c r="D17" s="65">
        <v>164353</v>
      </c>
      <c r="E17" s="65"/>
      <c r="F17" s="65">
        <v>164000</v>
      </c>
      <c r="G17" s="65"/>
      <c r="H17" s="65">
        <v>160381</v>
      </c>
      <c r="I17" s="65"/>
      <c r="J17" s="65">
        <v>160927</v>
      </c>
    </row>
    <row r="18" spans="1:12" ht="22">
      <c r="A18" s="8" t="s">
        <v>21</v>
      </c>
      <c r="B18" s="20"/>
      <c r="C18" s="20"/>
      <c r="D18" s="68">
        <f>SUM(D9:D17)</f>
        <v>20081267</v>
      </c>
      <c r="E18" s="69"/>
      <c r="F18" s="70">
        <f>SUM(F9:F17)</f>
        <v>18573417</v>
      </c>
      <c r="G18" s="69"/>
      <c r="H18" s="68">
        <f>SUM(H9:H17)</f>
        <v>19836957</v>
      </c>
      <c r="I18" s="69"/>
      <c r="J18" s="70">
        <f>SUM(J9:J17)</f>
        <v>18171327</v>
      </c>
    </row>
    <row r="19" spans="1:12" ht="12" customHeight="1">
      <c r="B19" s="20"/>
      <c r="C19" s="20"/>
      <c r="D19" s="65"/>
      <c r="E19" s="65"/>
      <c r="F19" s="65"/>
      <c r="G19" s="65"/>
      <c r="H19" s="65"/>
      <c r="I19" s="65"/>
      <c r="J19" s="65"/>
    </row>
    <row r="20" spans="1:12" ht="22">
      <c r="A20" s="64" t="s">
        <v>22</v>
      </c>
      <c r="B20" s="67"/>
      <c r="C20" s="20"/>
      <c r="D20" s="65"/>
      <c r="E20" s="65"/>
      <c r="F20" s="65"/>
      <c r="G20" s="65"/>
      <c r="H20" s="65"/>
      <c r="I20" s="65"/>
      <c r="J20" s="65"/>
    </row>
    <row r="21" spans="1:12" ht="21.5">
      <c r="A21" t="s">
        <v>23</v>
      </c>
      <c r="B21" s="67">
        <v>11</v>
      </c>
      <c r="C21" s="20"/>
      <c r="D21" s="65">
        <v>0</v>
      </c>
      <c r="E21" s="65"/>
      <c r="F21" s="65">
        <v>0</v>
      </c>
      <c r="G21" s="65"/>
      <c r="H21" s="65">
        <v>258800</v>
      </c>
      <c r="I21" s="65"/>
      <c r="J21" s="65">
        <v>210200</v>
      </c>
    </row>
    <row r="22" spans="1:12" ht="21.5">
      <c r="A22" s="56" t="s">
        <v>24</v>
      </c>
      <c r="B22" s="67">
        <v>18</v>
      </c>
      <c r="C22" s="20"/>
      <c r="D22" s="65">
        <v>0</v>
      </c>
      <c r="E22" s="65"/>
      <c r="F22" s="65">
        <v>0</v>
      </c>
      <c r="G22" s="65"/>
      <c r="H22" s="65">
        <v>110066</v>
      </c>
      <c r="I22" s="65"/>
      <c r="J22" s="65">
        <v>102177</v>
      </c>
    </row>
    <row r="23" spans="1:12" ht="21.5">
      <c r="A23" s="56" t="s">
        <v>17</v>
      </c>
      <c r="B23" s="67"/>
      <c r="C23" s="20"/>
      <c r="D23" s="65"/>
      <c r="E23" s="65"/>
      <c r="F23" s="65"/>
      <c r="G23" s="65"/>
      <c r="H23" s="65"/>
      <c r="I23" s="65"/>
      <c r="J23" s="65"/>
    </row>
    <row r="24" spans="1:12" ht="21.5">
      <c r="A24" s="56" t="s">
        <v>25</v>
      </c>
      <c r="B24" s="20">
        <v>12</v>
      </c>
      <c r="C24" s="20"/>
      <c r="D24" s="65">
        <v>100859</v>
      </c>
      <c r="E24" s="65"/>
      <c r="F24" s="65">
        <v>877924</v>
      </c>
      <c r="G24" s="65"/>
      <c r="H24" s="65">
        <v>100859</v>
      </c>
      <c r="I24" s="65"/>
      <c r="J24" s="65">
        <v>877924</v>
      </c>
    </row>
    <row r="25" spans="1:12" ht="21.5">
      <c r="A25" s="56" t="s">
        <v>26</v>
      </c>
      <c r="B25" s="67">
        <v>13</v>
      </c>
      <c r="C25" s="20"/>
      <c r="D25" s="65">
        <v>5793307</v>
      </c>
      <c r="E25" s="65"/>
      <c r="F25" s="65">
        <v>5481935</v>
      </c>
      <c r="G25" s="65"/>
      <c r="H25" s="65">
        <v>5793245</v>
      </c>
      <c r="I25" s="65"/>
      <c r="J25" s="65">
        <v>5481935</v>
      </c>
      <c r="L25" s="65"/>
    </row>
    <row r="26" spans="1:12" ht="21.5">
      <c r="A26" s="56" t="s">
        <v>27</v>
      </c>
      <c r="B26" s="67"/>
      <c r="C26" s="20"/>
      <c r="D26" s="65">
        <v>42532</v>
      </c>
      <c r="E26" s="65"/>
      <c r="F26" s="65">
        <v>45478</v>
      </c>
      <c r="G26" s="65"/>
      <c r="H26" s="65">
        <v>42532</v>
      </c>
      <c r="I26" s="65"/>
      <c r="J26" s="65">
        <v>45478</v>
      </c>
    </row>
    <row r="27" spans="1:12" ht="21.5">
      <c r="A27" s="56" t="s">
        <v>28</v>
      </c>
      <c r="B27" s="67"/>
      <c r="C27" s="20"/>
      <c r="D27" s="65">
        <v>34765</v>
      </c>
      <c r="E27" s="65"/>
      <c r="F27" s="65">
        <v>35513</v>
      </c>
      <c r="G27" s="65"/>
      <c r="H27" s="65">
        <v>34676</v>
      </c>
      <c r="I27" s="65"/>
      <c r="J27" s="65">
        <v>35513</v>
      </c>
    </row>
    <row r="28" spans="1:12" ht="21.5">
      <c r="A28" s="56" t="s">
        <v>29</v>
      </c>
      <c r="B28" s="67">
        <v>6</v>
      </c>
      <c r="C28" s="20"/>
      <c r="D28" s="65">
        <v>0</v>
      </c>
      <c r="E28" s="65"/>
      <c r="F28" s="65">
        <v>70281</v>
      </c>
      <c r="G28" s="65"/>
      <c r="H28" s="65">
        <v>0</v>
      </c>
      <c r="I28" s="65"/>
      <c r="J28" s="65">
        <v>70281</v>
      </c>
    </row>
    <row r="29" spans="1:12" ht="21.5">
      <c r="A29" s="56" t="s">
        <v>30</v>
      </c>
      <c r="B29" s="67"/>
      <c r="C29" s="20"/>
      <c r="D29" s="65">
        <v>100814</v>
      </c>
      <c r="E29" s="65"/>
      <c r="F29" s="65">
        <v>44209</v>
      </c>
      <c r="G29" s="65"/>
      <c r="H29" s="65">
        <v>50039</v>
      </c>
      <c r="I29" s="65"/>
      <c r="J29" s="65">
        <v>22486</v>
      </c>
    </row>
    <row r="30" spans="1:12" ht="21.5">
      <c r="A30" s="56" t="s">
        <v>31</v>
      </c>
      <c r="B30" s="67">
        <v>18</v>
      </c>
      <c r="C30" s="20"/>
      <c r="D30" s="65">
        <v>307838</v>
      </c>
      <c r="E30" s="65"/>
      <c r="F30" s="65">
        <v>302494</v>
      </c>
      <c r="G30" s="65"/>
      <c r="H30" s="65">
        <v>307838</v>
      </c>
      <c r="I30" s="65"/>
      <c r="J30" s="65">
        <v>302494</v>
      </c>
    </row>
    <row r="31" spans="1:12" ht="22">
      <c r="A31" s="8" t="s">
        <v>32</v>
      </c>
      <c r="B31" s="67"/>
      <c r="C31" s="20"/>
      <c r="D31" s="70">
        <f>SUM(D21:D30)</f>
        <v>6380115</v>
      </c>
      <c r="E31" s="69"/>
      <c r="F31" s="70">
        <f>SUM(F21:F30)</f>
        <v>6857834</v>
      </c>
      <c r="G31" s="69"/>
      <c r="H31" s="70">
        <f>SUM(H21:H30)</f>
        <v>6698055</v>
      </c>
      <c r="I31" s="69"/>
      <c r="J31" s="70">
        <f>SUM(J21:J30)</f>
        <v>7148488</v>
      </c>
    </row>
    <row r="32" spans="1:12" ht="10.5" customHeight="1">
      <c r="A32" s="8"/>
      <c r="B32" s="67"/>
      <c r="C32" s="20"/>
      <c r="D32" s="69"/>
      <c r="E32" s="69"/>
      <c r="F32" s="69"/>
      <c r="G32" s="69"/>
      <c r="H32" s="69"/>
      <c r="I32" s="69"/>
      <c r="J32" s="69"/>
    </row>
    <row r="33" spans="1:12" ht="22.5" thickBot="1">
      <c r="A33" s="8" t="s">
        <v>33</v>
      </c>
      <c r="B33" s="67"/>
      <c r="C33" s="20"/>
      <c r="D33" s="71">
        <f>D31+D18</f>
        <v>26461382</v>
      </c>
      <c r="E33" s="69"/>
      <c r="F33" s="71">
        <f>F31+F18</f>
        <v>25431251</v>
      </c>
      <c r="G33" s="69"/>
      <c r="H33" s="71">
        <f>H31+H18</f>
        <v>26535012</v>
      </c>
      <c r="I33" s="69"/>
      <c r="J33" s="71">
        <f>J31+J18</f>
        <v>25319815</v>
      </c>
    </row>
    <row r="34" spans="1:12" ht="10.5" customHeight="1" thickTop="1"/>
    <row r="35" spans="1:12" ht="22">
      <c r="A35" s="8" t="str">
        <f>$A$1</f>
        <v xml:space="preserve">บริษัท ไอ-เทล คอร์ปอเรชั่น จำกัด (มหาชน) และบริษัทย่อย </v>
      </c>
    </row>
    <row r="36" spans="1:12" ht="21.25" customHeight="1">
      <c r="A36" s="8" t="s">
        <v>1</v>
      </c>
    </row>
    <row r="37" spans="1:12" ht="21.25" customHeight="1">
      <c r="A37" s="63"/>
      <c r="B37" s="60"/>
      <c r="C37" s="60"/>
      <c r="D37" s="144" t="s">
        <v>2</v>
      </c>
      <c r="E37" s="144"/>
      <c r="F37" s="144"/>
      <c r="G37" s="61"/>
      <c r="H37" s="144" t="s">
        <v>3</v>
      </c>
      <c r="I37" s="144"/>
      <c r="J37" s="144"/>
    </row>
    <row r="38" spans="1:12" ht="21.25" customHeight="1">
      <c r="B38" s="60"/>
      <c r="C38" s="60"/>
      <c r="D38" s="60" t="s">
        <v>4</v>
      </c>
      <c r="E38" s="60"/>
      <c r="F38" s="60" t="s">
        <v>5</v>
      </c>
      <c r="G38" s="61"/>
      <c r="H38" s="60" t="s">
        <v>4</v>
      </c>
      <c r="I38" s="60"/>
      <c r="J38" s="60" t="s">
        <v>5</v>
      </c>
    </row>
    <row r="39" spans="1:12" ht="22">
      <c r="A39" s="8" t="s">
        <v>34</v>
      </c>
      <c r="B39" s="20" t="s">
        <v>7</v>
      </c>
      <c r="C39" s="60"/>
      <c r="D39" s="60">
        <v>2567</v>
      </c>
      <c r="E39" s="60"/>
      <c r="F39" s="60">
        <v>2566</v>
      </c>
      <c r="G39" s="60"/>
      <c r="H39" s="60">
        <v>2567</v>
      </c>
      <c r="I39" s="60"/>
      <c r="J39" s="60">
        <v>2566</v>
      </c>
    </row>
    <row r="40" spans="1:12" ht="21.25" customHeight="1">
      <c r="A40" s="8"/>
      <c r="B40" s="20"/>
      <c r="C40" s="60"/>
      <c r="D40" s="60" t="s">
        <v>8</v>
      </c>
      <c r="F40" s="62"/>
      <c r="G40" s="60"/>
      <c r="H40" s="60" t="s">
        <v>8</v>
      </c>
      <c r="I40" s="60"/>
      <c r="J40" s="62"/>
    </row>
    <row r="41" spans="1:12" ht="21.25" customHeight="1">
      <c r="C41" s="20"/>
      <c r="D41" s="143" t="s">
        <v>9</v>
      </c>
      <c r="E41" s="143"/>
      <c r="F41" s="143"/>
      <c r="G41" s="143"/>
      <c r="H41" s="143"/>
      <c r="I41" s="143"/>
      <c r="J41" s="143"/>
    </row>
    <row r="42" spans="1:12" ht="22">
      <c r="A42" s="64" t="s">
        <v>35</v>
      </c>
      <c r="B42" s="60"/>
      <c r="C42" s="60"/>
      <c r="D42" s="72"/>
      <c r="E42" s="72"/>
      <c r="F42" s="72"/>
      <c r="G42" s="72"/>
      <c r="H42" s="72"/>
      <c r="I42" s="72"/>
      <c r="J42" s="72"/>
    </row>
    <row r="43" spans="1:12" ht="21.5">
      <c r="A43" s="56" t="s">
        <v>36</v>
      </c>
      <c r="B43" s="20">
        <v>18</v>
      </c>
      <c r="C43" s="20"/>
      <c r="D43" s="65">
        <v>1782531</v>
      </c>
      <c r="E43" s="65"/>
      <c r="F43" s="65">
        <v>1520111</v>
      </c>
      <c r="G43" s="65"/>
      <c r="H43" s="65">
        <v>1686501</v>
      </c>
      <c r="I43" s="65"/>
      <c r="J43" s="65">
        <v>1321784</v>
      </c>
      <c r="L43" s="72"/>
    </row>
    <row r="44" spans="1:12" ht="21.5">
      <c r="A44" s="56" t="s">
        <v>37</v>
      </c>
      <c r="B44" s="20">
        <v>18</v>
      </c>
      <c r="C44" s="20"/>
      <c r="D44" s="65">
        <v>0</v>
      </c>
      <c r="E44" s="65"/>
      <c r="F44" s="65">
        <v>0</v>
      </c>
      <c r="G44" s="65"/>
      <c r="H44" s="65">
        <v>15020</v>
      </c>
      <c r="I44" s="65"/>
      <c r="J44" s="65">
        <v>35167</v>
      </c>
    </row>
    <row r="45" spans="1:12" ht="21.5">
      <c r="A45" s="56" t="s">
        <v>38</v>
      </c>
      <c r="C45" s="20"/>
      <c r="D45" s="65">
        <v>12008</v>
      </c>
      <c r="E45" s="65"/>
      <c r="F45" s="65">
        <v>13788</v>
      </c>
      <c r="G45" s="65"/>
      <c r="H45" s="65">
        <v>12008</v>
      </c>
      <c r="I45" s="65"/>
      <c r="J45" s="65">
        <v>13788</v>
      </c>
    </row>
    <row r="46" spans="1:12" ht="21.5">
      <c r="A46" s="56" t="s">
        <v>39</v>
      </c>
      <c r="B46" s="20"/>
      <c r="C46" s="20"/>
      <c r="D46" s="65">
        <v>59449</v>
      </c>
      <c r="E46" s="65"/>
      <c r="F46" s="65">
        <v>80198</v>
      </c>
      <c r="G46" s="65"/>
      <c r="H46" s="65">
        <v>59014</v>
      </c>
      <c r="I46" s="65"/>
      <c r="J46" s="65">
        <v>45247</v>
      </c>
    </row>
    <row r="47" spans="1:12" ht="21.5">
      <c r="A47" s="56" t="s">
        <v>40</v>
      </c>
      <c r="B47" s="20">
        <v>6</v>
      </c>
      <c r="C47" s="20"/>
      <c r="D47" s="65">
        <v>461847</v>
      </c>
      <c r="E47" s="65"/>
      <c r="F47" s="65">
        <v>85489</v>
      </c>
      <c r="G47" s="65"/>
      <c r="H47" s="65">
        <v>461848</v>
      </c>
      <c r="I47" s="65"/>
      <c r="J47" s="65">
        <v>85489</v>
      </c>
    </row>
    <row r="48" spans="1:12" ht="21.5">
      <c r="A48" s="56" t="s">
        <v>41</v>
      </c>
      <c r="B48" s="20"/>
      <c r="C48" s="20"/>
      <c r="D48" s="65">
        <v>8768</v>
      </c>
      <c r="E48" s="65"/>
      <c r="F48" s="65">
        <v>10825</v>
      </c>
      <c r="G48" s="65"/>
      <c r="H48" s="65">
        <v>2505</v>
      </c>
      <c r="I48" s="65"/>
      <c r="J48" s="65">
        <v>9798</v>
      </c>
    </row>
    <row r="49" spans="1:10" ht="22">
      <c r="A49" s="8" t="s">
        <v>42</v>
      </c>
      <c r="B49" s="20"/>
      <c r="C49" s="20"/>
      <c r="D49" s="70">
        <f>SUM(D43:D48)</f>
        <v>2324603</v>
      </c>
      <c r="E49" s="69"/>
      <c r="F49" s="70">
        <f>SUM(F43:F48)</f>
        <v>1710411</v>
      </c>
      <c r="G49" s="69"/>
      <c r="H49" s="70">
        <f>SUM(H43:H48)</f>
        <v>2236896</v>
      </c>
      <c r="I49" s="69"/>
      <c r="J49" s="70">
        <f>SUM(J43:J48)</f>
        <v>1511273</v>
      </c>
    </row>
    <row r="50" spans="1:10" ht="12" customHeight="1">
      <c r="B50" s="20"/>
      <c r="C50" s="20"/>
      <c r="D50" s="72"/>
      <c r="E50" s="72"/>
      <c r="F50" s="72"/>
      <c r="G50" s="72"/>
      <c r="H50" s="72"/>
      <c r="I50" s="72"/>
      <c r="J50" s="72"/>
    </row>
    <row r="51" spans="1:10" ht="22">
      <c r="A51" s="64" t="s">
        <v>43</v>
      </c>
      <c r="B51" s="20"/>
      <c r="C51" s="20"/>
      <c r="D51" s="72"/>
      <c r="E51" s="72"/>
      <c r="F51" s="72"/>
      <c r="G51" s="72"/>
      <c r="H51" s="72"/>
      <c r="I51" s="72"/>
      <c r="J51" s="72"/>
    </row>
    <row r="52" spans="1:10" ht="21.5">
      <c r="A52" s="56" t="s">
        <v>44</v>
      </c>
      <c r="B52" s="20"/>
      <c r="C52" s="20"/>
      <c r="D52" s="65">
        <v>31379</v>
      </c>
      <c r="E52" s="65"/>
      <c r="F52" s="65">
        <v>32996</v>
      </c>
      <c r="G52" s="65"/>
      <c r="H52" s="65">
        <v>31379</v>
      </c>
      <c r="I52" s="65"/>
      <c r="J52" s="65">
        <v>32996</v>
      </c>
    </row>
    <row r="53" spans="1:10" ht="21.5">
      <c r="A53" s="56" t="s">
        <v>45</v>
      </c>
      <c r="B53" s="20"/>
      <c r="C53" s="20"/>
      <c r="D53" s="65">
        <v>529067</v>
      </c>
      <c r="E53" s="65"/>
      <c r="F53" s="65">
        <v>507877</v>
      </c>
      <c r="G53" s="65"/>
      <c r="H53" s="65">
        <v>529067</v>
      </c>
      <c r="I53" s="65"/>
      <c r="J53" s="65">
        <v>507877</v>
      </c>
    </row>
    <row r="54" spans="1:10" ht="21.5">
      <c r="A54" s="56" t="s">
        <v>46</v>
      </c>
      <c r="B54" s="20">
        <v>18</v>
      </c>
      <c r="C54" s="20"/>
      <c r="D54" s="65">
        <v>41453</v>
      </c>
      <c r="E54" s="65"/>
      <c r="F54" s="65">
        <v>61107</v>
      </c>
      <c r="G54" s="65"/>
      <c r="H54" s="65">
        <v>41453</v>
      </c>
      <c r="I54" s="65"/>
      <c r="J54" s="65">
        <v>61107</v>
      </c>
    </row>
    <row r="55" spans="1:10" ht="22">
      <c r="A55" s="8" t="s">
        <v>47</v>
      </c>
      <c r="B55" s="20"/>
      <c r="C55" s="20"/>
      <c r="D55" s="70">
        <f>SUM(D52:D54)</f>
        <v>601899</v>
      </c>
      <c r="E55" s="69"/>
      <c r="F55" s="70">
        <f>SUM(F52:F54)</f>
        <v>601980</v>
      </c>
      <c r="G55" s="69"/>
      <c r="H55" s="70">
        <f>SUM(H52:H54)</f>
        <v>601899</v>
      </c>
      <c r="I55" s="69"/>
      <c r="J55" s="70">
        <f>SUM(J52:J54)</f>
        <v>601980</v>
      </c>
    </row>
    <row r="56" spans="1:10" ht="9" customHeight="1">
      <c r="A56" s="8"/>
      <c r="B56" s="20"/>
      <c r="C56" s="20"/>
      <c r="D56" s="69"/>
      <c r="E56" s="69"/>
      <c r="F56" s="69"/>
      <c r="G56" s="69"/>
      <c r="H56" s="69"/>
      <c r="I56" s="69"/>
      <c r="J56" s="69"/>
    </row>
    <row r="57" spans="1:10" ht="22">
      <c r="A57" s="8" t="s">
        <v>48</v>
      </c>
      <c r="B57" s="20"/>
      <c r="C57" s="20"/>
      <c r="D57" s="73">
        <f>D55+D49</f>
        <v>2926502</v>
      </c>
      <c r="E57" s="69"/>
      <c r="F57" s="73">
        <f>F55+F49</f>
        <v>2312391</v>
      </c>
      <c r="G57" s="69"/>
      <c r="H57" s="73">
        <f>H55+H49</f>
        <v>2838795</v>
      </c>
      <c r="I57" s="69"/>
      <c r="J57" s="73">
        <f>J55+J49</f>
        <v>2113253</v>
      </c>
    </row>
    <row r="58" spans="1:10" ht="7.5" customHeight="1">
      <c r="A58" s="8"/>
      <c r="B58" s="20"/>
      <c r="C58" s="20"/>
      <c r="D58" s="69"/>
      <c r="E58" s="69"/>
      <c r="F58" s="69"/>
      <c r="G58" s="69"/>
      <c r="H58" s="69"/>
      <c r="I58" s="69"/>
      <c r="J58" s="69"/>
    </row>
    <row r="59" spans="1:10" ht="22">
      <c r="A59" s="8" t="str">
        <f>$A$35</f>
        <v xml:space="preserve">บริษัท ไอ-เทล คอร์ปอเรชั่น จำกัด (มหาชน) และบริษัทย่อย </v>
      </c>
    </row>
    <row r="60" spans="1:10" ht="21.25" customHeight="1">
      <c r="A60" s="8" t="s">
        <v>1</v>
      </c>
    </row>
    <row r="61" spans="1:10" ht="21.25" customHeight="1">
      <c r="A61" s="63"/>
      <c r="B61" s="60"/>
      <c r="C61" s="60"/>
      <c r="D61" s="144" t="s">
        <v>2</v>
      </c>
      <c r="E61" s="144"/>
      <c r="F61" s="144"/>
      <c r="G61" s="61"/>
      <c r="H61" s="144" t="s">
        <v>3</v>
      </c>
      <c r="I61" s="144"/>
      <c r="J61" s="144"/>
    </row>
    <row r="62" spans="1:10" ht="21.25" customHeight="1">
      <c r="B62" s="60"/>
      <c r="C62" s="60"/>
      <c r="D62" s="60" t="s">
        <v>4</v>
      </c>
      <c r="E62" s="60"/>
      <c r="F62" s="60" t="s">
        <v>5</v>
      </c>
      <c r="G62" s="61"/>
      <c r="H62" s="60" t="s">
        <v>4</v>
      </c>
      <c r="I62" s="60"/>
      <c r="J62" s="60" t="s">
        <v>5</v>
      </c>
    </row>
    <row r="63" spans="1:10" ht="22">
      <c r="A63" s="8" t="s">
        <v>34</v>
      </c>
      <c r="B63" s="20"/>
      <c r="C63" s="20"/>
      <c r="D63" s="60">
        <v>2567</v>
      </c>
      <c r="E63" s="60"/>
      <c r="F63" s="60">
        <v>2566</v>
      </c>
      <c r="G63" s="60"/>
      <c r="H63" s="60">
        <v>2567</v>
      </c>
      <c r="I63" s="60"/>
      <c r="J63" s="60">
        <v>2566</v>
      </c>
    </row>
    <row r="64" spans="1:10" ht="21.25" customHeight="1">
      <c r="A64" s="8"/>
      <c r="B64" s="20"/>
      <c r="C64" s="20"/>
      <c r="D64" s="60" t="s">
        <v>8</v>
      </c>
      <c r="F64" s="62"/>
      <c r="G64" s="60"/>
      <c r="H64" s="60" t="s">
        <v>8</v>
      </c>
      <c r="I64" s="60"/>
      <c r="J64" s="62"/>
    </row>
    <row r="65" spans="1:10" ht="21.25" customHeight="1">
      <c r="B65" s="20"/>
      <c r="C65" s="20"/>
      <c r="D65" s="143" t="s">
        <v>9</v>
      </c>
      <c r="E65" s="143"/>
      <c r="F65" s="143"/>
      <c r="G65" s="143"/>
      <c r="H65" s="143"/>
      <c r="I65" s="143"/>
      <c r="J65" s="143"/>
    </row>
    <row r="66" spans="1:10" ht="22">
      <c r="A66" s="64" t="s">
        <v>49</v>
      </c>
      <c r="B66" s="20"/>
      <c r="C66" s="20"/>
      <c r="D66" s="65"/>
      <c r="E66" s="65"/>
      <c r="F66" s="65"/>
      <c r="G66" s="65"/>
      <c r="H66" s="65"/>
      <c r="I66" s="65"/>
      <c r="J66" s="65"/>
    </row>
    <row r="67" spans="1:10" ht="21.5">
      <c r="A67" s="56" t="s">
        <v>50</v>
      </c>
      <c r="B67" s="74"/>
      <c r="C67" s="20"/>
      <c r="D67" s="65"/>
      <c r="E67" s="65"/>
      <c r="F67" s="65"/>
      <c r="G67" s="65"/>
      <c r="H67" s="65"/>
      <c r="I67" s="65"/>
      <c r="J67" s="65"/>
    </row>
    <row r="68" spans="1:10" ht="21.5">
      <c r="A68" s="56" t="s">
        <v>51</v>
      </c>
      <c r="B68" s="20"/>
      <c r="C68" s="20"/>
      <c r="D68" s="65"/>
      <c r="E68" s="65"/>
      <c r="F68" s="65"/>
      <c r="G68" s="65"/>
      <c r="H68" s="65"/>
      <c r="I68" s="65"/>
      <c r="J68" s="65"/>
    </row>
    <row r="69" spans="1:10" ht="22" thickBot="1">
      <c r="A69" s="75" t="s">
        <v>52</v>
      </c>
      <c r="B69" s="20"/>
      <c r="C69" s="20"/>
      <c r="D69" s="76">
        <v>3000000</v>
      </c>
      <c r="E69" s="65"/>
      <c r="F69" s="76">
        <v>3000000</v>
      </c>
      <c r="G69" s="65"/>
      <c r="H69" s="76">
        <v>3000000</v>
      </c>
      <c r="I69" s="65"/>
      <c r="J69" s="76">
        <v>3000000</v>
      </c>
    </row>
    <row r="70" spans="1:10" ht="22" thickTop="1">
      <c r="A70" s="56" t="s">
        <v>53</v>
      </c>
      <c r="B70" s="20"/>
      <c r="C70" s="20"/>
      <c r="D70" s="65"/>
      <c r="E70" s="65"/>
      <c r="F70" s="65"/>
      <c r="G70" s="65"/>
      <c r="H70" s="65"/>
      <c r="I70" s="65"/>
      <c r="J70" s="65"/>
    </row>
    <row r="71" spans="1:10" ht="21.5">
      <c r="A71" s="75" t="s">
        <v>52</v>
      </c>
      <c r="B71" s="20"/>
      <c r="C71" s="20"/>
      <c r="D71" s="65">
        <v>3000000</v>
      </c>
      <c r="E71" s="65"/>
      <c r="F71" s="65">
        <v>3000000</v>
      </c>
      <c r="G71" s="65"/>
      <c r="H71" s="65">
        <v>3000000</v>
      </c>
      <c r="I71" s="65"/>
      <c r="J71" s="65">
        <v>3000000</v>
      </c>
    </row>
    <row r="72" spans="1:10" ht="21.5">
      <c r="A72" s="56" t="s">
        <v>54</v>
      </c>
      <c r="B72" s="20"/>
      <c r="C72" s="20"/>
      <c r="D72" s="65">
        <v>18394890</v>
      </c>
      <c r="E72" s="65"/>
      <c r="F72" s="65">
        <v>18394890</v>
      </c>
      <c r="G72" s="65"/>
      <c r="H72" s="65">
        <v>18394890</v>
      </c>
      <c r="I72" s="65"/>
      <c r="J72" s="65">
        <v>18394890</v>
      </c>
    </row>
    <row r="73" spans="1:10" ht="21.5">
      <c r="A73" s="56" t="s">
        <v>55</v>
      </c>
      <c r="B73" s="20"/>
      <c r="C73" s="20"/>
      <c r="D73" s="65"/>
      <c r="E73" s="65"/>
      <c r="F73" s="65"/>
      <c r="G73" s="65"/>
      <c r="H73" s="65"/>
      <c r="I73" s="65"/>
      <c r="J73" s="65"/>
    </row>
    <row r="74" spans="1:10" ht="21.5">
      <c r="A74" s="77" t="s">
        <v>56</v>
      </c>
      <c r="B74" s="20"/>
      <c r="C74" s="20"/>
      <c r="D74" s="65">
        <v>300000</v>
      </c>
      <c r="E74" s="65"/>
      <c r="F74" s="65">
        <v>300000</v>
      </c>
      <c r="G74" s="65"/>
      <c r="H74" s="65">
        <v>300000</v>
      </c>
      <c r="I74" s="65"/>
      <c r="J74" s="65">
        <v>300000</v>
      </c>
    </row>
    <row r="75" spans="1:10" ht="21.5">
      <c r="A75" s="77" t="s">
        <v>57</v>
      </c>
      <c r="B75" s="20"/>
      <c r="C75" s="20"/>
      <c r="D75" s="65">
        <v>44</v>
      </c>
      <c r="E75" s="65"/>
      <c r="F75" s="65">
        <v>44</v>
      </c>
      <c r="G75" s="65"/>
      <c r="H75" s="65">
        <v>44</v>
      </c>
      <c r="I75" s="65"/>
      <c r="J75" s="65">
        <v>44</v>
      </c>
    </row>
    <row r="76" spans="1:10" ht="21.5">
      <c r="A76" s="56" t="s">
        <v>58</v>
      </c>
      <c r="B76" s="20"/>
      <c r="C76" s="20"/>
      <c r="D76" s="65">
        <f>'SCE-ConsolFS'!L41</f>
        <v>2480764</v>
      </c>
      <c r="E76" s="65"/>
      <c r="F76" s="65">
        <v>1670222</v>
      </c>
      <c r="G76" s="65"/>
      <c r="H76" s="65">
        <f>'SCE-SeparateFS'!L39</f>
        <v>2212978</v>
      </c>
      <c r="I76" s="65"/>
      <c r="J76" s="65">
        <v>1316515</v>
      </c>
    </row>
    <row r="77" spans="1:10" ht="21.5">
      <c r="A77" s="56" t="s">
        <v>59</v>
      </c>
      <c r="B77" s="20"/>
      <c r="C77" s="20"/>
      <c r="D77" s="78">
        <f>'SCE-ConsolFS'!X41</f>
        <v>-641007</v>
      </c>
      <c r="E77" s="65"/>
      <c r="F77" s="78">
        <v>-246895</v>
      </c>
      <c r="G77" s="65"/>
      <c r="H77" s="78">
        <f>'SCE-SeparateFS'!N39</f>
        <v>-211695</v>
      </c>
      <c r="I77" s="65"/>
      <c r="J77" s="78">
        <v>195113</v>
      </c>
    </row>
    <row r="78" spans="1:10" ht="22">
      <c r="A78" s="8" t="s">
        <v>60</v>
      </c>
      <c r="B78" s="20"/>
      <c r="C78" s="20"/>
      <c r="D78" s="69">
        <f>SUM(D71:D77)</f>
        <v>23534691</v>
      </c>
      <c r="E78" s="69"/>
      <c r="F78" s="69">
        <f>SUM(F71:F77)</f>
        <v>23118261</v>
      </c>
      <c r="G78" s="69"/>
      <c r="H78" s="69">
        <f>SUM(H71:H77)</f>
        <v>23696217</v>
      </c>
      <c r="I78" s="69"/>
      <c r="J78" s="69">
        <f>SUM(J71:J77)</f>
        <v>23206562</v>
      </c>
    </row>
    <row r="79" spans="1:10" ht="21.5">
      <c r="A79" s="56" t="s">
        <v>61</v>
      </c>
      <c r="B79" s="20"/>
      <c r="C79" s="20"/>
      <c r="D79" s="78">
        <v>189</v>
      </c>
      <c r="E79" s="65"/>
      <c r="F79" s="78">
        <v>599</v>
      </c>
      <c r="G79" s="65"/>
      <c r="H79" s="78">
        <v>0</v>
      </c>
      <c r="I79" s="65"/>
      <c r="J79" s="78">
        <v>0</v>
      </c>
    </row>
    <row r="80" spans="1:10" ht="22">
      <c r="A80" s="8" t="s">
        <v>62</v>
      </c>
      <c r="B80" s="20"/>
      <c r="C80" s="20"/>
      <c r="D80" s="70">
        <f>SUM(D78:D79)</f>
        <v>23534880</v>
      </c>
      <c r="E80" s="69"/>
      <c r="F80" s="70">
        <f>SUM(F78:F79)</f>
        <v>23118860</v>
      </c>
      <c r="G80" s="69"/>
      <c r="H80" s="70">
        <f>SUM(H78:H79)</f>
        <v>23696217</v>
      </c>
      <c r="I80" s="69"/>
      <c r="J80" s="70">
        <f>SUM(J78:J79)</f>
        <v>23206562</v>
      </c>
    </row>
    <row r="81" spans="1:19" ht="12" customHeight="1">
      <c r="A81" s="8"/>
      <c r="B81" s="20"/>
      <c r="C81" s="20"/>
      <c r="D81" s="69"/>
      <c r="E81" s="69"/>
      <c r="F81" s="69"/>
      <c r="G81" s="69"/>
      <c r="H81" s="69"/>
      <c r="I81" s="69"/>
      <c r="J81" s="69"/>
    </row>
    <row r="82" spans="1:19" ht="22.5" thickBot="1">
      <c r="A82" s="8" t="s">
        <v>63</v>
      </c>
      <c r="B82" s="20"/>
      <c r="C82" s="20"/>
      <c r="D82" s="71">
        <f>D80+D57</f>
        <v>26461382</v>
      </c>
      <c r="E82" s="69"/>
      <c r="F82" s="71">
        <f>F80+F57</f>
        <v>25431251</v>
      </c>
      <c r="G82" s="69"/>
      <c r="H82" s="71">
        <f>H80+H57</f>
        <v>26535012</v>
      </c>
      <c r="I82" s="69"/>
      <c r="J82" s="71">
        <f>J80+J57</f>
        <v>25319815</v>
      </c>
      <c r="M82" s="79"/>
      <c r="N82" s="79"/>
      <c r="O82" s="79"/>
      <c r="P82" s="79"/>
      <c r="Q82" s="79"/>
      <c r="R82" s="79"/>
      <c r="S82" s="79"/>
    </row>
    <row r="83" spans="1:19" ht="21.25" customHeight="1" thickTop="1">
      <c r="A83" s="8"/>
      <c r="B83" s="20"/>
      <c r="C83" s="20"/>
      <c r="D83" s="80"/>
      <c r="E83" s="80"/>
      <c r="F83" s="80"/>
      <c r="G83" s="80"/>
      <c r="H83" s="80"/>
      <c r="I83" s="80"/>
      <c r="J83" s="80"/>
    </row>
    <row r="84" spans="1:19" ht="21.25" customHeight="1">
      <c r="A84" s="10"/>
      <c r="B84" s="20"/>
      <c r="C84" s="20"/>
      <c r="D84" s="65"/>
      <c r="E84" s="65"/>
      <c r="F84" s="65"/>
      <c r="H84" s="65"/>
      <c r="J84" s="65"/>
    </row>
    <row r="85" spans="1:19" ht="21.25" customHeight="1">
      <c r="D85" s="79"/>
      <c r="F85" s="79"/>
      <c r="H85" s="79"/>
      <c r="J85" s="79"/>
    </row>
    <row r="87" spans="1:19" ht="21.25" customHeight="1">
      <c r="A87"/>
    </row>
    <row r="159" spans="1:10" s="81" customFormat="1" ht="21.25" customHeight="1">
      <c r="A159" s="56"/>
      <c r="B159"/>
      <c r="C159"/>
      <c r="D159"/>
      <c r="E159"/>
      <c r="F159"/>
      <c r="G159"/>
      <c r="H159"/>
      <c r="I159"/>
      <c r="J159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0" right="0" top="0" bottom="0" header="0" footer="0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9">
    <mergeCell ref="D65:J65"/>
    <mergeCell ref="D41:J41"/>
    <mergeCell ref="D61:F61"/>
    <mergeCell ref="D3:F3"/>
    <mergeCell ref="H3:J3"/>
    <mergeCell ref="D7:J7"/>
    <mergeCell ref="D37:F37"/>
    <mergeCell ref="H37:J37"/>
    <mergeCell ref="H61:J61"/>
  </mergeCells>
  <phoneticPr fontId="0" type="noConversion"/>
  <conditionalFormatting sqref="D9:D13 H9:H13 H15:H17 D21:D22 H21:H22 D24:D30 H24:H30 D43:D48 H43:H48 D76:D77 H76:H77 D15:D17 D52:D54 H52:H54">
    <cfRule type="containsBlanks" dxfId="38" priority="26">
      <formula>LEN(TRIM(D9))=0</formula>
    </cfRule>
  </conditionalFormatting>
  <conditionalFormatting sqref="D79 H79">
    <cfRule type="containsBlanks" dxfId="37" priority="8">
      <formula>LEN(TRIM(D79))=0</formula>
    </cfRule>
  </conditionalFormatting>
  <conditionalFormatting sqref="F15:F17 J15:J17 F21:F22 J21:J22 F24:F30 J24:J30 F43:F48 J43:J48 F74:F77 J74:J77 F9:F13 J9:J13 F52:F54 J52:J54">
    <cfRule type="containsBlanks" dxfId="36" priority="25">
      <formula>LEN(TRIM(F9))=0</formula>
    </cfRule>
  </conditionalFormatting>
  <conditionalFormatting sqref="F71:F72 J71:J72">
    <cfRule type="containsBlanks" dxfId="35" priority="13">
      <formula>LEN(TRIM(F71))=0</formula>
    </cfRule>
  </conditionalFormatting>
  <conditionalFormatting sqref="F79 J79">
    <cfRule type="containsBlanks" dxfId="34" priority="7">
      <formula>LEN(TRIM(F79))=0</formula>
    </cfRule>
  </conditionalFormatting>
  <conditionalFormatting sqref="H74:H75">
    <cfRule type="containsBlanks" dxfId="33" priority="4">
      <formula>LEN(TRIM(H74))=0</formula>
    </cfRule>
  </conditionalFormatting>
  <conditionalFormatting sqref="H71:H72">
    <cfRule type="containsBlanks" dxfId="32" priority="3">
      <formula>LEN(TRIM(H71))=0</formula>
    </cfRule>
  </conditionalFormatting>
  <conditionalFormatting sqref="D71:D72">
    <cfRule type="containsBlanks" dxfId="31" priority="2">
      <formula>LEN(TRIM(D71))=0</formula>
    </cfRule>
  </conditionalFormatting>
  <conditionalFormatting sqref="D74:D75">
    <cfRule type="containsBlanks" dxfId="30" priority="1">
      <formula>LEN(TRIM(D74))=0</formula>
    </cfRule>
  </conditionalFormatting>
  <pageMargins left="0.8" right="0.8" top="0.48" bottom="0.5" header="0.5" footer="0.5"/>
  <pageSetup paperSize="9" scale="75" firstPageNumber="3" fitToHeight="0" orientation="portrait" useFirstPageNumber="1" r:id="rId2"/>
  <headerFooter alignWithMargins="0">
    <oddFooter xml:space="preserve">&amp;Lหมายเหตุประกอบงบการเงินแบบย่อเป็นส่วนหนึ่งของงบการเงินระหว่างกาลนี้
&amp;C
&amp;P&amp;R
</oddFooter>
  </headerFooter>
  <rowBreaks count="3" manualBreakCount="3">
    <brk id="34" max="16383" man="1"/>
    <brk id="58" max="16383" man="1"/>
    <brk id="8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K62"/>
  <sheetViews>
    <sheetView view="pageBreakPreview" zoomScale="54" zoomScaleNormal="85" zoomScaleSheetLayoutView="85" workbookViewId="0">
      <selection activeCell="A20" sqref="A20"/>
    </sheetView>
  </sheetViews>
  <sheetFormatPr defaultColWidth="9.09765625" defaultRowHeight="23.25" customHeight="1"/>
  <cols>
    <col min="1" max="1" width="67.69921875" style="111" customWidth="1"/>
    <col min="2" max="2" width="8.8984375" style="107" customWidth="1"/>
    <col min="3" max="3" width="0.8984375" style="107" customWidth="1"/>
    <col min="4" max="4" width="13.8984375" style="107" customWidth="1"/>
    <col min="5" max="5" width="0.8984375" style="107" customWidth="1"/>
    <col min="6" max="6" width="13.8984375" style="107" customWidth="1"/>
    <col min="7" max="7" width="0.8984375" style="107" customWidth="1"/>
    <col min="8" max="8" width="13.8984375" style="107" customWidth="1"/>
    <col min="9" max="9" width="0.8984375" style="107" customWidth="1"/>
    <col min="10" max="10" width="13.8984375" style="107" customWidth="1"/>
    <col min="11" max="16384" width="9.09765625" style="107"/>
  </cols>
  <sheetData>
    <row r="1" spans="1:10" ht="22">
      <c r="A1" s="102" t="str">
        <f>SFP!$A$59</f>
        <v xml:space="preserve">บริษัท ไอ-เทล คอร์ปอเรชั่น จำกัด (มหาชน) และบริษัทย่อย </v>
      </c>
      <c r="B1" s="103"/>
      <c r="C1" s="103"/>
      <c r="D1" s="106"/>
      <c r="E1" s="103"/>
      <c r="F1" s="106"/>
      <c r="G1" s="103"/>
      <c r="H1" s="106"/>
      <c r="I1" s="103"/>
      <c r="J1" s="106"/>
    </row>
    <row r="2" spans="1:10" ht="23.25" customHeight="1">
      <c r="A2" s="102" t="s">
        <v>64</v>
      </c>
      <c r="B2" s="108"/>
      <c r="C2" s="108"/>
      <c r="D2" s="109"/>
      <c r="E2" s="108"/>
      <c r="F2" s="109"/>
      <c r="G2" s="108"/>
      <c r="H2" s="109"/>
      <c r="I2" s="108"/>
      <c r="J2" s="110"/>
    </row>
    <row r="3" spans="1:10" ht="23.25" customHeight="1">
      <c r="B3" s="108"/>
      <c r="C3" s="108"/>
      <c r="D3" s="145" t="s">
        <v>2</v>
      </c>
      <c r="E3" s="145"/>
      <c r="F3" s="145"/>
      <c r="G3" s="108"/>
      <c r="H3" s="145" t="s">
        <v>3</v>
      </c>
      <c r="I3" s="145"/>
      <c r="J3" s="145"/>
    </row>
    <row r="4" spans="1:10" ht="21.5">
      <c r="B4" s="108"/>
      <c r="C4" s="108"/>
      <c r="D4" s="147" t="s">
        <v>65</v>
      </c>
      <c r="E4" s="148"/>
      <c r="F4" s="148"/>
      <c r="G4" s="108"/>
      <c r="H4" s="147" t="s">
        <v>65</v>
      </c>
      <c r="I4" s="148"/>
      <c r="J4" s="148"/>
    </row>
    <row r="5" spans="1:10" ht="21.5">
      <c r="B5" s="108"/>
      <c r="C5" s="108"/>
      <c r="D5" s="147" t="s">
        <v>4</v>
      </c>
      <c r="E5" s="147"/>
      <c r="F5" s="147"/>
      <c r="G5" s="108"/>
      <c r="H5" s="147" t="s">
        <v>4</v>
      </c>
      <c r="I5" s="147"/>
      <c r="J5" s="147"/>
    </row>
    <row r="6" spans="1:10" ht="23.25" customHeight="1">
      <c r="B6" s="103"/>
      <c r="C6" s="103"/>
      <c r="D6" s="108">
        <v>2567</v>
      </c>
      <c r="E6" s="103"/>
      <c r="F6" s="108">
        <v>2566</v>
      </c>
      <c r="G6" s="103"/>
      <c r="H6" s="108">
        <v>2567</v>
      </c>
      <c r="I6" s="103"/>
      <c r="J6" s="108">
        <v>2566</v>
      </c>
    </row>
    <row r="7" spans="1:10" ht="23.25" customHeight="1">
      <c r="A7" s="112"/>
      <c r="B7" s="103"/>
      <c r="C7" s="103"/>
      <c r="D7" s="146" t="s">
        <v>9</v>
      </c>
      <c r="E7" s="146"/>
      <c r="F7" s="146"/>
      <c r="G7" s="146"/>
      <c r="H7" s="146"/>
      <c r="I7" s="146"/>
      <c r="J7" s="146"/>
    </row>
    <row r="8" spans="1:10" ht="21.5">
      <c r="A8" s="111" t="s">
        <v>66</v>
      </c>
      <c r="B8" s="103"/>
      <c r="C8" s="103"/>
      <c r="D8" s="113">
        <v>4567049</v>
      </c>
      <c r="E8" s="103"/>
      <c r="F8" s="113">
        <v>3242670</v>
      </c>
      <c r="G8" s="103"/>
      <c r="H8" s="113">
        <v>4341231</v>
      </c>
      <c r="I8" s="103"/>
      <c r="J8" s="113">
        <v>3109843</v>
      </c>
    </row>
    <row r="9" spans="1:10" ht="21.5">
      <c r="A9" s="107" t="s">
        <v>67</v>
      </c>
      <c r="B9" s="103"/>
      <c r="C9" s="103"/>
      <c r="D9" s="114">
        <v>-3198645</v>
      </c>
      <c r="E9" s="103"/>
      <c r="F9" s="114">
        <v>-2644769</v>
      </c>
      <c r="G9" s="103"/>
      <c r="H9" s="114">
        <v>-3060402</v>
      </c>
      <c r="I9" s="103"/>
      <c r="J9" s="114">
        <v>-2658895</v>
      </c>
    </row>
    <row r="10" spans="1:10" ht="21.75" customHeight="1">
      <c r="A10" s="102"/>
      <c r="B10" s="103"/>
      <c r="C10" s="103"/>
      <c r="D10" s="115"/>
      <c r="E10" s="103"/>
      <c r="F10" s="115"/>
      <c r="G10" s="103"/>
      <c r="H10" s="115"/>
      <c r="I10" s="103"/>
      <c r="J10" s="115"/>
    </row>
    <row r="11" spans="1:10" ht="22">
      <c r="A11" s="102" t="s">
        <v>68</v>
      </c>
      <c r="B11" s="103"/>
      <c r="C11" s="103"/>
      <c r="D11" s="117">
        <f>SUM(D8:D9)</f>
        <v>1368404</v>
      </c>
      <c r="E11" s="103"/>
      <c r="F11" s="117">
        <f>SUM(F8:F9)</f>
        <v>597901</v>
      </c>
      <c r="G11" s="103"/>
      <c r="H11" s="117">
        <f>SUM(H8:H9)</f>
        <v>1280829</v>
      </c>
      <c r="I11" s="103"/>
      <c r="J11" s="117">
        <f>SUM(J8:J9)</f>
        <v>450948</v>
      </c>
    </row>
    <row r="12" spans="1:10" ht="21.5">
      <c r="A12" s="111" t="s">
        <v>69</v>
      </c>
      <c r="B12" s="103"/>
      <c r="C12" s="103"/>
      <c r="D12" s="114">
        <v>179750</v>
      </c>
      <c r="E12" s="103"/>
      <c r="F12" s="114">
        <v>130463</v>
      </c>
      <c r="G12" s="103"/>
      <c r="H12" s="114">
        <v>195031</v>
      </c>
      <c r="I12" s="103"/>
      <c r="J12" s="114">
        <v>143297</v>
      </c>
    </row>
    <row r="13" spans="1:10" ht="22">
      <c r="B13" s="103"/>
      <c r="C13" s="103"/>
      <c r="D13" s="117"/>
      <c r="E13" s="103"/>
      <c r="F13" s="117"/>
      <c r="G13" s="103"/>
      <c r="H13" s="117"/>
      <c r="I13" s="103"/>
      <c r="J13" s="117"/>
    </row>
    <row r="14" spans="1:10" ht="22">
      <c r="A14" s="102" t="s">
        <v>70</v>
      </c>
      <c r="B14" s="103"/>
      <c r="C14" s="103"/>
      <c r="D14" s="117">
        <f>SUM(D11:D12)</f>
        <v>1548154</v>
      </c>
      <c r="E14" s="103"/>
      <c r="F14" s="117">
        <f>SUM(F11:F12)</f>
        <v>728364</v>
      </c>
      <c r="G14" s="103"/>
      <c r="H14" s="117">
        <f>SUM(H11:H12)</f>
        <v>1475860</v>
      </c>
      <c r="I14" s="103"/>
      <c r="J14" s="117">
        <f>SUM(J11:J12)</f>
        <v>594245</v>
      </c>
    </row>
    <row r="15" spans="1:10" ht="21.5">
      <c r="A15" s="111" t="s">
        <v>71</v>
      </c>
      <c r="B15" s="103"/>
      <c r="C15" s="103"/>
      <c r="D15" s="113">
        <v>-145216</v>
      </c>
      <c r="E15" s="103"/>
      <c r="F15" s="113">
        <v>-102369</v>
      </c>
      <c r="G15" s="103"/>
      <c r="H15" s="113">
        <v>-100818</v>
      </c>
      <c r="I15" s="103"/>
      <c r="J15" s="113">
        <v>-81942</v>
      </c>
    </row>
    <row r="16" spans="1:10" ht="21.5">
      <c r="A16" s="111" t="s">
        <v>72</v>
      </c>
      <c r="B16" s="103"/>
      <c r="C16" s="103"/>
      <c r="D16" s="113">
        <v>-244625</v>
      </c>
      <c r="E16" s="103"/>
      <c r="F16" s="113">
        <v>-195414</v>
      </c>
      <c r="G16" s="103"/>
      <c r="H16" s="113">
        <v>-210869</v>
      </c>
      <c r="I16" s="103"/>
      <c r="J16" s="113">
        <v>-160396</v>
      </c>
    </row>
    <row r="17" spans="1:11" ht="21.5">
      <c r="A17" s="111" t="s">
        <v>187</v>
      </c>
      <c r="B17" s="103"/>
      <c r="C17" s="103"/>
      <c r="D17" s="113">
        <v>1598</v>
      </c>
      <c r="E17" s="103"/>
      <c r="F17" s="113">
        <v>691</v>
      </c>
      <c r="G17" s="103"/>
      <c r="H17" s="113">
        <v>0</v>
      </c>
      <c r="I17" s="103"/>
      <c r="J17" s="113">
        <v>-1304</v>
      </c>
    </row>
    <row r="18" spans="1:11" ht="21.5">
      <c r="A18" s="111" t="s">
        <v>73</v>
      </c>
      <c r="B18" s="103"/>
      <c r="C18" s="103"/>
      <c r="D18" s="113">
        <v>-113090</v>
      </c>
      <c r="E18" s="103"/>
      <c r="F18" s="113">
        <v>11220</v>
      </c>
      <c r="G18" s="103"/>
      <c r="H18" s="113">
        <v>-111000</v>
      </c>
      <c r="I18" s="103"/>
      <c r="J18" s="113">
        <v>14295</v>
      </c>
    </row>
    <row r="19" spans="1:11" ht="21.5">
      <c r="A19" s="111" t="s">
        <v>74</v>
      </c>
      <c r="B19" s="103"/>
      <c r="C19" s="103"/>
      <c r="D19" s="114">
        <v>-1301</v>
      </c>
      <c r="E19" s="103"/>
      <c r="F19" s="114">
        <v>-1765</v>
      </c>
      <c r="G19" s="103"/>
      <c r="H19" s="114">
        <v>-1437</v>
      </c>
      <c r="I19" s="103"/>
      <c r="J19" s="114">
        <v>-1765</v>
      </c>
    </row>
    <row r="20" spans="1:11" ht="21.5">
      <c r="B20" s="103"/>
      <c r="C20" s="103"/>
      <c r="D20" s="103"/>
      <c r="E20" s="103"/>
      <c r="F20" s="103"/>
      <c r="G20" s="103"/>
      <c r="H20" s="103"/>
      <c r="I20" s="103"/>
      <c r="J20" s="103"/>
    </row>
    <row r="21" spans="1:11" ht="22">
      <c r="A21" s="102" t="s">
        <v>75</v>
      </c>
      <c r="B21" s="103"/>
      <c r="C21" s="103"/>
      <c r="D21" s="118">
        <f>SUM(D14:D19)</f>
        <v>1045520</v>
      </c>
      <c r="E21" s="103"/>
      <c r="F21" s="118">
        <f>SUM(F14:F19)</f>
        <v>440727</v>
      </c>
      <c r="G21" s="103"/>
      <c r="H21" s="118">
        <f>SUM(H14:H19)</f>
        <v>1051736</v>
      </c>
      <c r="I21" s="103"/>
      <c r="J21" s="118">
        <f>SUM(J14:J19)</f>
        <v>363133</v>
      </c>
    </row>
    <row r="22" spans="1:11" ht="21.75" customHeight="1">
      <c r="A22" s="111" t="s">
        <v>185</v>
      </c>
      <c r="B22" s="103"/>
      <c r="C22" s="103"/>
      <c r="D22" s="114">
        <v>-36164</v>
      </c>
      <c r="E22" s="103"/>
      <c r="F22" s="119">
        <v>4303</v>
      </c>
      <c r="G22" s="103"/>
      <c r="H22" s="114">
        <v>-32502</v>
      </c>
      <c r="I22" s="103"/>
      <c r="J22" s="119">
        <v>20178</v>
      </c>
    </row>
    <row r="23" spans="1:11" ht="22">
      <c r="A23" s="102"/>
      <c r="B23" s="103"/>
      <c r="C23" s="103"/>
      <c r="D23" s="117"/>
      <c r="E23" s="103"/>
      <c r="F23" s="117"/>
      <c r="G23" s="103"/>
      <c r="H23" s="117"/>
      <c r="I23" s="103"/>
      <c r="J23" s="117"/>
    </row>
    <row r="24" spans="1:11" ht="22.5" thickBot="1">
      <c r="A24" s="102" t="s">
        <v>76</v>
      </c>
      <c r="B24" s="103"/>
      <c r="C24" s="103"/>
      <c r="D24" s="105">
        <f>SUM(D21:D22)</f>
        <v>1009356</v>
      </c>
      <c r="E24" s="103"/>
      <c r="F24" s="105">
        <f>SUM(F21:F22)</f>
        <v>445030</v>
      </c>
      <c r="G24" s="103"/>
      <c r="H24" s="105">
        <f>SUM(H21:H22)</f>
        <v>1019234</v>
      </c>
      <c r="I24" s="103"/>
      <c r="J24" s="105">
        <f>SUM(J21:J22)</f>
        <v>383311</v>
      </c>
    </row>
    <row r="25" spans="1:11" ht="22.5" thickTop="1">
      <c r="A25" s="102"/>
      <c r="B25" s="103"/>
      <c r="C25" s="103"/>
      <c r="D25" s="103"/>
      <c r="E25" s="103"/>
      <c r="F25" s="103"/>
      <c r="G25" s="103"/>
      <c r="H25" s="103"/>
      <c r="I25" s="103"/>
      <c r="J25" s="103"/>
    </row>
    <row r="26" spans="1:11" ht="22">
      <c r="A26" s="102" t="s">
        <v>77</v>
      </c>
      <c r="B26" s="103"/>
      <c r="C26" s="103"/>
      <c r="D26" s="117"/>
      <c r="E26" s="103"/>
      <c r="F26" s="120"/>
      <c r="G26" s="103"/>
      <c r="H26" s="117"/>
      <c r="I26" s="103"/>
      <c r="J26" s="117"/>
    </row>
    <row r="27" spans="1:11" ht="21.5">
      <c r="A27" s="111" t="s">
        <v>78</v>
      </c>
      <c r="B27" s="103"/>
      <c r="C27" s="103"/>
      <c r="D27" s="113">
        <f>D24-D28</f>
        <v>1009538</v>
      </c>
      <c r="E27" s="103"/>
      <c r="F27" s="113">
        <v>444877</v>
      </c>
      <c r="G27" s="103"/>
      <c r="H27" s="113">
        <f>H24</f>
        <v>1019234</v>
      </c>
      <c r="I27" s="103"/>
      <c r="J27" s="113">
        <v>383311</v>
      </c>
    </row>
    <row r="28" spans="1:11" ht="21.5">
      <c r="A28" s="111" t="s">
        <v>79</v>
      </c>
      <c r="B28" s="103"/>
      <c r="C28" s="103"/>
      <c r="D28" s="114">
        <v>-182</v>
      </c>
      <c r="E28" s="103"/>
      <c r="F28" s="114">
        <v>153</v>
      </c>
      <c r="G28" s="103"/>
      <c r="H28" s="114">
        <v>0</v>
      </c>
      <c r="I28" s="103"/>
      <c r="J28" s="114">
        <v>0</v>
      </c>
    </row>
    <row r="29" spans="1:11" ht="22.5" thickBot="1">
      <c r="A29" s="102" t="s">
        <v>76</v>
      </c>
      <c r="B29" s="103"/>
      <c r="C29" s="103"/>
      <c r="D29" s="104">
        <f>SUM(D27:D28)</f>
        <v>1009356</v>
      </c>
      <c r="E29" s="103"/>
      <c r="F29" s="104">
        <f>SUM(F27:F28)</f>
        <v>445030</v>
      </c>
      <c r="G29" s="103"/>
      <c r="H29" s="104">
        <f>SUM(H27:H28)</f>
        <v>1019234</v>
      </c>
      <c r="I29" s="103"/>
      <c r="J29" s="104">
        <f>SUM(J27:J28)</f>
        <v>383311</v>
      </c>
    </row>
    <row r="30" spans="1:11" ht="22.5" thickTop="1">
      <c r="A30" s="102"/>
      <c r="B30" s="103"/>
      <c r="C30" s="103"/>
      <c r="D30" s="103"/>
      <c r="E30" s="103"/>
      <c r="F30" s="103"/>
      <c r="G30" s="103"/>
      <c r="H30" s="103"/>
      <c r="I30" s="103"/>
      <c r="J30" s="103"/>
    </row>
    <row r="31" spans="1:11" ht="22">
      <c r="A31" s="102" t="s">
        <v>80</v>
      </c>
      <c r="B31" s="103"/>
      <c r="C31" s="103"/>
      <c r="D31" s="117"/>
      <c r="E31" s="103"/>
      <c r="F31" s="120"/>
      <c r="G31" s="103"/>
      <c r="H31" s="117"/>
      <c r="I31" s="103"/>
      <c r="J31" s="117"/>
      <c r="K31" s="116"/>
    </row>
    <row r="32" spans="1:11" ht="22.5" thickBot="1">
      <c r="A32" s="111" t="s">
        <v>81</v>
      </c>
      <c r="B32" s="103"/>
      <c r="C32" s="103"/>
      <c r="D32" s="121">
        <f>D29/SFP!D69</f>
        <v>0.33645199999999997</v>
      </c>
      <c r="E32" s="103"/>
      <c r="F32" s="121">
        <v>0.14999999999999997</v>
      </c>
      <c r="G32" s="103"/>
      <c r="H32" s="121">
        <f>H29/SFP!H69</f>
        <v>0.33974466666666664</v>
      </c>
      <c r="I32" s="103"/>
      <c r="J32" s="121">
        <v>0.13</v>
      </c>
    </row>
    <row r="33" spans="1:11" ht="12.65" customHeight="1" thickTop="1">
      <c r="A33" s="102"/>
      <c r="B33" s="103"/>
      <c r="C33" s="103"/>
      <c r="D33" s="115"/>
      <c r="E33" s="103"/>
      <c r="F33" s="115"/>
      <c r="G33" s="103"/>
      <c r="H33" s="115"/>
      <c r="I33" s="103"/>
      <c r="J33" s="115"/>
    </row>
    <row r="34" spans="1:11" ht="22">
      <c r="A34" s="102" t="str">
        <f>$A$1</f>
        <v xml:space="preserve">บริษัท ไอ-เทล คอร์ปอเรชั่น จำกัด (มหาชน) และบริษัทย่อย </v>
      </c>
      <c r="B34" s="103"/>
      <c r="C34" s="103"/>
      <c r="D34" s="106"/>
      <c r="E34" s="103"/>
      <c r="F34" s="106"/>
      <c r="G34" s="103"/>
      <c r="H34" s="106"/>
      <c r="I34" s="103"/>
      <c r="J34" s="122"/>
    </row>
    <row r="35" spans="1:11" ht="21.75" customHeight="1">
      <c r="A35" s="102" t="s">
        <v>82</v>
      </c>
      <c r="B35" s="108"/>
      <c r="C35" s="108"/>
      <c r="D35" s="109"/>
      <c r="E35" s="108"/>
      <c r="F35" s="109"/>
      <c r="G35" s="108"/>
      <c r="H35" s="109"/>
      <c r="I35" s="108"/>
      <c r="J35" s="110"/>
    </row>
    <row r="36" spans="1:11" ht="18.75" customHeight="1">
      <c r="B36" s="108"/>
      <c r="C36" s="108"/>
      <c r="D36" s="145" t="s">
        <v>2</v>
      </c>
      <c r="E36" s="145"/>
      <c r="F36" s="145"/>
      <c r="G36" s="108"/>
      <c r="H36" s="145" t="s">
        <v>3</v>
      </c>
      <c r="I36" s="145"/>
      <c r="J36" s="145"/>
    </row>
    <row r="37" spans="1:11" ht="21.75" customHeight="1">
      <c r="B37" s="108"/>
      <c r="C37" s="108"/>
      <c r="D37" s="147" t="s">
        <v>65</v>
      </c>
      <c r="E37" s="147"/>
      <c r="F37" s="147"/>
      <c r="G37" s="108"/>
      <c r="H37" s="147" t="s">
        <v>65</v>
      </c>
      <c r="I37" s="147"/>
      <c r="J37" s="147"/>
    </row>
    <row r="38" spans="1:11" ht="21.5">
      <c r="B38" s="108"/>
      <c r="C38" s="108"/>
      <c r="D38" s="147" t="s">
        <v>4</v>
      </c>
      <c r="E38" s="147"/>
      <c r="F38" s="147"/>
      <c r="G38" s="108"/>
      <c r="H38" s="147" t="s">
        <v>4</v>
      </c>
      <c r="I38" s="147"/>
      <c r="J38" s="147"/>
    </row>
    <row r="39" spans="1:11" ht="18.75" customHeight="1">
      <c r="B39" s="103"/>
      <c r="C39" s="103"/>
      <c r="D39" s="108">
        <v>2567</v>
      </c>
      <c r="E39" s="103"/>
      <c r="F39" s="108">
        <v>2566</v>
      </c>
      <c r="G39" s="103"/>
      <c r="H39" s="108">
        <v>2567</v>
      </c>
      <c r="I39" s="103"/>
      <c r="J39" s="108">
        <v>2566</v>
      </c>
    </row>
    <row r="40" spans="1:11" ht="18.75" customHeight="1">
      <c r="B40" s="103"/>
      <c r="C40" s="103"/>
      <c r="D40" s="146" t="s">
        <v>9</v>
      </c>
      <c r="E40" s="146"/>
      <c r="F40" s="146"/>
      <c r="G40" s="146"/>
      <c r="H40" s="146"/>
      <c r="I40" s="146"/>
      <c r="J40" s="146"/>
    </row>
    <row r="41" spans="1:11" ht="21.5">
      <c r="A41" s="111" t="s">
        <v>76</v>
      </c>
      <c r="B41" s="103"/>
      <c r="C41" s="103"/>
      <c r="D41" s="123">
        <f>D29</f>
        <v>1009356</v>
      </c>
      <c r="E41" s="103"/>
      <c r="F41" s="124">
        <v>445030</v>
      </c>
      <c r="G41" s="103"/>
      <c r="H41" s="123">
        <f>H29</f>
        <v>1019234</v>
      </c>
      <c r="I41" s="103"/>
      <c r="J41" s="124">
        <v>383311</v>
      </c>
    </row>
    <row r="42" spans="1:11" ht="18.649999999999999" customHeight="1">
      <c r="B42" s="103"/>
      <c r="C42" s="103"/>
      <c r="D42" s="103"/>
      <c r="E42" s="103"/>
      <c r="F42" s="103"/>
      <c r="G42" s="103"/>
      <c r="H42" s="103"/>
      <c r="I42" s="103"/>
      <c r="J42" s="103"/>
    </row>
    <row r="43" spans="1:11" ht="22" customHeight="1">
      <c r="A43" s="102" t="s">
        <v>83</v>
      </c>
      <c r="B43" s="103"/>
      <c r="C43" s="103"/>
      <c r="D43" s="115"/>
      <c r="E43" s="103"/>
      <c r="F43" s="115"/>
      <c r="G43" s="103"/>
      <c r="H43" s="115"/>
      <c r="I43" s="103"/>
      <c r="J43" s="115"/>
    </row>
    <row r="44" spans="1:11" ht="22" customHeight="1">
      <c r="A44" s="112" t="s">
        <v>179</v>
      </c>
      <c r="B44" s="103"/>
      <c r="C44" s="103"/>
      <c r="D44" s="125"/>
      <c r="E44" s="103"/>
      <c r="F44" s="125"/>
      <c r="G44" s="103"/>
      <c r="H44" s="125"/>
      <c r="I44" s="103"/>
      <c r="J44" s="125"/>
    </row>
    <row r="45" spans="1:11" ht="22" customHeight="1">
      <c r="A45" s="111" t="s">
        <v>87</v>
      </c>
      <c r="B45" s="103"/>
      <c r="C45" s="103"/>
      <c r="D45" s="125"/>
      <c r="E45" s="103"/>
      <c r="F45" s="125"/>
      <c r="G45" s="103"/>
      <c r="H45" s="125"/>
      <c r="I45" s="103"/>
      <c r="J45" s="125"/>
    </row>
    <row r="46" spans="1:11" ht="22" customHeight="1">
      <c r="A46" s="111" t="s">
        <v>88</v>
      </c>
      <c r="B46" s="103"/>
      <c r="C46" s="103"/>
      <c r="D46" s="114">
        <v>29855</v>
      </c>
      <c r="E46" s="103"/>
      <c r="F46" s="113">
        <v>0</v>
      </c>
      <c r="G46" s="103"/>
      <c r="H46" s="114">
        <v>29855</v>
      </c>
      <c r="I46" s="103"/>
      <c r="J46" s="113">
        <v>0</v>
      </c>
    </row>
    <row r="47" spans="1:11" ht="22" customHeight="1">
      <c r="A47" s="102" t="s">
        <v>180</v>
      </c>
      <c r="B47" s="103"/>
      <c r="C47" s="103"/>
      <c r="D47" s="126">
        <f>SUM(D46)</f>
        <v>29855</v>
      </c>
      <c r="E47" s="103"/>
      <c r="F47" s="126">
        <f>SUM(F46)</f>
        <v>0</v>
      </c>
      <c r="G47" s="103"/>
      <c r="H47" s="126">
        <f>SUM(H46)</f>
        <v>29855</v>
      </c>
      <c r="I47" s="103"/>
      <c r="J47" s="126">
        <f>SUM(J46)</f>
        <v>0</v>
      </c>
    </row>
    <row r="48" spans="1:11" ht="22" customHeight="1">
      <c r="A48" s="102"/>
      <c r="B48" s="103"/>
      <c r="C48" s="103"/>
      <c r="D48" s="117"/>
      <c r="E48" s="103"/>
      <c r="F48" s="117"/>
      <c r="G48" s="103"/>
      <c r="H48" s="117"/>
      <c r="I48" s="103"/>
      <c r="J48" s="117"/>
      <c r="K48" s="103"/>
    </row>
    <row r="49" spans="1:11" ht="22" customHeight="1">
      <c r="A49" s="112" t="s">
        <v>181</v>
      </c>
      <c r="B49" s="103"/>
      <c r="C49" s="103"/>
      <c r="D49" s="125"/>
      <c r="E49" s="103"/>
      <c r="F49" s="125"/>
      <c r="G49" s="103"/>
      <c r="H49" s="125"/>
      <c r="I49" s="103"/>
      <c r="J49" s="125"/>
    </row>
    <row r="50" spans="1:11" ht="22" customHeight="1">
      <c r="A50" s="111" t="s">
        <v>84</v>
      </c>
      <c r="B50" s="103"/>
      <c r="C50" s="103"/>
      <c r="D50" s="113">
        <v>1491</v>
      </c>
      <c r="E50" s="103"/>
      <c r="F50" s="113">
        <v>-5112</v>
      </c>
      <c r="G50" s="103"/>
      <c r="H50" s="113">
        <v>0</v>
      </c>
      <c r="I50" s="103"/>
      <c r="J50" s="113">
        <v>0</v>
      </c>
    </row>
    <row r="51" spans="1:11" ht="22" customHeight="1">
      <c r="A51" s="111" t="s">
        <v>183</v>
      </c>
      <c r="B51" s="103"/>
      <c r="C51" s="103"/>
      <c r="D51" s="113"/>
      <c r="E51" s="103"/>
      <c r="F51" s="113"/>
      <c r="G51" s="103"/>
      <c r="H51" s="113"/>
      <c r="I51" s="103"/>
      <c r="J51" s="113"/>
    </row>
    <row r="52" spans="1:11" ht="22" customHeight="1">
      <c r="A52" s="111" t="s">
        <v>184</v>
      </c>
      <c r="B52" s="103"/>
      <c r="C52" s="103"/>
      <c r="D52" s="113">
        <v>52617</v>
      </c>
      <c r="E52" s="103"/>
      <c r="F52" s="113">
        <v>-98530</v>
      </c>
      <c r="G52" s="103"/>
      <c r="H52" s="113">
        <v>40902</v>
      </c>
      <c r="I52" s="103"/>
      <c r="J52" s="113">
        <v>-91348</v>
      </c>
    </row>
    <row r="53" spans="1:11" ht="22" customHeight="1">
      <c r="A53" s="111" t="s">
        <v>85</v>
      </c>
      <c r="B53" s="103"/>
      <c r="C53" s="103"/>
      <c r="D53" s="113"/>
      <c r="E53" s="103"/>
      <c r="F53" s="113"/>
      <c r="G53" s="103"/>
      <c r="H53" s="113"/>
      <c r="I53" s="103"/>
      <c r="J53" s="113"/>
    </row>
    <row r="54" spans="1:11" ht="22" customHeight="1">
      <c r="A54" s="111" t="s">
        <v>86</v>
      </c>
      <c r="B54" s="103"/>
      <c r="C54" s="103"/>
      <c r="D54" s="113">
        <v>-77651</v>
      </c>
      <c r="E54" s="103"/>
      <c r="F54" s="113">
        <v>-493206</v>
      </c>
      <c r="G54" s="103"/>
      <c r="H54" s="113">
        <v>-78316</v>
      </c>
      <c r="I54" s="103"/>
      <c r="J54" s="113">
        <v>-493069</v>
      </c>
    </row>
    <row r="55" spans="1:11" ht="22" customHeight="1">
      <c r="A55" s="102" t="s">
        <v>182</v>
      </c>
      <c r="B55" s="103"/>
      <c r="C55" s="103"/>
      <c r="D55" s="126">
        <f>SUM(D50:D54)</f>
        <v>-23543</v>
      </c>
      <c r="E55" s="103"/>
      <c r="F55" s="126">
        <f>SUM(F50:F54)</f>
        <v>-596848</v>
      </c>
      <c r="G55" s="103"/>
      <c r="H55" s="126">
        <f>SUM(H50:H54)</f>
        <v>-37414</v>
      </c>
      <c r="I55" s="103"/>
      <c r="J55" s="126">
        <f>SUM(J50:J54)</f>
        <v>-584417</v>
      </c>
    </row>
    <row r="56" spans="1:11" ht="22" customHeight="1" thickBot="1">
      <c r="A56" s="102" t="s">
        <v>89</v>
      </c>
      <c r="B56" s="103"/>
      <c r="C56" s="103"/>
      <c r="D56" s="105">
        <f>D41+D47+D55</f>
        <v>1015668</v>
      </c>
      <c r="E56" s="103"/>
      <c r="F56" s="105">
        <f>F41+F55</f>
        <v>-151818</v>
      </c>
      <c r="G56" s="103"/>
      <c r="H56" s="105">
        <f>H41+H47+H55</f>
        <v>1011675</v>
      </c>
      <c r="I56" s="103"/>
      <c r="J56" s="105">
        <f>J41+J55</f>
        <v>-201106</v>
      </c>
      <c r="K56" s="103"/>
    </row>
    <row r="57" spans="1:11" ht="22" customHeight="1" thickTop="1">
      <c r="A57" s="102"/>
      <c r="B57" s="103"/>
      <c r="C57" s="103"/>
      <c r="D57" s="117"/>
      <c r="E57" s="103"/>
      <c r="F57" s="117"/>
      <c r="G57" s="103"/>
      <c r="H57" s="117"/>
      <c r="I57" s="103"/>
      <c r="J57" s="117"/>
    </row>
    <row r="58" spans="1:11" ht="22" customHeight="1">
      <c r="A58" s="102" t="s">
        <v>90</v>
      </c>
      <c r="B58" s="103"/>
      <c r="C58" s="103"/>
      <c r="D58" s="127"/>
      <c r="E58" s="103"/>
      <c r="F58" s="127"/>
      <c r="G58" s="103"/>
      <c r="H58" s="128"/>
      <c r="I58" s="103"/>
      <c r="J58" s="128"/>
    </row>
    <row r="59" spans="1:11" ht="22" customHeight="1">
      <c r="A59" s="111" t="s">
        <v>78</v>
      </c>
      <c r="B59" s="103"/>
      <c r="C59" s="103"/>
      <c r="D59" s="113">
        <f>D56-D60</f>
        <v>1015852</v>
      </c>
      <c r="E59" s="103"/>
      <c r="F59" s="113">
        <f>F56-F60</f>
        <v>-151948</v>
      </c>
      <c r="G59" s="103"/>
      <c r="H59" s="113">
        <f>H56</f>
        <v>1011675</v>
      </c>
      <c r="I59" s="103"/>
      <c r="J59" s="113">
        <f>J56-J60</f>
        <v>-201106</v>
      </c>
    </row>
    <row r="60" spans="1:11" ht="22" customHeight="1">
      <c r="A60" s="111" t="s">
        <v>79</v>
      </c>
      <c r="B60" s="103"/>
      <c r="C60" s="103"/>
      <c r="D60" s="113">
        <v>-184</v>
      </c>
      <c r="E60" s="103"/>
      <c r="F60" s="113">
        <v>130</v>
      </c>
      <c r="G60" s="103"/>
      <c r="H60" s="113">
        <v>0</v>
      </c>
      <c r="I60" s="103"/>
      <c r="J60" s="113">
        <v>0</v>
      </c>
    </row>
    <row r="61" spans="1:11" ht="19.5" customHeight="1" thickBot="1">
      <c r="A61" s="102" t="s">
        <v>91</v>
      </c>
      <c r="B61" s="103"/>
      <c r="C61" s="103"/>
      <c r="D61" s="104">
        <f>SUM(D59:D60)</f>
        <v>1015668</v>
      </c>
      <c r="E61" s="103"/>
      <c r="F61" s="104">
        <f>SUM(F59:F60)</f>
        <v>-151818</v>
      </c>
      <c r="G61" s="103"/>
      <c r="H61" s="104">
        <f>SUM(H59:H60)</f>
        <v>1011675</v>
      </c>
      <c r="I61" s="103"/>
      <c r="J61" s="104">
        <f>SUM(J59:J60)</f>
        <v>-201106</v>
      </c>
    </row>
    <row r="62" spans="1:11" ht="11.25" customHeight="1" thickTop="1">
      <c r="B62" s="103"/>
      <c r="C62" s="103"/>
      <c r="D62" s="127"/>
      <c r="E62" s="103"/>
      <c r="F62" s="127"/>
      <c r="G62" s="103"/>
      <c r="H62" s="128"/>
      <c r="I62" s="103"/>
      <c r="J62" s="128"/>
    </row>
  </sheetData>
  <mergeCells count="14">
    <mergeCell ref="D40:J40"/>
    <mergeCell ref="D38:F38"/>
    <mergeCell ref="H38:J38"/>
    <mergeCell ref="H36:J36"/>
    <mergeCell ref="D36:F36"/>
    <mergeCell ref="D37:F37"/>
    <mergeCell ref="H37:J37"/>
    <mergeCell ref="D3:F3"/>
    <mergeCell ref="H3:J3"/>
    <mergeCell ref="D7:J7"/>
    <mergeCell ref="D4:F4"/>
    <mergeCell ref="H4:J4"/>
    <mergeCell ref="D5:F5"/>
    <mergeCell ref="H5:J5"/>
  </mergeCells>
  <phoneticPr fontId="12" type="noConversion"/>
  <conditionalFormatting sqref="D8:D9 H8:H9 D15:D19 H15:H19 D24 H24">
    <cfRule type="containsBlanks" dxfId="29" priority="56">
      <formula>LEN(TRIM(D8))=0</formula>
    </cfRule>
  </conditionalFormatting>
  <conditionalFormatting sqref="D27 H27">
    <cfRule type="containsBlanks" dxfId="28" priority="44">
      <formula>LEN(TRIM(D27))=0</formula>
    </cfRule>
  </conditionalFormatting>
  <conditionalFormatting sqref="D50 D52 H52 D54 H54">
    <cfRule type="containsBlanks" dxfId="27" priority="32">
      <formula>LEN(TRIM(D50))=0</formula>
    </cfRule>
  </conditionalFormatting>
  <conditionalFormatting sqref="D59:D60 H59:H60">
    <cfRule type="containsBlanks" dxfId="26" priority="12">
      <formula>LEN(TRIM(D59))=0</formula>
    </cfRule>
  </conditionalFormatting>
  <conditionalFormatting sqref="F8:F9 J8:J9 F15:F19 J15:J19 F24 J24">
    <cfRule type="containsBlanks" dxfId="25" priority="55">
      <formula>LEN(TRIM(F8))=0</formula>
    </cfRule>
  </conditionalFormatting>
  <conditionalFormatting sqref="F27:F28 J27:J28">
    <cfRule type="containsBlanks" dxfId="24" priority="43">
      <formula>LEN(TRIM(F27))=0</formula>
    </cfRule>
  </conditionalFormatting>
  <conditionalFormatting sqref="F50 J50 F52 J52 F54 J54">
    <cfRule type="containsBlanks" dxfId="23" priority="31">
      <formula>LEN(TRIM(F50))=0</formula>
    </cfRule>
  </conditionalFormatting>
  <conditionalFormatting sqref="J59:J60 F59:F60">
    <cfRule type="containsBlanks" dxfId="22" priority="11">
      <formula>LEN(TRIM(F59))=0</formula>
    </cfRule>
  </conditionalFormatting>
  <conditionalFormatting sqref="H22">
    <cfRule type="containsBlanks" dxfId="21" priority="8">
      <formula>LEN(TRIM(H22))=0</formula>
    </cfRule>
  </conditionalFormatting>
  <conditionalFormatting sqref="D22">
    <cfRule type="containsBlanks" dxfId="20" priority="7">
      <formula>LEN(TRIM(D22))=0</formula>
    </cfRule>
  </conditionalFormatting>
  <conditionalFormatting sqref="D28">
    <cfRule type="containsBlanks" dxfId="19" priority="6">
      <formula>LEN(TRIM(D28))=0</formula>
    </cfRule>
  </conditionalFormatting>
  <conditionalFormatting sqref="H28">
    <cfRule type="containsBlanks" dxfId="18" priority="5">
      <formula>LEN(TRIM(H28))=0</formula>
    </cfRule>
  </conditionalFormatting>
  <conditionalFormatting sqref="F46">
    <cfRule type="containsBlanks" dxfId="17" priority="3">
      <formula>LEN(TRIM(F46))=0</formula>
    </cfRule>
  </conditionalFormatting>
  <conditionalFormatting sqref="J46">
    <cfRule type="containsBlanks" dxfId="16" priority="2">
      <formula>LEN(TRIM(J46))=0</formula>
    </cfRule>
  </conditionalFormatting>
  <conditionalFormatting sqref="H50">
    <cfRule type="containsBlanks" dxfId="15" priority="1">
      <formula>LEN(TRIM(H50))=0</formula>
    </cfRule>
  </conditionalFormatting>
  <pageMargins left="0.71" right="0.8" top="0.48" bottom="0.5" header="0.5" footer="0.5"/>
  <pageSetup paperSize="9" scale="71" firstPageNumber="6" fitToHeight="0" orientation="portrait" useFirstPageNumber="1" r:id="rId1"/>
  <headerFooter alignWithMargins="0">
    <oddFooter xml:space="preserve">&amp;L
หมายเหตุประกอบงบการเงินแบบย่อเป็นส่วนหนึ่งของงบการเงินระหว่างกาลนี้
&amp;C&amp;14&amp;P&amp;R
</oddFooter>
  </headerFooter>
  <rowBreaks count="1" manualBreakCount="1">
    <brk id="3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01D72-6E4A-4665-A8FB-96419ADDF0E4}">
  <sheetPr>
    <tabColor rgb="FF00B050"/>
  </sheetPr>
  <dimension ref="A1:M62"/>
  <sheetViews>
    <sheetView view="pageBreakPreview" zoomScale="51" zoomScaleNormal="85" zoomScaleSheetLayoutView="80" workbookViewId="0">
      <selection activeCell="C19" sqref="C19"/>
    </sheetView>
  </sheetViews>
  <sheetFormatPr defaultColWidth="9.09765625" defaultRowHeight="23.25" customHeight="1"/>
  <cols>
    <col min="1" max="1" width="67.8984375" style="111" customWidth="1"/>
    <col min="2" max="2" width="8.8984375" style="107" customWidth="1"/>
    <col min="3" max="3" width="0.8984375" style="107" customWidth="1"/>
    <col min="4" max="4" width="13.8984375" style="107" customWidth="1"/>
    <col min="5" max="5" width="0.8984375" style="107" customWidth="1"/>
    <col min="6" max="6" width="13.8984375" style="107" customWidth="1"/>
    <col min="7" max="7" width="0.8984375" style="107" customWidth="1"/>
    <col min="8" max="8" width="13.8984375" style="107" customWidth="1"/>
    <col min="9" max="9" width="0.8984375" style="107" customWidth="1"/>
    <col min="10" max="10" width="13.8984375" style="107" customWidth="1"/>
    <col min="11" max="12" width="9.09765625" style="107"/>
    <col min="13" max="13" width="11" style="107" bestFit="1" customWidth="1"/>
    <col min="14" max="16384" width="9.09765625" style="107"/>
  </cols>
  <sheetData>
    <row r="1" spans="1:13" ht="22">
      <c r="A1" s="102" t="str">
        <f>SFP!$A$59</f>
        <v xml:space="preserve">บริษัท ไอ-เทล คอร์ปอเรชั่น จำกัด (มหาชน) และบริษัทย่อย </v>
      </c>
      <c r="B1" s="103"/>
      <c r="C1" s="103"/>
      <c r="D1" s="106"/>
      <c r="E1" s="103"/>
      <c r="F1" s="106"/>
      <c r="G1" s="103"/>
      <c r="H1" s="106"/>
      <c r="I1" s="103"/>
      <c r="J1" s="106"/>
    </row>
    <row r="2" spans="1:13" ht="23.25" customHeight="1">
      <c r="A2" s="102" t="s">
        <v>64</v>
      </c>
      <c r="B2" s="108"/>
      <c r="C2" s="108"/>
      <c r="D2" s="109"/>
      <c r="E2" s="108"/>
      <c r="F2" s="109"/>
      <c r="G2" s="108"/>
      <c r="H2" s="109"/>
      <c r="I2" s="108"/>
      <c r="J2" s="110"/>
    </row>
    <row r="3" spans="1:13" ht="23.25" customHeight="1">
      <c r="B3" s="108"/>
      <c r="C3" s="108"/>
      <c r="D3" s="145" t="s">
        <v>2</v>
      </c>
      <c r="E3" s="145"/>
      <c r="F3" s="145"/>
      <c r="G3" s="108"/>
      <c r="H3" s="145" t="s">
        <v>3</v>
      </c>
      <c r="I3" s="145"/>
      <c r="J3" s="145"/>
    </row>
    <row r="4" spans="1:13" ht="21.65" customHeight="1">
      <c r="B4" s="108"/>
      <c r="C4" s="108"/>
      <c r="D4" s="147" t="s">
        <v>92</v>
      </c>
      <c r="E4" s="148"/>
      <c r="F4" s="148"/>
      <c r="G4" s="108"/>
      <c r="H4" s="147" t="s">
        <v>92</v>
      </c>
      <c r="I4" s="148"/>
      <c r="J4" s="148"/>
    </row>
    <row r="5" spans="1:13" ht="21.5">
      <c r="B5" s="108"/>
      <c r="C5" s="108"/>
      <c r="D5" s="147" t="s">
        <v>4</v>
      </c>
      <c r="E5" s="147"/>
      <c r="F5" s="147"/>
      <c r="G5" s="108"/>
      <c r="H5" s="147" t="s">
        <v>4</v>
      </c>
      <c r="I5" s="147"/>
      <c r="J5" s="147"/>
    </row>
    <row r="6" spans="1:13" ht="23.25" customHeight="1">
      <c r="B6" s="103" t="s">
        <v>7</v>
      </c>
      <c r="C6" s="103"/>
      <c r="D6" s="108">
        <v>2567</v>
      </c>
      <c r="E6" s="103"/>
      <c r="F6" s="108">
        <v>2566</v>
      </c>
      <c r="G6" s="103"/>
      <c r="H6" s="108">
        <v>2567</v>
      </c>
      <c r="I6" s="103"/>
      <c r="J6" s="108">
        <v>2566</v>
      </c>
    </row>
    <row r="7" spans="1:13" ht="23.25" customHeight="1">
      <c r="A7" s="112"/>
      <c r="B7" s="103"/>
      <c r="C7" s="103"/>
      <c r="D7" s="146" t="s">
        <v>9</v>
      </c>
      <c r="E7" s="146"/>
      <c r="F7" s="146"/>
      <c r="G7" s="146"/>
      <c r="H7" s="146"/>
      <c r="I7" s="146"/>
      <c r="J7" s="146"/>
    </row>
    <row r="8" spans="1:13" ht="21.5">
      <c r="A8" s="111" t="s">
        <v>66</v>
      </c>
      <c r="B8" s="103" t="s">
        <v>93</v>
      </c>
      <c r="C8" s="103"/>
      <c r="D8" s="113">
        <v>8595617</v>
      </c>
      <c r="E8" s="103"/>
      <c r="F8" s="113">
        <v>6829508</v>
      </c>
      <c r="G8" s="103"/>
      <c r="H8" s="113">
        <v>8438583</v>
      </c>
      <c r="I8" s="103"/>
      <c r="J8" s="113">
        <v>6392329</v>
      </c>
      <c r="M8" s="113"/>
    </row>
    <row r="9" spans="1:13" ht="21.5">
      <c r="A9" s="107" t="s">
        <v>67</v>
      </c>
      <c r="B9" s="103">
        <v>18</v>
      </c>
      <c r="C9" s="103"/>
      <c r="D9" s="114">
        <v>-6192912</v>
      </c>
      <c r="E9" s="103"/>
      <c r="F9" s="114">
        <v>-5606779</v>
      </c>
      <c r="G9" s="103"/>
      <c r="H9" s="114">
        <v>-6136600</v>
      </c>
      <c r="I9" s="103"/>
      <c r="J9" s="114">
        <v>-5397065</v>
      </c>
      <c r="M9" s="113"/>
    </row>
    <row r="10" spans="1:13" ht="21.75" customHeight="1">
      <c r="A10" s="102"/>
      <c r="B10" s="103"/>
      <c r="C10" s="103"/>
      <c r="D10" s="115"/>
      <c r="E10" s="103"/>
      <c r="F10" s="115"/>
      <c r="G10" s="103"/>
      <c r="H10" s="115"/>
      <c r="I10" s="103"/>
      <c r="J10" s="115"/>
    </row>
    <row r="11" spans="1:13" ht="22">
      <c r="A11" s="102" t="s">
        <v>68</v>
      </c>
      <c r="B11" s="103"/>
      <c r="C11" s="103"/>
      <c r="D11" s="117">
        <f>SUM(D8:D9)</f>
        <v>2402705</v>
      </c>
      <c r="E11" s="103"/>
      <c r="F11" s="117">
        <f>SUM(F8:F9)</f>
        <v>1222729</v>
      </c>
      <c r="G11" s="103"/>
      <c r="H11" s="117">
        <f>SUM(H8:H9)</f>
        <v>2301983</v>
      </c>
      <c r="I11" s="103"/>
      <c r="J11" s="117">
        <f>SUM(J8:J9)</f>
        <v>995264</v>
      </c>
    </row>
    <row r="12" spans="1:13" ht="21.5">
      <c r="A12" s="111" t="s">
        <v>69</v>
      </c>
      <c r="B12" s="103">
        <v>18</v>
      </c>
      <c r="C12" s="103"/>
      <c r="D12" s="114">
        <v>343087</v>
      </c>
      <c r="E12" s="103"/>
      <c r="F12" s="114">
        <v>253632</v>
      </c>
      <c r="G12" s="103"/>
      <c r="H12" s="114">
        <v>377254</v>
      </c>
      <c r="I12" s="103"/>
      <c r="J12" s="114">
        <v>276699</v>
      </c>
      <c r="M12" s="113"/>
    </row>
    <row r="13" spans="1:13" ht="22">
      <c r="B13" s="103"/>
      <c r="C13" s="103"/>
      <c r="D13" s="117"/>
      <c r="E13" s="103"/>
      <c r="F13" s="117"/>
      <c r="G13" s="103"/>
      <c r="H13" s="117"/>
      <c r="I13" s="103"/>
      <c r="J13" s="117"/>
    </row>
    <row r="14" spans="1:13" ht="22">
      <c r="A14" s="102" t="s">
        <v>70</v>
      </c>
      <c r="B14" s="103"/>
      <c r="C14" s="103"/>
      <c r="D14" s="117">
        <f>SUM(D11:D12)</f>
        <v>2745792</v>
      </c>
      <c r="E14" s="103"/>
      <c r="F14" s="117">
        <f>SUM(F11:F12)</f>
        <v>1476361</v>
      </c>
      <c r="G14" s="103"/>
      <c r="H14" s="117">
        <f>SUM(H11:H12)</f>
        <v>2679237</v>
      </c>
      <c r="I14" s="103"/>
      <c r="J14" s="117">
        <f>SUM(J11:J12)</f>
        <v>1271963</v>
      </c>
    </row>
    <row r="15" spans="1:13" ht="21.5">
      <c r="A15" s="111" t="s">
        <v>71</v>
      </c>
      <c r="B15" s="103"/>
      <c r="C15" s="103"/>
      <c r="D15" s="113">
        <v>-257180</v>
      </c>
      <c r="E15" s="103"/>
      <c r="F15" s="113">
        <v>-213152</v>
      </c>
      <c r="G15" s="103"/>
      <c r="H15" s="113">
        <v>-176346</v>
      </c>
      <c r="I15" s="103"/>
      <c r="J15" s="113">
        <v>-167713</v>
      </c>
      <c r="M15" s="113"/>
    </row>
    <row r="16" spans="1:13" ht="21.5">
      <c r="A16" s="111" t="s">
        <v>72</v>
      </c>
      <c r="B16" s="103"/>
      <c r="C16" s="103"/>
      <c r="D16" s="113">
        <v>-442628</v>
      </c>
      <c r="E16" s="103"/>
      <c r="F16" s="113">
        <v>-385410</v>
      </c>
      <c r="G16" s="103"/>
      <c r="H16" s="113">
        <v>-378784</v>
      </c>
      <c r="I16" s="103"/>
      <c r="J16" s="113">
        <v>-324324</v>
      </c>
      <c r="M16" s="113"/>
    </row>
    <row r="17" spans="1:13" ht="21.5">
      <c r="A17" s="111" t="s">
        <v>187</v>
      </c>
      <c r="B17" s="103"/>
      <c r="C17" s="103"/>
      <c r="D17" s="113">
        <v>-11630</v>
      </c>
      <c r="E17" s="103"/>
      <c r="F17" s="113">
        <v>691</v>
      </c>
      <c r="G17" s="103"/>
      <c r="H17" s="113">
        <v>0</v>
      </c>
      <c r="I17" s="103"/>
      <c r="J17" s="113">
        <v>-1304</v>
      </c>
      <c r="M17" s="113"/>
    </row>
    <row r="18" spans="1:13" ht="21.5">
      <c r="A18" s="111" t="s">
        <v>73</v>
      </c>
      <c r="B18" s="103">
        <v>14</v>
      </c>
      <c r="C18" s="103"/>
      <c r="D18" s="113">
        <v>-157127</v>
      </c>
      <c r="E18" s="103"/>
      <c r="F18" s="113">
        <v>22446</v>
      </c>
      <c r="G18" s="103"/>
      <c r="H18" s="113">
        <v>-154426</v>
      </c>
      <c r="I18" s="103"/>
      <c r="J18" s="113">
        <v>24530</v>
      </c>
      <c r="M18" s="113"/>
    </row>
    <row r="19" spans="1:13" ht="21.5">
      <c r="A19" s="111" t="s">
        <v>74</v>
      </c>
      <c r="B19" s="103">
        <v>18</v>
      </c>
      <c r="C19" s="103"/>
      <c r="D19" s="114">
        <v>-2789</v>
      </c>
      <c r="E19" s="103"/>
      <c r="F19" s="114">
        <v>-7690</v>
      </c>
      <c r="G19" s="103"/>
      <c r="H19" s="114">
        <v>-3141</v>
      </c>
      <c r="I19" s="103"/>
      <c r="J19" s="114">
        <v>-7690</v>
      </c>
      <c r="M19" s="113"/>
    </row>
    <row r="20" spans="1:13" ht="21.5">
      <c r="B20" s="103"/>
      <c r="C20" s="103"/>
      <c r="D20" s="103"/>
      <c r="E20" s="103"/>
      <c r="F20" s="103"/>
      <c r="G20" s="103"/>
      <c r="H20" s="103"/>
      <c r="I20" s="103"/>
      <c r="J20" s="103"/>
    </row>
    <row r="21" spans="1:13" ht="22">
      <c r="A21" s="102" t="s">
        <v>75</v>
      </c>
      <c r="B21" s="103"/>
      <c r="C21" s="103"/>
      <c r="D21" s="118">
        <f>SUM(D14:D19)</f>
        <v>1874438</v>
      </c>
      <c r="E21" s="103"/>
      <c r="F21" s="118">
        <f>SUM(F14:F19)</f>
        <v>893246</v>
      </c>
      <c r="G21" s="103"/>
      <c r="H21" s="118">
        <f>SUM(H14:H19)</f>
        <v>1966540</v>
      </c>
      <c r="I21" s="103"/>
      <c r="J21" s="118">
        <f>SUM(J14:J19)</f>
        <v>795462</v>
      </c>
    </row>
    <row r="22" spans="1:13" ht="21.75" customHeight="1">
      <c r="A22" s="111" t="s">
        <v>185</v>
      </c>
      <c r="B22" s="103">
        <v>15</v>
      </c>
      <c r="C22" s="103"/>
      <c r="D22" s="114">
        <v>-44255</v>
      </c>
      <c r="E22" s="103"/>
      <c r="F22" s="119">
        <v>-21250</v>
      </c>
      <c r="G22" s="103"/>
      <c r="H22" s="114">
        <v>-50029</v>
      </c>
      <c r="I22" s="103"/>
      <c r="J22" s="119">
        <v>5217</v>
      </c>
    </row>
    <row r="23" spans="1:13" ht="22">
      <c r="A23" s="102"/>
      <c r="B23" s="103"/>
      <c r="C23" s="103"/>
      <c r="D23" s="117"/>
      <c r="E23" s="103"/>
      <c r="F23" s="117"/>
      <c r="G23" s="103"/>
      <c r="H23" s="117"/>
      <c r="I23" s="103"/>
      <c r="J23" s="117"/>
    </row>
    <row r="24" spans="1:13" ht="22.5" thickBot="1">
      <c r="A24" s="102" t="s">
        <v>76</v>
      </c>
      <c r="B24" s="103"/>
      <c r="C24" s="103"/>
      <c r="D24" s="105">
        <f>SUM(D21:D22)</f>
        <v>1830183</v>
      </c>
      <c r="E24" s="103"/>
      <c r="F24" s="105">
        <f>SUM(F21:F22)</f>
        <v>871996</v>
      </c>
      <c r="G24" s="103"/>
      <c r="H24" s="105">
        <f>SUM(H21:H22)</f>
        <v>1916511</v>
      </c>
      <c r="I24" s="103"/>
      <c r="J24" s="105">
        <f>SUM(J21:J22)</f>
        <v>800679</v>
      </c>
    </row>
    <row r="25" spans="1:13" ht="22.5" thickTop="1">
      <c r="A25" s="102"/>
      <c r="B25" s="103"/>
      <c r="C25" s="103"/>
      <c r="D25" s="103"/>
      <c r="E25" s="103"/>
      <c r="F25" s="103"/>
      <c r="G25" s="103"/>
      <c r="H25" s="103"/>
      <c r="I25" s="103"/>
      <c r="J25" s="103"/>
    </row>
    <row r="26" spans="1:13" ht="22">
      <c r="A26" s="102" t="s">
        <v>77</v>
      </c>
      <c r="B26" s="103"/>
      <c r="C26" s="103"/>
      <c r="D26" s="117"/>
      <c r="E26" s="103"/>
      <c r="F26" s="120"/>
      <c r="G26" s="103"/>
      <c r="H26" s="117"/>
      <c r="I26" s="103"/>
      <c r="J26" s="117"/>
    </row>
    <row r="27" spans="1:13" ht="21.5">
      <c r="A27" s="111" t="s">
        <v>78</v>
      </c>
      <c r="B27" s="103"/>
      <c r="C27" s="103"/>
      <c r="D27" s="113">
        <v>1830590</v>
      </c>
      <c r="E27" s="103"/>
      <c r="F27" s="113">
        <v>870030</v>
      </c>
      <c r="G27" s="103"/>
      <c r="H27" s="113">
        <v>1916511</v>
      </c>
      <c r="I27" s="103"/>
      <c r="J27" s="113">
        <v>800679</v>
      </c>
    </row>
    <row r="28" spans="1:13" ht="21.5">
      <c r="A28" s="111" t="s">
        <v>79</v>
      </c>
      <c r="B28" s="103"/>
      <c r="C28" s="103"/>
      <c r="D28" s="114">
        <v>-407</v>
      </c>
      <c r="E28" s="103"/>
      <c r="F28" s="114">
        <v>1966</v>
      </c>
      <c r="G28" s="103"/>
      <c r="H28" s="114">
        <v>0</v>
      </c>
      <c r="I28" s="103"/>
      <c r="J28" s="114">
        <v>0</v>
      </c>
    </row>
    <row r="29" spans="1:13" ht="22.5" thickBot="1">
      <c r="A29" s="102" t="s">
        <v>76</v>
      </c>
      <c r="B29" s="103"/>
      <c r="C29" s="103"/>
      <c r="D29" s="104">
        <f>SUM(D27:D28)</f>
        <v>1830183</v>
      </c>
      <c r="E29" s="103"/>
      <c r="F29" s="104">
        <f>SUM(F27:F28)</f>
        <v>871996</v>
      </c>
      <c r="G29" s="103"/>
      <c r="H29" s="104">
        <f>SUM(H27:H28)</f>
        <v>1916511</v>
      </c>
      <c r="I29" s="103"/>
      <c r="J29" s="104">
        <f>SUM(J27:J28)</f>
        <v>800679</v>
      </c>
    </row>
    <row r="30" spans="1:13" ht="22.5" thickTop="1">
      <c r="A30" s="102"/>
      <c r="B30" s="103"/>
      <c r="C30" s="103"/>
      <c r="D30" s="103"/>
      <c r="E30" s="103"/>
      <c r="F30" s="103"/>
      <c r="G30" s="103"/>
      <c r="H30" s="103"/>
      <c r="I30" s="103"/>
      <c r="J30" s="103"/>
    </row>
    <row r="31" spans="1:13" ht="22">
      <c r="A31" s="102" t="s">
        <v>80</v>
      </c>
      <c r="B31" s="103"/>
      <c r="C31" s="103"/>
      <c r="D31" s="117"/>
      <c r="E31" s="103"/>
      <c r="F31" s="120"/>
      <c r="G31" s="103"/>
      <c r="H31" s="117"/>
      <c r="I31" s="103"/>
      <c r="J31" s="117"/>
      <c r="K31" s="116"/>
    </row>
    <row r="32" spans="1:13" ht="22.5" thickBot="1">
      <c r="A32" s="111" t="s">
        <v>81</v>
      </c>
      <c r="B32" s="103">
        <v>16</v>
      </c>
      <c r="C32" s="103"/>
      <c r="D32" s="121">
        <f>D29/SFP!D69</f>
        <v>0.61006099999999996</v>
      </c>
      <c r="E32" s="103"/>
      <c r="F32" s="121">
        <v>0.28999999999999998</v>
      </c>
      <c r="G32" s="103"/>
      <c r="H32" s="121">
        <f>H29/SFP!H69</f>
        <v>0.63883699999999999</v>
      </c>
      <c r="I32" s="103"/>
      <c r="J32" s="121">
        <v>0.27</v>
      </c>
    </row>
    <row r="33" spans="1:11" ht="12.65" customHeight="1" thickTop="1">
      <c r="A33" s="102"/>
      <c r="B33" s="103"/>
      <c r="C33" s="103"/>
      <c r="D33" s="115"/>
      <c r="E33" s="103"/>
      <c r="F33" s="115"/>
      <c r="G33" s="103"/>
      <c r="H33" s="115"/>
      <c r="I33" s="103"/>
      <c r="J33" s="115"/>
    </row>
    <row r="34" spans="1:11" ht="22">
      <c r="A34" s="102" t="str">
        <f>$A$1</f>
        <v xml:space="preserve">บริษัท ไอ-เทล คอร์ปอเรชั่น จำกัด (มหาชน) และบริษัทย่อย </v>
      </c>
      <c r="B34" s="103"/>
      <c r="C34" s="103"/>
      <c r="D34" s="106"/>
      <c r="E34" s="103"/>
      <c r="F34" s="106"/>
      <c r="G34" s="103"/>
      <c r="H34" s="106"/>
      <c r="I34" s="103"/>
      <c r="J34" s="122"/>
    </row>
    <row r="35" spans="1:11" ht="21.75" customHeight="1">
      <c r="A35" s="102" t="s">
        <v>82</v>
      </c>
      <c r="B35" s="108"/>
      <c r="C35" s="108"/>
      <c r="D35" s="109"/>
      <c r="E35" s="108"/>
      <c r="F35" s="109"/>
      <c r="G35" s="108"/>
      <c r="H35" s="109"/>
      <c r="I35" s="108"/>
      <c r="J35" s="110"/>
    </row>
    <row r="36" spans="1:11" ht="18.75" customHeight="1">
      <c r="B36" s="108"/>
      <c r="C36" s="108"/>
      <c r="D36" s="145" t="s">
        <v>2</v>
      </c>
      <c r="E36" s="145"/>
      <c r="F36" s="145"/>
      <c r="G36" s="108"/>
      <c r="H36" s="145" t="s">
        <v>3</v>
      </c>
      <c r="I36" s="145"/>
      <c r="J36" s="145"/>
    </row>
    <row r="37" spans="1:11" ht="21.75" customHeight="1">
      <c r="B37" s="108"/>
      <c r="C37" s="108"/>
      <c r="D37" s="147" t="s">
        <v>92</v>
      </c>
      <c r="E37" s="147"/>
      <c r="F37" s="147"/>
      <c r="G37" s="108"/>
      <c r="H37" s="147" t="s">
        <v>92</v>
      </c>
      <c r="I37" s="147"/>
      <c r="J37" s="147"/>
    </row>
    <row r="38" spans="1:11" ht="21.5">
      <c r="B38" s="108"/>
      <c r="C38" s="108"/>
      <c r="D38" s="147" t="s">
        <v>4</v>
      </c>
      <c r="E38" s="147"/>
      <c r="F38" s="147"/>
      <c r="G38" s="108"/>
      <c r="H38" s="147" t="s">
        <v>4</v>
      </c>
      <c r="I38" s="147"/>
      <c r="J38" s="147"/>
    </row>
    <row r="39" spans="1:11" ht="18.75" customHeight="1">
      <c r="B39" s="103"/>
      <c r="C39" s="103"/>
      <c r="D39" s="108">
        <v>2567</v>
      </c>
      <c r="E39" s="103"/>
      <c r="F39" s="108">
        <v>2566</v>
      </c>
      <c r="G39" s="103"/>
      <c r="H39" s="108">
        <v>2567</v>
      </c>
      <c r="I39" s="103"/>
      <c r="J39" s="108">
        <v>2566</v>
      </c>
    </row>
    <row r="40" spans="1:11" ht="18.75" customHeight="1">
      <c r="B40" s="103"/>
      <c r="C40" s="103"/>
      <c r="D40" s="146" t="s">
        <v>9</v>
      </c>
      <c r="E40" s="146"/>
      <c r="F40" s="146"/>
      <c r="G40" s="146"/>
      <c r="H40" s="146"/>
      <c r="I40" s="146"/>
      <c r="J40" s="146"/>
    </row>
    <row r="41" spans="1:11" ht="21.5">
      <c r="A41" s="111" t="s">
        <v>76</v>
      </c>
      <c r="B41" s="103"/>
      <c r="C41" s="103"/>
      <c r="D41" s="123">
        <f>D29</f>
        <v>1830183</v>
      </c>
      <c r="E41" s="103"/>
      <c r="F41" s="124">
        <v>871996</v>
      </c>
      <c r="G41" s="103"/>
      <c r="H41" s="123">
        <f>H29</f>
        <v>1916511</v>
      </c>
      <c r="I41" s="103"/>
      <c r="J41" s="124">
        <v>800679</v>
      </c>
    </row>
    <row r="42" spans="1:11" ht="18.75" customHeight="1">
      <c r="B42" s="103"/>
      <c r="C42" s="103"/>
      <c r="D42" s="103"/>
      <c r="E42" s="103"/>
      <c r="F42" s="103"/>
      <c r="G42" s="103"/>
      <c r="H42" s="103"/>
      <c r="I42" s="103"/>
      <c r="J42" s="103"/>
    </row>
    <row r="43" spans="1:11" ht="22" customHeight="1">
      <c r="A43" s="102" t="s">
        <v>83</v>
      </c>
      <c r="B43" s="103"/>
      <c r="C43" s="103"/>
      <c r="D43" s="115"/>
      <c r="E43" s="103"/>
      <c r="F43" s="115"/>
      <c r="G43" s="103"/>
      <c r="H43" s="115"/>
      <c r="I43" s="103"/>
      <c r="J43" s="115"/>
    </row>
    <row r="44" spans="1:11" ht="22" customHeight="1">
      <c r="A44" s="112" t="s">
        <v>179</v>
      </c>
      <c r="B44" s="103"/>
      <c r="C44" s="103"/>
      <c r="D44" s="125"/>
      <c r="E44" s="103"/>
      <c r="F44" s="125"/>
      <c r="G44" s="103"/>
      <c r="H44" s="125"/>
      <c r="I44" s="103"/>
      <c r="J44" s="125"/>
    </row>
    <row r="45" spans="1:11" ht="22" customHeight="1">
      <c r="A45" s="111" t="s">
        <v>87</v>
      </c>
      <c r="B45" s="103"/>
      <c r="C45" s="103"/>
      <c r="D45" s="125"/>
      <c r="E45" s="103"/>
      <c r="F45" s="125"/>
      <c r="G45" s="103"/>
      <c r="H45" s="125"/>
      <c r="I45" s="103"/>
      <c r="J45" s="125"/>
    </row>
    <row r="46" spans="1:11" ht="22" customHeight="1">
      <c r="A46" s="111" t="s">
        <v>88</v>
      </c>
      <c r="B46" s="103"/>
      <c r="C46" s="103"/>
      <c r="D46" s="114">
        <v>29855</v>
      </c>
      <c r="E46" s="103"/>
      <c r="F46" s="113">
        <v>0</v>
      </c>
      <c r="G46" s="103"/>
      <c r="H46" s="114">
        <v>29855</v>
      </c>
      <c r="I46" s="103"/>
      <c r="J46" s="113">
        <v>0</v>
      </c>
    </row>
    <row r="47" spans="1:11" ht="22" customHeight="1">
      <c r="A47" s="102" t="s">
        <v>180</v>
      </c>
      <c r="B47" s="103"/>
      <c r="C47" s="103"/>
      <c r="D47" s="126">
        <f>SUM(D46)</f>
        <v>29855</v>
      </c>
      <c r="E47" s="103"/>
      <c r="F47" s="126">
        <f>SUM(F46)</f>
        <v>0</v>
      </c>
      <c r="G47" s="103"/>
      <c r="H47" s="126">
        <f>SUM(H46)</f>
        <v>29855</v>
      </c>
      <c r="I47" s="103"/>
      <c r="J47" s="126">
        <f>SUM(J46)</f>
        <v>0</v>
      </c>
    </row>
    <row r="48" spans="1:11" ht="22" customHeight="1">
      <c r="A48" s="102"/>
      <c r="B48" s="103"/>
      <c r="C48" s="103"/>
      <c r="D48" s="117"/>
      <c r="E48" s="103"/>
      <c r="F48" s="117"/>
      <c r="G48" s="103"/>
      <c r="H48" s="117"/>
      <c r="I48" s="103"/>
      <c r="J48" s="117"/>
      <c r="K48" s="103"/>
    </row>
    <row r="49" spans="1:13" ht="22" customHeight="1">
      <c r="A49" s="112" t="s">
        <v>181</v>
      </c>
      <c r="B49" s="103"/>
      <c r="C49" s="103"/>
      <c r="D49" s="125"/>
      <c r="E49" s="103"/>
      <c r="F49" s="125"/>
      <c r="G49" s="103"/>
      <c r="H49" s="125"/>
      <c r="I49" s="103"/>
      <c r="J49" s="125"/>
    </row>
    <row r="50" spans="1:13" ht="22" customHeight="1">
      <c r="A50" s="111" t="s">
        <v>84</v>
      </c>
      <c r="B50" s="103"/>
      <c r="C50" s="103"/>
      <c r="D50" s="113">
        <v>12015</v>
      </c>
      <c r="E50" s="103"/>
      <c r="F50" s="113">
        <v>-7195</v>
      </c>
      <c r="G50" s="103"/>
      <c r="H50" s="113">
        <v>0</v>
      </c>
      <c r="I50" s="103"/>
      <c r="J50" s="113">
        <v>0</v>
      </c>
    </row>
    <row r="51" spans="1:13" ht="22" customHeight="1">
      <c r="A51" s="111" t="s">
        <v>183</v>
      </c>
      <c r="B51" s="103"/>
      <c r="C51" s="103"/>
      <c r="D51" s="113"/>
      <c r="E51" s="103"/>
      <c r="F51" s="113"/>
      <c r="G51" s="103"/>
      <c r="H51" s="113"/>
      <c r="I51" s="103"/>
      <c r="J51" s="113"/>
    </row>
    <row r="52" spans="1:13" ht="22" customHeight="1">
      <c r="A52" s="111" t="s">
        <v>184</v>
      </c>
      <c r="B52" s="103"/>
      <c r="C52" s="103"/>
      <c r="D52" s="113">
        <v>160952</v>
      </c>
      <c r="E52" s="103"/>
      <c r="F52" s="113">
        <v>-196187</v>
      </c>
      <c r="G52" s="103"/>
      <c r="H52" s="113">
        <v>160989</v>
      </c>
      <c r="I52" s="103"/>
      <c r="J52" s="113">
        <v>-221631</v>
      </c>
    </row>
    <row r="53" spans="1:13" ht="22" customHeight="1">
      <c r="A53" s="111" t="s">
        <v>85</v>
      </c>
      <c r="B53" s="103"/>
      <c r="C53" s="103"/>
      <c r="D53" s="113"/>
      <c r="E53" s="103"/>
      <c r="F53" s="113"/>
      <c r="G53" s="103"/>
      <c r="H53" s="113"/>
      <c r="I53" s="103"/>
      <c r="J53" s="113"/>
    </row>
    <row r="54" spans="1:13" ht="22" customHeight="1">
      <c r="A54" s="111" t="s">
        <v>86</v>
      </c>
      <c r="B54" s="103"/>
      <c r="C54" s="103"/>
      <c r="D54" s="113">
        <v>-567082</v>
      </c>
      <c r="E54" s="103"/>
      <c r="F54" s="113">
        <v>-459120</v>
      </c>
      <c r="G54" s="103"/>
      <c r="H54" s="113">
        <v>-567797</v>
      </c>
      <c r="I54" s="103"/>
      <c r="J54" s="113">
        <v>-458806</v>
      </c>
      <c r="M54" s="113"/>
    </row>
    <row r="55" spans="1:13" ht="22" customHeight="1">
      <c r="A55" s="102" t="s">
        <v>182</v>
      </c>
      <c r="B55" s="103"/>
      <c r="C55" s="103"/>
      <c r="D55" s="126">
        <f>SUM(D50:D54)</f>
        <v>-394115</v>
      </c>
      <c r="E55" s="103"/>
      <c r="F55" s="126">
        <f>SUM(F50:F54)</f>
        <v>-662502</v>
      </c>
      <c r="G55" s="103"/>
      <c r="H55" s="126">
        <f>SUM(H50:H54)</f>
        <v>-406808</v>
      </c>
      <c r="I55" s="103"/>
      <c r="J55" s="126">
        <f>SUM(J50:J54)</f>
        <v>-680437</v>
      </c>
    </row>
    <row r="56" spans="1:13" ht="22" customHeight="1" thickBot="1">
      <c r="A56" s="102" t="s">
        <v>94</v>
      </c>
      <c r="B56" s="103"/>
      <c r="C56" s="103"/>
      <c r="D56" s="105">
        <f>D41+D47+D55</f>
        <v>1465923</v>
      </c>
      <c r="E56" s="103"/>
      <c r="F56" s="105">
        <f>F41+F47+F55</f>
        <v>209494</v>
      </c>
      <c r="G56" s="103"/>
      <c r="H56" s="105">
        <f>H41+H47+H55</f>
        <v>1539558</v>
      </c>
      <c r="I56" s="103"/>
      <c r="J56" s="105">
        <f>J41+J47+J55</f>
        <v>120242</v>
      </c>
      <c r="K56" s="103"/>
    </row>
    <row r="57" spans="1:13" ht="22" customHeight="1" thickTop="1">
      <c r="A57" s="102"/>
      <c r="B57" s="103"/>
      <c r="C57" s="103"/>
      <c r="D57" s="117"/>
      <c r="E57" s="103"/>
      <c r="F57" s="117"/>
      <c r="G57" s="103"/>
      <c r="H57" s="117"/>
      <c r="I57" s="103"/>
      <c r="J57" s="117"/>
    </row>
    <row r="58" spans="1:13" ht="22" customHeight="1">
      <c r="A58" s="102" t="s">
        <v>90</v>
      </c>
      <c r="B58" s="103"/>
      <c r="C58" s="103"/>
      <c r="D58" s="127"/>
      <c r="E58" s="103"/>
      <c r="F58" s="127"/>
      <c r="G58" s="103"/>
      <c r="H58" s="128"/>
      <c r="I58" s="103"/>
      <c r="J58" s="128"/>
    </row>
    <row r="59" spans="1:13" ht="22" customHeight="1">
      <c r="A59" s="111" t="s">
        <v>78</v>
      </c>
      <c r="B59" s="103"/>
      <c r="C59" s="103"/>
      <c r="D59" s="113">
        <f>D56-D60</f>
        <v>1466333</v>
      </c>
      <c r="E59" s="103"/>
      <c r="F59" s="113">
        <v>207547</v>
      </c>
      <c r="G59" s="103"/>
      <c r="H59" s="113">
        <f>H56</f>
        <v>1539558</v>
      </c>
      <c r="I59" s="103"/>
      <c r="J59" s="113">
        <f>J56-J60</f>
        <v>120242</v>
      </c>
    </row>
    <row r="60" spans="1:13" ht="22" customHeight="1">
      <c r="A60" s="111" t="s">
        <v>79</v>
      </c>
      <c r="B60" s="103"/>
      <c r="C60" s="103"/>
      <c r="D60" s="113">
        <f>'SCE-ConsolFS'!AB39</f>
        <v>-410</v>
      </c>
      <c r="E60" s="103"/>
      <c r="F60" s="113">
        <v>1947</v>
      </c>
      <c r="G60" s="103"/>
      <c r="H60" s="113">
        <v>0</v>
      </c>
      <c r="I60" s="103"/>
      <c r="J60" s="113">
        <v>0</v>
      </c>
    </row>
    <row r="61" spans="1:13" ht="19.5" customHeight="1" thickBot="1">
      <c r="A61" s="102" t="s">
        <v>95</v>
      </c>
      <c r="B61" s="103"/>
      <c r="C61" s="103"/>
      <c r="D61" s="104">
        <f>SUM(D59:D60)</f>
        <v>1465923</v>
      </c>
      <c r="E61" s="103"/>
      <c r="F61" s="104">
        <f>SUM(F59:F60)</f>
        <v>209494</v>
      </c>
      <c r="G61" s="103"/>
      <c r="H61" s="104">
        <f>SUM(H59:H60)</f>
        <v>1539558</v>
      </c>
      <c r="I61" s="103"/>
      <c r="J61" s="104">
        <f>SUM(J59:J60)</f>
        <v>120242</v>
      </c>
    </row>
    <row r="62" spans="1:13" ht="11.25" customHeight="1" thickTop="1">
      <c r="B62" s="103"/>
      <c r="C62" s="103"/>
      <c r="D62" s="127"/>
      <c r="E62" s="103"/>
      <c r="F62" s="127"/>
      <c r="G62" s="103"/>
      <c r="H62" s="128"/>
      <c r="I62" s="103"/>
      <c r="J62" s="128"/>
    </row>
  </sheetData>
  <mergeCells count="14">
    <mergeCell ref="D40:J40"/>
    <mergeCell ref="D7:J7"/>
    <mergeCell ref="D36:F36"/>
    <mergeCell ref="H36:J36"/>
    <mergeCell ref="D37:F37"/>
    <mergeCell ref="H37:J37"/>
    <mergeCell ref="D38:F38"/>
    <mergeCell ref="H38:J38"/>
    <mergeCell ref="D3:F3"/>
    <mergeCell ref="H3:J3"/>
    <mergeCell ref="D4:F4"/>
    <mergeCell ref="H4:J4"/>
    <mergeCell ref="D5:F5"/>
    <mergeCell ref="H5:J5"/>
  </mergeCells>
  <conditionalFormatting sqref="D8:D9 H8:H9 D15:D19 H15:H19 D24 H24">
    <cfRule type="containsBlanks" dxfId="14" priority="15">
      <formula>LEN(TRIM(D8))=0</formula>
    </cfRule>
  </conditionalFormatting>
  <conditionalFormatting sqref="D27 H27">
    <cfRule type="containsBlanks" dxfId="13" priority="13">
      <formula>LEN(TRIM(D27))=0</formula>
    </cfRule>
  </conditionalFormatting>
  <conditionalFormatting sqref="D50 D52 H52 D54 H54">
    <cfRule type="containsBlanks" dxfId="12" priority="11">
      <formula>LEN(TRIM(D50))=0</formula>
    </cfRule>
  </conditionalFormatting>
  <conditionalFormatting sqref="D59:D60 H59:H60">
    <cfRule type="containsBlanks" dxfId="11" priority="9">
      <formula>LEN(TRIM(D59))=0</formula>
    </cfRule>
  </conditionalFormatting>
  <conditionalFormatting sqref="F8:F9 J8:J9 F15:F19 J15:J19 F24 J24">
    <cfRule type="containsBlanks" dxfId="10" priority="14">
      <formula>LEN(TRIM(F8))=0</formula>
    </cfRule>
  </conditionalFormatting>
  <conditionalFormatting sqref="F27:F28 J27:J28">
    <cfRule type="containsBlanks" dxfId="9" priority="12">
      <formula>LEN(TRIM(F27))=0</formula>
    </cfRule>
  </conditionalFormatting>
  <conditionalFormatting sqref="F50 J50 F52 J52 F54 J54">
    <cfRule type="containsBlanks" dxfId="8" priority="10">
      <formula>LEN(TRIM(F50))=0</formula>
    </cfRule>
  </conditionalFormatting>
  <conditionalFormatting sqref="J59:J60 F59:F60">
    <cfRule type="containsBlanks" dxfId="7" priority="8">
      <formula>LEN(TRIM(F59))=0</formula>
    </cfRule>
  </conditionalFormatting>
  <conditionalFormatting sqref="H22">
    <cfRule type="containsBlanks" dxfId="6" priority="7">
      <formula>LEN(TRIM(H22))=0</formula>
    </cfRule>
  </conditionalFormatting>
  <conditionalFormatting sqref="D22">
    <cfRule type="containsBlanks" dxfId="5" priority="6">
      <formula>LEN(TRIM(D22))=0</formula>
    </cfRule>
  </conditionalFormatting>
  <conditionalFormatting sqref="D28">
    <cfRule type="containsBlanks" dxfId="4" priority="5">
      <formula>LEN(TRIM(D28))=0</formula>
    </cfRule>
  </conditionalFormatting>
  <conditionalFormatting sqref="H28">
    <cfRule type="containsBlanks" dxfId="3" priority="4">
      <formula>LEN(TRIM(H28))=0</formula>
    </cfRule>
  </conditionalFormatting>
  <conditionalFormatting sqref="H50">
    <cfRule type="containsBlanks" dxfId="2" priority="3">
      <formula>LEN(TRIM(H50))=0</formula>
    </cfRule>
  </conditionalFormatting>
  <conditionalFormatting sqref="F46">
    <cfRule type="containsBlanks" dxfId="1" priority="2">
      <formula>LEN(TRIM(F46))=0</formula>
    </cfRule>
  </conditionalFormatting>
  <conditionalFormatting sqref="J46">
    <cfRule type="containsBlanks" dxfId="0" priority="1">
      <formula>LEN(TRIM(J46))=0</formula>
    </cfRule>
  </conditionalFormatting>
  <pageMargins left="0.71" right="0.8" top="0.48" bottom="0.5" header="0.5" footer="0.5"/>
  <pageSetup paperSize="9" scale="71" firstPageNumber="8" fitToHeight="0" orientation="portrait" useFirstPageNumber="1" r:id="rId1"/>
  <headerFooter alignWithMargins="0">
    <oddFooter xml:space="preserve">&amp;L
หมายเหตุประกอบงบการเงินแบบย่อเป็นส่วนหนึ่งของงบการเงินระหว่างกาลนี้
&amp;C&amp;14&amp;P&amp;R
</oddFooter>
  </headerFooter>
  <rowBreaks count="1" manualBreakCount="1">
    <brk id="33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F44"/>
  <sheetViews>
    <sheetView view="pageBreakPreview" zoomScale="68" zoomScaleNormal="85" zoomScaleSheetLayoutView="100" workbookViewId="0">
      <selection activeCell="V43" sqref="V42:AE43"/>
    </sheetView>
  </sheetViews>
  <sheetFormatPr defaultColWidth="9.09765625" defaultRowHeight="23.25" customHeight="1"/>
  <cols>
    <col min="1" max="1" width="56.3984375" style="4" customWidth="1"/>
    <col min="2" max="2" width="11.69921875" style="4" customWidth="1"/>
    <col min="3" max="3" width="1" style="4" customWidth="1"/>
    <col min="4" max="4" width="14.09765625" style="6" customWidth="1"/>
    <col min="5" max="5" width="1" style="6" customWidth="1"/>
    <col min="6" max="6" width="14" style="6" customWidth="1"/>
    <col min="7" max="7" width="1" style="6" customWidth="1"/>
    <col min="8" max="8" width="12.3984375" style="6" customWidth="1"/>
    <col min="9" max="9" width="1.09765625" style="6" customWidth="1"/>
    <col min="10" max="10" width="12.296875" style="6" customWidth="1"/>
    <col min="11" max="11" width="1" style="6" customWidth="1"/>
    <col min="12" max="12" width="12.8984375" style="6" customWidth="1"/>
    <col min="13" max="13" width="1" style="6" customWidth="1"/>
    <col min="14" max="14" width="12.09765625" style="6" customWidth="1"/>
    <col min="15" max="15" width="1" style="6" customWidth="1"/>
    <col min="16" max="16" width="13.3984375" style="6" hidden="1" customWidth="1"/>
    <col min="17" max="17" width="1" style="6" hidden="1" customWidth="1"/>
    <col min="18" max="18" width="11.3984375" style="6" hidden="1" customWidth="1"/>
    <col min="19" max="19" width="1" style="6" hidden="1" customWidth="1"/>
    <col min="20" max="20" width="17" style="6" customWidth="1"/>
    <col min="21" max="21" width="1" style="6" customWidth="1"/>
    <col min="22" max="22" width="18.09765625" style="6" customWidth="1"/>
    <col min="23" max="23" width="1" style="6" customWidth="1"/>
    <col min="24" max="24" width="12.69921875" style="6" customWidth="1"/>
    <col min="25" max="25" width="1" style="6" customWidth="1"/>
    <col min="26" max="26" width="13" style="6" customWidth="1"/>
    <col min="27" max="27" width="1" style="6" customWidth="1"/>
    <col min="28" max="28" width="12.3984375" style="6" customWidth="1"/>
    <col min="29" max="29" width="1" style="6" customWidth="1"/>
    <col min="30" max="30" width="14" style="6" customWidth="1"/>
    <col min="31" max="31" width="1.3984375" style="6" customWidth="1"/>
    <col min="32" max="16384" width="9.09765625" style="6"/>
  </cols>
  <sheetData>
    <row r="1" spans="1:32" ht="20.5">
      <c r="A1" s="24" t="str">
        <f>SFP!$A$1</f>
        <v xml:space="preserve">บริษัท ไอ-เทล คอร์ปอเรชั่น จำกัด (มหาชน) และบริษัทย่อย </v>
      </c>
      <c r="B1" s="24"/>
      <c r="C1" s="24"/>
    </row>
    <row r="2" spans="1:32" ht="20.5">
      <c r="A2" s="24" t="s">
        <v>96</v>
      </c>
      <c r="B2" s="24"/>
      <c r="C2" s="24"/>
    </row>
    <row r="3" spans="1:32" ht="12" customHeight="1">
      <c r="A3" s="149"/>
      <c r="B3" s="149"/>
      <c r="C3" s="149"/>
      <c r="D3" s="149"/>
      <c r="E3" s="149"/>
      <c r="F3" s="149"/>
    </row>
    <row r="4" spans="1:32" ht="19" customHeight="1">
      <c r="D4" s="152" t="s">
        <v>2</v>
      </c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  <c r="AA4" s="152"/>
      <c r="AB4" s="152"/>
      <c r="AC4" s="152"/>
      <c r="AD4" s="152"/>
      <c r="AE4" s="11"/>
    </row>
    <row r="5" spans="1:32" ht="22" customHeight="1">
      <c r="E5" s="7"/>
      <c r="F5" s="12"/>
      <c r="G5" s="12"/>
      <c r="H5" s="151" t="s">
        <v>55</v>
      </c>
      <c r="I5" s="151"/>
      <c r="J5" s="151"/>
      <c r="K5" s="151"/>
      <c r="L5" s="151"/>
      <c r="N5" s="151" t="s">
        <v>59</v>
      </c>
      <c r="O5" s="151"/>
      <c r="P5" s="151"/>
      <c r="Q5" s="151"/>
      <c r="R5" s="151"/>
      <c r="S5" s="151"/>
      <c r="T5" s="151"/>
      <c r="U5" s="151"/>
      <c r="V5" s="151"/>
      <c r="W5" s="151"/>
      <c r="X5" s="151"/>
      <c r="AB5" s="12"/>
      <c r="AD5" s="7"/>
      <c r="AE5" s="7"/>
      <c r="AF5" s="7"/>
    </row>
    <row r="6" spans="1:32" ht="20.5">
      <c r="E6" s="7"/>
      <c r="F6" s="12"/>
      <c r="G6" s="12"/>
      <c r="H6" s="154" t="s">
        <v>97</v>
      </c>
      <c r="I6" s="154"/>
      <c r="J6" s="154"/>
      <c r="K6" s="12"/>
      <c r="L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AB6" s="12"/>
      <c r="AD6" s="7"/>
      <c r="AE6" s="7"/>
      <c r="AF6" s="7"/>
    </row>
    <row r="7" spans="1:32" ht="20.5">
      <c r="E7" s="7"/>
      <c r="F7" s="12"/>
      <c r="G7" s="12"/>
      <c r="H7" s="153"/>
      <c r="I7" s="153"/>
      <c r="J7" s="153"/>
      <c r="K7" s="12"/>
      <c r="L7" s="12"/>
      <c r="N7" s="12"/>
      <c r="O7" s="19"/>
      <c r="P7" s="12"/>
      <c r="R7" s="12"/>
      <c r="S7" s="12"/>
      <c r="T7" s="12"/>
      <c r="U7" s="12"/>
      <c r="V7" s="12"/>
      <c r="W7" s="12"/>
      <c r="X7" s="12" t="s">
        <v>98</v>
      </c>
      <c r="Z7" s="12"/>
      <c r="AA7" s="7"/>
      <c r="AB7" s="12"/>
      <c r="AC7" s="7"/>
      <c r="AD7" s="7"/>
      <c r="AE7" s="7"/>
      <c r="AF7" s="7"/>
    </row>
    <row r="8" spans="1:32" ht="20.5">
      <c r="E8" s="7"/>
      <c r="F8" s="12"/>
      <c r="G8" s="12"/>
      <c r="H8" s="12"/>
      <c r="I8" s="12"/>
      <c r="J8" s="12"/>
      <c r="K8" s="12"/>
      <c r="L8" s="12"/>
      <c r="N8" s="12"/>
      <c r="O8" s="19"/>
      <c r="P8" s="12"/>
      <c r="R8" s="12" t="s">
        <v>99</v>
      </c>
      <c r="S8" s="12"/>
      <c r="T8" s="12"/>
      <c r="U8" s="12"/>
      <c r="V8" s="12" t="s">
        <v>100</v>
      </c>
      <c r="W8" s="12"/>
      <c r="X8" s="12" t="s">
        <v>101</v>
      </c>
      <c r="Z8" s="12"/>
      <c r="AA8" s="12"/>
      <c r="AB8" s="12" t="s">
        <v>102</v>
      </c>
      <c r="AC8" s="12"/>
      <c r="AE8" s="7"/>
      <c r="AF8" s="7"/>
    </row>
    <row r="9" spans="1:32" ht="20.5">
      <c r="D9" s="12" t="s">
        <v>103</v>
      </c>
      <c r="F9" s="12"/>
      <c r="G9" s="12"/>
      <c r="H9" s="12" t="s">
        <v>104</v>
      </c>
      <c r="I9" s="12"/>
      <c r="J9" s="12"/>
      <c r="L9" s="12"/>
      <c r="M9" s="12"/>
      <c r="N9" s="12"/>
      <c r="O9" s="19"/>
      <c r="P9" s="12" t="s">
        <v>99</v>
      </c>
      <c r="R9" s="12" t="s">
        <v>99</v>
      </c>
      <c r="S9" s="12"/>
      <c r="T9" s="12"/>
      <c r="V9" s="12" t="s">
        <v>105</v>
      </c>
      <c r="W9" s="12"/>
      <c r="X9" s="12" t="s">
        <v>106</v>
      </c>
      <c r="Z9" s="12" t="s">
        <v>98</v>
      </c>
      <c r="AA9" s="12"/>
      <c r="AB9" s="12" t="s">
        <v>107</v>
      </c>
      <c r="AC9" s="12"/>
      <c r="AD9" s="12" t="s">
        <v>98</v>
      </c>
      <c r="AE9" s="7"/>
      <c r="AF9" s="7"/>
    </row>
    <row r="10" spans="1:32" ht="20">
      <c r="D10" s="12" t="s">
        <v>108</v>
      </c>
      <c r="F10" s="12" t="s">
        <v>109</v>
      </c>
      <c r="G10" s="12"/>
      <c r="H10" s="12" t="s">
        <v>110</v>
      </c>
      <c r="I10" s="12"/>
      <c r="J10" s="12" t="s">
        <v>104</v>
      </c>
      <c r="K10" s="12"/>
      <c r="L10" s="12" t="s">
        <v>111</v>
      </c>
      <c r="M10" s="12"/>
      <c r="N10" s="12" t="s">
        <v>112</v>
      </c>
      <c r="O10" s="12"/>
      <c r="P10" s="12" t="s">
        <v>113</v>
      </c>
      <c r="R10" s="12" t="s">
        <v>114</v>
      </c>
      <c r="S10" s="12"/>
      <c r="T10" s="12" t="s">
        <v>115</v>
      </c>
      <c r="U10" s="12"/>
      <c r="V10" s="12" t="s">
        <v>116</v>
      </c>
      <c r="W10" s="12"/>
      <c r="X10" s="12" t="s">
        <v>117</v>
      </c>
      <c r="Z10" s="12" t="s">
        <v>117</v>
      </c>
      <c r="AA10" s="12"/>
      <c r="AB10" s="12" t="s">
        <v>118</v>
      </c>
      <c r="AC10" s="12"/>
      <c r="AD10" s="12" t="s">
        <v>117</v>
      </c>
      <c r="AE10" s="12"/>
      <c r="AF10" s="12"/>
    </row>
    <row r="11" spans="1:32" ht="20">
      <c r="B11" s="23" t="s">
        <v>7</v>
      </c>
      <c r="D11" s="12" t="s">
        <v>119</v>
      </c>
      <c r="F11" s="17" t="s">
        <v>120</v>
      </c>
      <c r="G11" s="12"/>
      <c r="H11" s="12" t="s">
        <v>121</v>
      </c>
      <c r="I11" s="12"/>
      <c r="J11" s="12" t="s">
        <v>122</v>
      </c>
      <c r="K11" s="12"/>
      <c r="L11" s="12" t="s">
        <v>123</v>
      </c>
      <c r="M11" s="12"/>
      <c r="N11" s="12" t="s">
        <v>124</v>
      </c>
      <c r="O11" s="12"/>
      <c r="P11" s="12" t="s">
        <v>125</v>
      </c>
      <c r="R11" s="12" t="s">
        <v>126</v>
      </c>
      <c r="S11" s="12"/>
      <c r="T11" s="12" t="s">
        <v>127</v>
      </c>
      <c r="U11" s="12"/>
      <c r="V11" s="12" t="s">
        <v>128</v>
      </c>
      <c r="W11" s="12"/>
      <c r="X11" s="12" t="s">
        <v>129</v>
      </c>
      <c r="Z11" s="12" t="s">
        <v>130</v>
      </c>
      <c r="AA11" s="12"/>
      <c r="AB11" s="12" t="s">
        <v>131</v>
      </c>
      <c r="AC11" s="12"/>
      <c r="AD11" s="12" t="s">
        <v>129</v>
      </c>
      <c r="AE11" s="12"/>
      <c r="AF11" s="12"/>
    </row>
    <row r="12" spans="1:32" ht="20">
      <c r="A12" s="6"/>
      <c r="B12" s="6"/>
      <c r="C12" s="6"/>
      <c r="D12" s="150" t="s">
        <v>9</v>
      </c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  <c r="V12" s="150"/>
      <c r="W12" s="150"/>
      <c r="X12" s="150"/>
      <c r="Y12" s="150"/>
      <c r="Z12" s="150"/>
      <c r="AA12" s="150"/>
      <c r="AB12" s="150"/>
      <c r="AC12" s="150"/>
      <c r="AD12" s="150"/>
      <c r="AE12" s="5"/>
      <c r="AF12" s="12"/>
    </row>
    <row r="13" spans="1:32" ht="20.5">
      <c r="A13" s="24" t="s">
        <v>132</v>
      </c>
      <c r="B13" s="24"/>
      <c r="C13" s="24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5"/>
      <c r="AF13" s="12"/>
    </row>
    <row r="14" spans="1:32" ht="22">
      <c r="A14" s="24" t="s">
        <v>133</v>
      </c>
      <c r="B14" s="24"/>
      <c r="C14" s="24"/>
      <c r="D14" s="35">
        <v>3000000</v>
      </c>
      <c r="E14" s="35"/>
      <c r="F14" s="35">
        <v>18394890</v>
      </c>
      <c r="G14" s="35"/>
      <c r="H14" s="35">
        <v>300000</v>
      </c>
      <c r="I14" s="35"/>
      <c r="J14" s="35">
        <v>44</v>
      </c>
      <c r="K14" s="35"/>
      <c r="L14" s="35">
        <v>784202</v>
      </c>
      <c r="M14" s="34"/>
      <c r="N14" s="35">
        <v>-9392</v>
      </c>
      <c r="O14" s="35"/>
      <c r="P14" s="50">
        <v>0</v>
      </c>
      <c r="Q14" s="35"/>
      <c r="R14" s="50">
        <v>0</v>
      </c>
      <c r="S14" s="35"/>
      <c r="T14" s="35">
        <v>553821</v>
      </c>
      <c r="U14" s="35"/>
      <c r="V14" s="35">
        <v>-416352</v>
      </c>
      <c r="W14" s="35"/>
      <c r="X14" s="35">
        <f>SUM(N14:W14)</f>
        <v>128077</v>
      </c>
      <c r="Y14" s="35"/>
      <c r="Z14" s="35">
        <f>SUM(X14,D14:L14)</f>
        <v>22607213</v>
      </c>
      <c r="AA14" s="34"/>
      <c r="AB14" s="35">
        <v>-1075</v>
      </c>
      <c r="AC14" s="34"/>
      <c r="AD14" s="35">
        <f>SUM(Z14,AB14)</f>
        <v>22606138</v>
      </c>
      <c r="AE14" s="13"/>
    </row>
    <row r="15" spans="1:32" ht="17.5" customHeight="1">
      <c r="A15" s="24"/>
      <c r="B15" s="24"/>
      <c r="C15" s="24"/>
      <c r="D15" s="35"/>
      <c r="E15" s="35"/>
      <c r="F15" s="35"/>
      <c r="G15" s="35"/>
      <c r="H15" s="35"/>
      <c r="I15" s="35"/>
      <c r="J15" s="35"/>
      <c r="K15" s="35"/>
      <c r="L15" s="35"/>
      <c r="M15" s="34"/>
      <c r="N15" s="35"/>
      <c r="O15" s="35"/>
      <c r="P15" s="50"/>
      <c r="Q15" s="35"/>
      <c r="R15" s="50"/>
      <c r="S15" s="35"/>
      <c r="T15" s="35"/>
      <c r="U15" s="35"/>
      <c r="V15" s="35"/>
      <c r="W15" s="35"/>
      <c r="X15" s="35"/>
      <c r="Y15" s="35"/>
      <c r="Z15" s="35"/>
      <c r="AA15" s="34"/>
      <c r="AB15" s="35"/>
      <c r="AC15" s="34"/>
      <c r="AD15" s="35"/>
      <c r="AE15" s="13"/>
    </row>
    <row r="16" spans="1:32" ht="22">
      <c r="A16" s="129" t="s">
        <v>134</v>
      </c>
      <c r="B16" s="24"/>
      <c r="C16" s="24"/>
      <c r="D16" s="35"/>
      <c r="E16" s="35"/>
      <c r="F16" s="35"/>
      <c r="G16" s="35"/>
      <c r="H16" s="35"/>
      <c r="I16" s="35"/>
      <c r="J16" s="35"/>
      <c r="K16" s="35"/>
      <c r="L16" s="35"/>
      <c r="M16" s="34"/>
      <c r="N16" s="35"/>
      <c r="O16" s="35"/>
      <c r="P16" s="50"/>
      <c r="Q16" s="35"/>
      <c r="R16" s="50"/>
      <c r="S16" s="35"/>
      <c r="T16" s="35"/>
      <c r="U16" s="35"/>
      <c r="V16" s="35"/>
      <c r="W16" s="35"/>
      <c r="X16" s="35"/>
      <c r="Y16" s="35"/>
      <c r="Z16" s="35"/>
      <c r="AA16" s="34"/>
      <c r="AB16" s="35"/>
      <c r="AC16" s="34"/>
      <c r="AD16" s="35"/>
      <c r="AE16" s="13"/>
    </row>
    <row r="17" spans="1:32" ht="22">
      <c r="A17" s="130" t="s">
        <v>188</v>
      </c>
      <c r="B17" s="24"/>
      <c r="C17" s="24"/>
      <c r="D17" s="35"/>
      <c r="E17" s="35"/>
      <c r="F17" s="35"/>
      <c r="G17" s="35"/>
      <c r="H17" s="35"/>
      <c r="I17" s="35"/>
      <c r="J17" s="35"/>
      <c r="K17" s="35"/>
      <c r="L17" s="35"/>
      <c r="M17" s="34"/>
      <c r="N17" s="35"/>
      <c r="O17" s="35"/>
      <c r="P17" s="50"/>
      <c r="Q17" s="35"/>
      <c r="R17" s="50"/>
      <c r="S17" s="35"/>
      <c r="T17" s="35"/>
      <c r="U17" s="35"/>
      <c r="V17" s="35"/>
      <c r="W17" s="35"/>
      <c r="X17" s="35"/>
      <c r="Y17" s="35"/>
      <c r="Z17" s="35"/>
      <c r="AA17" s="34"/>
      <c r="AB17" s="35"/>
      <c r="AC17" s="34"/>
      <c r="AD17" s="35"/>
      <c r="AE17" s="13"/>
    </row>
    <row r="18" spans="1:32" ht="22">
      <c r="A18" s="43" t="s">
        <v>135</v>
      </c>
      <c r="B18" s="24"/>
      <c r="C18" s="24"/>
      <c r="D18" s="49">
        <v>0</v>
      </c>
      <c r="E18" s="35"/>
      <c r="F18" s="49">
        <v>0</v>
      </c>
      <c r="G18" s="35"/>
      <c r="H18" s="49">
        <v>0</v>
      </c>
      <c r="I18" s="35"/>
      <c r="J18" s="49">
        <v>0</v>
      </c>
      <c r="K18" s="35"/>
      <c r="L18" s="49">
        <v>-599595</v>
      </c>
      <c r="M18" s="34"/>
      <c r="N18" s="49">
        <v>0</v>
      </c>
      <c r="O18" s="35"/>
      <c r="P18" s="50"/>
      <c r="Q18" s="35"/>
      <c r="R18" s="50"/>
      <c r="S18" s="35"/>
      <c r="T18" s="49">
        <v>0</v>
      </c>
      <c r="U18" s="35"/>
      <c r="V18" s="49">
        <v>0</v>
      </c>
      <c r="W18" s="35"/>
      <c r="X18" s="49">
        <f>SUM(N18:V18)</f>
        <v>0</v>
      </c>
      <c r="Y18" s="35"/>
      <c r="Z18" s="22">
        <f>SUM(X18,D18:L18)</f>
        <v>-599595</v>
      </c>
      <c r="AA18" s="34"/>
      <c r="AB18" s="49">
        <v>0</v>
      </c>
      <c r="AC18" s="34"/>
      <c r="AD18" s="22">
        <f t="shared" ref="AD18" si="0">SUM(Z18,AB18)</f>
        <v>-599595</v>
      </c>
      <c r="AE18" s="13"/>
    </row>
    <row r="19" spans="1:32" ht="22">
      <c r="A19" s="131" t="s">
        <v>189</v>
      </c>
      <c r="B19" s="24"/>
      <c r="C19" s="24"/>
      <c r="D19" s="57">
        <f>SUM(D18)</f>
        <v>0</v>
      </c>
      <c r="E19" s="35"/>
      <c r="F19" s="57">
        <f>SUM(F18)</f>
        <v>0</v>
      </c>
      <c r="G19" s="35"/>
      <c r="H19" s="57">
        <f>SUM(H18)</f>
        <v>0</v>
      </c>
      <c r="I19" s="35"/>
      <c r="J19" s="57">
        <f>SUM(J18)</f>
        <v>0</v>
      </c>
      <c r="K19" s="35"/>
      <c r="L19" s="57">
        <f>SUM(L18)</f>
        <v>-599595</v>
      </c>
      <c r="M19" s="34"/>
      <c r="N19" s="57">
        <f>SUM(N18)</f>
        <v>0</v>
      </c>
      <c r="O19" s="35"/>
      <c r="P19" s="50"/>
      <c r="Q19" s="35"/>
      <c r="R19" s="50"/>
      <c r="S19" s="35"/>
      <c r="T19" s="57">
        <f>SUM(T18)</f>
        <v>0</v>
      </c>
      <c r="U19" s="35"/>
      <c r="V19" s="57">
        <f>SUM(V18)</f>
        <v>0</v>
      </c>
      <c r="W19" s="35"/>
      <c r="X19" s="57">
        <f>SUM(X18)</f>
        <v>0</v>
      </c>
      <c r="Y19" s="35"/>
      <c r="Z19" s="57">
        <f>SUM(Z18)</f>
        <v>-599595</v>
      </c>
      <c r="AA19" s="34"/>
      <c r="AB19" s="57">
        <f>SUM(AB18)</f>
        <v>0</v>
      </c>
      <c r="AC19" s="34"/>
      <c r="AD19" s="57">
        <f>SUM(AD18)</f>
        <v>-599595</v>
      </c>
      <c r="AE19" s="13"/>
    </row>
    <row r="20" spans="1:32" ht="17.5" customHeight="1">
      <c r="A20" s="24"/>
      <c r="B20" s="24"/>
      <c r="C20" s="24"/>
      <c r="D20" s="35"/>
      <c r="E20" s="35"/>
      <c r="F20" s="35"/>
      <c r="G20" s="35"/>
      <c r="H20" s="35"/>
      <c r="I20" s="35"/>
      <c r="J20" s="35"/>
      <c r="K20" s="35"/>
      <c r="L20" s="35"/>
      <c r="M20" s="34"/>
      <c r="N20" s="35"/>
      <c r="O20" s="35"/>
      <c r="P20" s="50"/>
      <c r="Q20" s="35"/>
      <c r="R20" s="50"/>
      <c r="S20" s="35"/>
      <c r="T20" s="35"/>
      <c r="U20" s="35"/>
      <c r="V20" s="35"/>
      <c r="W20" s="35"/>
      <c r="X20" s="35"/>
      <c r="Y20" s="35"/>
      <c r="Z20" s="35"/>
      <c r="AA20" s="34"/>
      <c r="AB20" s="35"/>
      <c r="AC20" s="34"/>
      <c r="AD20" s="35"/>
      <c r="AE20" s="13"/>
    </row>
    <row r="21" spans="1:32" s="11" customFormat="1" ht="20.5">
      <c r="A21" s="24" t="s">
        <v>136</v>
      </c>
      <c r="B21" s="24"/>
      <c r="C21" s="24"/>
      <c r="AE21" s="13"/>
    </row>
    <row r="22" spans="1:32" s="11" customFormat="1" ht="21.5">
      <c r="A22" s="43" t="s">
        <v>76</v>
      </c>
      <c r="B22" s="43"/>
      <c r="C22" s="43"/>
      <c r="D22" s="49">
        <v>0</v>
      </c>
      <c r="E22" s="46"/>
      <c r="F22" s="49">
        <v>0</v>
      </c>
      <c r="G22" s="46"/>
      <c r="H22" s="49">
        <v>0</v>
      </c>
      <c r="I22" s="22"/>
      <c r="J22" s="49">
        <v>0</v>
      </c>
      <c r="K22" s="47"/>
      <c r="L22" s="22">
        <v>870030</v>
      </c>
      <c r="M22" s="27"/>
      <c r="N22" s="49">
        <v>0</v>
      </c>
      <c r="O22" s="47"/>
      <c r="P22" s="49">
        <v>0</v>
      </c>
      <c r="Q22" s="47"/>
      <c r="R22" s="49">
        <v>0</v>
      </c>
      <c r="S22" s="47"/>
      <c r="T22" s="49">
        <v>0</v>
      </c>
      <c r="U22" s="47"/>
      <c r="V22" s="49">
        <v>0</v>
      </c>
      <c r="W22" s="47"/>
      <c r="X22" s="49">
        <f>SUM(N22:V22)</f>
        <v>0</v>
      </c>
      <c r="Y22" s="47"/>
      <c r="Z22" s="22">
        <f>SUM(X22,D22:L22)</f>
        <v>870030</v>
      </c>
      <c r="AA22" s="27"/>
      <c r="AB22" s="22">
        <v>1966</v>
      </c>
      <c r="AC22" s="27"/>
      <c r="AD22" s="22">
        <f t="shared" ref="AD22" si="1">SUM(Z22,AB22)</f>
        <v>871996</v>
      </c>
      <c r="AE22" s="13"/>
    </row>
    <row r="23" spans="1:32" s="11" customFormat="1" ht="21.5">
      <c r="A23" s="43" t="s">
        <v>137</v>
      </c>
      <c r="B23" s="43"/>
      <c r="C23" s="43"/>
      <c r="D23" s="49">
        <v>0</v>
      </c>
      <c r="E23" s="47"/>
      <c r="F23" s="49">
        <v>0</v>
      </c>
      <c r="G23" s="47"/>
      <c r="H23" s="49">
        <v>0</v>
      </c>
      <c r="I23" s="22"/>
      <c r="J23" s="49">
        <v>0</v>
      </c>
      <c r="K23" s="47"/>
      <c r="L23" s="49">
        <v>0</v>
      </c>
      <c r="M23" s="27"/>
      <c r="N23" s="48">
        <v>-7176</v>
      </c>
      <c r="O23" s="47"/>
      <c r="P23" s="49">
        <v>0</v>
      </c>
      <c r="Q23" s="46"/>
      <c r="R23" s="49">
        <v>0</v>
      </c>
      <c r="S23" s="46"/>
      <c r="T23" s="48">
        <v>-655307</v>
      </c>
      <c r="U23" s="47"/>
      <c r="V23" s="49">
        <v>0</v>
      </c>
      <c r="W23" s="47"/>
      <c r="X23" s="48">
        <f>SUM(N23:W23)</f>
        <v>-662483</v>
      </c>
      <c r="Y23" s="47"/>
      <c r="Z23" s="48">
        <f t="shared" ref="Z23" si="2">SUM(X23,D23:L23)</f>
        <v>-662483</v>
      </c>
      <c r="AA23" s="27"/>
      <c r="AB23" s="48">
        <v>-19</v>
      </c>
      <c r="AC23" s="27"/>
      <c r="AD23" s="48">
        <f t="shared" ref="AD23" si="3">SUM(Z23,AB23)</f>
        <v>-662502</v>
      </c>
      <c r="AE23" s="13"/>
    </row>
    <row r="24" spans="1:32" ht="22">
      <c r="A24" s="24" t="s">
        <v>138</v>
      </c>
      <c r="B24" s="24"/>
      <c r="C24" s="24"/>
      <c r="D24" s="57">
        <f>SUM(D22:D23)</f>
        <v>0</v>
      </c>
      <c r="E24" s="25"/>
      <c r="F24" s="57">
        <f>SUM(F22:F23)</f>
        <v>0</v>
      </c>
      <c r="G24" s="25"/>
      <c r="H24" s="57">
        <f>SUM(H22:H23)</f>
        <v>0</v>
      </c>
      <c r="I24" s="25"/>
      <c r="J24" s="57">
        <f>SUM(J22:J23)</f>
        <v>0</v>
      </c>
      <c r="K24" s="25"/>
      <c r="L24" s="53">
        <f>SUM(L22:L23)</f>
        <v>870030</v>
      </c>
      <c r="M24" s="13"/>
      <c r="N24" s="53">
        <f>SUM(N22:N23)</f>
        <v>-7176</v>
      </c>
      <c r="O24" s="13"/>
      <c r="P24" s="54">
        <f>SUM(P22:P23)</f>
        <v>0</v>
      </c>
      <c r="Q24" s="51"/>
      <c r="R24" s="54">
        <f>SUM(R22:R23)</f>
        <v>0</v>
      </c>
      <c r="S24" s="13"/>
      <c r="T24" s="53">
        <f>SUM(T22:T23)</f>
        <v>-655307</v>
      </c>
      <c r="U24" s="13"/>
      <c r="V24" s="57">
        <f>SUM(V22:V23)</f>
        <v>0</v>
      </c>
      <c r="W24" s="13"/>
      <c r="X24" s="53">
        <f>SUM(X22:X23)</f>
        <v>-662483</v>
      </c>
      <c r="Z24" s="53">
        <f>SUM(Z22:Z23)</f>
        <v>207547</v>
      </c>
      <c r="AA24" s="13"/>
      <c r="AB24" s="53">
        <f>SUM(AB22:AB23)</f>
        <v>1947</v>
      </c>
      <c r="AC24" s="13"/>
      <c r="AD24" s="53">
        <f>SUM(AD22:AD23)</f>
        <v>209494</v>
      </c>
      <c r="AE24" s="13"/>
    </row>
    <row r="25" spans="1:32" ht="17.5" customHeight="1">
      <c r="A25" s="24"/>
      <c r="B25" s="24"/>
      <c r="C25" s="24"/>
      <c r="D25" s="25"/>
      <c r="E25" s="25"/>
      <c r="F25" s="25"/>
      <c r="G25" s="25"/>
      <c r="H25" s="25"/>
      <c r="I25" s="25"/>
      <c r="J25" s="25"/>
      <c r="K25" s="25"/>
      <c r="L25" s="25"/>
      <c r="M25" s="13"/>
      <c r="N25" s="25"/>
      <c r="O25" s="13"/>
      <c r="P25" s="25"/>
      <c r="Q25" s="51"/>
      <c r="R25" s="25"/>
      <c r="S25" s="13"/>
      <c r="T25" s="25"/>
      <c r="U25" s="13"/>
      <c r="V25" s="25"/>
      <c r="W25" s="13"/>
      <c r="X25" s="25"/>
      <c r="Z25" s="25"/>
      <c r="AA25" s="13"/>
      <c r="AB25" s="25"/>
      <c r="AC25" s="13"/>
      <c r="AD25" s="25"/>
      <c r="AE25" s="13"/>
    </row>
    <row r="26" spans="1:32" ht="22" thickBot="1">
      <c r="A26" s="24" t="s">
        <v>139</v>
      </c>
      <c r="B26" s="24"/>
      <c r="C26" s="24"/>
      <c r="D26" s="45">
        <f>D14+D19+D24</f>
        <v>3000000</v>
      </c>
      <c r="E26" s="25"/>
      <c r="F26" s="45">
        <f>F14+F19+F24</f>
        <v>18394890</v>
      </c>
      <c r="G26" s="25"/>
      <c r="H26" s="45">
        <f>H14+H19+H24</f>
        <v>300000</v>
      </c>
      <c r="I26" s="25"/>
      <c r="J26" s="45">
        <f>J14+J19+J24</f>
        <v>44</v>
      </c>
      <c r="K26" s="25"/>
      <c r="L26" s="45">
        <f>L14+L19+L24</f>
        <v>1054637</v>
      </c>
      <c r="M26" s="13"/>
      <c r="N26" s="45">
        <f>N14+N19+N24</f>
        <v>-16568</v>
      </c>
      <c r="O26" s="13"/>
      <c r="P26" s="55">
        <f>SUM(P14:P23)</f>
        <v>0</v>
      </c>
      <c r="Q26" s="51"/>
      <c r="R26" s="55">
        <f>SUM(R14:R23)</f>
        <v>0</v>
      </c>
      <c r="S26" s="13"/>
      <c r="T26" s="45">
        <f>T14+T19+T24</f>
        <v>-101486</v>
      </c>
      <c r="U26" s="13"/>
      <c r="V26" s="45">
        <f>V14+V19+V24</f>
        <v>-416352</v>
      </c>
      <c r="W26" s="13"/>
      <c r="X26" s="45">
        <f>X14+X19+X24</f>
        <v>-534406</v>
      </c>
      <c r="Z26" s="45">
        <f>Z14+Z19+Z24</f>
        <v>22215165</v>
      </c>
      <c r="AA26" s="13"/>
      <c r="AB26" s="45">
        <f>AB14+AB19+AB24</f>
        <v>872</v>
      </c>
      <c r="AC26" s="13"/>
      <c r="AD26" s="45">
        <f>AD14+AD19+AD24</f>
        <v>22216037</v>
      </c>
      <c r="AE26" s="13"/>
    </row>
    <row r="27" spans="1:32" ht="21" thickTop="1">
      <c r="A27" s="24"/>
      <c r="B27" s="24"/>
      <c r="C27" s="24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Z27" s="13"/>
      <c r="AA27" s="13"/>
      <c r="AB27" s="13"/>
      <c r="AC27" s="13"/>
      <c r="AD27" s="13"/>
      <c r="AE27" s="13"/>
    </row>
    <row r="28" spans="1:32" ht="20.5">
      <c r="A28" s="24" t="s">
        <v>140</v>
      </c>
      <c r="B28" s="24"/>
      <c r="C28" s="24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5"/>
      <c r="AF28" s="12"/>
    </row>
    <row r="29" spans="1:32" ht="22">
      <c r="A29" s="24" t="s">
        <v>141</v>
      </c>
      <c r="B29" s="24"/>
      <c r="C29" s="24"/>
      <c r="D29" s="35">
        <v>3000000</v>
      </c>
      <c r="E29" s="35"/>
      <c r="F29" s="35">
        <v>18394890</v>
      </c>
      <c r="G29" s="35"/>
      <c r="H29" s="35">
        <v>300000</v>
      </c>
      <c r="I29" s="35"/>
      <c r="J29" s="35">
        <v>44</v>
      </c>
      <c r="K29" s="35"/>
      <c r="L29" s="35">
        <v>1670222</v>
      </c>
      <c r="M29" s="34"/>
      <c r="N29" s="35">
        <v>-15531</v>
      </c>
      <c r="O29" s="35"/>
      <c r="P29" s="50">
        <v>0</v>
      </c>
      <c r="Q29" s="35"/>
      <c r="R29" s="50">
        <v>0</v>
      </c>
      <c r="S29" s="35"/>
      <c r="T29" s="35">
        <v>184988</v>
      </c>
      <c r="U29" s="35"/>
      <c r="V29" s="35">
        <v>-416352</v>
      </c>
      <c r="W29" s="35"/>
      <c r="X29" s="35">
        <f>SUM(N29:W29)</f>
        <v>-246895</v>
      </c>
      <c r="Y29" s="35"/>
      <c r="Z29" s="35">
        <f>SUM(X29,D29:L29)</f>
        <v>23118261</v>
      </c>
      <c r="AA29" s="34"/>
      <c r="AB29" s="35">
        <v>599</v>
      </c>
      <c r="AC29" s="34"/>
      <c r="AD29" s="35">
        <f t="shared" ref="AD29" si="4">SUM(Z29,AB29)</f>
        <v>23118860</v>
      </c>
      <c r="AE29" s="13"/>
    </row>
    <row r="30" spans="1:32" ht="17.5" customHeight="1">
      <c r="A30" s="24"/>
      <c r="B30" s="24"/>
      <c r="C30" s="24"/>
      <c r="D30" s="16"/>
      <c r="E30" s="16"/>
      <c r="F30" s="16"/>
      <c r="G30" s="16"/>
      <c r="H30" s="16"/>
      <c r="I30" s="16"/>
      <c r="J30" s="16"/>
      <c r="K30" s="16"/>
      <c r="L30" s="16"/>
      <c r="M30" s="15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5"/>
      <c r="AB30" s="16"/>
      <c r="AC30" s="15"/>
      <c r="AD30" s="16"/>
      <c r="AE30" s="13"/>
    </row>
    <row r="31" spans="1:32" ht="20.5">
      <c r="A31" s="129" t="s">
        <v>134</v>
      </c>
      <c r="B31" s="24"/>
      <c r="C31" s="24"/>
      <c r="D31" s="16"/>
      <c r="E31" s="16"/>
      <c r="F31" s="16"/>
      <c r="G31" s="16"/>
      <c r="H31" s="16"/>
      <c r="I31" s="16"/>
      <c r="J31" s="16"/>
      <c r="K31" s="16"/>
      <c r="L31" s="16"/>
      <c r="M31" s="15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5"/>
      <c r="AB31" s="16"/>
      <c r="AC31" s="15"/>
      <c r="AD31" s="16"/>
      <c r="AE31" s="13"/>
    </row>
    <row r="32" spans="1:32" ht="20.5">
      <c r="A32" s="130" t="s">
        <v>188</v>
      </c>
      <c r="B32" s="24"/>
      <c r="C32" s="24"/>
      <c r="D32" s="16"/>
      <c r="E32" s="16"/>
      <c r="F32" s="16"/>
      <c r="G32" s="16"/>
      <c r="H32" s="16"/>
      <c r="I32" s="16"/>
      <c r="J32" s="16"/>
      <c r="K32" s="16"/>
      <c r="L32" s="16"/>
      <c r="M32" s="15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5"/>
      <c r="AB32" s="16"/>
      <c r="AC32" s="15"/>
      <c r="AD32" s="16"/>
      <c r="AE32" s="13"/>
    </row>
    <row r="33" spans="1:31" ht="21.5">
      <c r="A33" s="43" t="s">
        <v>135</v>
      </c>
      <c r="B33" s="23">
        <v>17</v>
      </c>
      <c r="C33" s="24"/>
      <c r="D33" s="49">
        <v>0</v>
      </c>
      <c r="E33" s="16"/>
      <c r="F33" s="49">
        <v>0</v>
      </c>
      <c r="G33" s="16"/>
      <c r="H33" s="49">
        <v>0</v>
      </c>
      <c r="I33" s="16"/>
      <c r="J33" s="49">
        <v>0</v>
      </c>
      <c r="K33" s="16"/>
      <c r="L33" s="16">
        <v>-1049903</v>
      </c>
      <c r="M33" s="15"/>
      <c r="N33" s="49">
        <v>0</v>
      </c>
      <c r="O33" s="16"/>
      <c r="P33" s="16"/>
      <c r="Q33" s="16"/>
      <c r="R33" s="16"/>
      <c r="S33" s="16"/>
      <c r="T33" s="49">
        <v>0</v>
      </c>
      <c r="U33" s="16"/>
      <c r="V33" s="49">
        <v>0</v>
      </c>
      <c r="W33" s="16"/>
      <c r="X33" s="49">
        <f>SUM(N33:V33)</f>
        <v>0</v>
      </c>
      <c r="Y33" s="16"/>
      <c r="Z33" s="22">
        <f>SUM(X33,D33:L33)</f>
        <v>-1049903</v>
      </c>
      <c r="AA33" s="15"/>
      <c r="AB33" s="49">
        <v>0</v>
      </c>
      <c r="AC33" s="15"/>
      <c r="AD33" s="22">
        <f t="shared" ref="AD33" si="5">SUM(Z33,AB33)</f>
        <v>-1049903</v>
      </c>
      <c r="AE33" s="13"/>
    </row>
    <row r="34" spans="1:31" ht="22">
      <c r="A34" s="131" t="s">
        <v>189</v>
      </c>
      <c r="B34" s="24"/>
      <c r="C34" s="24"/>
      <c r="D34" s="57">
        <f>SUM(D33)</f>
        <v>0</v>
      </c>
      <c r="E34" s="35"/>
      <c r="F34" s="57">
        <f>SUM(F33)</f>
        <v>0</v>
      </c>
      <c r="G34" s="35"/>
      <c r="H34" s="57">
        <f>SUM(H33)</f>
        <v>0</v>
      </c>
      <c r="I34" s="35"/>
      <c r="J34" s="57">
        <f>SUM(J33)</f>
        <v>0</v>
      </c>
      <c r="K34" s="35"/>
      <c r="L34" s="57">
        <f>SUM(L33)</f>
        <v>-1049903</v>
      </c>
      <c r="M34" s="34"/>
      <c r="N34" s="57">
        <f>SUM(N33)</f>
        <v>0</v>
      </c>
      <c r="O34" s="35"/>
      <c r="P34" s="50"/>
      <c r="Q34" s="35"/>
      <c r="R34" s="50"/>
      <c r="S34" s="35"/>
      <c r="T34" s="57">
        <f>SUM(T33)</f>
        <v>0</v>
      </c>
      <c r="U34" s="35"/>
      <c r="V34" s="57">
        <f>SUM(V33)</f>
        <v>0</v>
      </c>
      <c r="W34" s="35"/>
      <c r="X34" s="57">
        <f>SUM(X33)</f>
        <v>0</v>
      </c>
      <c r="Y34" s="35"/>
      <c r="Z34" s="57">
        <f>SUM(Z33)</f>
        <v>-1049903</v>
      </c>
      <c r="AA34" s="34"/>
      <c r="AB34" s="57">
        <f>SUM(AB33)</f>
        <v>0</v>
      </c>
      <c r="AC34" s="34"/>
      <c r="AD34" s="57">
        <f>SUM(AD33)</f>
        <v>-1049903</v>
      </c>
      <c r="AE34" s="13"/>
    </row>
    <row r="35" spans="1:31" ht="17.5" customHeight="1">
      <c r="A35" s="24"/>
      <c r="B35" s="24"/>
      <c r="C35" s="24"/>
      <c r="D35" s="16"/>
      <c r="E35" s="16"/>
      <c r="F35" s="16"/>
      <c r="G35" s="16"/>
      <c r="H35" s="16"/>
      <c r="I35" s="16"/>
      <c r="J35" s="16"/>
      <c r="K35" s="16"/>
      <c r="L35" s="16"/>
      <c r="M35" s="15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5"/>
      <c r="AB35" s="16"/>
      <c r="AC35" s="15"/>
      <c r="AD35" s="16"/>
      <c r="AE35" s="13"/>
    </row>
    <row r="36" spans="1:31" ht="20.5">
      <c r="A36" s="24" t="s">
        <v>136</v>
      </c>
      <c r="B36" s="24"/>
      <c r="C36" s="24"/>
      <c r="D36" s="16"/>
      <c r="E36" s="16"/>
      <c r="F36" s="16"/>
      <c r="G36" s="16"/>
      <c r="H36" s="16"/>
      <c r="I36" s="16"/>
      <c r="J36" s="16"/>
      <c r="K36" s="16"/>
      <c r="L36" s="16"/>
      <c r="M36" s="15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5"/>
      <c r="AB36" s="16"/>
      <c r="AC36" s="15"/>
      <c r="AD36" s="16"/>
      <c r="AE36" s="13"/>
    </row>
    <row r="37" spans="1:31" s="11" customFormat="1" ht="21.5">
      <c r="A37" s="43" t="s">
        <v>142</v>
      </c>
      <c r="B37" s="43"/>
      <c r="C37" s="43"/>
      <c r="D37" s="49">
        <v>0</v>
      </c>
      <c r="E37" s="46"/>
      <c r="F37" s="49">
        <v>0</v>
      </c>
      <c r="G37" s="46"/>
      <c r="H37" s="49">
        <v>0</v>
      </c>
      <c r="I37" s="22"/>
      <c r="J37" s="49">
        <v>0</v>
      </c>
      <c r="K37" s="35"/>
      <c r="L37" s="16">
        <f>'SOI+CI6M'!D27</f>
        <v>1830590</v>
      </c>
      <c r="M37" s="35"/>
      <c r="N37" s="49">
        <v>0</v>
      </c>
      <c r="O37" s="35"/>
      <c r="P37" s="49"/>
      <c r="Q37" s="35"/>
      <c r="R37" s="49"/>
      <c r="S37" s="35"/>
      <c r="T37" s="49">
        <v>0</v>
      </c>
      <c r="U37" s="35"/>
      <c r="V37" s="49">
        <v>0</v>
      </c>
      <c r="W37" s="35"/>
      <c r="X37" s="133">
        <f>SUM(N37:V37)</f>
        <v>0</v>
      </c>
      <c r="Y37" s="36"/>
      <c r="Z37" s="133">
        <f>SUM(L37,X37)</f>
        <v>1830590</v>
      </c>
      <c r="AA37" s="35"/>
      <c r="AB37" s="133">
        <f>'SOI+CI6M'!D28</f>
        <v>-407</v>
      </c>
      <c r="AC37" s="35"/>
      <c r="AD37" s="133">
        <f>SUM(AB37:AC37,Z37)</f>
        <v>1830183</v>
      </c>
      <c r="AE37" s="13"/>
    </row>
    <row r="38" spans="1:31" s="11" customFormat="1" ht="21.5">
      <c r="A38" s="43" t="s">
        <v>143</v>
      </c>
      <c r="B38" s="43"/>
      <c r="C38" s="43"/>
      <c r="D38" s="49">
        <v>0</v>
      </c>
      <c r="E38" s="47"/>
      <c r="F38" s="49">
        <v>0</v>
      </c>
      <c r="G38" s="47"/>
      <c r="H38" s="49">
        <v>0</v>
      </c>
      <c r="I38" s="22"/>
      <c r="J38" s="49">
        <v>0</v>
      </c>
      <c r="K38" s="35"/>
      <c r="L38" s="49">
        <f>'SOI+CI6M'!D47</f>
        <v>29855</v>
      </c>
      <c r="M38" s="35"/>
      <c r="N38" s="16">
        <f>'SOI+CI6M'!D50+3</f>
        <v>12018</v>
      </c>
      <c r="O38" s="35"/>
      <c r="P38" s="49"/>
      <c r="Q38" s="16"/>
      <c r="R38" s="49"/>
      <c r="S38" s="16"/>
      <c r="T38" s="133">
        <f>'SOI+CI6M'!D52+'SOI+CI6M'!D54</f>
        <v>-406130</v>
      </c>
      <c r="U38" s="35"/>
      <c r="V38" s="133">
        <v>0</v>
      </c>
      <c r="W38" s="35"/>
      <c r="X38" s="134">
        <f>SUM(N38:V38)</f>
        <v>-394112</v>
      </c>
      <c r="Y38" s="36"/>
      <c r="Z38" s="133">
        <f>SUM(L38,X38)</f>
        <v>-364257</v>
      </c>
      <c r="AA38" s="35"/>
      <c r="AB38" s="16">
        <v>-3</v>
      </c>
      <c r="AC38" s="35"/>
      <c r="AD38" s="133">
        <f>SUM(AB38:AC38,Z38)</f>
        <v>-364260</v>
      </c>
      <c r="AE38" s="13"/>
    </row>
    <row r="39" spans="1:31" ht="22">
      <c r="A39" s="24" t="s">
        <v>138</v>
      </c>
      <c r="B39" s="24"/>
      <c r="C39" s="24"/>
      <c r="D39" s="57">
        <f>SUM(D37:D38)</f>
        <v>0</v>
      </c>
      <c r="E39" s="35"/>
      <c r="F39" s="57">
        <f>SUM(F37:F38)</f>
        <v>0</v>
      </c>
      <c r="G39" s="35"/>
      <c r="H39" s="57">
        <f>SUM(H37:H38)</f>
        <v>0</v>
      </c>
      <c r="I39" s="35"/>
      <c r="J39" s="57">
        <f>SUM(J37:J38)</f>
        <v>0</v>
      </c>
      <c r="K39" s="35"/>
      <c r="L39" s="135">
        <f>SUM(L37:L38)</f>
        <v>1860445</v>
      </c>
      <c r="M39" s="35"/>
      <c r="N39" s="135">
        <f>SUM(N37:N38)</f>
        <v>12018</v>
      </c>
      <c r="O39" s="35"/>
      <c r="P39" s="57">
        <f>SUM(P37:P38)</f>
        <v>0</v>
      </c>
      <c r="Q39" s="35"/>
      <c r="R39" s="57">
        <f>SUM(R37:R38)</f>
        <v>0</v>
      </c>
      <c r="S39" s="35"/>
      <c r="T39" s="135">
        <f>SUM(T37:T38)</f>
        <v>-406130</v>
      </c>
      <c r="U39" s="35"/>
      <c r="V39" s="135">
        <f>SUM(V37:V38)</f>
        <v>0</v>
      </c>
      <c r="W39" s="35"/>
      <c r="X39" s="135">
        <f>SUM(X37:X38)</f>
        <v>-394112</v>
      </c>
      <c r="Y39" s="36"/>
      <c r="Z39" s="135">
        <f>SUM(Z37:Z38)</f>
        <v>1466333</v>
      </c>
      <c r="AA39" s="35"/>
      <c r="AB39" s="135">
        <f>SUM(AB37:AB38)</f>
        <v>-410</v>
      </c>
      <c r="AC39" s="35"/>
      <c r="AD39" s="135">
        <f>SUM(AD37:AD38)</f>
        <v>1465923</v>
      </c>
      <c r="AE39" s="13"/>
    </row>
    <row r="40" spans="1:31" ht="17.5" customHeight="1">
      <c r="A40" s="24"/>
      <c r="B40" s="24"/>
      <c r="C40" s="24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52"/>
      <c r="Z40" s="21"/>
      <c r="AA40" s="21"/>
      <c r="AB40" s="21"/>
      <c r="AC40" s="21"/>
      <c r="AD40" s="21"/>
      <c r="AE40" s="13"/>
    </row>
    <row r="41" spans="1:31" ht="22" thickBot="1">
      <c r="A41" s="24" t="s">
        <v>144</v>
      </c>
      <c r="B41" s="24"/>
      <c r="C41" s="24"/>
      <c r="D41" s="44">
        <f>D29+D39</f>
        <v>3000000</v>
      </c>
      <c r="E41" s="35"/>
      <c r="F41" s="44">
        <f>F29+F39</f>
        <v>18394890</v>
      </c>
      <c r="G41" s="35"/>
      <c r="H41" s="44">
        <f>H29+H39</f>
        <v>300000</v>
      </c>
      <c r="I41" s="35"/>
      <c r="J41" s="44">
        <f>J29+J39</f>
        <v>44</v>
      </c>
      <c r="K41" s="35"/>
      <c r="L41" s="44">
        <f>L29+L39+L34</f>
        <v>2480764</v>
      </c>
      <c r="M41" s="35"/>
      <c r="N41" s="44">
        <f>N29+N39</f>
        <v>-3513</v>
      </c>
      <c r="O41" s="35"/>
      <c r="P41" s="55">
        <f>SUM(P29:P38)</f>
        <v>0</v>
      </c>
      <c r="Q41" s="35"/>
      <c r="R41" s="55">
        <f>SUM(R29:R38)</f>
        <v>0</v>
      </c>
      <c r="S41" s="35"/>
      <c r="T41" s="44">
        <f>T29+T39</f>
        <v>-221142</v>
      </c>
      <c r="U41" s="35"/>
      <c r="V41" s="44">
        <f>V29+V39</f>
        <v>-416352</v>
      </c>
      <c r="W41" s="35"/>
      <c r="X41" s="44">
        <f>X29+X39</f>
        <v>-641007</v>
      </c>
      <c r="Y41" s="37"/>
      <c r="Z41" s="44">
        <f>Z29+Z39+Z34</f>
        <v>23534691</v>
      </c>
      <c r="AA41" s="35"/>
      <c r="AB41" s="44">
        <f>AB29+AB39</f>
        <v>189</v>
      </c>
      <c r="AC41" s="35"/>
      <c r="AD41" s="44">
        <f>AD29+AD39+AD34</f>
        <v>23534880</v>
      </c>
      <c r="AE41" s="13"/>
    </row>
    <row r="42" spans="1:31" ht="21" thickTop="1">
      <c r="A42" s="24"/>
      <c r="B42" s="24"/>
      <c r="C42" s="24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Z42" s="13"/>
      <c r="AA42" s="13"/>
      <c r="AB42" s="13"/>
      <c r="AC42" s="13"/>
      <c r="AD42" s="140"/>
      <c r="AE42" s="13"/>
    </row>
    <row r="43" spans="1:31" ht="20.5">
      <c r="A43" s="24"/>
      <c r="B43" s="24"/>
      <c r="C43" s="24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Z43" s="13"/>
      <c r="AA43" s="13"/>
      <c r="AB43" s="13"/>
      <c r="AC43" s="13"/>
      <c r="AD43" s="13"/>
      <c r="AE43" s="13"/>
    </row>
    <row r="44" spans="1:31" ht="20.5">
      <c r="A44" s="24"/>
      <c r="B44" s="24"/>
      <c r="C44" s="24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Z44" s="13"/>
      <c r="AA44" s="13"/>
      <c r="AB44" s="13"/>
      <c r="AC44" s="13"/>
      <c r="AD44" s="13"/>
      <c r="AE44" s="13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" right="0" top="0" bottom="0" header="0" footer="0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7">
    <mergeCell ref="A3:F3"/>
    <mergeCell ref="D12:AD12"/>
    <mergeCell ref="H5:L5"/>
    <mergeCell ref="D4:AD4"/>
    <mergeCell ref="H7:J7"/>
    <mergeCell ref="N5:X5"/>
    <mergeCell ref="H6:J6"/>
  </mergeCells>
  <phoneticPr fontId="0" type="noConversion"/>
  <pageMargins left="0.8" right="0.8" top="0.48" bottom="0.5" header="0.5" footer="0.5"/>
  <pageSetup paperSize="9" scale="59" firstPageNumber="10" fitToHeight="0" orientation="landscape" useFirstPageNumber="1" r:id="rId2"/>
  <headerFooter alignWithMargins="0">
    <oddFooter>&amp;L   หมายเหตุประกอบงบการเงินแบบย่อเป็นส่วนหนึ่งของงบการเงินระหว่างกาลนี้
&amp;C&amp;14&amp;P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21E47-85C6-4460-B694-0061D2D69828}">
  <sheetPr>
    <tabColor rgb="FF00B050"/>
  </sheetPr>
  <dimension ref="A1:T49"/>
  <sheetViews>
    <sheetView view="pageBreakPreview" zoomScale="47" zoomScaleNormal="55" zoomScaleSheetLayoutView="70" workbookViewId="0">
      <selection activeCell="R41" sqref="R41"/>
    </sheetView>
  </sheetViews>
  <sheetFormatPr defaultColWidth="9.09765625" defaultRowHeight="23.25" customHeight="1"/>
  <cols>
    <col min="1" max="1" width="69" style="56" customWidth="1"/>
    <col min="2" max="2" width="11.69921875" style="56" customWidth="1"/>
    <col min="3" max="3" width="1.09765625" style="56" customWidth="1"/>
    <col min="4" max="4" width="15.3984375" customWidth="1"/>
    <col min="5" max="5" width="1.09765625" customWidth="1"/>
    <col min="6" max="6" width="16.8984375" customWidth="1"/>
    <col min="7" max="7" width="1.09765625" customWidth="1"/>
    <col min="8" max="8" width="16.3984375" customWidth="1"/>
    <col min="9" max="9" width="1.09765625" customWidth="1"/>
    <col min="10" max="10" width="15.59765625" customWidth="1"/>
    <col min="11" max="11" width="1.09765625" customWidth="1"/>
    <col min="12" max="12" width="15.09765625" customWidth="1"/>
    <col min="13" max="13" width="1.09765625" customWidth="1"/>
    <col min="14" max="14" width="17" customWidth="1"/>
    <col min="15" max="15" width="1.09765625" customWidth="1"/>
    <col min="16" max="16" width="22.09765625" customWidth="1"/>
    <col min="17" max="17" width="1.09765625" customWidth="1"/>
    <col min="18" max="18" width="17.59765625" customWidth="1"/>
    <col min="19" max="19" width="1.3984375" customWidth="1"/>
  </cols>
  <sheetData>
    <row r="1" spans="1:20" ht="22">
      <c r="A1" s="8" t="str">
        <f>'SCE-ConsolFS'!$A$1</f>
        <v xml:space="preserve">บริษัท ไอ-เทล คอร์ปอเรชั่น จำกัด (มหาชน) และบริษัทย่อย </v>
      </c>
      <c r="B1" s="8"/>
      <c r="C1" s="8"/>
    </row>
    <row r="2" spans="1:20" ht="22">
      <c r="A2" s="8" t="s">
        <v>96</v>
      </c>
      <c r="B2" s="8"/>
      <c r="C2" s="8"/>
    </row>
    <row r="3" spans="1:20" ht="12" customHeight="1">
      <c r="A3" s="155"/>
      <c r="B3" s="155"/>
      <c r="C3" s="155"/>
      <c r="D3" s="155"/>
      <c r="E3" s="155"/>
      <c r="F3" s="155"/>
    </row>
    <row r="4" spans="1:20" ht="19" customHeight="1">
      <c r="D4" s="144" t="s">
        <v>3</v>
      </c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2"/>
    </row>
    <row r="5" spans="1:20" ht="22" customHeight="1">
      <c r="E5" s="61"/>
      <c r="F5" s="60"/>
      <c r="G5" s="60"/>
      <c r="H5" s="156" t="s">
        <v>55</v>
      </c>
      <c r="I5" s="156"/>
      <c r="J5" s="156"/>
      <c r="K5" s="156"/>
      <c r="L5" s="156"/>
      <c r="N5" s="156" t="s">
        <v>59</v>
      </c>
      <c r="O5" s="156"/>
      <c r="P5" s="156"/>
      <c r="Q5" s="61"/>
      <c r="R5" s="61"/>
      <c r="S5" s="61"/>
      <c r="T5" s="61"/>
    </row>
    <row r="6" spans="1:20" ht="19" customHeight="1">
      <c r="E6" s="61"/>
      <c r="F6" s="60"/>
      <c r="G6" s="60"/>
      <c r="H6" s="156" t="s">
        <v>97</v>
      </c>
      <c r="I6" s="156"/>
      <c r="J6" s="156"/>
      <c r="K6" s="60"/>
      <c r="L6" s="60"/>
      <c r="N6" s="60"/>
      <c r="Q6" s="61"/>
      <c r="S6" s="61"/>
      <c r="T6" s="61"/>
    </row>
    <row r="7" spans="1:20" ht="17" customHeight="1">
      <c r="D7" s="60" t="s">
        <v>103</v>
      </c>
      <c r="F7" s="60"/>
      <c r="G7" s="60"/>
      <c r="H7" s="60" t="s">
        <v>104</v>
      </c>
      <c r="I7" s="60"/>
      <c r="J7" s="60"/>
      <c r="L7" s="60"/>
      <c r="M7" s="60"/>
      <c r="N7" s="60" t="s">
        <v>115</v>
      </c>
      <c r="O7" s="60"/>
      <c r="P7" s="60" t="s">
        <v>98</v>
      </c>
      <c r="R7" s="60" t="s">
        <v>98</v>
      </c>
      <c r="S7" s="61"/>
      <c r="T7" s="61"/>
    </row>
    <row r="8" spans="1:20" ht="19" customHeight="1">
      <c r="D8" s="60" t="s">
        <v>108</v>
      </c>
      <c r="F8" s="60" t="s">
        <v>109</v>
      </c>
      <c r="G8" s="60"/>
      <c r="H8" s="60" t="s">
        <v>110</v>
      </c>
      <c r="I8" s="60"/>
      <c r="J8" s="60" t="s">
        <v>104</v>
      </c>
      <c r="K8" s="60"/>
      <c r="L8" s="60" t="s">
        <v>111</v>
      </c>
      <c r="M8" s="60"/>
      <c r="N8" s="60" t="s">
        <v>145</v>
      </c>
      <c r="O8" s="60"/>
      <c r="P8" s="60" t="s">
        <v>146</v>
      </c>
      <c r="R8" s="60" t="s">
        <v>117</v>
      </c>
      <c r="S8" s="60"/>
      <c r="T8" s="60"/>
    </row>
    <row r="9" spans="1:20" ht="19.5" customHeight="1">
      <c r="B9" s="20" t="s">
        <v>7</v>
      </c>
      <c r="D9" s="60" t="s">
        <v>119</v>
      </c>
      <c r="F9" s="84" t="s">
        <v>120</v>
      </c>
      <c r="G9" s="60"/>
      <c r="H9" s="60" t="s">
        <v>121</v>
      </c>
      <c r="I9" s="60"/>
      <c r="J9" s="60" t="s">
        <v>147</v>
      </c>
      <c r="K9" s="60"/>
      <c r="L9" s="60" t="s">
        <v>123</v>
      </c>
      <c r="M9" s="60"/>
      <c r="N9" s="60" t="s">
        <v>148</v>
      </c>
      <c r="O9" s="60"/>
      <c r="P9" s="60" t="s">
        <v>149</v>
      </c>
      <c r="R9" s="60" t="s">
        <v>129</v>
      </c>
      <c r="S9" s="60"/>
      <c r="T9" s="60"/>
    </row>
    <row r="10" spans="1:20" ht="21.5">
      <c r="A10"/>
      <c r="B10"/>
      <c r="C10"/>
      <c r="D10" s="143" t="s">
        <v>9</v>
      </c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85"/>
      <c r="T10" s="60"/>
    </row>
    <row r="11" spans="1:20" ht="21.65" customHeight="1">
      <c r="A11" s="8" t="str">
        <f>'SCE-ConsolFS'!$A$13</f>
        <v>สำหรับงวดหกเดือนสิ้นสุดวันที่ 30 มิถุนายน 2566</v>
      </c>
      <c r="B11" s="8"/>
      <c r="C11" s="8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85"/>
      <c r="T11" s="60"/>
    </row>
    <row r="12" spans="1:20" s="2" customFormat="1" ht="21.65" customHeight="1">
      <c r="A12" s="8" t="str">
        <f>'SCE-ConsolFS'!$A$14</f>
        <v xml:space="preserve">ยอดคงเหลือ ณ วันที่ 1 มกราคม 2566 </v>
      </c>
      <c r="B12" s="8"/>
      <c r="C12" s="8"/>
      <c r="D12" s="86">
        <v>3000000</v>
      </c>
      <c r="E12" s="86"/>
      <c r="F12" s="86">
        <v>18394890</v>
      </c>
      <c r="G12" s="86"/>
      <c r="H12" s="86">
        <v>300000</v>
      </c>
      <c r="I12" s="86"/>
      <c r="J12" s="86">
        <v>44</v>
      </c>
      <c r="K12" s="86"/>
      <c r="L12" s="86">
        <v>664364</v>
      </c>
      <c r="M12" s="86"/>
      <c r="N12" s="86">
        <v>575586</v>
      </c>
      <c r="O12" s="83"/>
      <c r="P12" s="86">
        <f>SUM(N12)</f>
        <v>575586</v>
      </c>
      <c r="Q12" s="86"/>
      <c r="R12" s="83">
        <f>SUM(P12,D12:L12)</f>
        <v>22934884</v>
      </c>
      <c r="S12" s="83"/>
    </row>
    <row r="13" spans="1:20" s="2" customFormat="1" ht="15" customHeight="1">
      <c r="A13" s="8"/>
      <c r="B13" s="8"/>
      <c r="C13" s="8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3"/>
      <c r="P13" s="86"/>
      <c r="Q13" s="86"/>
      <c r="R13" s="83"/>
      <c r="S13" s="83"/>
    </row>
    <row r="14" spans="1:20" s="2" customFormat="1" ht="21.65" customHeight="1">
      <c r="A14" s="136" t="s">
        <v>134</v>
      </c>
      <c r="B14" s="129"/>
      <c r="C14" s="129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3"/>
      <c r="P14" s="86"/>
      <c r="Q14" s="86"/>
      <c r="R14" s="83"/>
      <c r="S14" s="83"/>
    </row>
    <row r="15" spans="1:20" s="2" customFormat="1" ht="21.65" customHeight="1">
      <c r="A15" s="137" t="s">
        <v>188</v>
      </c>
      <c r="B15" s="130"/>
      <c r="C15" s="130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3"/>
      <c r="P15" s="86"/>
      <c r="Q15" s="86"/>
      <c r="R15" s="83"/>
      <c r="S15" s="83"/>
    </row>
    <row r="16" spans="1:20" s="2" customFormat="1" ht="21.65" customHeight="1">
      <c r="A16" s="138" t="s">
        <v>135</v>
      </c>
      <c r="B16" s="43"/>
      <c r="C16" s="43"/>
      <c r="D16" s="88">
        <v>0</v>
      </c>
      <c r="E16" s="86"/>
      <c r="F16" s="88">
        <v>0</v>
      </c>
      <c r="G16" s="86"/>
      <c r="H16" s="88">
        <v>0</v>
      </c>
      <c r="I16" s="86"/>
      <c r="J16" s="88">
        <v>0</v>
      </c>
      <c r="K16" s="86"/>
      <c r="L16" s="49">
        <v>-599595</v>
      </c>
      <c r="M16" s="86"/>
      <c r="N16" s="88">
        <v>0</v>
      </c>
      <c r="O16" s="83"/>
      <c r="P16" s="88">
        <v>0</v>
      </c>
      <c r="Q16" s="86"/>
      <c r="R16" s="87">
        <f t="shared" ref="R16" si="0">SUM(P16,D16:L16)</f>
        <v>-599595</v>
      </c>
      <c r="S16" s="83"/>
    </row>
    <row r="17" spans="1:20" s="2" customFormat="1" ht="21.65" customHeight="1">
      <c r="A17" s="139" t="s">
        <v>189</v>
      </c>
      <c r="B17" s="131"/>
      <c r="C17" s="131"/>
      <c r="D17" s="94">
        <f>SUM(D16)</f>
        <v>0</v>
      </c>
      <c r="E17" s="89"/>
      <c r="F17" s="94">
        <f>SUM(F16)</f>
        <v>0</v>
      </c>
      <c r="G17" s="89"/>
      <c r="H17" s="94">
        <f>SUM(H16)</f>
        <v>0</v>
      </c>
      <c r="I17" s="89"/>
      <c r="J17" s="94">
        <f>SUM(J16)</f>
        <v>0</v>
      </c>
      <c r="K17" s="89"/>
      <c r="L17" s="94">
        <f>SUM(L16)</f>
        <v>-599595</v>
      </c>
      <c r="M17" s="89"/>
      <c r="N17" s="94">
        <f>SUM(N16)</f>
        <v>0</v>
      </c>
      <c r="O17" s="87"/>
      <c r="P17" s="94">
        <f>SUM(P16)</f>
        <v>0</v>
      </c>
      <c r="Q17" s="89"/>
      <c r="R17" s="94">
        <f>SUM(R16)</f>
        <v>-599595</v>
      </c>
      <c r="S17" s="83"/>
    </row>
    <row r="18" spans="1:20" s="2" customFormat="1" ht="15" customHeight="1">
      <c r="A18" s="8"/>
      <c r="B18" s="8"/>
      <c r="C18" s="8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3"/>
      <c r="P18" s="86"/>
      <c r="Q18" s="86"/>
      <c r="R18" s="83"/>
      <c r="S18" s="83"/>
    </row>
    <row r="19" spans="1:20" ht="21.65" customHeight="1">
      <c r="A19" s="8" t="s">
        <v>136</v>
      </c>
      <c r="B19" s="8"/>
      <c r="C19" s="8"/>
      <c r="S19" s="87"/>
    </row>
    <row r="20" spans="1:20" ht="21.65" customHeight="1">
      <c r="A20" s="138" t="s">
        <v>76</v>
      </c>
      <c r="B20" s="82"/>
      <c r="C20" s="82"/>
      <c r="D20" s="88">
        <v>0</v>
      </c>
      <c r="E20" s="89"/>
      <c r="F20" s="88">
        <v>0</v>
      </c>
      <c r="G20" s="89"/>
      <c r="H20" s="88">
        <v>0</v>
      </c>
      <c r="I20" s="90"/>
      <c r="J20" s="88">
        <v>0</v>
      </c>
      <c r="K20" s="89"/>
      <c r="L20" s="89">
        <v>800679</v>
      </c>
      <c r="M20" s="89"/>
      <c r="N20" s="88">
        <v>0</v>
      </c>
      <c r="O20" s="87"/>
      <c r="P20" s="88">
        <f t="shared" ref="P20:P21" si="1">SUM(N20)</f>
        <v>0</v>
      </c>
      <c r="Q20" s="89"/>
      <c r="R20" s="87">
        <f t="shared" ref="R20:R21" si="2">SUM(P20,D20:L20)</f>
        <v>800679</v>
      </c>
      <c r="S20" s="87"/>
    </row>
    <row r="21" spans="1:20" ht="21.65" customHeight="1">
      <c r="A21" s="138" t="s">
        <v>137</v>
      </c>
      <c r="B21" s="82"/>
      <c r="C21" s="82"/>
      <c r="D21" s="91">
        <v>0</v>
      </c>
      <c r="E21" s="89"/>
      <c r="F21" s="91">
        <v>0</v>
      </c>
      <c r="G21" s="89"/>
      <c r="H21" s="91">
        <v>0</v>
      </c>
      <c r="I21" s="90"/>
      <c r="J21" s="91">
        <v>0</v>
      </c>
      <c r="K21" s="89"/>
      <c r="L21" s="91">
        <v>0</v>
      </c>
      <c r="M21" s="89"/>
      <c r="N21" s="92">
        <v>-680437</v>
      </c>
      <c r="O21" s="87"/>
      <c r="P21" s="92">
        <f t="shared" si="1"/>
        <v>-680437</v>
      </c>
      <c r="Q21" s="89"/>
      <c r="R21" s="93">
        <f t="shared" si="2"/>
        <v>-680437</v>
      </c>
      <c r="S21" s="87"/>
    </row>
    <row r="22" spans="1:20" ht="21.65" customHeight="1">
      <c r="A22" s="8" t="s">
        <v>138</v>
      </c>
      <c r="B22" s="8"/>
      <c r="C22" s="8"/>
      <c r="D22" s="94">
        <f>SUM(D20:D21)</f>
        <v>0</v>
      </c>
      <c r="E22" s="89"/>
      <c r="F22" s="94">
        <f>SUM(F20:F21)</f>
        <v>0</v>
      </c>
      <c r="G22" s="89"/>
      <c r="H22" s="94">
        <f>SUM(H20:H21)</f>
        <v>0</v>
      </c>
      <c r="I22" s="89"/>
      <c r="J22" s="94">
        <f>SUM(J20:J21)</f>
        <v>0</v>
      </c>
      <c r="K22" s="89"/>
      <c r="L22" s="95">
        <f>SUM(L20:L21)</f>
        <v>800679</v>
      </c>
      <c r="M22" s="89"/>
      <c r="N22" s="95">
        <f>SUM(N20:N21)</f>
        <v>-680437</v>
      </c>
      <c r="O22" s="87"/>
      <c r="P22" s="96">
        <f>SUM(P20:P21)</f>
        <v>-680437</v>
      </c>
      <c r="Q22" s="89"/>
      <c r="R22" s="97">
        <f>SUM(R20:R21)</f>
        <v>120242</v>
      </c>
      <c r="S22" s="87"/>
    </row>
    <row r="23" spans="1:20" ht="15" customHeight="1">
      <c r="A23" s="8"/>
      <c r="B23" s="8"/>
      <c r="C23" s="8"/>
      <c r="D23" s="98"/>
      <c r="E23" s="90"/>
      <c r="F23" s="98"/>
      <c r="G23" s="90"/>
      <c r="H23" s="98"/>
      <c r="I23" s="90"/>
      <c r="J23" s="98"/>
      <c r="K23" s="90"/>
      <c r="L23" s="98"/>
      <c r="M23" s="90"/>
      <c r="N23" s="98"/>
      <c r="O23" s="87"/>
      <c r="P23" s="99"/>
      <c r="Q23" s="90"/>
      <c r="R23" s="83"/>
      <c r="S23" s="87"/>
    </row>
    <row r="24" spans="1:20" ht="21.65" customHeight="1" thickBot="1">
      <c r="A24" s="8" t="str">
        <f>'SCE-ConsolFS'!$A$26</f>
        <v>ยอดคงเหลือ ณ วันที่ 30 มิถุนายน 2566</v>
      </c>
      <c r="B24" s="8"/>
      <c r="C24" s="8"/>
      <c r="D24" s="100">
        <f>D12+D17+D22</f>
        <v>3000000</v>
      </c>
      <c r="E24" s="89"/>
      <c r="F24" s="100">
        <f>F12+F17+F22</f>
        <v>18394890</v>
      </c>
      <c r="G24" s="89"/>
      <c r="H24" s="100">
        <f>H12+H17+H22</f>
        <v>300000</v>
      </c>
      <c r="I24" s="89"/>
      <c r="J24" s="100">
        <f>J12+J17+J22</f>
        <v>44</v>
      </c>
      <c r="K24" s="89"/>
      <c r="L24" s="100">
        <f>L12+L17+L22</f>
        <v>865448</v>
      </c>
      <c r="M24" s="89"/>
      <c r="N24" s="100">
        <f>N12+N17+N22</f>
        <v>-104851</v>
      </c>
      <c r="O24" s="87"/>
      <c r="P24" s="100">
        <f>P12+P17+P22</f>
        <v>-104851</v>
      </c>
      <c r="Q24" s="89"/>
      <c r="R24" s="100">
        <f>R12+R17+R22</f>
        <v>22455531</v>
      </c>
      <c r="S24" s="87"/>
    </row>
    <row r="25" spans="1:20" s="2" customFormat="1" ht="21.65" customHeight="1" thickTop="1">
      <c r="A25" s="8"/>
      <c r="B25" s="8"/>
      <c r="C25" s="8"/>
      <c r="D25" s="98"/>
      <c r="E25" s="98"/>
      <c r="F25" s="98"/>
      <c r="G25" s="87"/>
      <c r="H25" s="98"/>
      <c r="I25" s="98"/>
      <c r="J25" s="98"/>
      <c r="K25" s="98"/>
      <c r="L25" s="98"/>
      <c r="M25" s="98"/>
      <c r="N25" s="98"/>
      <c r="O25" s="98"/>
      <c r="Q25" s="98"/>
      <c r="R25" s="98"/>
      <c r="S25" s="83"/>
    </row>
    <row r="26" spans="1:20" ht="21.65" customHeight="1">
      <c r="A26" s="8" t="str">
        <f>'SCE-ConsolFS'!$A$28</f>
        <v>สำหรับงวดหกเดือนสิ้นสุดวันที่ 30 มิถุนายน 2567</v>
      </c>
      <c r="B26" s="8"/>
      <c r="C26" s="8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85"/>
      <c r="T26" s="60"/>
    </row>
    <row r="27" spans="1:20" s="2" customFormat="1" ht="21.65" customHeight="1">
      <c r="A27" s="8" t="str">
        <f>'SCE-ConsolFS'!$A$29</f>
        <v>ยอดคงเหลือ ณ วันที่ 1 มกราคม 2567</v>
      </c>
      <c r="B27" s="8"/>
      <c r="C27" s="8"/>
      <c r="D27" s="98">
        <v>3000000</v>
      </c>
      <c r="E27" s="86"/>
      <c r="F27" s="98">
        <v>18394890</v>
      </c>
      <c r="G27" s="86"/>
      <c r="H27" s="98">
        <v>300000</v>
      </c>
      <c r="I27" s="98"/>
      <c r="J27" s="98">
        <v>44</v>
      </c>
      <c r="K27" s="86"/>
      <c r="L27" s="86">
        <v>1316515</v>
      </c>
      <c r="M27" s="86"/>
      <c r="N27" s="86">
        <v>195113</v>
      </c>
      <c r="O27" s="83"/>
      <c r="P27" s="86">
        <f>SUM(N27)</f>
        <v>195113</v>
      </c>
      <c r="Q27" s="86"/>
      <c r="R27" s="86">
        <f t="shared" ref="R27" si="3">SUM(P27,D27:L27)</f>
        <v>23206562</v>
      </c>
      <c r="S27" s="83"/>
    </row>
    <row r="28" spans="1:20" s="2" customFormat="1" ht="15" customHeight="1">
      <c r="A28" s="8"/>
      <c r="B28" s="8"/>
      <c r="C28" s="8"/>
      <c r="D28" s="98"/>
      <c r="E28" s="86"/>
      <c r="F28" s="98"/>
      <c r="G28" s="86"/>
      <c r="H28" s="98"/>
      <c r="I28" s="98"/>
      <c r="J28" s="98"/>
      <c r="K28" s="86"/>
      <c r="L28" s="86"/>
      <c r="M28" s="86"/>
      <c r="N28" s="86"/>
      <c r="O28" s="83"/>
      <c r="P28" s="86"/>
      <c r="Q28" s="86"/>
      <c r="R28" s="86"/>
      <c r="S28" s="83"/>
    </row>
    <row r="29" spans="1:20" s="2" customFormat="1" ht="21.65" customHeight="1">
      <c r="A29" s="136" t="s">
        <v>134</v>
      </c>
      <c r="B29" s="129"/>
      <c r="C29" s="129"/>
      <c r="D29" s="98"/>
      <c r="E29" s="86"/>
      <c r="F29" s="98"/>
      <c r="G29" s="86"/>
      <c r="H29" s="98"/>
      <c r="I29" s="98"/>
      <c r="J29" s="98"/>
      <c r="K29" s="86"/>
      <c r="L29" s="86"/>
      <c r="M29" s="86"/>
      <c r="N29" s="86"/>
      <c r="O29" s="83"/>
      <c r="P29" s="86"/>
      <c r="Q29" s="86"/>
      <c r="R29" s="86"/>
      <c r="S29" s="83"/>
    </row>
    <row r="30" spans="1:20" s="2" customFormat="1" ht="21.65" customHeight="1">
      <c r="A30" s="137" t="s">
        <v>188</v>
      </c>
      <c r="B30" s="130"/>
      <c r="C30" s="130"/>
      <c r="D30" s="98"/>
      <c r="E30" s="86"/>
      <c r="F30" s="98"/>
      <c r="G30" s="86"/>
      <c r="H30" s="98"/>
      <c r="I30" s="98"/>
      <c r="J30" s="98"/>
      <c r="K30" s="86"/>
      <c r="L30" s="86"/>
      <c r="M30" s="86"/>
      <c r="N30" s="86"/>
      <c r="O30" s="83"/>
      <c r="P30" s="86"/>
      <c r="Q30" s="86"/>
      <c r="R30" s="86"/>
      <c r="S30" s="83"/>
    </row>
    <row r="31" spans="1:20" s="2" customFormat="1" ht="21.65" customHeight="1">
      <c r="A31" s="138" t="s">
        <v>135</v>
      </c>
      <c r="B31" s="23">
        <v>17</v>
      </c>
      <c r="C31" s="43"/>
      <c r="D31" s="88">
        <v>0</v>
      </c>
      <c r="E31" s="86"/>
      <c r="F31" s="88">
        <v>0</v>
      </c>
      <c r="G31" s="86"/>
      <c r="H31" s="88">
        <v>0</v>
      </c>
      <c r="I31" s="98"/>
      <c r="J31" s="88">
        <v>0</v>
      </c>
      <c r="K31" s="86"/>
      <c r="L31" s="132">
        <v>-1049903</v>
      </c>
      <c r="M31" s="86"/>
      <c r="N31" s="88">
        <v>0</v>
      </c>
      <c r="O31" s="83"/>
      <c r="P31" s="88">
        <f t="shared" ref="P31" si="4">SUM(N31)</f>
        <v>0</v>
      </c>
      <c r="Q31" s="86"/>
      <c r="R31" s="87">
        <f t="shared" ref="R31" si="5">SUM(P31,D31:L31)</f>
        <v>-1049903</v>
      </c>
      <c r="S31" s="83"/>
    </row>
    <row r="32" spans="1:20" s="2" customFormat="1" ht="21.65" customHeight="1">
      <c r="A32" s="139" t="s">
        <v>189</v>
      </c>
      <c r="B32" s="131"/>
      <c r="C32" s="131"/>
      <c r="D32" s="94">
        <f>SUM(D31)</f>
        <v>0</v>
      </c>
      <c r="E32" s="89"/>
      <c r="F32" s="94">
        <f>SUM(F31)</f>
        <v>0</v>
      </c>
      <c r="G32" s="89"/>
      <c r="H32" s="94">
        <f>SUM(H31)</f>
        <v>0</v>
      </c>
      <c r="I32" s="89"/>
      <c r="J32" s="94">
        <f>SUM(J31)</f>
        <v>0</v>
      </c>
      <c r="K32" s="89"/>
      <c r="L32" s="57">
        <f>SUM(L31)</f>
        <v>-1049903</v>
      </c>
      <c r="M32" s="89"/>
      <c r="N32" s="94">
        <f>SUM(N31)</f>
        <v>0</v>
      </c>
      <c r="O32" s="87"/>
      <c r="P32" s="94">
        <f>SUM(P31)</f>
        <v>0</v>
      </c>
      <c r="Q32" s="89"/>
      <c r="R32" s="57">
        <f>SUM(R31)</f>
        <v>-1049903</v>
      </c>
      <c r="S32" s="83"/>
    </row>
    <row r="33" spans="1:20" s="2" customFormat="1" ht="15" customHeight="1">
      <c r="A33" s="8"/>
      <c r="B33" s="8"/>
      <c r="C33" s="8"/>
      <c r="D33" s="98"/>
      <c r="E33" s="86"/>
      <c r="F33" s="98"/>
      <c r="G33" s="86"/>
      <c r="H33" s="98"/>
      <c r="I33" s="98"/>
      <c r="J33" s="98"/>
      <c r="K33" s="86"/>
      <c r="L33" s="86"/>
      <c r="M33" s="86"/>
      <c r="N33" s="86"/>
      <c r="O33" s="83"/>
      <c r="P33" s="86"/>
      <c r="Q33" s="86"/>
      <c r="R33" s="86"/>
      <c r="S33" s="83"/>
    </row>
    <row r="34" spans="1:20" s="2" customFormat="1" ht="21.65" customHeight="1">
      <c r="A34" s="8" t="s">
        <v>136</v>
      </c>
      <c r="B34" s="8"/>
      <c r="C34" s="8"/>
      <c r="D34" s="98"/>
      <c r="E34" s="86"/>
      <c r="F34" s="98"/>
      <c r="G34" s="86"/>
      <c r="H34" s="98"/>
      <c r="I34" s="98"/>
      <c r="J34" s="98"/>
      <c r="K34" s="86"/>
      <c r="L34" s="86"/>
      <c r="M34" s="86"/>
      <c r="N34" s="86"/>
      <c r="O34" s="83"/>
      <c r="P34" s="86"/>
      <c r="Q34" s="86"/>
      <c r="R34" s="86"/>
      <c r="S34" s="83"/>
    </row>
    <row r="35" spans="1:20" ht="21.65" customHeight="1">
      <c r="A35" s="82" t="s">
        <v>76</v>
      </c>
      <c r="B35" s="82"/>
      <c r="C35" s="82"/>
      <c r="D35" s="88">
        <v>0</v>
      </c>
      <c r="E35" s="89"/>
      <c r="F35" s="88">
        <v>0</v>
      </c>
      <c r="G35" s="89"/>
      <c r="H35" s="88">
        <v>0</v>
      </c>
      <c r="I35" s="90"/>
      <c r="J35" s="88">
        <v>0</v>
      </c>
      <c r="K35" s="89"/>
      <c r="L35" s="89">
        <f>'SOI+CI6M'!H29</f>
        <v>1916511</v>
      </c>
      <c r="M35" s="89"/>
      <c r="N35" s="88">
        <v>0</v>
      </c>
      <c r="O35" s="87"/>
      <c r="P35" s="88">
        <f>SUM(N35:O35)</f>
        <v>0</v>
      </c>
      <c r="Q35" s="89"/>
      <c r="R35" s="88">
        <f>SUM(L35,P35)</f>
        <v>1916511</v>
      </c>
      <c r="S35" s="87"/>
    </row>
    <row r="36" spans="1:20" ht="21.65" customHeight="1">
      <c r="A36" s="82" t="s">
        <v>143</v>
      </c>
      <c r="B36" s="82"/>
      <c r="C36" s="82"/>
      <c r="D36" s="88">
        <v>0</v>
      </c>
      <c r="E36" s="89"/>
      <c r="F36" s="88">
        <v>0</v>
      </c>
      <c r="G36" s="89"/>
      <c r="H36" s="88">
        <v>0</v>
      </c>
      <c r="I36" s="90"/>
      <c r="J36" s="88">
        <v>0</v>
      </c>
      <c r="K36" s="89"/>
      <c r="L36" s="91">
        <f>'SOI+CI6M'!H46</f>
        <v>29855</v>
      </c>
      <c r="M36" s="89"/>
      <c r="N36" s="89">
        <f>'SOI+CI6M'!H52+'SOI+CI6M'!H54</f>
        <v>-406808</v>
      </c>
      <c r="O36" s="87"/>
      <c r="P36" s="91">
        <f>SUM(N36:O36)</f>
        <v>-406808</v>
      </c>
      <c r="Q36" s="89"/>
      <c r="R36" s="88">
        <f>SUM(L36,P36)</f>
        <v>-376953</v>
      </c>
      <c r="S36" s="87"/>
    </row>
    <row r="37" spans="1:20" ht="21.65" customHeight="1">
      <c r="A37" s="8" t="str">
        <f>'SCE-ConsolFS'!$A$39</f>
        <v>รวมกำไร (ขาดทุน) เบ็ดเสร็จสำหรับงวด</v>
      </c>
      <c r="B37" s="8"/>
      <c r="C37" s="8"/>
      <c r="D37" s="57">
        <f>SUM(D35:D36)</f>
        <v>0</v>
      </c>
      <c r="E37" s="86"/>
      <c r="F37" s="57">
        <f>SUM(F35:F36)</f>
        <v>0</v>
      </c>
      <c r="G37" s="86"/>
      <c r="H37" s="57">
        <f>SUM(H35:H36)</f>
        <v>0</v>
      </c>
      <c r="I37" s="86"/>
      <c r="J37" s="57">
        <f>SUM(J35:J36)</f>
        <v>0</v>
      </c>
      <c r="K37" s="86"/>
      <c r="L37" s="57">
        <f>SUM(L35:L36)</f>
        <v>1946366</v>
      </c>
      <c r="M37" s="86"/>
      <c r="N37" s="57">
        <f>SUM(N35:N36)</f>
        <v>-406808</v>
      </c>
      <c r="O37" s="83"/>
      <c r="P37" s="57">
        <f>SUM(P35:P36)</f>
        <v>-406808</v>
      </c>
      <c r="Q37" s="86"/>
      <c r="R37" s="57">
        <f>SUM(R35:R36)</f>
        <v>1539558</v>
      </c>
      <c r="S37" s="87"/>
    </row>
    <row r="38" spans="1:20" ht="15" customHeight="1">
      <c r="A38" s="8"/>
      <c r="B38" s="8"/>
      <c r="C38" s="8"/>
      <c r="D38" s="98"/>
      <c r="E38" s="89"/>
      <c r="F38" s="98"/>
      <c r="G38" s="89"/>
      <c r="H38" s="98"/>
      <c r="I38" s="89"/>
      <c r="J38" s="98"/>
      <c r="K38" s="89"/>
      <c r="L38" s="98"/>
      <c r="M38" s="89"/>
      <c r="N38" s="98"/>
      <c r="O38" s="87"/>
      <c r="P38" s="83"/>
      <c r="Q38" s="89"/>
      <c r="R38" s="98"/>
      <c r="S38" s="87"/>
    </row>
    <row r="39" spans="1:20" ht="21.65" customHeight="1" thickBot="1">
      <c r="A39" s="8" t="str">
        <f>'SCE-ConsolFS'!$A$41</f>
        <v>ยอดคงเหลือ ณ วันที่ 30 มิถุนายน 2567</v>
      </c>
      <c r="B39" s="8"/>
      <c r="C39" s="8"/>
      <c r="D39" s="100">
        <f>D27+D32+D37</f>
        <v>3000000</v>
      </c>
      <c r="E39" s="89"/>
      <c r="F39" s="100">
        <f>F27+F32+F37</f>
        <v>18394890</v>
      </c>
      <c r="G39" s="89"/>
      <c r="H39" s="100">
        <f>H27+H32+H37</f>
        <v>300000</v>
      </c>
      <c r="I39" s="89"/>
      <c r="J39" s="100">
        <f>J27+J32+J37</f>
        <v>44</v>
      </c>
      <c r="K39" s="89"/>
      <c r="L39" s="100">
        <f>L27+L32+L37</f>
        <v>2212978</v>
      </c>
      <c r="M39" s="89"/>
      <c r="N39" s="100">
        <f>N27+N32+N37</f>
        <v>-211695</v>
      </c>
      <c r="O39" s="87"/>
      <c r="P39" s="100">
        <f>P27+P32+P37</f>
        <v>-211695</v>
      </c>
      <c r="Q39" s="89"/>
      <c r="R39" s="100">
        <f>R27+R32+R37</f>
        <v>23696217</v>
      </c>
      <c r="S39" s="87"/>
    </row>
    <row r="40" spans="1:20" s="2" customFormat="1" ht="12" customHeight="1" thickTop="1">
      <c r="A40" s="8"/>
      <c r="B40" s="8"/>
      <c r="C40" s="8"/>
      <c r="D40" s="98"/>
      <c r="E40" s="98"/>
      <c r="F40" s="98"/>
      <c r="G40" s="87"/>
      <c r="H40" s="98"/>
      <c r="I40" s="98"/>
      <c r="J40" s="98"/>
      <c r="K40" s="98"/>
      <c r="L40" s="98"/>
      <c r="M40" s="98"/>
      <c r="N40" s="98"/>
      <c r="O40" s="98"/>
      <c r="Q40" s="98"/>
      <c r="R40" s="98"/>
      <c r="S40" s="83"/>
    </row>
    <row r="41" spans="1:20" ht="23.25" customHeight="1">
      <c r="R41" s="141"/>
    </row>
    <row r="48" spans="1:20" s="56" customFormat="1" ht="23.25" customHeight="1"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</row>
    <row r="49" spans="4:20" s="56" customFormat="1" ht="23.25" customHeight="1"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</row>
  </sheetData>
  <mergeCells count="6">
    <mergeCell ref="A3:F3"/>
    <mergeCell ref="D4:R4"/>
    <mergeCell ref="H5:L5"/>
    <mergeCell ref="N5:P5"/>
    <mergeCell ref="D10:R10"/>
    <mergeCell ref="H6:J6"/>
  </mergeCells>
  <pageMargins left="0.8" right="0.8" top="0.48" bottom="0.5" header="0.5" footer="0.5"/>
  <pageSetup paperSize="9" scale="64" firstPageNumber="11" fitToHeight="0" orientation="landscape" useFirstPageNumber="1" r:id="rId1"/>
  <headerFooter alignWithMargins="0">
    <oddFooter xml:space="preserve">&amp;L  หมายเหตุประกอบงบการเงินแบบย่อเป็นส่วนหนึ่งของงบการเงินระหว่างกาลนี้&amp;C&amp;14&amp;P&amp;R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J40"/>
  <sheetViews>
    <sheetView view="pageBreakPreview" topLeftCell="A32" zoomScale="66" zoomScaleNormal="115" zoomScaleSheetLayoutView="85" workbookViewId="0">
      <selection activeCell="B29" sqref="B29"/>
    </sheetView>
  </sheetViews>
  <sheetFormatPr defaultColWidth="35" defaultRowHeight="23.25" customHeight="1"/>
  <cols>
    <col min="1" max="1" width="60.09765625" style="1" customWidth="1"/>
    <col min="2" max="2" width="9.09765625" style="6" customWidth="1"/>
    <col min="3" max="3" width="1" style="6" customWidth="1"/>
    <col min="4" max="4" width="12.8984375" style="28" customWidth="1"/>
    <col min="5" max="5" width="1" style="6" customWidth="1"/>
    <col min="6" max="6" width="12.8984375" style="6" customWidth="1"/>
    <col min="7" max="7" width="1" style="6" customWidth="1"/>
    <col min="8" max="8" width="12.8984375" style="6" customWidth="1"/>
    <col min="9" max="9" width="1" style="6" customWidth="1"/>
    <col min="10" max="10" width="12.8984375" style="6" customWidth="1"/>
    <col min="11" max="11" width="7.09765625" style="1" customWidth="1"/>
    <col min="12" max="16384" width="35" style="1"/>
  </cols>
  <sheetData>
    <row r="1" spans="1:10" ht="23">
      <c r="A1" s="3" t="str">
        <f>'SCE-SeparateFS'!$A$1</f>
        <v xml:space="preserve">บริษัท ไอ-เทล คอร์ปอเรชั่น จำกัด (มหาชน) และบริษัทย่อย </v>
      </c>
      <c r="J1" s="28"/>
    </row>
    <row r="2" spans="1:10" ht="22" customHeight="1">
      <c r="A2" s="9" t="s">
        <v>150</v>
      </c>
      <c r="J2" s="28"/>
    </row>
    <row r="3" spans="1:10" ht="22" customHeight="1">
      <c r="A3" s="6"/>
      <c r="B3" s="12"/>
      <c r="C3" s="12"/>
      <c r="D3" s="152" t="s">
        <v>2</v>
      </c>
      <c r="E3" s="152"/>
      <c r="F3" s="152"/>
      <c r="G3" s="7"/>
      <c r="H3" s="152" t="s">
        <v>3</v>
      </c>
      <c r="I3" s="152"/>
      <c r="J3" s="152"/>
    </row>
    <row r="4" spans="1:10" ht="21.75" customHeight="1">
      <c r="A4" s="6"/>
      <c r="B4" s="12"/>
      <c r="C4" s="12"/>
      <c r="D4" s="157" t="s">
        <v>92</v>
      </c>
      <c r="E4" s="157"/>
      <c r="F4" s="157"/>
      <c r="G4" s="7"/>
      <c r="H4" s="157" t="s">
        <v>92</v>
      </c>
      <c r="I4" s="157"/>
      <c r="J4" s="157"/>
    </row>
    <row r="5" spans="1:10" ht="21.5">
      <c r="A5" s="6"/>
      <c r="B5" s="12"/>
      <c r="C5" s="12"/>
      <c r="D5" s="157" t="s">
        <v>4</v>
      </c>
      <c r="E5" s="157"/>
      <c r="F5" s="157"/>
      <c r="G5" s="7"/>
      <c r="H5" s="157" t="str">
        <f>D5</f>
        <v>30 มิถุนายน</v>
      </c>
      <c r="I5" s="157"/>
      <c r="J5" s="157"/>
    </row>
    <row r="6" spans="1:10" ht="22" customHeight="1">
      <c r="A6" s="6"/>
      <c r="B6" s="23" t="s">
        <v>7</v>
      </c>
      <c r="C6" s="23"/>
      <c r="D6" s="12">
        <v>2567</v>
      </c>
      <c r="E6" s="12"/>
      <c r="F6" s="12">
        <v>2566</v>
      </c>
      <c r="G6" s="12"/>
      <c r="H6" s="12">
        <v>2567</v>
      </c>
      <c r="I6" s="12"/>
      <c r="J6" s="12">
        <v>2566</v>
      </c>
    </row>
    <row r="7" spans="1:10" ht="22" customHeight="1">
      <c r="A7" s="6"/>
      <c r="B7" s="12"/>
      <c r="C7" s="12"/>
      <c r="D7" s="150" t="s">
        <v>9</v>
      </c>
      <c r="E7" s="150"/>
      <c r="F7" s="150"/>
      <c r="G7" s="150"/>
      <c r="H7" s="150"/>
      <c r="I7" s="150"/>
      <c r="J7" s="150"/>
    </row>
    <row r="8" spans="1:10" ht="22" customHeight="1">
      <c r="A8" s="11" t="s">
        <v>151</v>
      </c>
      <c r="B8" s="23">
        <v>19</v>
      </c>
      <c r="C8" s="12"/>
      <c r="D8" s="58">
        <v>2164182</v>
      </c>
      <c r="E8" s="27"/>
      <c r="F8" s="59">
        <v>1054196</v>
      </c>
      <c r="G8" s="27"/>
      <c r="H8" s="59">
        <v>2169134</v>
      </c>
      <c r="I8" s="27"/>
      <c r="J8" s="59">
        <v>776262</v>
      </c>
    </row>
    <row r="9" spans="1:10" ht="9" customHeight="1">
      <c r="A9" s="29"/>
      <c r="B9" s="12"/>
      <c r="C9" s="12"/>
      <c r="D9" s="23"/>
      <c r="E9" s="23"/>
      <c r="F9" s="23"/>
      <c r="G9" s="23"/>
      <c r="H9" s="23"/>
      <c r="I9" s="23"/>
      <c r="J9" s="23"/>
    </row>
    <row r="10" spans="1:10" ht="22" customHeight="1">
      <c r="A10" s="29" t="s">
        <v>152</v>
      </c>
      <c r="B10" s="12"/>
      <c r="C10" s="12"/>
      <c r="D10" s="38"/>
      <c r="E10" s="30"/>
      <c r="F10" s="30"/>
      <c r="G10" s="30"/>
      <c r="H10" s="30"/>
      <c r="I10" s="30"/>
      <c r="J10" s="30"/>
    </row>
    <row r="11" spans="1:10" ht="22" customHeight="1">
      <c r="A11" s="6" t="s">
        <v>153</v>
      </c>
      <c r="B11" s="23"/>
      <c r="C11" s="12"/>
      <c r="D11" s="38">
        <v>-513334</v>
      </c>
      <c r="E11" s="30"/>
      <c r="F11" s="39">
        <v>-751353</v>
      </c>
      <c r="G11" s="30"/>
      <c r="H11" s="30">
        <v>-513257</v>
      </c>
      <c r="I11" s="30"/>
      <c r="J11" s="39">
        <v>-751353</v>
      </c>
    </row>
    <row r="12" spans="1:10" ht="22" customHeight="1">
      <c r="A12" s="6" t="s">
        <v>154</v>
      </c>
      <c r="B12" s="12"/>
      <c r="C12" s="12"/>
      <c r="D12" s="38">
        <v>-411</v>
      </c>
      <c r="E12" s="30"/>
      <c r="F12" s="39">
        <v>-249</v>
      </c>
      <c r="G12" s="30"/>
      <c r="H12" s="30">
        <v>-307</v>
      </c>
      <c r="I12" s="30"/>
      <c r="J12" s="39">
        <v>-249</v>
      </c>
    </row>
    <row r="13" spans="1:10" ht="22" customHeight="1">
      <c r="A13" s="6" t="s">
        <v>155</v>
      </c>
      <c r="B13" s="23"/>
      <c r="C13" s="12"/>
      <c r="D13" s="38">
        <v>5578</v>
      </c>
      <c r="E13" s="30"/>
      <c r="F13" s="39">
        <v>59623</v>
      </c>
      <c r="G13" s="30"/>
      <c r="H13" s="30">
        <v>5578</v>
      </c>
      <c r="I13" s="30"/>
      <c r="J13" s="39">
        <v>59623</v>
      </c>
    </row>
    <row r="14" spans="1:10" ht="22" customHeight="1">
      <c r="A14" s="6" t="s">
        <v>156</v>
      </c>
      <c r="B14" s="23">
        <v>11</v>
      </c>
      <c r="C14" s="12"/>
      <c r="D14" s="38">
        <v>0</v>
      </c>
      <c r="E14" s="30"/>
      <c r="F14" s="39">
        <v>0</v>
      </c>
      <c r="G14" s="30"/>
      <c r="H14" s="30">
        <v>-48600</v>
      </c>
      <c r="I14" s="30"/>
      <c r="J14" s="39">
        <v>-5976</v>
      </c>
    </row>
    <row r="15" spans="1:10" ht="22" customHeight="1">
      <c r="A15" s="6" t="s">
        <v>157</v>
      </c>
      <c r="B15" s="23"/>
      <c r="C15" s="12"/>
      <c r="D15" s="38">
        <v>-1000000</v>
      </c>
      <c r="E15" s="30"/>
      <c r="F15" s="39">
        <v>0</v>
      </c>
      <c r="G15" s="30"/>
      <c r="H15" s="30">
        <v>-1000000</v>
      </c>
      <c r="I15" s="30"/>
      <c r="J15" s="39">
        <v>0</v>
      </c>
    </row>
    <row r="16" spans="1:10" ht="22" customHeight="1">
      <c r="A16" s="4" t="s">
        <v>158</v>
      </c>
      <c r="B16" s="23"/>
      <c r="C16" s="12"/>
      <c r="D16" s="38">
        <v>0</v>
      </c>
      <c r="E16" s="30"/>
      <c r="F16" s="39">
        <v>0</v>
      </c>
      <c r="G16" s="30"/>
      <c r="H16" s="30">
        <v>-4853</v>
      </c>
      <c r="I16" s="30"/>
      <c r="J16" s="39">
        <v>263204</v>
      </c>
    </row>
    <row r="17" spans="1:10" ht="22" customHeight="1">
      <c r="A17" s="6" t="s">
        <v>159</v>
      </c>
      <c r="B17" s="23"/>
      <c r="C17" s="12"/>
      <c r="D17" s="38">
        <v>0</v>
      </c>
      <c r="E17" s="30"/>
      <c r="F17" s="39">
        <v>-2700001</v>
      </c>
      <c r="G17" s="30"/>
      <c r="H17" s="30">
        <v>0</v>
      </c>
      <c r="I17" s="30"/>
      <c r="J17" s="39">
        <v>-2700001</v>
      </c>
    </row>
    <row r="18" spans="1:10" ht="22" customHeight="1">
      <c r="A18" s="4" t="s">
        <v>160</v>
      </c>
      <c r="B18" s="12"/>
      <c r="C18" s="12"/>
      <c r="D18" s="38">
        <v>1390400</v>
      </c>
      <c r="E18" s="30"/>
      <c r="F18" s="39">
        <v>640000</v>
      </c>
      <c r="G18" s="30"/>
      <c r="H18" s="30">
        <v>1390400</v>
      </c>
      <c r="I18" s="30"/>
      <c r="J18" s="39">
        <v>640000</v>
      </c>
    </row>
    <row r="19" spans="1:10" ht="22" customHeight="1">
      <c r="A19" s="4" t="s">
        <v>161</v>
      </c>
      <c r="B19" s="23"/>
      <c r="C19" s="12"/>
      <c r="D19" s="40">
        <v>167610</v>
      </c>
      <c r="E19" s="30"/>
      <c r="F19" s="41">
        <v>64808</v>
      </c>
      <c r="G19" s="30"/>
      <c r="H19" s="32">
        <v>195649</v>
      </c>
      <c r="I19" s="30"/>
      <c r="J19" s="41">
        <v>86499</v>
      </c>
    </row>
    <row r="20" spans="1:10" ht="22" customHeight="1">
      <c r="A20" s="24" t="s">
        <v>186</v>
      </c>
      <c r="B20" s="23"/>
      <c r="C20" s="12"/>
      <c r="D20" s="101">
        <f>SUM(D11:D19)</f>
        <v>49843</v>
      </c>
      <c r="E20" s="31"/>
      <c r="F20" s="101">
        <f>SUM(F11:F19)</f>
        <v>-2687172</v>
      </c>
      <c r="G20" s="31"/>
      <c r="H20" s="101">
        <f>SUM(H11:H19)</f>
        <v>24610</v>
      </c>
      <c r="I20" s="31"/>
      <c r="J20" s="101">
        <f>SUM(J11:J19)</f>
        <v>-2408253</v>
      </c>
    </row>
    <row r="21" spans="1:10" ht="22" customHeight="1">
      <c r="A21" s="24"/>
      <c r="B21" s="23"/>
      <c r="C21" s="12"/>
      <c r="D21" s="38"/>
      <c r="E21" s="30"/>
      <c r="F21" s="30"/>
      <c r="G21" s="30"/>
      <c r="H21" s="30"/>
      <c r="I21" s="30"/>
      <c r="J21" s="30"/>
    </row>
    <row r="22" spans="1:10" ht="22" customHeight="1">
      <c r="A22" s="29" t="s">
        <v>162</v>
      </c>
      <c r="B22" s="12"/>
      <c r="C22" s="12"/>
      <c r="D22" s="38"/>
      <c r="E22" s="30"/>
      <c r="F22" s="30"/>
      <c r="G22" s="30"/>
      <c r="H22" s="30"/>
      <c r="I22" s="30"/>
      <c r="J22" s="30"/>
    </row>
    <row r="23" spans="1:10" ht="22" customHeight="1">
      <c r="A23" s="6" t="s">
        <v>163</v>
      </c>
      <c r="B23" s="23"/>
      <c r="C23" s="12"/>
      <c r="D23" s="39">
        <v>0</v>
      </c>
      <c r="E23" s="30"/>
      <c r="F23" s="39">
        <v>0</v>
      </c>
      <c r="G23" s="30"/>
      <c r="H23" s="30">
        <v>-21126</v>
      </c>
      <c r="I23" s="30"/>
      <c r="J23" s="30">
        <v>0</v>
      </c>
    </row>
    <row r="24" spans="1:10" ht="22" customHeight="1">
      <c r="A24" s="6" t="s">
        <v>164</v>
      </c>
      <c r="B24" s="12"/>
      <c r="C24" s="12"/>
      <c r="D24" s="30">
        <v>-7889</v>
      </c>
      <c r="E24" s="30"/>
      <c r="F24" s="39">
        <v>-8532</v>
      </c>
      <c r="G24" s="30"/>
      <c r="H24" s="30">
        <v>-7889</v>
      </c>
      <c r="I24" s="30"/>
      <c r="J24" s="30">
        <v>-8532</v>
      </c>
    </row>
    <row r="25" spans="1:10" ht="22" customHeight="1">
      <c r="A25" s="6" t="s">
        <v>165</v>
      </c>
      <c r="B25" s="23"/>
      <c r="C25" s="12"/>
      <c r="D25" s="30">
        <v>-336</v>
      </c>
      <c r="E25" s="30"/>
      <c r="F25" s="39">
        <v>-414</v>
      </c>
      <c r="G25" s="30"/>
      <c r="H25" s="30">
        <v>-336</v>
      </c>
      <c r="I25" s="30"/>
      <c r="J25" s="30">
        <v>-414</v>
      </c>
    </row>
    <row r="26" spans="1:10" ht="22" customHeight="1">
      <c r="A26" s="6" t="s">
        <v>166</v>
      </c>
      <c r="B26" s="12"/>
      <c r="C26" s="12"/>
      <c r="D26" s="30">
        <v>-1502</v>
      </c>
      <c r="E26" s="30"/>
      <c r="F26" s="39">
        <v>-6163</v>
      </c>
      <c r="G26" s="30"/>
      <c r="H26" s="30">
        <v>-1501</v>
      </c>
      <c r="I26" s="30"/>
      <c r="J26" s="30">
        <v>-6163</v>
      </c>
    </row>
    <row r="27" spans="1:10" ht="22" customHeight="1">
      <c r="A27" s="6" t="s">
        <v>167</v>
      </c>
      <c r="B27" s="12"/>
      <c r="C27" s="12"/>
      <c r="D27" s="30"/>
      <c r="E27" s="30"/>
      <c r="F27" s="39"/>
      <c r="G27" s="30"/>
      <c r="H27" s="30"/>
      <c r="I27" s="30"/>
      <c r="J27" s="30"/>
    </row>
    <row r="28" spans="1:10" ht="22" customHeight="1">
      <c r="A28" s="6" t="s">
        <v>168</v>
      </c>
      <c r="B28" s="23"/>
      <c r="C28" s="12"/>
      <c r="D28" s="30">
        <v>0</v>
      </c>
      <c r="E28" s="30"/>
      <c r="F28" s="39">
        <v>253</v>
      </c>
      <c r="G28" s="30"/>
      <c r="H28" s="30">
        <v>0</v>
      </c>
      <c r="I28" s="30"/>
      <c r="J28" s="30">
        <v>0</v>
      </c>
    </row>
    <row r="29" spans="1:10" ht="22" customHeight="1">
      <c r="A29" s="6" t="s">
        <v>169</v>
      </c>
      <c r="B29" s="142">
        <v>17</v>
      </c>
      <c r="C29" s="12"/>
      <c r="D29" s="30">
        <v>-1049575</v>
      </c>
      <c r="E29" s="30"/>
      <c r="F29" s="39">
        <v>-599595</v>
      </c>
      <c r="G29" s="30"/>
      <c r="H29" s="30">
        <v>-1049575</v>
      </c>
      <c r="I29" s="30"/>
      <c r="J29" s="30">
        <v>-599595</v>
      </c>
    </row>
    <row r="30" spans="1:10" ht="22" customHeight="1">
      <c r="A30" s="24" t="s">
        <v>170</v>
      </c>
      <c r="B30" s="23"/>
      <c r="C30" s="12"/>
      <c r="D30" s="101">
        <f>SUM(D23:D29)</f>
        <v>-1059302</v>
      </c>
      <c r="E30" s="31"/>
      <c r="F30" s="101">
        <f>SUM(F23:F29)</f>
        <v>-614451</v>
      </c>
      <c r="G30" s="31"/>
      <c r="H30" s="101">
        <f>SUM(H23:H29)</f>
        <v>-1080427</v>
      </c>
      <c r="I30" s="31"/>
      <c r="J30" s="101">
        <f>SUM(J23:J29)</f>
        <v>-614704</v>
      </c>
    </row>
    <row r="31" spans="1:10" ht="21.5">
      <c r="A31" s="56"/>
      <c r="B31" s="12"/>
      <c r="C31" s="12"/>
      <c r="D31" s="13"/>
      <c r="E31" s="27"/>
      <c r="F31" s="27"/>
      <c r="G31" s="27"/>
      <c r="H31" s="27"/>
      <c r="I31" s="27"/>
      <c r="J31" s="27"/>
    </row>
    <row r="32" spans="1:10" ht="22" customHeight="1">
      <c r="A32" s="24" t="s">
        <v>171</v>
      </c>
      <c r="B32" s="23"/>
      <c r="C32" s="12"/>
      <c r="D32" s="33">
        <f>SUM(D30,D20,D8)</f>
        <v>1154723</v>
      </c>
      <c r="E32" s="31"/>
      <c r="F32" s="33">
        <f>SUM(F30,F20,F8)</f>
        <v>-2247427</v>
      </c>
      <c r="G32" s="31"/>
      <c r="H32" s="33">
        <f>SUM(H30,H20,H8)</f>
        <v>1113317</v>
      </c>
      <c r="I32" s="31"/>
      <c r="J32" s="33">
        <f>SUM(J30,J20,J8)</f>
        <v>-2246695</v>
      </c>
    </row>
    <row r="33" spans="1:10" ht="22" customHeight="1">
      <c r="A33" s="4" t="s">
        <v>172</v>
      </c>
      <c r="B33" s="12"/>
      <c r="C33" s="12"/>
      <c r="D33" s="38">
        <f>SFP!F9</f>
        <v>9305088</v>
      </c>
      <c r="E33" s="30"/>
      <c r="F33" s="38">
        <v>10798907</v>
      </c>
      <c r="G33" s="30"/>
      <c r="H33" s="38">
        <f>SFP!J9</f>
        <v>9301644</v>
      </c>
      <c r="I33" s="30"/>
      <c r="J33" s="38">
        <v>10793878</v>
      </c>
    </row>
    <row r="34" spans="1:10" ht="22" customHeight="1">
      <c r="A34" s="4" t="s">
        <v>173</v>
      </c>
      <c r="B34" s="12"/>
      <c r="C34" s="12"/>
      <c r="D34" s="38">
        <v>86979</v>
      </c>
      <c r="E34" s="30"/>
      <c r="F34" s="38">
        <v>499</v>
      </c>
      <c r="G34" s="30"/>
      <c r="H34" s="38">
        <v>85735</v>
      </c>
      <c r="I34" s="30"/>
      <c r="J34" s="38">
        <v>804</v>
      </c>
    </row>
    <row r="35" spans="1:10" ht="22" customHeight="1" thickBot="1">
      <c r="A35" s="24" t="s">
        <v>174</v>
      </c>
      <c r="B35" s="23">
        <v>7</v>
      </c>
      <c r="C35" s="12"/>
      <c r="D35" s="42">
        <f>SUM(D32:D34)</f>
        <v>10546790</v>
      </c>
      <c r="E35" s="31"/>
      <c r="F35" s="42">
        <f>SUM(F32:F34)</f>
        <v>8551979</v>
      </c>
      <c r="G35" s="31"/>
      <c r="H35" s="42">
        <f>SUM(H32:H34)</f>
        <v>10500696</v>
      </c>
      <c r="I35" s="31"/>
      <c r="J35" s="42">
        <f>SUM(J32:J34)</f>
        <v>8547987</v>
      </c>
    </row>
    <row r="36" spans="1:10" ht="22" customHeight="1" thickTop="1">
      <c r="A36" s="6"/>
      <c r="D36" s="14"/>
      <c r="E36" s="26"/>
      <c r="F36" s="26"/>
      <c r="G36" s="26"/>
      <c r="H36" s="26"/>
      <c r="I36" s="26"/>
      <c r="J36" s="26"/>
    </row>
    <row r="37" spans="1:10" ht="22" customHeight="1">
      <c r="A37" s="18" t="s">
        <v>175</v>
      </c>
      <c r="D37" s="14"/>
      <c r="H37" s="14"/>
    </row>
    <row r="38" spans="1:10" ht="21.5" hidden="1">
      <c r="A38" s="4" t="s">
        <v>176</v>
      </c>
      <c r="B38" s="12"/>
      <c r="C38" s="12"/>
      <c r="D38" s="38"/>
      <c r="E38" s="30"/>
      <c r="F38" s="30"/>
      <c r="G38" s="30"/>
      <c r="H38" s="38"/>
      <c r="I38" s="30"/>
      <c r="J38" s="30"/>
    </row>
    <row r="39" spans="1:10" ht="22" customHeight="1">
      <c r="A39" s="4" t="s">
        <v>177</v>
      </c>
      <c r="B39" s="12"/>
      <c r="C39" s="12"/>
      <c r="D39" s="38">
        <v>142097</v>
      </c>
      <c r="E39" s="30"/>
      <c r="F39" s="38">
        <v>131791</v>
      </c>
      <c r="G39" s="30"/>
      <c r="H39" s="38">
        <v>142097</v>
      </c>
      <c r="I39" s="30"/>
      <c r="J39" s="38">
        <v>131791</v>
      </c>
    </row>
    <row r="40" spans="1:10" ht="22" customHeight="1">
      <c r="A40" s="4" t="s">
        <v>178</v>
      </c>
      <c r="B40" s="12"/>
      <c r="C40" s="12"/>
      <c r="D40" s="30">
        <v>0</v>
      </c>
      <c r="E40" s="30"/>
      <c r="F40" s="38">
        <v>18752</v>
      </c>
      <c r="G40" s="30"/>
      <c r="H40" s="30">
        <v>0</v>
      </c>
      <c r="I40" s="30"/>
      <c r="J40" s="38">
        <v>18752</v>
      </c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" right="0" top="0" bottom="0" header="0" footer="0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7">
    <mergeCell ref="D3:F3"/>
    <mergeCell ref="H3:J3"/>
    <mergeCell ref="D7:J7"/>
    <mergeCell ref="D4:F4"/>
    <mergeCell ref="H4:J4"/>
    <mergeCell ref="D5:F5"/>
    <mergeCell ref="H5:J5"/>
  </mergeCells>
  <phoneticPr fontId="0" type="noConversion"/>
  <pageMargins left="0.84" right="0.8" top="0.48" bottom="0.5" header="0.5" footer="0.5"/>
  <pageSetup paperSize="9" scale="77" firstPageNumber="12" fitToHeight="0" orientation="portrait" useFirstPageNumber="1" r:id="rId2"/>
  <headerFooter alignWithMargins="0">
    <oddFooter xml:space="preserve">&amp;L
    หมายเหตุประกอบงบการเงินแบบย่อเป็นส่วนหนึ่งของงบการเงินระหว่างกาลนี้
&amp;C&amp;14&amp;P&amp;R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744CEDA6559345890CC9272FF0289D" ma:contentTypeVersion="14" ma:contentTypeDescription="Create a new document." ma:contentTypeScope="" ma:versionID="38627a4777f5c220bc702cf226ed0bb7">
  <xsd:schema xmlns:xsd="http://www.w3.org/2001/XMLSchema" xmlns:xs="http://www.w3.org/2001/XMLSchema" xmlns:p="http://schemas.microsoft.com/office/2006/metadata/properties" xmlns:ns2="5a7ffc68-b07f-4126-89ab-85c9f0f6e092" xmlns:ns3="5a1a7073-a35f-4f55-806f-62b888815c34" targetNamespace="http://schemas.microsoft.com/office/2006/metadata/properties" ma:root="true" ma:fieldsID="49ec426ba7bdfe20d323c238d8e64d62" ns2:_="" ns3:_="">
    <xsd:import namespace="5a7ffc68-b07f-4126-89ab-85c9f0f6e092"/>
    <xsd:import namespace="5a1a7073-a35f-4f55-806f-62b888815c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OCR" minOccurs="0"/>
                <xsd:element ref="ns2:MediaLengthInSecond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7ffc68-b07f-4126-89ab-85c9f0f6e0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a701b674-26e8-4936-a1d6-854c71e3a9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1a7073-a35f-4f55-806f-62b888815c3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7f4ac70a-63e0-4f34-ae67-06569a2c63fc}" ma:internalName="TaxCatchAll" ma:showField="CatchAllData" ma:web="5a1a7073-a35f-4f55-806f-62b888815c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a7ffc68-b07f-4126-89ab-85c9f0f6e092">
      <Terms xmlns="http://schemas.microsoft.com/office/infopath/2007/PartnerControls"/>
    </lcf76f155ced4ddcb4097134ff3c332f>
    <TaxCatchAll xmlns="5a1a7073-a35f-4f55-806f-62b888815c34" xsi:nil="true"/>
  </documentManagement>
</p:properties>
</file>

<file path=customXml/itemProps1.xml><?xml version="1.0" encoding="utf-8"?>
<ds:datastoreItem xmlns:ds="http://schemas.openxmlformats.org/officeDocument/2006/customXml" ds:itemID="{123E177C-BA7D-4E92-8BCD-3505EB97E2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7ffc68-b07f-4126-89ab-85c9f0f6e092"/>
    <ds:schemaRef ds:uri="5a1a7073-a35f-4f55-806f-62b888815c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BD19388-4A2A-4D07-9BB2-3D3E3BDCE04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6244E29-B00C-4ED3-A2C1-54D8FE87ABC7}">
  <ds:schemaRefs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5a1a7073-a35f-4f55-806f-62b888815c34"/>
    <ds:schemaRef ds:uri="http://schemas.microsoft.com/office/2006/metadata/properties"/>
    <ds:schemaRef ds:uri="5a7ffc68-b07f-4126-89ab-85c9f0f6e092"/>
    <ds:schemaRef ds:uri="http://schemas.microsoft.com/office/infopath/2007/PartnerControls"/>
    <ds:schemaRef ds:uri="http://www.w3.org/XML/1998/namespace"/>
    <ds:schemaRef ds:uri="http://purl.org/dc/dcmitype/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SFP</vt:lpstr>
      <vt:lpstr>SOI+CI3M</vt:lpstr>
      <vt:lpstr>SOI+CI6M</vt:lpstr>
      <vt:lpstr>SCE-ConsolFS</vt:lpstr>
      <vt:lpstr>SCE-SeparateFS</vt:lpstr>
      <vt:lpstr>SCF</vt:lpstr>
      <vt:lpstr>SCF!_Hlk120336604</vt:lpstr>
      <vt:lpstr>'SCE-ConsolFS'!Print_Area</vt:lpstr>
      <vt:lpstr>'SCE-SeparateFS'!Print_Area</vt:lpstr>
      <vt:lpstr>SCF!Print_Area</vt:lpstr>
      <vt:lpstr>SFP!Print_Area</vt:lpstr>
      <vt:lpstr>'SOI+CI3M'!Print_Area</vt:lpstr>
      <vt:lpstr>'SOI+CI6M'!Print_Area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Pitchakorn, Kuljittianurak</cp:lastModifiedBy>
  <cp:revision/>
  <cp:lastPrinted>2024-07-26T13:23:30Z</cp:lastPrinted>
  <dcterms:created xsi:type="dcterms:W3CDTF">2006-01-06T08:39:44Z</dcterms:created>
  <dcterms:modified xsi:type="dcterms:W3CDTF">2024-08-02T10:42:49Z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0x010100943CEE5EFE65C349B6DA2A29AEFDBC1A</vt:lpwstr>
  </property>
</Properties>
</file>