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itchakornk_kpmg_co_th/Documents/ITC PCL/1. 2024/2. Q2 2024/1 Draft FS/EN/Clean File for SET - EN/"/>
    </mc:Choice>
  </mc:AlternateContent>
  <xr:revisionPtr revIDLastSave="36" documentId="13_ncr:1_{0B1B459E-9FA7-4285-B7E3-75EC87FE64A8}" xr6:coauthVersionLast="47" xr6:coauthVersionMax="47" xr10:uidLastSave="{DD684D43-A0F2-4C84-99A5-A8C0E0E7946A}"/>
  <bookViews>
    <workbookView xWindow="-110" yWindow="-110" windowWidth="19420" windowHeight="10300" tabRatio="665" xr2:uid="{00000000-000D-0000-FFFF-FFFF00000000}"/>
  </bookViews>
  <sheets>
    <sheet name="SFP" sheetId="1" r:id="rId1"/>
    <sheet name="SOI+CI 3M" sheetId="19" r:id="rId2"/>
    <sheet name="SOI+CI 6M" sheetId="20" r:id="rId3"/>
    <sheet name="SCE-ConsolFS" sheetId="5" r:id="rId4"/>
    <sheet name="SCE-SeparateFS" sheetId="18" r:id="rId5"/>
    <sheet name="SCF" sheetId="6" r:id="rId6"/>
  </sheets>
  <definedNames>
    <definedName name="_Hlk120336604" localSheetId="5">SCF!#REF!</definedName>
    <definedName name="_xlnm.Print_Area" localSheetId="3">'SCE-ConsolFS'!$A$1:$AD$41</definedName>
    <definedName name="_xlnm.Print_Area" localSheetId="4">'SCE-SeparateFS'!$A$1:$R$39</definedName>
    <definedName name="_xlnm.Print_Area" localSheetId="5">SCF!$A$1:$J$44</definedName>
    <definedName name="_xlnm.Print_Area" localSheetId="0">SFP!$A$1:$J$89</definedName>
    <definedName name="_xlnm.Print_Area" localSheetId="1">'SOI+CI 3M'!$A$1:$J$66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" i="19" l="1"/>
  <c r="H52" i="19"/>
  <c r="F52" i="19"/>
  <c r="D52" i="19"/>
  <c r="T38" i="5" l="1"/>
  <c r="N38" i="5" l="1"/>
  <c r="J52" i="20"/>
  <c r="F52" i="20"/>
  <c r="J59" i="20"/>
  <c r="H59" i="20"/>
  <c r="N36" i="18" s="1"/>
  <c r="F59" i="20"/>
  <c r="D59" i="20"/>
  <c r="J59" i="19"/>
  <c r="H59" i="19"/>
  <c r="F59" i="19"/>
  <c r="D59" i="19"/>
  <c r="P36" i="18" l="1"/>
  <c r="P37" i="18" s="1"/>
  <c r="N37" i="18"/>
  <c r="H40" i="6"/>
  <c r="D40" i="6"/>
  <c r="H52" i="20"/>
  <c r="D52" i="20"/>
  <c r="L36" i="18" l="1"/>
  <c r="H60" i="20"/>
  <c r="R31" i="18"/>
  <c r="AD29" i="5"/>
  <c r="AD18" i="5" l="1"/>
  <c r="AD19" i="5" s="1"/>
  <c r="R32" i="18"/>
  <c r="P32" i="18"/>
  <c r="N32" i="18"/>
  <c r="L32" i="18"/>
  <c r="J32" i="18"/>
  <c r="H32" i="18"/>
  <c r="F32" i="18"/>
  <c r="D32" i="18"/>
  <c r="N17" i="18"/>
  <c r="L17" i="18"/>
  <c r="J17" i="18"/>
  <c r="H17" i="18"/>
  <c r="F17" i="18"/>
  <c r="D17" i="18"/>
  <c r="P16" i="18"/>
  <c r="R16" i="18" s="1"/>
  <c r="R17" i="18" s="1"/>
  <c r="R41" i="5"/>
  <c r="P41" i="5"/>
  <c r="AD34" i="5"/>
  <c r="AB34" i="5"/>
  <c r="Z34" i="5"/>
  <c r="X34" i="5"/>
  <c r="V34" i="5"/>
  <c r="T34" i="5"/>
  <c r="N34" i="5"/>
  <c r="L34" i="5"/>
  <c r="J34" i="5"/>
  <c r="H34" i="5"/>
  <c r="F34" i="5"/>
  <c r="D34" i="5"/>
  <c r="P17" i="18" l="1"/>
  <c r="P20" i="18" l="1"/>
  <c r="R20" i="18" s="1"/>
  <c r="AD22" i="5"/>
  <c r="J65" i="20"/>
  <c r="F65" i="20"/>
  <c r="A37" i="20"/>
  <c r="J31" i="20"/>
  <c r="F31" i="20"/>
  <c r="J13" i="20"/>
  <c r="J16" i="20" s="1"/>
  <c r="J23" i="20" s="1"/>
  <c r="J26" i="20" s="1"/>
  <c r="J46" i="20" s="1"/>
  <c r="J60" i="20" s="1"/>
  <c r="H13" i="20"/>
  <c r="H16" i="20" s="1"/>
  <c r="H23" i="20" s="1"/>
  <c r="H26" i="20" s="1"/>
  <c r="H29" i="20" s="1"/>
  <c r="L35" i="18" s="1"/>
  <c r="R35" i="18" s="1"/>
  <c r="F13" i="20"/>
  <c r="F16" i="20" s="1"/>
  <c r="F23" i="20" s="1"/>
  <c r="F26" i="20" s="1"/>
  <c r="F46" i="20" s="1"/>
  <c r="F60" i="20" s="1"/>
  <c r="D13" i="20"/>
  <c r="D16" i="20" s="1"/>
  <c r="A1" i="20"/>
  <c r="D32" i="6"/>
  <c r="D22" i="6"/>
  <c r="D34" i="6" l="1"/>
  <c r="H63" i="20"/>
  <c r="H65" i="20" s="1"/>
  <c r="D23" i="20"/>
  <c r="D26" i="20" s="1"/>
  <c r="H31" i="20"/>
  <c r="D46" i="20" l="1"/>
  <c r="D60" i="20" s="1"/>
  <c r="D29" i="20"/>
  <c r="D31" i="20" l="1"/>
  <c r="L37" i="5"/>
  <c r="Z37" i="5" s="1"/>
  <c r="AD37" i="5" s="1"/>
  <c r="D63" i="20"/>
  <c r="D65" i="20" s="1"/>
  <c r="H35" i="6"/>
  <c r="D35" i="6"/>
  <c r="D37" i="6" s="1"/>
  <c r="N39" i="18" l="1"/>
  <c r="J37" i="18"/>
  <c r="J39" i="18" s="1"/>
  <c r="H37" i="18"/>
  <c r="H39" i="18" s="1"/>
  <c r="F37" i="18"/>
  <c r="F39" i="18" s="1"/>
  <c r="D37" i="18"/>
  <c r="D39" i="18" s="1"/>
  <c r="D22" i="18"/>
  <c r="D24" i="18" s="1"/>
  <c r="F22" i="18"/>
  <c r="F24" i="18" s="1"/>
  <c r="J22" i="18"/>
  <c r="J24" i="18" s="1"/>
  <c r="H22" i="18"/>
  <c r="H24" i="18" s="1"/>
  <c r="AD38" i="5" l="1"/>
  <c r="R36" i="18"/>
  <c r="D59" i="1"/>
  <c r="D24" i="5"/>
  <c r="D26" i="5" s="1"/>
  <c r="J22" i="6"/>
  <c r="F22" i="6"/>
  <c r="N22" i="18"/>
  <c r="N24" i="18" s="1"/>
  <c r="L22" i="18"/>
  <c r="L24" i="18" s="1"/>
  <c r="P39" i="18" l="1"/>
  <c r="H84" i="1" s="1"/>
  <c r="AB39" i="5"/>
  <c r="AB41" i="5" s="1"/>
  <c r="V39" i="5"/>
  <c r="V41" i="5" s="1"/>
  <c r="T39" i="5"/>
  <c r="T41" i="5" s="1"/>
  <c r="R39" i="5"/>
  <c r="P39" i="5"/>
  <c r="N39" i="5"/>
  <c r="N41" i="5" s="1"/>
  <c r="J39" i="5"/>
  <c r="J41" i="5" s="1"/>
  <c r="H39" i="5"/>
  <c r="H41" i="5" s="1"/>
  <c r="F39" i="5"/>
  <c r="F41" i="5" s="1"/>
  <c r="D39" i="5"/>
  <c r="D41" i="5" s="1"/>
  <c r="AB24" i="5"/>
  <c r="AB26" i="5" s="1"/>
  <c r="V24" i="5"/>
  <c r="V26" i="5" s="1"/>
  <c r="T24" i="5"/>
  <c r="T26" i="5" s="1"/>
  <c r="R24" i="5"/>
  <c r="P24" i="5"/>
  <c r="L24" i="5"/>
  <c r="L26" i="5" s="1"/>
  <c r="N24" i="5"/>
  <c r="N26" i="5" s="1"/>
  <c r="J24" i="5"/>
  <c r="J26" i="5" s="1"/>
  <c r="H24" i="5"/>
  <c r="H26" i="5" s="1"/>
  <c r="F24" i="5"/>
  <c r="F26" i="5" s="1"/>
  <c r="J66" i="19"/>
  <c r="F66" i="19"/>
  <c r="A37" i="19"/>
  <c r="J31" i="19"/>
  <c r="F31" i="19"/>
  <c r="J13" i="19"/>
  <c r="J16" i="19" s="1"/>
  <c r="J23" i="19" s="1"/>
  <c r="J26" i="19" s="1"/>
  <c r="J46" i="19" s="1"/>
  <c r="J61" i="19" s="1"/>
  <c r="H13" i="19"/>
  <c r="H16" i="19" s="1"/>
  <c r="D13" i="19"/>
  <c r="D16" i="19" s="1"/>
  <c r="F13" i="19"/>
  <c r="F16" i="19" s="1"/>
  <c r="F23" i="19" s="1"/>
  <c r="F26" i="19" s="1"/>
  <c r="F46" i="19" s="1"/>
  <c r="F61" i="19" s="1"/>
  <c r="H23" i="19" l="1"/>
  <c r="H26" i="19" s="1"/>
  <c r="H46" i="19" s="1"/>
  <c r="H61" i="19" s="1"/>
  <c r="D23" i="19"/>
  <c r="D26" i="19" s="1"/>
  <c r="D46" i="19" s="1"/>
  <c r="D61" i="19" s="1"/>
  <c r="H31" i="19"/>
  <c r="X39" i="5"/>
  <c r="X41" i="5" s="1"/>
  <c r="D84" i="1" s="1"/>
  <c r="H64" i="19" l="1"/>
  <c r="H66" i="19" s="1"/>
  <c r="D64" i="19"/>
  <c r="D66" i="19" s="1"/>
  <c r="D31" i="19"/>
  <c r="L37" i="18"/>
  <c r="L39" i="18" s="1"/>
  <c r="H83" i="1" s="1"/>
  <c r="R37" i="18"/>
  <c r="R39" i="18" s="1"/>
  <c r="L39" i="5" l="1"/>
  <c r="L41" i="5" s="1"/>
  <c r="D83" i="1" s="1"/>
  <c r="D85" i="1" s="1"/>
  <c r="D87" i="1" s="1"/>
  <c r="H53" i="1"/>
  <c r="D53" i="1"/>
  <c r="J53" i="1"/>
  <c r="F53" i="1"/>
  <c r="F33" i="1"/>
  <c r="J20" i="1"/>
  <c r="H20" i="1"/>
  <c r="D20" i="1"/>
  <c r="F20" i="1"/>
  <c r="Z39" i="5" l="1"/>
  <c r="Z41" i="5" s="1"/>
  <c r="J32" i="6"/>
  <c r="J34" i="6" s="1"/>
  <c r="J37" i="6" s="1"/>
  <c r="H32" i="6"/>
  <c r="F32" i="6"/>
  <c r="F34" i="6" s="1"/>
  <c r="F37" i="6" s="1"/>
  <c r="H22" i="6"/>
  <c r="P21" i="18"/>
  <c r="R21" i="18" s="1"/>
  <c r="P12" i="18"/>
  <c r="R26" i="5"/>
  <c r="P26" i="5"/>
  <c r="AD23" i="5"/>
  <c r="AD24" i="5" s="1"/>
  <c r="R12" i="18" l="1"/>
  <c r="R22" i="18"/>
  <c r="P22" i="18"/>
  <c r="P24" i="18" s="1"/>
  <c r="AD39" i="5"/>
  <c r="AD41" i="5" s="1"/>
  <c r="H34" i="6"/>
  <c r="H37" i="6" s="1"/>
  <c r="X24" i="5"/>
  <c r="X26" i="5" s="1"/>
  <c r="Z24" i="5"/>
  <c r="AD14" i="5"/>
  <c r="AD26" i="5" s="1"/>
  <c r="A1" i="19"/>
  <c r="J85" i="1"/>
  <c r="J87" i="1" s="1"/>
  <c r="H85" i="1"/>
  <c r="H87" i="1" s="1"/>
  <c r="F85" i="1"/>
  <c r="F87" i="1" s="1"/>
  <c r="J59" i="1"/>
  <c r="H59" i="1"/>
  <c r="F59" i="1"/>
  <c r="A37" i="1"/>
  <c r="A64" i="1" s="1"/>
  <c r="J33" i="1"/>
  <c r="H33" i="1"/>
  <c r="D33" i="1"/>
  <c r="R24" i="18" l="1"/>
  <c r="Z26" i="5"/>
  <c r="A1" i="5"/>
  <c r="A1" i="18" s="1"/>
  <c r="A1" i="6" s="1"/>
  <c r="F61" i="1"/>
  <c r="F89" i="1" s="1"/>
  <c r="D61" i="1"/>
  <c r="D89" i="1" s="1"/>
  <c r="H61" i="1"/>
  <c r="H89" i="1" s="1"/>
  <c r="J61" i="1"/>
  <c r="J89" i="1" s="1"/>
  <c r="F35" i="1"/>
  <c r="H35" i="1"/>
  <c r="J35" i="1"/>
  <c r="D35" i="1"/>
</calcChain>
</file>

<file path=xl/sharedStrings.xml><?xml version="1.0" encoding="utf-8"?>
<sst xmlns="http://schemas.openxmlformats.org/spreadsheetml/2006/main" count="370" uniqueCount="199">
  <si>
    <t>i-Tail Corporation Public Company Limited and its Subsidiaries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</si>
  <si>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</si>
  <si>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</si>
  <si>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</si>
  <si>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</si>
  <si>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</si>
  <si>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</si>
  <si>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</si>
  <si>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Derivative assets</t>
  </si>
  <si>
    <t>Other current assets</t>
  </si>
  <si>
    <t xml:space="preserve">Total current assets </t>
  </si>
  <si>
    <t>Non-current assets</t>
  </si>
  <si>
    <t xml:space="preserve">Investments in debt instruments </t>
  </si>
  <si>
    <t>measured at amortised cost - non-current</t>
  </si>
  <si>
    <t>Derivative assets - non-current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</si>
  <si>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</si>
  <si>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</si>
  <si>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</si>
  <si>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</si>
  <si>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</si>
  <si>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Derivative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</si>
  <si>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</si>
  <si>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</si>
  <si>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</si>
  <si>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</si>
  <si>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</si>
  <si>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</si>
  <si>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</si>
  <si>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</si>
  <si>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</si>
  <si>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</si>
  <si>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Other components of equity</t>
  </si>
  <si>
    <t>Non-controlling interests</t>
  </si>
  <si>
    <t>Total equity</t>
  </si>
  <si>
    <t>Selling expenses</t>
  </si>
  <si>
    <t xml:space="preserve">Statement of comprehensive income (Unaudited) </t>
  </si>
  <si>
    <t>Change in fair value of hedging derivatives, net of income tax</t>
  </si>
  <si>
    <t>Total comprehensive income (expense) for the period</t>
  </si>
  <si>
    <t>Profit (loss) attributable to:</t>
  </si>
  <si>
    <t>Statement of changes in equity (Unaudited)</t>
  </si>
  <si>
    <t xml:space="preserve">Consolidated financial statements </t>
  </si>
  <si>
    <t xml:space="preserve">Other components of equity </t>
  </si>
  <si>
    <t>Surplus arising</t>
  </si>
  <si>
    <t>Total</t>
  </si>
  <si>
    <t>Changes in</t>
  </si>
  <si>
    <t>from business</t>
  </si>
  <si>
    <t xml:space="preserve">Equity </t>
  </si>
  <si>
    <t>paid-up</t>
  </si>
  <si>
    <t>ownership</t>
  </si>
  <si>
    <t>combination</t>
  </si>
  <si>
    <t>attributable to</t>
  </si>
  <si>
    <t>Non-</t>
  </si>
  <si>
    <t>Legal</t>
  </si>
  <si>
    <t xml:space="preserve">Other </t>
  </si>
  <si>
    <t xml:space="preserve">Unappropriated </t>
  </si>
  <si>
    <t>Hedging</t>
  </si>
  <si>
    <t>under common</t>
  </si>
  <si>
    <t>owners of</t>
  </si>
  <si>
    <t xml:space="preserve">controlling </t>
  </si>
  <si>
    <t>capital</t>
  </si>
  <si>
    <t>reserve</t>
  </si>
  <si>
    <t xml:space="preserve"> reserves</t>
  </si>
  <si>
    <t>investments</t>
  </si>
  <si>
    <t>subsidiaries</t>
  </si>
  <si>
    <t>reserves</t>
  </si>
  <si>
    <t>control</t>
  </si>
  <si>
    <t>equity</t>
  </si>
  <si>
    <t>the parent</t>
  </si>
  <si>
    <t>interests</t>
  </si>
  <si>
    <t>Separate financial statements</t>
  </si>
  <si>
    <t>Statement of cash flows (Unaudited)</t>
  </si>
  <si>
    <t xml:space="preserve">Three-month period ended </t>
  </si>
  <si>
    <t>Cash flows from investing activities</t>
  </si>
  <si>
    <t xml:space="preserve">Purchases of property, plant and equipment </t>
  </si>
  <si>
    <t>Proceeds from disposals of property, plant and equipment</t>
  </si>
  <si>
    <t>Cash payments for investments in debt instruments</t>
  </si>
  <si>
    <t>Cash receipts from investments in debt instruments</t>
  </si>
  <si>
    <t>Interest received</t>
  </si>
  <si>
    <t>Cash flows from financing activities</t>
  </si>
  <si>
    <t>Cash paid for lease liabilities</t>
  </si>
  <si>
    <t>Interest paid</t>
  </si>
  <si>
    <t>Other finance costs paid</t>
  </si>
  <si>
    <t>Cash and cash equivalents at 1 January</t>
  </si>
  <si>
    <t>(included in trade and other payables)</t>
  </si>
  <si>
    <t>Acquisitions of right-of-use assets under lease contracts</t>
  </si>
  <si>
    <t xml:space="preserve">Other income </t>
  </si>
  <si>
    <t>Finance costs</t>
  </si>
  <si>
    <t xml:space="preserve">Consolidated </t>
  </si>
  <si>
    <t xml:space="preserve">financial statements </t>
  </si>
  <si>
    <t xml:space="preserve">Separate 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</si>
  <si>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</si>
  <si>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Cash and cash equivalents</t>
  </si>
  <si>
    <t>Trade and other receivables, net</t>
  </si>
  <si>
    <t>Inventories, net</t>
  </si>
  <si>
    <t>Investment in subsidiaries using cost method</t>
  </si>
  <si>
    <t>Long-term loan to a subsidiary</t>
  </si>
  <si>
    <t>Property, plant and equipment, net</t>
  </si>
  <si>
    <t>Right-of-use assets, net</t>
  </si>
  <si>
    <t>Intangible assets, net</t>
  </si>
  <si>
    <t>Deferred tax assets, net</t>
  </si>
  <si>
    <t>Trade and other payables</t>
  </si>
  <si>
    <t>Current portion of lease liabilities, net</t>
  </si>
  <si>
    <t>Income tax payable</t>
  </si>
  <si>
    <t>Premium on share capital</t>
  </si>
  <si>
    <t>Retained earnings</t>
  </si>
  <si>
    <t>Appropriated - legal reserve</t>
  </si>
  <si>
    <t>Appropriated - other reserve</t>
  </si>
  <si>
    <t>Unappropriated</t>
  </si>
  <si>
    <t>Total equity attributable to owners of the parent</t>
  </si>
  <si>
    <t>Lease liabilities, net</t>
  </si>
  <si>
    <t>Employee benefit obligations</t>
  </si>
  <si>
    <t>Statement of income (Unaudited)</t>
  </si>
  <si>
    <t>Revenue form sales and services</t>
  </si>
  <si>
    <t>Cost of sales and services</t>
  </si>
  <si>
    <t xml:space="preserve">Gross profit </t>
  </si>
  <si>
    <t>Profit before expenses</t>
  </si>
  <si>
    <t>Administrative expenses</t>
  </si>
  <si>
    <t>Other gains (losses), net</t>
  </si>
  <si>
    <t>Profit before income tax</t>
  </si>
  <si>
    <t>Profit for the period</t>
  </si>
  <si>
    <t xml:space="preserve">Owners of the parent </t>
  </si>
  <si>
    <t>Basic earnings per share for profit attributable</t>
  </si>
  <si>
    <t>Basic earnings per share (Baht per share)</t>
  </si>
  <si>
    <t>Other comprehensive income (expenses):</t>
  </si>
  <si>
    <t>Exchange differences on translation financial statements</t>
  </si>
  <si>
    <t>Balance at 1 January 2023</t>
  </si>
  <si>
    <t>Balance at 1 January 2024</t>
  </si>
  <si>
    <t>Premium</t>
  </si>
  <si>
    <t>on share</t>
  </si>
  <si>
    <t>Appropriated</t>
  </si>
  <si>
    <t>Exchange</t>
  </si>
  <si>
    <t>differences on</t>
  </si>
  <si>
    <t>translation</t>
  </si>
  <si>
    <t>Changes in value</t>
  </si>
  <si>
    <t>of long-term</t>
  </si>
  <si>
    <t>Total other</t>
  </si>
  <si>
    <t>components</t>
  </si>
  <si>
    <t>of equity</t>
  </si>
  <si>
    <t>Issued and</t>
  </si>
  <si>
    <t>share capital</t>
  </si>
  <si>
    <t xml:space="preserve">    Other comprehensive income (expense) for the period</t>
  </si>
  <si>
    <t>Non-cash items</t>
  </si>
  <si>
    <t xml:space="preserve">Payable from purchase of property, plant and equipment </t>
  </si>
  <si>
    <t>interest in</t>
  </si>
  <si>
    <t>Short-term investments</t>
  </si>
  <si>
    <t>Cash payments for investment in short-term investments</t>
  </si>
  <si>
    <t xml:space="preserve">Net cash used in financing activities  </t>
  </si>
  <si>
    <t xml:space="preserve">    Profit for the period</t>
  </si>
  <si>
    <t xml:space="preserve">    Profit (loss) for the period</t>
  </si>
  <si>
    <t>Net cash from operating activities</t>
  </si>
  <si>
    <t>Comprehensive income (expense) for the period</t>
  </si>
  <si>
    <t xml:space="preserve">    Other comprehensive expense for the period</t>
  </si>
  <si>
    <t xml:space="preserve">Investment in debt instruments </t>
  </si>
  <si>
    <t>measured at amortised cost</t>
  </si>
  <si>
    <t xml:space="preserve">   to the owners of the parent (Baht per share)</t>
  </si>
  <si>
    <t>Net cash payment for short-term loans from a subsidiary</t>
  </si>
  <si>
    <t>Short-term loans from a subsidiary</t>
  </si>
  <si>
    <t xml:space="preserve">  (3,000,000,000 ordinary shares, par value at Baht 1 per share)</t>
  </si>
  <si>
    <t>30 June</t>
  </si>
  <si>
    <t xml:space="preserve">Six-month period ended </t>
  </si>
  <si>
    <t>Six-month period ended 30 June 2023</t>
  </si>
  <si>
    <t>Balance at 30 June 2023</t>
  </si>
  <si>
    <t>Six-month period ended 30 June 2024</t>
  </si>
  <si>
    <t>Balance at 30 June 2024</t>
  </si>
  <si>
    <t>Cash and cash equivalents at 30 June</t>
  </si>
  <si>
    <t>Purchases of intangible assets</t>
  </si>
  <si>
    <t>Cash receipts from non-controlling interests for additional</t>
  </si>
  <si>
    <t xml:space="preserve">   share capital in a subsidiary</t>
  </si>
  <si>
    <t>9, 18</t>
  </si>
  <si>
    <t>5, 18</t>
  </si>
  <si>
    <t xml:space="preserve">Net cash from (used in) investing activities  </t>
  </si>
  <si>
    <t>Exchange gain on cash and cash equivalents</t>
  </si>
  <si>
    <t>Items that will not be reclassified subsequently to profit or loss</t>
  </si>
  <si>
    <t>Dividend Payable</t>
  </si>
  <si>
    <t>Short-term loans to subsidiaries</t>
  </si>
  <si>
    <t>Gain on remeasurements of defined benefit plans, net of income tax</t>
  </si>
  <si>
    <t>Transactions with owners, recorded directly in equity</t>
  </si>
  <si>
    <t xml:space="preserve">    Dividends payment</t>
  </si>
  <si>
    <t>Net cash receipts from (payments for) short-term loans to related parties</t>
  </si>
  <si>
    <t>Dividends paid to shareholders</t>
  </si>
  <si>
    <t>Net increase (decrease) in cash and cash equivalents</t>
  </si>
  <si>
    <t xml:space="preserve">   net of income tax</t>
  </si>
  <si>
    <t>Total comprehensive income (expenses) attributable to:</t>
  </si>
  <si>
    <t>Total comprehensive income (expenses) for the period</t>
  </si>
  <si>
    <t xml:space="preserve">Total comprehensive income (expenses) for the period, </t>
  </si>
  <si>
    <t>Total comprehensive income for the period, net of income tax</t>
  </si>
  <si>
    <t>Total comprehensive income for the period</t>
  </si>
  <si>
    <t>Cash payment for investments in subsidiaries</t>
  </si>
  <si>
    <t>Income tax (expense) credit</t>
  </si>
  <si>
    <t>Items that will or may be reclassified subsequently to profit or loss</t>
  </si>
  <si>
    <t>to profit or loss</t>
  </si>
  <si>
    <t>Total items that will or may be reclassified subsequently</t>
  </si>
  <si>
    <t>Total items that will not be reclassified subsequently</t>
  </si>
  <si>
    <t xml:space="preserve">Total items that will or may be reclassified subsequently </t>
  </si>
  <si>
    <t xml:space="preserve">Total items that will not be reclassified subsequently </t>
  </si>
  <si>
    <t>Hedging reserve reclassified, net of income tax</t>
  </si>
  <si>
    <t>Reversal of (loss from) impairment of financial assets, net</t>
  </si>
  <si>
    <t xml:space="preserve">  Distributions to owners </t>
  </si>
  <si>
    <t xml:space="preserve">Total distributions to owners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</si>
</sst>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15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rgb="FF0000FF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Calibri"/>
      <family val="1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u val="singleAccounting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0" fillId="0" borderId="0"/>
    <xf numFmtId="166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3" fillId="0" borderId="0"/>
  </cellStyleXfs>
  <cellXfs count="162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43" fontId="4" fillId="0" borderId="0" xfId="1" applyFont="1" applyFill="1" applyBorder="1" applyAlignment="1">
      <alignment horizontal="right"/>
    </xf>
    <xf numFmtId="37" fontId="4" fillId="0" borderId="0" xfId="0" applyNumberFormat="1" applyFont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0" applyNumberFormat="1" applyFont="1"/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5" fillId="0" borderId="0" xfId="0" applyFont="1"/>
    <xf numFmtId="37" fontId="5" fillId="0" borderId="0" xfId="0" applyNumberFormat="1" applyFont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applyFont="1"/>
    <xf numFmtId="0" fontId="3" fillId="0" borderId="0" xfId="0" applyFont="1" applyAlignment="1">
      <alignment horizontal="center"/>
    </xf>
    <xf numFmtId="164" fontId="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/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1" fontId="2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/>
    <xf numFmtId="0" fontId="13" fillId="0" borderId="0" xfId="0" applyFont="1"/>
    <xf numFmtId="0" fontId="17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37" fontId="13" fillId="0" borderId="0" xfId="0" applyNumberFormat="1" applyFont="1"/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12" fillId="0" borderId="0" xfId="1" applyNumberFormat="1" applyFont="1" applyFill="1" applyAlignment="1"/>
    <xf numFmtId="3" fontId="13" fillId="0" borderId="0" xfId="0" applyNumberFormat="1" applyFont="1"/>
    <xf numFmtId="0" fontId="15" fillId="0" borderId="0" xfId="0" applyFont="1"/>
    <xf numFmtId="0" fontId="12" fillId="0" borderId="0" xfId="0" applyFont="1" applyAlignment="1">
      <alignment horizontal="right"/>
    </xf>
    <xf numFmtId="164" fontId="12" fillId="0" borderId="0" xfId="1" applyNumberFormat="1" applyFont="1" applyFill="1" applyBorder="1" applyAlignment="1"/>
    <xf numFmtId="0" fontId="4" fillId="0" borderId="0" xfId="0" applyFont="1" applyAlignment="1">
      <alignment horizontal="left" indent="1"/>
    </xf>
    <xf numFmtId="49" fontId="4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37" fontId="4" fillId="0" borderId="0" xfId="1" applyNumberFormat="1" applyFont="1" applyFill="1" applyAlignment="1"/>
    <xf numFmtId="37" fontId="2" fillId="0" borderId="3" xfId="1" applyNumberFormat="1" applyFont="1" applyFill="1" applyBorder="1" applyAlignment="1"/>
    <xf numFmtId="37" fontId="2" fillId="0" borderId="0" xfId="1" applyNumberFormat="1" applyFont="1" applyFill="1" applyAlignment="1"/>
    <xf numFmtId="37" fontId="2" fillId="0" borderId="3" xfId="0" applyNumberFormat="1" applyFont="1" applyBorder="1"/>
    <xf numFmtId="37" fontId="2" fillId="0" borderId="0" xfId="0" applyNumberFormat="1" applyFont="1"/>
    <xf numFmtId="37" fontId="2" fillId="0" borderId="4" xfId="0" applyNumberFormat="1" applyFont="1" applyBorder="1"/>
    <xf numFmtId="41" fontId="4" fillId="0" borderId="0" xfId="0" applyNumberFormat="1" applyFont="1"/>
    <xf numFmtId="41" fontId="4" fillId="0" borderId="0" xfId="1" applyNumberFormat="1" applyFont="1" applyFill="1" applyAlignment="1">
      <alignment horizontal="right" inden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4" fillId="0" borderId="1" xfId="1" applyNumberFormat="1" applyFont="1" applyFill="1" applyBorder="1" applyAlignment="1"/>
    <xf numFmtId="37" fontId="4" fillId="0" borderId="0" xfId="1" applyNumberFormat="1" applyFont="1" applyFill="1" applyBorder="1" applyAlignment="1"/>
    <xf numFmtId="0" fontId="4" fillId="0" borderId="0" xfId="0" applyFont="1" applyAlignment="1">
      <alignment horizontal="left" wrapText="1" indent="1"/>
    </xf>
    <xf numFmtId="37" fontId="2" fillId="0" borderId="1" xfId="0" applyNumberFormat="1" applyFont="1" applyBorder="1"/>
    <xf numFmtId="37" fontId="2" fillId="0" borderId="5" xfId="0" applyNumberFormat="1" applyFont="1" applyBorder="1"/>
    <xf numFmtId="41" fontId="4" fillId="0" borderId="4" xfId="0" applyNumberFormat="1" applyFont="1" applyBorder="1"/>
    <xf numFmtId="41" fontId="4" fillId="0" borderId="1" xfId="0" applyNumberFormat="1" applyFont="1" applyBorder="1"/>
    <xf numFmtId="0" fontId="4" fillId="0" borderId="0" xfId="0" applyFont="1" applyAlignment="1">
      <alignment horizontal="left" vertical="center" indent="1"/>
    </xf>
    <xf numFmtId="43" fontId="2" fillId="0" borderId="0" xfId="1" applyFont="1"/>
    <xf numFmtId="43" fontId="2" fillId="0" borderId="0" xfId="1" applyFont="1" applyFill="1" applyAlignment="1"/>
    <xf numFmtId="43" fontId="4" fillId="0" borderId="0" xfId="1" applyFont="1"/>
    <xf numFmtId="37" fontId="4" fillId="0" borderId="1" xfId="0" applyNumberFormat="1" applyFont="1" applyBorder="1" applyAlignment="1">
      <alignment horizontal="right"/>
    </xf>
    <xf numFmtId="41" fontId="2" fillId="0" borderId="0" xfId="0" applyNumberFormat="1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165" fontId="19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164" fontId="4" fillId="0" borderId="0" xfId="1" applyNumberFormat="1" applyFont="1" applyAlignment="1">
      <alignment horizontal="center"/>
    </xf>
    <xf numFmtId="41" fontId="4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41" fontId="2" fillId="0" borderId="2" xfId="1" applyNumberFormat="1" applyFont="1" applyBorder="1" applyAlignment="1">
      <alignment horizontal="center"/>
    </xf>
    <xf numFmtId="41" fontId="2" fillId="0" borderId="0" xfId="1" applyNumberFormat="1" applyFont="1" applyAlignment="1">
      <alignment horizontal="center"/>
    </xf>
    <xf numFmtId="0" fontId="18" fillId="0" borderId="0" xfId="0" applyFont="1" applyAlignment="1">
      <alignment horizontal="left"/>
    </xf>
    <xf numFmtId="43" fontId="2" fillId="0" borderId="4" xfId="1" applyFont="1" applyBorder="1" applyAlignment="1">
      <alignment horizontal="center"/>
    </xf>
    <xf numFmtId="0" fontId="19" fillId="0" borderId="0" xfId="0" applyFont="1" applyAlignment="1">
      <alignment horizontal="left"/>
    </xf>
    <xf numFmtId="41" fontId="2" fillId="0" borderId="2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41" fontId="2" fillId="0" borderId="0" xfId="1" applyNumberFormat="1" applyFont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37" fontId="2" fillId="0" borderId="4" xfId="0" applyNumberFormat="1" applyFont="1" applyBorder="1" applyAlignment="1">
      <alignment horizontal="right"/>
    </xf>
    <xf numFmtId="41" fontId="2" fillId="0" borderId="3" xfId="0" applyNumberFormat="1" applyFont="1" applyBorder="1"/>
    <xf numFmtId="0" fontId="4" fillId="0" borderId="0" xfId="0" applyFont="1" applyAlignment="1">
      <alignment horizontal="right"/>
    </xf>
    <xf numFmtId="164" fontId="2" fillId="0" borderId="0" xfId="0" applyNumberFormat="1" applyFont="1"/>
    <xf numFmtId="164" fontId="2" fillId="0" borderId="1" xfId="0" applyNumberFormat="1" applyFont="1" applyBorder="1"/>
    <xf numFmtId="164" fontId="4" fillId="0" borderId="0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1" fontId="4" fillId="0" borderId="1" xfId="1" applyNumberFormat="1" applyFont="1" applyBorder="1" applyAlignment="1">
      <alignment horizontal="center"/>
    </xf>
    <xf numFmtId="164" fontId="24" fillId="0" borderId="0" xfId="1" applyNumberFormat="1" applyFont="1" applyAlignment="1">
      <alignment horizontal="center"/>
    </xf>
    <xf numFmtId="164" fontId="24" fillId="0" borderId="0" xfId="1" applyNumberFormat="1" applyFont="1" applyFill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18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 applyFill="1" applyAlignment="1">
      <alignment horizontal="center"/>
    </xf>
    <xf numFmtId="41" fontId="4" fillId="0" borderId="1" xfId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41" fontId="2" fillId="0" borderId="4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19" fillId="0" borderId="0" xfId="0" applyFont="1" applyAlignment="1">
      <alignment horizontal="left" indent="1"/>
    </xf>
    <xf numFmtId="41" fontId="2" fillId="0" borderId="1" xfId="1" applyNumberFormat="1" applyFont="1" applyBorder="1" applyAlignment="1">
      <alignment horizontal="center"/>
    </xf>
    <xf numFmtId="0" fontId="12" fillId="0" borderId="0" xfId="0" applyFont="1" applyBorder="1"/>
    <xf numFmtId="0" fontId="19" fillId="0" borderId="0" xfId="0" applyFont="1" applyFill="1" applyAlignment="1">
      <alignment horizontal="left" indent="1"/>
    </xf>
    <xf numFmtId="164" fontId="2" fillId="0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Border="1"/>
  </cellXfs>
  <cellStyles count="8">
    <cellStyle name="Comma" xfId="1" builtinId="3"/>
    <cellStyle name="Comma 2" xfId="4" xr:uid="{AA5A1CAC-7E64-4D03-873E-9CF3A42160B9}"/>
    <cellStyle name="Comma 2 3" xfId="3" xr:uid="{A89B347A-2B7E-4CE9-93AF-6CFFC7C99BBE}"/>
    <cellStyle name="Comma 3 3 2" xfId="5" xr:uid="{AA067BA1-29DD-4701-8678-7AF12BD016A2}"/>
    <cellStyle name="Normal" xfId="0" builtinId="0"/>
    <cellStyle name="Normal 11 2" xfId="6" xr:uid="{100662CF-D884-427C-9598-0D3E3865C6F0}"/>
    <cellStyle name="Normal 2" xfId="2" xr:uid="{8C59CC5D-B505-4833-B7D2-ED4C4C7F5B48}"/>
    <cellStyle name="Normal 6" xfId="7" xr:uid="{FC8986F8-602F-4ADE-BEE4-500AD5E1E09B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P96"/>
  <sheetViews>
    <sheetView tabSelected="1" view="pageBreakPreview" zoomScale="70" zoomScaleNormal="70" zoomScaleSheetLayoutView="70" zoomScalePageLayoutView="110" workbookViewId="0">
      <selection activeCell="A3" sqref="A3"/>
    </sheetView>
  </sheetViews>
  <sheetFormatPr defaultColWidth="9.09765625" defaultRowHeight="21" customHeight="1" x14ac:dyDescent="0.3"/>
  <cols>
    <col min="1" max="1" width="54.59765625" style="4" customWidth="1"/>
    <col min="2" max="2" width="7.69921875" style="56" customWidth="1"/>
    <col min="3" max="3" width="1.3984375" style="34" customWidth="1"/>
    <col min="4" max="4" width="14.5" style="34" customWidth="1"/>
    <col min="5" max="5" width="1.3984375" style="34" customWidth="1"/>
    <col min="6" max="6" width="13.09765625" style="34" customWidth="1"/>
    <col min="7" max="7" width="1.3984375" style="34" customWidth="1"/>
    <col min="8" max="8" width="13.09765625" style="34" customWidth="1"/>
    <col min="9" max="9" width="1.3984375" style="34" customWidth="1"/>
    <col min="10" max="10" width="13.09765625" style="34" customWidth="1"/>
    <col min="11" max="16384" width="9.09765625" style="2"/>
  </cols>
  <sheetData>
    <row r="1" spans="1:13" s="14" customFormat="1" ht="21" customHeight="1" x14ac:dyDescent="0.4">
      <c r="A1" s="15" t="s">
        <v>0</v>
      </c>
      <c r="B1" s="56"/>
      <c r="C1" s="34"/>
      <c r="D1" s="34"/>
      <c r="E1" s="34"/>
      <c r="F1" s="34"/>
      <c r="G1" s="34"/>
      <c r="H1" s="34"/>
      <c r="I1" s="34"/>
      <c r="J1" s="34"/>
      <c r="L1" s="2"/>
      <c r="M1" s="2"/>
    </row>
    <row r="2" spans="1:13" s="16" customFormat="1" ht="21" customHeight="1" x14ac:dyDescent="0.35">
      <c r="A2" s="36" t="s">
        <v>1</v>
      </c>
      <c r="B2" s="56"/>
      <c r="C2" s="34"/>
      <c r="D2" s="34"/>
      <c r="E2" s="34"/>
      <c r="F2" s="34"/>
      <c r="G2" s="34"/>
      <c r="H2" s="34"/>
      <c r="I2" s="34"/>
      <c r="J2" s="34"/>
      <c r="L2" s="2"/>
      <c r="M2" s="2"/>
    </row>
    <row r="3" spans="1:13" s="16" customFormat="1" ht="21" customHeight="1" x14ac:dyDescent="0.35">
      <c r="A3" s="36"/>
      <c r="B3" s="56"/>
      <c r="C3" s="34"/>
      <c r="D3" s="34"/>
      <c r="E3" s="34"/>
      <c r="F3" s="34"/>
      <c r="G3" s="34"/>
      <c r="H3" s="34"/>
      <c r="I3" s="34"/>
      <c r="J3" s="34"/>
      <c r="L3" s="2"/>
      <c r="M3" s="2"/>
    </row>
    <row r="4" spans="1:13" ht="21" customHeight="1" x14ac:dyDescent="0.3">
      <c r="A4" s="1"/>
      <c r="D4" s="154" t="s">
        <v>87</v>
      </c>
      <c r="E4" s="154"/>
      <c r="F4" s="154"/>
      <c r="H4" s="154" t="s">
        <v>89</v>
      </c>
      <c r="I4" s="154"/>
      <c r="J4" s="154"/>
    </row>
    <row r="5" spans="1:13" ht="21" customHeight="1" x14ac:dyDescent="0.3">
      <c r="C5" s="56"/>
      <c r="D5" s="155" t="s">
        <v>88</v>
      </c>
      <c r="E5" s="155"/>
      <c r="F5" s="155"/>
      <c r="G5" s="35"/>
      <c r="H5" s="155" t="s">
        <v>88</v>
      </c>
      <c r="I5" s="155"/>
      <c r="J5" s="155"/>
    </row>
    <row r="6" spans="1:13" ht="21" customHeight="1" x14ac:dyDescent="0.3">
      <c r="C6" s="56"/>
      <c r="D6" s="64" t="s">
        <v>158</v>
      </c>
      <c r="E6" s="64"/>
      <c r="F6" s="64" t="s">
        <v>2</v>
      </c>
      <c r="G6" s="44"/>
      <c r="H6" s="64" t="s">
        <v>158</v>
      </c>
      <c r="I6" s="64"/>
      <c r="J6" s="64" t="s">
        <v>2</v>
      </c>
    </row>
    <row r="7" spans="1:13" ht="21" customHeight="1" x14ac:dyDescent="0.3">
      <c r="A7" s="1" t="s">
        <v>3</v>
      </c>
      <c r="B7" s="7" t="s">
        <v>4</v>
      </c>
      <c r="C7" s="54"/>
      <c r="D7" s="3">
        <v>2024</v>
      </c>
      <c r="E7" s="3"/>
      <c r="F7" s="3">
        <v>2023</v>
      </c>
      <c r="G7" s="3"/>
      <c r="H7" s="3">
        <v>2024</v>
      </c>
      <c r="I7" s="3"/>
      <c r="J7" s="3">
        <v>2023</v>
      </c>
    </row>
    <row r="8" spans="1:13" ht="21" customHeight="1" x14ac:dyDescent="0.3">
      <c r="A8" s="33"/>
      <c r="C8" s="54"/>
      <c r="D8" s="3" t="s">
        <v>5</v>
      </c>
      <c r="E8" s="2"/>
      <c r="F8" s="65"/>
      <c r="G8" s="3"/>
      <c r="H8" s="3" t="s">
        <v>5</v>
      </c>
      <c r="I8" s="3"/>
      <c r="J8" s="57"/>
    </row>
    <row r="9" spans="1:13" ht="21" customHeight="1" x14ac:dyDescent="0.3">
      <c r="A9" s="33"/>
      <c r="C9" s="56"/>
      <c r="D9" s="156" t="s">
        <v>6</v>
      </c>
      <c r="E9" s="156"/>
      <c r="F9" s="156"/>
      <c r="G9" s="156"/>
      <c r="H9" s="156"/>
      <c r="I9" s="156"/>
      <c r="J9" s="156"/>
    </row>
    <row r="10" spans="1:13" ht="21" customHeight="1" x14ac:dyDescent="0.3">
      <c r="A10" s="66" t="s">
        <v>7</v>
      </c>
      <c r="B10" s="7"/>
      <c r="C10" s="7"/>
      <c r="D10" s="2"/>
      <c r="E10" s="2"/>
      <c r="F10" s="2"/>
      <c r="G10" s="2"/>
      <c r="H10" s="2"/>
      <c r="I10" s="2"/>
      <c r="J10" s="2"/>
    </row>
    <row r="11" spans="1:13" ht="21" customHeight="1" x14ac:dyDescent="0.3">
      <c r="A11" s="13" t="s">
        <v>91</v>
      </c>
      <c r="B11" s="7">
        <v>7</v>
      </c>
      <c r="C11" s="7"/>
      <c r="D11" s="67">
        <v>10546790</v>
      </c>
      <c r="E11" s="67"/>
      <c r="F11" s="73">
        <v>9305088</v>
      </c>
      <c r="G11" s="67"/>
      <c r="H11" s="67">
        <v>10500696</v>
      </c>
      <c r="I11" s="67"/>
      <c r="J11" s="73">
        <v>9301644</v>
      </c>
    </row>
    <row r="12" spans="1:13" ht="21" customHeight="1" x14ac:dyDescent="0.3">
      <c r="A12" s="13" t="s">
        <v>144</v>
      </c>
      <c r="B12" s="7">
        <v>8</v>
      </c>
      <c r="C12" s="7"/>
      <c r="D12" s="67">
        <v>1000000</v>
      </c>
      <c r="E12" s="67"/>
      <c r="F12" s="73">
        <v>0</v>
      </c>
      <c r="G12" s="67"/>
      <c r="H12" s="67">
        <v>1000000</v>
      </c>
      <c r="I12" s="67"/>
      <c r="J12" s="73">
        <v>0</v>
      </c>
    </row>
    <row r="13" spans="1:13" ht="21" customHeight="1" x14ac:dyDescent="0.3">
      <c r="A13" s="13" t="s">
        <v>92</v>
      </c>
      <c r="B13" s="7" t="s">
        <v>168</v>
      </c>
      <c r="C13" s="7"/>
      <c r="D13" s="67">
        <v>3849345</v>
      </c>
      <c r="E13" s="67"/>
      <c r="F13" s="73">
        <v>3860220</v>
      </c>
      <c r="G13" s="67"/>
      <c r="H13" s="67">
        <v>3509215</v>
      </c>
      <c r="I13" s="67"/>
      <c r="J13" s="73">
        <v>3266560</v>
      </c>
    </row>
    <row r="14" spans="1:13" ht="21" customHeight="1" x14ac:dyDescent="0.3">
      <c r="A14" s="13" t="s">
        <v>174</v>
      </c>
      <c r="B14" s="7">
        <v>18</v>
      </c>
      <c r="C14" s="7"/>
      <c r="D14" s="74">
        <v>0</v>
      </c>
      <c r="E14" s="67"/>
      <c r="F14" s="74">
        <v>0</v>
      </c>
      <c r="G14" s="67"/>
      <c r="H14" s="67">
        <v>600931</v>
      </c>
      <c r="I14" s="67"/>
      <c r="J14" s="73">
        <v>559268</v>
      </c>
    </row>
    <row r="15" spans="1:13" ht="21" customHeight="1" x14ac:dyDescent="0.3">
      <c r="A15" s="13" t="s">
        <v>93</v>
      </c>
      <c r="B15" s="7">
        <v>10</v>
      </c>
      <c r="C15" s="7"/>
      <c r="D15" s="67">
        <v>3370175</v>
      </c>
      <c r="E15" s="67"/>
      <c r="F15" s="73">
        <v>3242827</v>
      </c>
      <c r="G15" s="67"/>
      <c r="H15" s="67">
        <v>2915130</v>
      </c>
      <c r="I15" s="67"/>
      <c r="J15" s="73">
        <v>2881646</v>
      </c>
    </row>
    <row r="16" spans="1:13" ht="21" customHeight="1" x14ac:dyDescent="0.3">
      <c r="A16" s="13" t="s">
        <v>152</v>
      </c>
      <c r="B16" s="7"/>
      <c r="C16" s="7"/>
      <c r="D16" s="67"/>
      <c r="E16" s="67"/>
      <c r="F16" s="73"/>
      <c r="G16" s="67"/>
      <c r="H16" s="67"/>
      <c r="I16" s="67"/>
      <c r="J16" s="73"/>
    </row>
    <row r="17" spans="1:12" ht="21" customHeight="1" x14ac:dyDescent="0.3">
      <c r="A17" s="79" t="s">
        <v>153</v>
      </c>
      <c r="B17" s="7">
        <v>12</v>
      </c>
      <c r="C17" s="7"/>
      <c r="D17" s="67">
        <v>1144576</v>
      </c>
      <c r="E17" s="67"/>
      <c r="F17" s="73">
        <v>1760811</v>
      </c>
      <c r="G17" s="67"/>
      <c r="H17" s="67">
        <v>1144576</v>
      </c>
      <c r="I17" s="67"/>
      <c r="J17" s="73">
        <v>1760811</v>
      </c>
    </row>
    <row r="18" spans="1:12" ht="21" customHeight="1" x14ac:dyDescent="0.3">
      <c r="A18" s="13" t="s">
        <v>8</v>
      </c>
      <c r="B18" s="7">
        <v>6</v>
      </c>
      <c r="C18" s="7"/>
      <c r="D18" s="67">
        <v>6028</v>
      </c>
      <c r="E18" s="67"/>
      <c r="F18" s="73">
        <v>240471</v>
      </c>
      <c r="G18" s="67"/>
      <c r="H18" s="67">
        <v>6028</v>
      </c>
      <c r="I18" s="67"/>
      <c r="J18" s="73">
        <v>240471</v>
      </c>
    </row>
    <row r="19" spans="1:12" ht="21" customHeight="1" x14ac:dyDescent="0.3">
      <c r="A19" s="13" t="s">
        <v>9</v>
      </c>
      <c r="B19" s="7"/>
      <c r="C19" s="7"/>
      <c r="D19" s="67">
        <v>164353</v>
      </c>
      <c r="E19" s="67"/>
      <c r="F19" s="73">
        <v>164000</v>
      </c>
      <c r="G19" s="67"/>
      <c r="H19" s="67">
        <v>160381</v>
      </c>
      <c r="I19" s="67"/>
      <c r="J19" s="73">
        <v>160927</v>
      </c>
      <c r="L19" s="12"/>
    </row>
    <row r="20" spans="1:12" ht="21" customHeight="1" x14ac:dyDescent="0.3">
      <c r="A20" s="25" t="s">
        <v>10</v>
      </c>
      <c r="B20" s="7"/>
      <c r="C20" s="7"/>
      <c r="D20" s="68">
        <f>SUM(D11:D19)</f>
        <v>20081267</v>
      </c>
      <c r="E20" s="69"/>
      <c r="F20" s="68">
        <f>SUM(F11:F19)</f>
        <v>18573417</v>
      </c>
      <c r="G20" s="69"/>
      <c r="H20" s="68">
        <f>SUM(H11:H19)</f>
        <v>19836957</v>
      </c>
      <c r="I20" s="69"/>
      <c r="J20" s="68">
        <f>SUM(J11:J19)</f>
        <v>18171327</v>
      </c>
    </row>
    <row r="21" spans="1:12" ht="21" customHeight="1" x14ac:dyDescent="0.3">
      <c r="B21" s="7"/>
      <c r="C21" s="7"/>
      <c r="D21" s="12"/>
      <c r="E21" s="12"/>
      <c r="F21" s="12"/>
      <c r="G21" s="12"/>
      <c r="H21" s="12"/>
      <c r="I21" s="12"/>
      <c r="J21" s="12"/>
    </row>
    <row r="22" spans="1:12" ht="21" customHeight="1" x14ac:dyDescent="0.3">
      <c r="A22" s="66" t="s">
        <v>11</v>
      </c>
      <c r="B22" s="7"/>
      <c r="C22" s="7"/>
      <c r="D22" s="12"/>
      <c r="E22" s="12"/>
      <c r="F22" s="12"/>
      <c r="G22" s="12"/>
      <c r="H22" s="12"/>
      <c r="I22" s="12"/>
      <c r="J22" s="12"/>
    </row>
    <row r="23" spans="1:12" ht="21" customHeight="1" x14ac:dyDescent="0.3">
      <c r="A23" s="13" t="s">
        <v>94</v>
      </c>
      <c r="B23" s="7">
        <v>11</v>
      </c>
      <c r="C23" s="7"/>
      <c r="D23" s="73">
        <v>0</v>
      </c>
      <c r="E23" s="12"/>
      <c r="F23" s="73">
        <v>0</v>
      </c>
      <c r="G23" s="12"/>
      <c r="H23" s="12">
        <v>258800</v>
      </c>
      <c r="I23" s="12"/>
      <c r="J23" s="73">
        <v>210200</v>
      </c>
    </row>
    <row r="24" spans="1:12" ht="21" customHeight="1" x14ac:dyDescent="0.3">
      <c r="A24" s="13" t="s">
        <v>95</v>
      </c>
      <c r="B24" s="7">
        <v>18</v>
      </c>
      <c r="C24" s="7"/>
      <c r="D24" s="73">
        <v>0</v>
      </c>
      <c r="E24" s="12"/>
      <c r="F24" s="73">
        <v>0</v>
      </c>
      <c r="G24" s="12"/>
      <c r="H24" s="12">
        <v>110066</v>
      </c>
      <c r="I24" s="12"/>
      <c r="J24" s="73">
        <v>102177</v>
      </c>
    </row>
    <row r="25" spans="1:12" ht="21" customHeight="1" x14ac:dyDescent="0.3">
      <c r="A25" s="13" t="s">
        <v>12</v>
      </c>
      <c r="B25" s="7"/>
      <c r="C25" s="7"/>
      <c r="D25" s="12"/>
      <c r="E25" s="12"/>
      <c r="F25" s="73"/>
      <c r="G25" s="12"/>
      <c r="H25" s="12"/>
      <c r="I25" s="12"/>
      <c r="J25" s="73"/>
    </row>
    <row r="26" spans="1:12" ht="21" customHeight="1" x14ac:dyDescent="0.3">
      <c r="A26" s="79" t="s">
        <v>13</v>
      </c>
      <c r="B26" s="7">
        <v>12</v>
      </c>
      <c r="C26" s="7"/>
      <c r="D26" s="12">
        <v>100859</v>
      </c>
      <c r="E26" s="12"/>
      <c r="F26" s="73">
        <v>877924</v>
      </c>
      <c r="G26" s="12"/>
      <c r="H26" s="12">
        <v>100859</v>
      </c>
      <c r="I26" s="12"/>
      <c r="J26" s="73">
        <v>877924</v>
      </c>
    </row>
    <row r="27" spans="1:12" ht="21" customHeight="1" x14ac:dyDescent="0.3">
      <c r="A27" s="13" t="s">
        <v>96</v>
      </c>
      <c r="B27" s="7">
        <v>13</v>
      </c>
      <c r="C27" s="7"/>
      <c r="D27" s="12">
        <v>5793307</v>
      </c>
      <c r="E27" s="12"/>
      <c r="F27" s="73">
        <v>5481935</v>
      </c>
      <c r="G27" s="12"/>
      <c r="H27" s="12">
        <v>5793245</v>
      </c>
      <c r="I27" s="12"/>
      <c r="J27" s="73">
        <v>5481935</v>
      </c>
    </row>
    <row r="28" spans="1:12" ht="21" customHeight="1" x14ac:dyDescent="0.3">
      <c r="A28" s="13" t="s">
        <v>97</v>
      </c>
      <c r="B28" s="7"/>
      <c r="C28" s="7"/>
      <c r="D28" s="12">
        <v>42532</v>
      </c>
      <c r="E28" s="12"/>
      <c r="F28" s="73">
        <v>45478</v>
      </c>
      <c r="G28" s="12"/>
      <c r="H28" s="12">
        <v>42532</v>
      </c>
      <c r="I28" s="12"/>
      <c r="J28" s="73">
        <v>45478</v>
      </c>
    </row>
    <row r="29" spans="1:12" ht="21" customHeight="1" x14ac:dyDescent="0.3">
      <c r="A29" s="13" t="s">
        <v>98</v>
      </c>
      <c r="B29" s="7"/>
      <c r="C29" s="7"/>
      <c r="D29" s="12">
        <v>34765</v>
      </c>
      <c r="E29" s="12"/>
      <c r="F29" s="73">
        <v>35513</v>
      </c>
      <c r="G29" s="12"/>
      <c r="H29" s="12">
        <v>34676</v>
      </c>
      <c r="I29" s="12"/>
      <c r="J29" s="73">
        <v>35513</v>
      </c>
    </row>
    <row r="30" spans="1:12" ht="21" customHeight="1" x14ac:dyDescent="0.3">
      <c r="A30" s="13" t="s">
        <v>14</v>
      </c>
      <c r="B30" s="7">
        <v>6</v>
      </c>
      <c r="C30" s="7"/>
      <c r="D30" s="73">
        <v>0</v>
      </c>
      <c r="E30" s="12"/>
      <c r="F30" s="73">
        <v>70281</v>
      </c>
      <c r="G30" s="12"/>
      <c r="H30" s="73">
        <v>0</v>
      </c>
      <c r="I30" s="12"/>
      <c r="J30" s="73">
        <v>70281</v>
      </c>
    </row>
    <row r="31" spans="1:12" ht="21" customHeight="1" x14ac:dyDescent="0.3">
      <c r="A31" s="13" t="s">
        <v>99</v>
      </c>
      <c r="B31" s="7"/>
      <c r="C31" s="7"/>
      <c r="D31" s="12">
        <v>100814</v>
      </c>
      <c r="E31" s="12"/>
      <c r="F31" s="73">
        <v>44209</v>
      </c>
      <c r="G31" s="12"/>
      <c r="H31" s="12">
        <v>50039</v>
      </c>
      <c r="I31" s="12"/>
      <c r="J31" s="73">
        <v>22486</v>
      </c>
    </row>
    <row r="32" spans="1:12" ht="21" customHeight="1" x14ac:dyDescent="0.3">
      <c r="A32" s="13" t="s">
        <v>15</v>
      </c>
      <c r="B32" s="7">
        <v>18</v>
      </c>
      <c r="C32" s="7"/>
      <c r="D32" s="12">
        <v>307838</v>
      </c>
      <c r="E32" s="12"/>
      <c r="F32" s="73">
        <v>302494</v>
      </c>
      <c r="G32" s="12"/>
      <c r="H32" s="12">
        <v>307838</v>
      </c>
      <c r="I32" s="12"/>
      <c r="J32" s="73">
        <v>302494</v>
      </c>
    </row>
    <row r="33" spans="1:13" ht="21" customHeight="1" x14ac:dyDescent="0.3">
      <c r="A33" s="25" t="s">
        <v>16</v>
      </c>
      <c r="B33" s="7"/>
      <c r="C33" s="7"/>
      <c r="D33" s="70">
        <f>SUM(D23:D32)</f>
        <v>6380115</v>
      </c>
      <c r="E33" s="71"/>
      <c r="F33" s="70">
        <f>SUM(F23:F32)</f>
        <v>6857834</v>
      </c>
      <c r="G33" s="71"/>
      <c r="H33" s="70">
        <f>SUM(H23:H32)</f>
        <v>6698055</v>
      </c>
      <c r="I33" s="71"/>
      <c r="J33" s="70">
        <f>SUM(J23:J32)</f>
        <v>7148488</v>
      </c>
    </row>
    <row r="34" spans="1:13" ht="21" customHeight="1" x14ac:dyDescent="0.3">
      <c r="A34" s="25"/>
      <c r="B34" s="7"/>
      <c r="C34" s="7"/>
      <c r="D34" s="71"/>
      <c r="E34" s="71"/>
      <c r="F34" s="71"/>
      <c r="G34" s="71"/>
      <c r="H34" s="71"/>
      <c r="I34" s="71"/>
      <c r="J34" s="71"/>
    </row>
    <row r="35" spans="1:13" ht="21" customHeight="1" thickBot="1" x14ac:dyDescent="0.35">
      <c r="A35" s="5" t="s">
        <v>17</v>
      </c>
      <c r="B35" s="7"/>
      <c r="C35" s="7"/>
      <c r="D35" s="72">
        <f>D33+D20</f>
        <v>26461382</v>
      </c>
      <c r="E35" s="71"/>
      <c r="F35" s="72">
        <f>F33+F20</f>
        <v>25431251</v>
      </c>
      <c r="G35" s="71"/>
      <c r="H35" s="72">
        <f>H33+H20</f>
        <v>26535012</v>
      </c>
      <c r="I35" s="71"/>
      <c r="J35" s="72">
        <f>J33+J20</f>
        <v>25319815</v>
      </c>
    </row>
    <row r="36" spans="1:13" ht="21" customHeight="1" thickTop="1" x14ac:dyDescent="0.3">
      <c r="B36" s="3"/>
      <c r="C36" s="2"/>
      <c r="D36" s="2"/>
      <c r="E36" s="2"/>
      <c r="F36" s="2"/>
      <c r="G36" s="2"/>
      <c r="H36" s="2"/>
      <c r="I36" s="2"/>
      <c r="J36" s="2"/>
    </row>
    <row r="37" spans="1:13" s="14" customFormat="1" ht="21" customHeight="1" x14ac:dyDescent="0.4">
      <c r="A37" s="15" t="str">
        <f>SFP!$A$1</f>
        <v>i-Tail Corporation Public Company Limited and its Subsidiaries</v>
      </c>
      <c r="B37" s="3"/>
      <c r="C37" s="2"/>
      <c r="D37" s="2"/>
      <c r="E37" s="2"/>
      <c r="F37" s="2"/>
      <c r="G37" s="2"/>
      <c r="H37" s="2"/>
      <c r="I37" s="2"/>
      <c r="J37" s="2"/>
    </row>
    <row r="38" spans="1:13" s="16" customFormat="1" ht="21" customHeight="1" x14ac:dyDescent="0.35">
      <c r="A38" s="36" t="s">
        <v>1</v>
      </c>
      <c r="B38" s="3"/>
      <c r="C38" s="2"/>
      <c r="D38" s="2"/>
      <c r="E38" s="2"/>
      <c r="F38" s="2"/>
      <c r="G38" s="2"/>
      <c r="H38" s="2"/>
      <c r="I38" s="2"/>
      <c r="J38" s="2"/>
    </row>
    <row r="39" spans="1:13" s="16" customFormat="1" ht="21" customHeight="1" x14ac:dyDescent="0.35">
      <c r="A39" s="36"/>
      <c r="B39" s="3"/>
      <c r="C39" s="2"/>
      <c r="D39" s="2"/>
      <c r="E39" s="2"/>
      <c r="F39" s="2"/>
      <c r="G39" s="2"/>
      <c r="H39" s="2"/>
      <c r="I39" s="2"/>
      <c r="J39" s="2"/>
    </row>
    <row r="40" spans="1:13" ht="21" customHeight="1" x14ac:dyDescent="0.3">
      <c r="A40" s="1"/>
      <c r="B40" s="3"/>
      <c r="C40" s="2"/>
      <c r="D40" s="154" t="s">
        <v>87</v>
      </c>
      <c r="E40" s="154"/>
      <c r="F40" s="154"/>
      <c r="H40" s="154" t="s">
        <v>89</v>
      </c>
      <c r="I40" s="154"/>
      <c r="J40" s="154"/>
    </row>
    <row r="41" spans="1:13" ht="21" customHeight="1" x14ac:dyDescent="0.3">
      <c r="B41" s="3"/>
      <c r="C41" s="3"/>
      <c r="D41" s="155" t="s">
        <v>88</v>
      </c>
      <c r="E41" s="155"/>
      <c r="F41" s="155"/>
      <c r="G41" s="35"/>
      <c r="H41" s="155" t="s">
        <v>88</v>
      </c>
      <c r="I41" s="155"/>
      <c r="J41" s="155"/>
    </row>
    <row r="42" spans="1:13" ht="21" customHeight="1" x14ac:dyDescent="0.3">
      <c r="B42" s="3"/>
      <c r="C42" s="3"/>
      <c r="D42" s="64" t="s">
        <v>158</v>
      </c>
      <c r="E42" s="64"/>
      <c r="F42" s="64" t="s">
        <v>2</v>
      </c>
      <c r="G42" s="44"/>
      <c r="H42" s="64" t="s">
        <v>158</v>
      </c>
      <c r="I42" s="64"/>
      <c r="J42" s="64" t="s">
        <v>2</v>
      </c>
    </row>
    <row r="43" spans="1:13" ht="21" customHeight="1" x14ac:dyDescent="0.3">
      <c r="A43" s="5" t="s">
        <v>18</v>
      </c>
      <c r="B43" s="7" t="s">
        <v>4</v>
      </c>
      <c r="C43" s="3"/>
      <c r="D43" s="3">
        <v>2024</v>
      </c>
      <c r="E43" s="3"/>
      <c r="F43" s="3">
        <v>2023</v>
      </c>
      <c r="G43" s="3"/>
      <c r="H43" s="3">
        <v>2024</v>
      </c>
      <c r="I43" s="3"/>
      <c r="J43" s="3">
        <v>2023</v>
      </c>
    </row>
    <row r="44" spans="1:13" ht="21" customHeight="1" x14ac:dyDescent="0.3">
      <c r="B44" s="3"/>
      <c r="C44" s="7"/>
      <c r="D44" s="3" t="s">
        <v>5</v>
      </c>
      <c r="E44" s="2"/>
      <c r="F44" s="65"/>
      <c r="G44" s="3"/>
      <c r="H44" s="3" t="s">
        <v>5</v>
      </c>
      <c r="I44" s="3"/>
      <c r="J44" s="57"/>
    </row>
    <row r="45" spans="1:13" ht="21" customHeight="1" x14ac:dyDescent="0.3">
      <c r="B45" s="3"/>
      <c r="C45" s="7"/>
      <c r="D45" s="156" t="s">
        <v>6</v>
      </c>
      <c r="E45" s="156"/>
      <c r="F45" s="156"/>
      <c r="G45" s="156"/>
      <c r="H45" s="156"/>
      <c r="I45" s="156"/>
      <c r="J45" s="156"/>
    </row>
    <row r="46" spans="1:13" ht="21" customHeight="1" x14ac:dyDescent="0.3">
      <c r="A46" s="30" t="s">
        <v>19</v>
      </c>
      <c r="B46" s="3"/>
      <c r="C46" s="3"/>
      <c r="D46" s="12"/>
      <c r="E46" s="12"/>
      <c r="F46" s="12"/>
      <c r="G46" s="12"/>
      <c r="H46" s="12"/>
      <c r="I46" s="12"/>
      <c r="J46" s="12"/>
    </row>
    <row r="47" spans="1:13" ht="21" customHeight="1" x14ac:dyDescent="0.3">
      <c r="A47" s="13" t="s">
        <v>100</v>
      </c>
      <c r="B47" s="7">
        <v>18</v>
      </c>
      <c r="C47" s="7"/>
      <c r="D47" s="12">
        <v>1782531</v>
      </c>
      <c r="E47" s="12"/>
      <c r="F47" s="73">
        <v>1520111</v>
      </c>
      <c r="G47" s="12"/>
      <c r="H47" s="12">
        <v>1686501</v>
      </c>
      <c r="I47" s="12"/>
      <c r="J47" s="73">
        <v>1321784</v>
      </c>
    </row>
    <row r="48" spans="1:13" ht="21" customHeight="1" x14ac:dyDescent="0.3">
      <c r="A48" s="2" t="s">
        <v>156</v>
      </c>
      <c r="B48" s="7">
        <v>18</v>
      </c>
      <c r="C48" s="7"/>
      <c r="D48" s="73">
        <v>0</v>
      </c>
      <c r="E48" s="12"/>
      <c r="F48" s="73">
        <v>0</v>
      </c>
      <c r="G48" s="12"/>
      <c r="H48" s="12">
        <v>15020</v>
      </c>
      <c r="I48" s="12"/>
      <c r="J48" s="73">
        <v>35167</v>
      </c>
      <c r="M48" s="12"/>
    </row>
    <row r="49" spans="1:10" ht="21" customHeight="1" x14ac:dyDescent="0.3">
      <c r="A49" s="2" t="s">
        <v>101</v>
      </c>
      <c r="B49" s="7"/>
      <c r="C49" s="7"/>
      <c r="D49" s="12">
        <v>12008</v>
      </c>
      <c r="E49" s="12"/>
      <c r="F49" s="73">
        <v>13788</v>
      </c>
      <c r="G49" s="12"/>
      <c r="H49" s="12">
        <v>12008</v>
      </c>
      <c r="I49" s="12"/>
      <c r="J49" s="73">
        <v>13788</v>
      </c>
    </row>
    <row r="50" spans="1:10" ht="21" customHeight="1" x14ac:dyDescent="0.3">
      <c r="A50" s="13" t="s">
        <v>102</v>
      </c>
      <c r="B50" s="7"/>
      <c r="C50" s="7"/>
      <c r="D50" s="12">
        <v>59449</v>
      </c>
      <c r="E50" s="12"/>
      <c r="F50" s="73">
        <v>80198</v>
      </c>
      <c r="G50" s="12"/>
      <c r="H50" s="12">
        <v>59014</v>
      </c>
      <c r="I50" s="12"/>
      <c r="J50" s="73">
        <v>45247</v>
      </c>
    </row>
    <row r="51" spans="1:10" ht="21" customHeight="1" x14ac:dyDescent="0.3">
      <c r="A51" s="13" t="s">
        <v>20</v>
      </c>
      <c r="B51" s="7">
        <v>6</v>
      </c>
      <c r="C51" s="7"/>
      <c r="D51" s="12">
        <v>461847</v>
      </c>
      <c r="E51" s="12"/>
      <c r="F51" s="73">
        <v>85489</v>
      </c>
      <c r="G51" s="12"/>
      <c r="H51" s="12">
        <v>461848</v>
      </c>
      <c r="I51" s="12"/>
      <c r="J51" s="73">
        <v>85489</v>
      </c>
    </row>
    <row r="52" spans="1:10" ht="21" customHeight="1" x14ac:dyDescent="0.3">
      <c r="A52" s="13" t="s">
        <v>21</v>
      </c>
      <c r="B52" s="7"/>
      <c r="C52" s="7"/>
      <c r="D52" s="12">
        <v>8768</v>
      </c>
      <c r="E52" s="12"/>
      <c r="F52" s="73">
        <v>10825</v>
      </c>
      <c r="G52" s="12"/>
      <c r="H52" s="12">
        <v>2505</v>
      </c>
      <c r="I52" s="12"/>
      <c r="J52" s="73">
        <v>9798</v>
      </c>
    </row>
    <row r="53" spans="1:10" ht="21" customHeight="1" x14ac:dyDescent="0.3">
      <c r="A53" s="25" t="s">
        <v>22</v>
      </c>
      <c r="B53" s="7"/>
      <c r="C53" s="7"/>
      <c r="D53" s="70">
        <f>SUM(D47:D52)</f>
        <v>2324603</v>
      </c>
      <c r="E53" s="71"/>
      <c r="F53" s="70">
        <f>SUM(F47:F52)</f>
        <v>1710411</v>
      </c>
      <c r="G53" s="71"/>
      <c r="H53" s="70">
        <f>SUM(H47:H52)</f>
        <v>2236896</v>
      </c>
      <c r="I53" s="71"/>
      <c r="J53" s="70">
        <f>SUM(J47:J52)</f>
        <v>1511273</v>
      </c>
    </row>
    <row r="54" spans="1:10" ht="21" customHeight="1" x14ac:dyDescent="0.3">
      <c r="B54" s="7"/>
      <c r="C54" s="7"/>
      <c r="D54" s="12"/>
      <c r="E54" s="12"/>
      <c r="F54" s="12"/>
      <c r="G54" s="12"/>
      <c r="H54" s="12"/>
      <c r="I54" s="12"/>
      <c r="J54" s="12"/>
    </row>
    <row r="55" spans="1:10" ht="21" customHeight="1" x14ac:dyDescent="0.3">
      <c r="A55" s="66" t="s">
        <v>23</v>
      </c>
      <c r="B55" s="7"/>
      <c r="C55" s="7"/>
      <c r="D55" s="12"/>
      <c r="E55" s="12"/>
      <c r="F55" s="12"/>
      <c r="G55" s="12"/>
      <c r="H55" s="12"/>
      <c r="I55" s="12"/>
      <c r="J55" s="12"/>
    </row>
    <row r="56" spans="1:10" ht="21" customHeight="1" x14ac:dyDescent="0.3">
      <c r="A56" s="2" t="s">
        <v>109</v>
      </c>
      <c r="B56" s="7"/>
      <c r="C56" s="7"/>
      <c r="D56" s="12">
        <v>31379</v>
      </c>
      <c r="E56" s="12"/>
      <c r="F56" s="73">
        <v>32996</v>
      </c>
      <c r="G56" s="12"/>
      <c r="H56" s="12">
        <v>31379</v>
      </c>
      <c r="I56" s="12"/>
      <c r="J56" s="73">
        <v>32996</v>
      </c>
    </row>
    <row r="57" spans="1:10" ht="21" customHeight="1" x14ac:dyDescent="0.3">
      <c r="A57" s="13" t="s">
        <v>110</v>
      </c>
      <c r="B57" s="7"/>
      <c r="C57" s="7"/>
      <c r="D57" s="12">
        <v>529067</v>
      </c>
      <c r="E57" s="12"/>
      <c r="F57" s="73">
        <v>507877</v>
      </c>
      <c r="G57" s="12"/>
      <c r="H57" s="12">
        <v>529067</v>
      </c>
      <c r="I57" s="12"/>
      <c r="J57" s="73">
        <v>507877</v>
      </c>
    </row>
    <row r="58" spans="1:10" ht="21" customHeight="1" x14ac:dyDescent="0.3">
      <c r="A58" s="13" t="s">
        <v>24</v>
      </c>
      <c r="B58" s="7">
        <v>18</v>
      </c>
      <c r="C58" s="7"/>
      <c r="D58" s="12">
        <v>41453</v>
      </c>
      <c r="E58" s="12"/>
      <c r="F58" s="73">
        <v>61107</v>
      </c>
      <c r="G58" s="12"/>
      <c r="H58" s="12">
        <v>41453</v>
      </c>
      <c r="I58" s="12"/>
      <c r="J58" s="73">
        <v>61107</v>
      </c>
    </row>
    <row r="59" spans="1:10" ht="21" customHeight="1" x14ac:dyDescent="0.3">
      <c r="A59" s="25" t="s">
        <v>25</v>
      </c>
      <c r="B59" s="7"/>
      <c r="C59" s="7"/>
      <c r="D59" s="70">
        <f>SUM(D56:D58)</f>
        <v>601899</v>
      </c>
      <c r="E59" s="71"/>
      <c r="F59" s="70">
        <f>SUM(F56:F58)</f>
        <v>601980</v>
      </c>
      <c r="G59" s="71"/>
      <c r="H59" s="70">
        <f>SUM(H56:H58)</f>
        <v>601899</v>
      </c>
      <c r="I59" s="71"/>
      <c r="J59" s="70">
        <f>SUM(J56:J58)</f>
        <v>601980</v>
      </c>
    </row>
    <row r="60" spans="1:10" ht="21" customHeight="1" x14ac:dyDescent="0.3">
      <c r="A60" s="25"/>
      <c r="B60" s="7"/>
      <c r="C60" s="7"/>
      <c r="D60" s="81"/>
      <c r="E60" s="71"/>
      <c r="F60" s="81"/>
      <c r="G60" s="71"/>
      <c r="H60" s="81"/>
      <c r="I60" s="71"/>
      <c r="J60" s="81"/>
    </row>
    <row r="61" spans="1:10" ht="21" customHeight="1" x14ac:dyDescent="0.3">
      <c r="A61" s="5" t="s">
        <v>26</v>
      </c>
      <c r="B61" s="7"/>
      <c r="C61" s="7"/>
      <c r="D61" s="80">
        <f>D59+D53</f>
        <v>2926502</v>
      </c>
      <c r="E61" s="71"/>
      <c r="F61" s="80">
        <f>F59+F53</f>
        <v>2312391</v>
      </c>
      <c r="G61" s="71"/>
      <c r="H61" s="80">
        <f>H59+H53</f>
        <v>2838795</v>
      </c>
      <c r="I61" s="71"/>
      <c r="J61" s="80">
        <f>J59+J53</f>
        <v>2113253</v>
      </c>
    </row>
    <row r="62" spans="1:10" ht="21" customHeight="1" x14ac:dyDescent="0.3">
      <c r="A62" s="1"/>
      <c r="B62" s="7"/>
      <c r="C62" s="7"/>
      <c r="D62" s="2"/>
      <c r="E62" s="2"/>
      <c r="F62" s="2"/>
      <c r="G62" s="2"/>
      <c r="H62" s="2"/>
      <c r="I62" s="2"/>
      <c r="J62" s="2"/>
    </row>
    <row r="63" spans="1:10" ht="21" customHeight="1" x14ac:dyDescent="0.3">
      <c r="A63" s="1"/>
      <c r="B63" s="54"/>
      <c r="C63" s="54"/>
      <c r="D63" s="59"/>
      <c r="E63" s="52"/>
      <c r="F63" s="59"/>
      <c r="G63" s="52"/>
      <c r="H63" s="59"/>
      <c r="I63" s="52"/>
      <c r="J63" s="59"/>
    </row>
    <row r="64" spans="1:10" s="14" customFormat="1" ht="21" customHeight="1" x14ac:dyDescent="0.4">
      <c r="A64" s="15" t="str">
        <f>SFP!$A$37</f>
        <v>i-Tail Corporation Public Company Limited and its Subsidiaries</v>
      </c>
      <c r="B64" s="56"/>
      <c r="C64" s="34"/>
      <c r="D64" s="34"/>
      <c r="E64" s="34"/>
      <c r="F64" s="34"/>
      <c r="G64" s="34"/>
      <c r="H64" s="34"/>
      <c r="I64" s="34"/>
      <c r="J64" s="34"/>
    </row>
    <row r="65" spans="1:10" s="16" customFormat="1" ht="21" customHeight="1" x14ac:dyDescent="0.35">
      <c r="A65" s="36" t="s">
        <v>1</v>
      </c>
      <c r="B65" s="56"/>
      <c r="C65" s="34"/>
      <c r="D65" s="34"/>
      <c r="E65" s="34"/>
      <c r="F65" s="34"/>
      <c r="G65" s="34"/>
      <c r="H65" s="34"/>
      <c r="I65" s="34"/>
      <c r="J65" s="34"/>
    </row>
    <row r="66" spans="1:10" s="16" customFormat="1" ht="21" customHeight="1" x14ac:dyDescent="0.35">
      <c r="A66" s="36"/>
      <c r="B66" s="56"/>
      <c r="C66" s="34"/>
      <c r="D66" s="34"/>
      <c r="E66" s="34"/>
      <c r="F66" s="34"/>
      <c r="G66" s="34"/>
      <c r="H66" s="34"/>
      <c r="I66" s="34"/>
      <c r="J66" s="34"/>
    </row>
    <row r="67" spans="1:10" ht="21" customHeight="1" x14ac:dyDescent="0.3">
      <c r="A67" s="1"/>
      <c r="B67" s="3"/>
      <c r="C67" s="2"/>
      <c r="D67" s="154" t="s">
        <v>87</v>
      </c>
      <c r="E67" s="154"/>
      <c r="F67" s="154"/>
      <c r="H67" s="154" t="s">
        <v>89</v>
      </c>
      <c r="I67" s="154"/>
      <c r="J67" s="154"/>
    </row>
    <row r="68" spans="1:10" ht="21" customHeight="1" x14ac:dyDescent="0.3">
      <c r="B68" s="3"/>
      <c r="C68" s="3"/>
      <c r="D68" s="155" t="s">
        <v>88</v>
      </c>
      <c r="E68" s="155"/>
      <c r="F68" s="155"/>
      <c r="G68" s="35"/>
      <c r="H68" s="155" t="s">
        <v>88</v>
      </c>
      <c r="I68" s="155"/>
      <c r="J68" s="155"/>
    </row>
    <row r="69" spans="1:10" ht="21" customHeight="1" x14ac:dyDescent="0.3">
      <c r="B69" s="3"/>
      <c r="C69" s="3"/>
      <c r="D69" s="64" t="s">
        <v>158</v>
      </c>
      <c r="E69" s="64"/>
      <c r="F69" s="64" t="s">
        <v>2</v>
      </c>
      <c r="G69" s="44"/>
      <c r="H69" s="64" t="s">
        <v>158</v>
      </c>
      <c r="I69" s="64"/>
      <c r="J69" s="64" t="s">
        <v>2</v>
      </c>
    </row>
    <row r="70" spans="1:10" ht="21" customHeight="1" x14ac:dyDescent="0.3">
      <c r="A70" s="5" t="s">
        <v>18</v>
      </c>
      <c r="B70" s="7"/>
      <c r="C70" s="7"/>
      <c r="D70" s="3">
        <v>2024</v>
      </c>
      <c r="E70" s="3"/>
      <c r="F70" s="3">
        <v>2023</v>
      </c>
      <c r="G70" s="3"/>
      <c r="H70" s="3">
        <v>2024</v>
      </c>
      <c r="I70" s="3"/>
      <c r="J70" s="3">
        <v>2023</v>
      </c>
    </row>
    <row r="71" spans="1:10" ht="21" customHeight="1" x14ac:dyDescent="0.3">
      <c r="B71" s="3"/>
      <c r="C71" s="3"/>
      <c r="D71" s="3" t="s">
        <v>5</v>
      </c>
      <c r="E71" s="2"/>
      <c r="F71" s="65"/>
      <c r="G71" s="3"/>
      <c r="H71" s="3" t="s">
        <v>5</v>
      </c>
      <c r="I71" s="3"/>
      <c r="J71" s="57"/>
    </row>
    <row r="72" spans="1:10" ht="21" customHeight="1" x14ac:dyDescent="0.3">
      <c r="B72" s="7"/>
      <c r="C72" s="7"/>
      <c r="D72" s="156" t="s">
        <v>6</v>
      </c>
      <c r="E72" s="156"/>
      <c r="F72" s="156"/>
      <c r="G72" s="156"/>
      <c r="H72" s="156"/>
      <c r="I72" s="156"/>
      <c r="J72" s="156"/>
    </row>
    <row r="73" spans="1:10" ht="21" customHeight="1" x14ac:dyDescent="0.3">
      <c r="A73" s="75" t="s">
        <v>27</v>
      </c>
      <c r="B73" s="7"/>
      <c r="C73" s="7"/>
      <c r="D73" s="12"/>
      <c r="E73" s="12"/>
      <c r="F73" s="12"/>
      <c r="G73" s="12"/>
      <c r="H73" s="12"/>
      <c r="I73" s="12"/>
      <c r="J73" s="12"/>
    </row>
    <row r="74" spans="1:10" ht="21" customHeight="1" x14ac:dyDescent="0.3">
      <c r="A74" s="2" t="s">
        <v>28</v>
      </c>
      <c r="B74" s="7"/>
      <c r="C74" s="7"/>
      <c r="D74" s="12"/>
      <c r="E74" s="12"/>
      <c r="F74" s="12"/>
      <c r="G74" s="12"/>
      <c r="H74" s="12"/>
      <c r="I74" s="12"/>
      <c r="J74" s="12"/>
    </row>
    <row r="75" spans="1:10" ht="21" customHeight="1" x14ac:dyDescent="0.3">
      <c r="A75" s="13" t="s">
        <v>29</v>
      </c>
      <c r="B75" s="7"/>
      <c r="C75" s="7"/>
      <c r="D75" s="12"/>
      <c r="E75" s="12"/>
      <c r="F75" s="12"/>
      <c r="G75" s="12"/>
      <c r="H75" s="12"/>
      <c r="I75" s="12"/>
      <c r="J75" s="12"/>
    </row>
    <row r="76" spans="1:10" ht="21" customHeight="1" thickBot="1" x14ac:dyDescent="0.35">
      <c r="A76" s="76" t="s">
        <v>157</v>
      </c>
      <c r="B76" s="7"/>
      <c r="C76" s="7"/>
      <c r="D76" s="82">
        <v>3000000</v>
      </c>
      <c r="E76" s="12"/>
      <c r="F76" s="82">
        <v>3000000</v>
      </c>
      <c r="G76" s="12"/>
      <c r="H76" s="82">
        <v>3000000</v>
      </c>
      <c r="I76" s="12"/>
      <c r="J76" s="82">
        <v>3000000</v>
      </c>
    </row>
    <row r="77" spans="1:10" ht="21" customHeight="1" thickTop="1" x14ac:dyDescent="0.3">
      <c r="A77" s="13" t="s">
        <v>30</v>
      </c>
      <c r="B77" s="7"/>
      <c r="C77" s="7"/>
      <c r="D77" s="73"/>
      <c r="E77" s="67"/>
      <c r="F77" s="73"/>
      <c r="G77" s="12"/>
      <c r="H77" s="12"/>
      <c r="I77" s="67"/>
      <c r="J77" s="67"/>
    </row>
    <row r="78" spans="1:10" ht="21" customHeight="1" x14ac:dyDescent="0.3">
      <c r="A78" s="76" t="s">
        <v>157</v>
      </c>
      <c r="B78" s="7"/>
      <c r="C78" s="7"/>
      <c r="D78" s="12">
        <v>3000000</v>
      </c>
      <c r="E78" s="67"/>
      <c r="F78" s="73">
        <v>3000000</v>
      </c>
      <c r="G78" s="12"/>
      <c r="H78" s="12">
        <v>3000000</v>
      </c>
      <c r="I78" s="67"/>
      <c r="J78" s="73">
        <v>3000000</v>
      </c>
    </row>
    <row r="79" spans="1:10" ht="21" customHeight="1" x14ac:dyDescent="0.3">
      <c r="A79" s="21" t="s">
        <v>103</v>
      </c>
      <c r="B79" s="7"/>
      <c r="C79" s="7"/>
      <c r="D79" s="12">
        <v>18394890</v>
      </c>
      <c r="E79" s="67"/>
      <c r="F79" s="73">
        <v>18394890</v>
      </c>
      <c r="G79" s="12"/>
      <c r="H79" s="12">
        <v>18394890</v>
      </c>
      <c r="I79" s="67"/>
      <c r="J79" s="73">
        <v>18394890</v>
      </c>
    </row>
    <row r="80" spans="1:10" ht="21" customHeight="1" x14ac:dyDescent="0.3">
      <c r="A80" s="13" t="s">
        <v>104</v>
      </c>
      <c r="B80" s="7"/>
      <c r="C80" s="7"/>
      <c r="D80" s="12"/>
      <c r="E80" s="67"/>
      <c r="F80" s="73"/>
      <c r="G80" s="12"/>
      <c r="H80" s="12"/>
      <c r="I80" s="67"/>
      <c r="J80" s="73"/>
    </row>
    <row r="81" spans="1:16" ht="21" customHeight="1" x14ac:dyDescent="0.3">
      <c r="A81" s="84" t="s">
        <v>105</v>
      </c>
      <c r="B81" s="7"/>
      <c r="C81" s="7"/>
      <c r="D81" s="12">
        <v>300000</v>
      </c>
      <c r="E81" s="67"/>
      <c r="F81" s="73">
        <v>300000</v>
      </c>
      <c r="G81" s="12"/>
      <c r="H81" s="12">
        <v>300000</v>
      </c>
      <c r="I81" s="67"/>
      <c r="J81" s="73">
        <v>300000</v>
      </c>
      <c r="M81" s="22"/>
    </row>
    <row r="82" spans="1:16" ht="21" customHeight="1" x14ac:dyDescent="0.3">
      <c r="A82" s="84" t="s">
        <v>106</v>
      </c>
      <c r="B82" s="7"/>
      <c r="C82" s="7"/>
      <c r="D82" s="12">
        <v>44</v>
      </c>
      <c r="E82" s="67"/>
      <c r="F82" s="73">
        <v>44</v>
      </c>
      <c r="G82" s="12"/>
      <c r="H82" s="12">
        <v>44</v>
      </c>
      <c r="I82" s="67"/>
      <c r="J82" s="73">
        <v>44</v>
      </c>
    </row>
    <row r="83" spans="1:16" ht="21" customHeight="1" x14ac:dyDescent="0.3">
      <c r="A83" s="84" t="s">
        <v>107</v>
      </c>
      <c r="B83" s="7"/>
      <c r="C83" s="7"/>
      <c r="D83" s="12">
        <f>'SCE-ConsolFS'!L41</f>
        <v>2480764</v>
      </c>
      <c r="E83" s="67"/>
      <c r="F83" s="73">
        <v>1670222</v>
      </c>
      <c r="G83" s="12"/>
      <c r="H83" s="73">
        <f>'SCE-SeparateFS'!L39</f>
        <v>2212978</v>
      </c>
      <c r="I83" s="67"/>
      <c r="J83" s="73">
        <v>1316515</v>
      </c>
      <c r="L83" s="12"/>
      <c r="M83" s="12"/>
      <c r="N83" s="12"/>
      <c r="O83" s="12"/>
      <c r="P83" s="12"/>
    </row>
    <row r="84" spans="1:16" ht="21" customHeight="1" x14ac:dyDescent="0.3">
      <c r="A84" s="21" t="s">
        <v>31</v>
      </c>
      <c r="B84" s="7"/>
      <c r="C84" s="7"/>
      <c r="D84" s="77">
        <f>'SCE-ConsolFS'!X41</f>
        <v>-641007</v>
      </c>
      <c r="E84" s="78"/>
      <c r="F84" s="83">
        <v>-246895</v>
      </c>
      <c r="G84" s="12"/>
      <c r="H84" s="77">
        <f>'SCE-SeparateFS'!P39</f>
        <v>-211695</v>
      </c>
      <c r="I84" s="78"/>
      <c r="J84" s="83">
        <v>195113</v>
      </c>
    </row>
    <row r="85" spans="1:16" ht="21" customHeight="1" x14ac:dyDescent="0.3">
      <c r="A85" s="1" t="s">
        <v>108</v>
      </c>
      <c r="B85" s="7"/>
      <c r="C85" s="7"/>
      <c r="D85" s="71">
        <f>SUM(D78:D84)</f>
        <v>23534691</v>
      </c>
      <c r="E85" s="71"/>
      <c r="F85" s="71">
        <f>SUM(F78:F84)</f>
        <v>23118261</v>
      </c>
      <c r="G85" s="71"/>
      <c r="H85" s="71">
        <f>SUM(H78:H84)</f>
        <v>23696217</v>
      </c>
      <c r="I85" s="71"/>
      <c r="J85" s="71">
        <f>SUM(J78:J84)</f>
        <v>23206562</v>
      </c>
    </row>
    <row r="86" spans="1:16" ht="21" customHeight="1" x14ac:dyDescent="0.3">
      <c r="A86" s="13" t="s">
        <v>32</v>
      </c>
      <c r="B86" s="7"/>
      <c r="C86" s="7"/>
      <c r="D86" s="12">
        <v>189</v>
      </c>
      <c r="E86" s="12"/>
      <c r="F86" s="12">
        <v>599</v>
      </c>
      <c r="G86" s="12"/>
      <c r="H86" s="73">
        <v>0</v>
      </c>
      <c r="I86" s="12"/>
      <c r="J86" s="73">
        <v>0</v>
      </c>
    </row>
    <row r="87" spans="1:16" ht="21" customHeight="1" x14ac:dyDescent="0.3">
      <c r="A87" s="5" t="s">
        <v>33</v>
      </c>
      <c r="B87" s="7"/>
      <c r="C87" s="7"/>
      <c r="D87" s="70">
        <f>SUM(D85:D86)</f>
        <v>23534880</v>
      </c>
      <c r="E87" s="71"/>
      <c r="F87" s="70">
        <f>SUM(F85:F86)</f>
        <v>23118860</v>
      </c>
      <c r="G87" s="71"/>
      <c r="H87" s="70">
        <f>SUM(H85:H86)</f>
        <v>23696217</v>
      </c>
      <c r="I87" s="71"/>
      <c r="J87" s="70">
        <f>SUM(J85:J86)</f>
        <v>23206562</v>
      </c>
    </row>
    <row r="88" spans="1:16" ht="21" customHeight="1" x14ac:dyDescent="0.3">
      <c r="A88" s="5"/>
      <c r="B88" s="7"/>
      <c r="C88" s="7"/>
      <c r="D88" s="71"/>
      <c r="E88" s="71"/>
      <c r="F88" s="71"/>
      <c r="G88" s="71"/>
      <c r="H88" s="71"/>
      <c r="I88" s="71"/>
      <c r="J88" s="71"/>
    </row>
    <row r="89" spans="1:16" ht="21" customHeight="1" thickBot="1" x14ac:dyDescent="0.35">
      <c r="A89" s="5" t="s">
        <v>90</v>
      </c>
      <c r="B89" s="7"/>
      <c r="C89" s="7"/>
      <c r="D89" s="72">
        <f>D87+D61</f>
        <v>26461382</v>
      </c>
      <c r="E89" s="71"/>
      <c r="F89" s="72">
        <f>F87+F61</f>
        <v>25431251</v>
      </c>
      <c r="G89" s="71"/>
      <c r="H89" s="72">
        <f>H87+H61</f>
        <v>26535012</v>
      </c>
      <c r="I89" s="69"/>
      <c r="J89" s="72">
        <f>J87+J61</f>
        <v>25319815</v>
      </c>
    </row>
    <row r="90" spans="1:16" ht="21" customHeight="1" thickTop="1" x14ac:dyDescent="0.3">
      <c r="A90" s="5"/>
      <c r="B90" s="7"/>
      <c r="C90" s="7"/>
      <c r="D90" s="85"/>
      <c r="E90" s="85"/>
      <c r="F90" s="85"/>
      <c r="G90" s="85"/>
      <c r="H90" s="85"/>
      <c r="I90" s="86"/>
      <c r="J90" s="85"/>
      <c r="K90" s="87"/>
    </row>
    <row r="91" spans="1:16" ht="21" customHeight="1" x14ac:dyDescent="0.3">
      <c r="B91" s="3"/>
      <c r="C91" s="2"/>
      <c r="D91" s="2"/>
      <c r="E91" s="2"/>
      <c r="F91" s="2"/>
      <c r="G91" s="2"/>
      <c r="H91" s="31"/>
      <c r="I91" s="31"/>
      <c r="J91" s="31"/>
    </row>
    <row r="92" spans="1:16" ht="21" customHeight="1" x14ac:dyDescent="0.3">
      <c r="H92" s="58"/>
      <c r="I92" s="58"/>
      <c r="J92" s="58"/>
    </row>
    <row r="93" spans="1:16" ht="21" customHeight="1" x14ac:dyDescent="0.3">
      <c r="H93" s="58"/>
      <c r="I93" s="58"/>
      <c r="J93" s="58"/>
    </row>
    <row r="94" spans="1:16" ht="21" customHeight="1" x14ac:dyDescent="0.3">
      <c r="H94" s="58"/>
      <c r="I94" s="58"/>
      <c r="J94" s="58"/>
    </row>
    <row r="95" spans="1:16" ht="21" customHeight="1" x14ac:dyDescent="0.3">
      <c r="H95" s="58"/>
      <c r="I95" s="58"/>
      <c r="J95" s="58"/>
    </row>
    <row r="96" spans="1:16" ht="21" customHeight="1" x14ac:dyDescent="0.3">
      <c r="H96" s="58"/>
      <c r="I96" s="58"/>
      <c r="J96" s="58"/>
    </row>
  </sheetData>
  <mergeCells count="15">
    <mergeCell ref="D41:F41"/>
    <mergeCell ref="H41:J41"/>
    <mergeCell ref="H67:J67"/>
    <mergeCell ref="D72:J72"/>
    <mergeCell ref="D45:J45"/>
    <mergeCell ref="D68:F68"/>
    <mergeCell ref="H68:J68"/>
    <mergeCell ref="D67:F67"/>
    <mergeCell ref="D4:F4"/>
    <mergeCell ref="H4:J4"/>
    <mergeCell ref="D40:F40"/>
    <mergeCell ref="H40:J40"/>
    <mergeCell ref="D5:F5"/>
    <mergeCell ref="H5:J5"/>
    <mergeCell ref="D9:J9"/>
  </mergeCells>
  <phoneticPr fontId="0" type="noConversion"/>
  <conditionalFormatting sqref="D14 F56:F58 J56:J58">
    <cfRule type="containsBlanks" dxfId="9" priority="1">
      <formula>LEN(TRIM(D14))=0</formula>
    </cfRule>
  </conditionalFormatting>
  <conditionalFormatting sqref="D23:D24">
    <cfRule type="containsBlanks" dxfId="8" priority="9">
      <formula>LEN(TRIM(D23))=0</formula>
    </cfRule>
  </conditionalFormatting>
  <conditionalFormatting sqref="D30">
    <cfRule type="containsBlanks" dxfId="7" priority="8">
      <formula>LEN(TRIM(D30))=0</formula>
    </cfRule>
  </conditionalFormatting>
  <conditionalFormatting sqref="D48">
    <cfRule type="containsBlanks" dxfId="6" priority="6">
      <formula>LEN(TRIM(D48))=0</formula>
    </cfRule>
  </conditionalFormatting>
  <conditionalFormatting sqref="F11:F15 J11:J15 F18:F19 J18:J19 F23:F24 J23:J24 F26:F32 J26:J32 F47:F52 J47:J52 F82:F84 J82:J84">
    <cfRule type="containsBlanks" dxfId="5" priority="37">
      <formula>LEN(TRIM(F11))=0</formula>
    </cfRule>
  </conditionalFormatting>
  <conditionalFormatting sqref="F78:F79">
    <cfRule type="containsBlanks" dxfId="4" priority="26">
      <formula>LEN(TRIM(F78))=0</formula>
    </cfRule>
  </conditionalFormatting>
  <conditionalFormatting sqref="H30">
    <cfRule type="containsBlanks" dxfId="3" priority="7">
      <formula>LEN(TRIM(H30))=0</formula>
    </cfRule>
  </conditionalFormatting>
  <conditionalFormatting sqref="H86">
    <cfRule type="containsBlanks" dxfId="2" priority="2">
      <formula>LEN(TRIM(H86))=0</formula>
    </cfRule>
  </conditionalFormatting>
  <conditionalFormatting sqref="J78:J79">
    <cfRule type="containsBlanks" dxfId="1" priority="22">
      <formula>LEN(TRIM(J78))=0</formula>
    </cfRule>
  </conditionalFormatting>
  <conditionalFormatting sqref="J86">
    <cfRule type="containsBlanks" dxfId="0" priority="3">
      <formula>LEN(TRIM(J86))=0</formula>
    </cfRule>
  </conditionalFormatting>
  <pageMargins left="0.8" right="0.8" top="0.48" bottom="0.5" header="0.5" footer="0.5"/>
  <pageSetup paperSize="9" scale="79" firstPageNumber="3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  <rowBreaks count="2" manualBreakCount="2">
    <brk id="36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79998168889431442"/>
  </sheetPr>
  <dimension ref="A1:J97"/>
  <sheetViews>
    <sheetView view="pageBreakPreview" topLeftCell="A53" zoomScale="70" zoomScaleNormal="55" zoomScaleSheetLayoutView="70" workbookViewId="0">
      <selection activeCell="B21" sqref="B21"/>
    </sheetView>
  </sheetViews>
  <sheetFormatPr defaultColWidth="9.09765625" defaultRowHeight="21" customHeight="1" x14ac:dyDescent="0.3"/>
  <cols>
    <col min="1" max="1" width="61.19921875" style="4" customWidth="1"/>
    <col min="2" max="2" width="7.796875" style="34" customWidth="1"/>
    <col min="3" max="3" width="0.3984375" style="34" customWidth="1"/>
    <col min="4" max="4" width="12.8984375" style="34" customWidth="1"/>
    <col min="5" max="5" width="1.3984375" style="34" customWidth="1"/>
    <col min="6" max="6" width="12.8984375" style="34" customWidth="1"/>
    <col min="7" max="7" width="1.3984375" style="34" customWidth="1"/>
    <col min="8" max="8" width="12.3984375" style="34" customWidth="1"/>
    <col min="9" max="9" width="1.3984375" style="34" customWidth="1"/>
    <col min="10" max="10" width="12.8984375" style="34" customWidth="1"/>
    <col min="11" max="16384" width="9.09765625" style="2"/>
  </cols>
  <sheetData>
    <row r="1" spans="1:10" s="14" customFormat="1" ht="21" customHeight="1" x14ac:dyDescent="0.4">
      <c r="A1" s="15" t="str">
        <f>SFP!$A$1</f>
        <v>i-Tail Corporation Public Company Limited and its Subsidiaries</v>
      </c>
      <c r="B1" s="34"/>
      <c r="C1" s="54"/>
      <c r="D1" s="55"/>
      <c r="E1" s="55"/>
      <c r="F1" s="55"/>
      <c r="G1" s="55"/>
      <c r="H1" s="55"/>
      <c r="I1" s="55"/>
      <c r="J1" s="55"/>
    </row>
    <row r="2" spans="1:10" s="16" customFormat="1" ht="21" customHeight="1" x14ac:dyDescent="0.35">
      <c r="A2" s="36" t="s">
        <v>111</v>
      </c>
      <c r="B2" s="34"/>
      <c r="C2" s="56"/>
      <c r="D2" s="35"/>
      <c r="E2" s="35"/>
      <c r="F2" s="35"/>
      <c r="G2" s="35"/>
      <c r="H2" s="35"/>
      <c r="I2" s="35"/>
      <c r="J2" s="35"/>
    </row>
    <row r="3" spans="1:10" s="16" customFormat="1" ht="21" customHeight="1" x14ac:dyDescent="0.35">
      <c r="A3" s="36"/>
      <c r="B3" s="34"/>
      <c r="C3" s="56"/>
      <c r="D3" s="35"/>
      <c r="E3" s="35"/>
      <c r="F3" s="35"/>
      <c r="G3" s="35"/>
      <c r="H3" s="35"/>
      <c r="I3" s="35"/>
      <c r="J3" s="35"/>
    </row>
    <row r="4" spans="1:10" ht="21" customHeight="1" x14ac:dyDescent="0.3">
      <c r="B4" s="4"/>
      <c r="C4" s="4"/>
      <c r="D4" s="154" t="s">
        <v>87</v>
      </c>
      <c r="E4" s="154"/>
      <c r="F4" s="154"/>
      <c r="G4" s="2"/>
      <c r="H4" s="154" t="s">
        <v>89</v>
      </c>
      <c r="I4" s="154"/>
      <c r="J4" s="154"/>
    </row>
    <row r="5" spans="1:10" ht="21" customHeight="1" x14ac:dyDescent="0.3">
      <c r="B5" s="3"/>
      <c r="C5" s="3"/>
      <c r="D5" s="155" t="s">
        <v>88</v>
      </c>
      <c r="E5" s="155"/>
      <c r="F5" s="155"/>
      <c r="G5" s="44"/>
      <c r="H5" s="155" t="s">
        <v>88</v>
      </c>
      <c r="I5" s="155"/>
      <c r="J5" s="155"/>
    </row>
    <row r="6" spans="1:10" ht="21" customHeight="1" x14ac:dyDescent="0.3">
      <c r="B6" s="3"/>
      <c r="C6" s="3"/>
      <c r="D6" s="157" t="s">
        <v>71</v>
      </c>
      <c r="E6" s="157"/>
      <c r="F6" s="157"/>
      <c r="G6" s="44"/>
      <c r="H6" s="157" t="s">
        <v>71</v>
      </c>
      <c r="I6" s="157"/>
      <c r="J6" s="157"/>
    </row>
    <row r="7" spans="1:10" ht="21" customHeight="1" x14ac:dyDescent="0.3">
      <c r="B7" s="7"/>
      <c r="C7" s="7"/>
      <c r="D7" s="157" t="s">
        <v>158</v>
      </c>
      <c r="E7" s="157"/>
      <c r="F7" s="157"/>
      <c r="G7" s="3"/>
      <c r="H7" s="157" t="s">
        <v>158</v>
      </c>
      <c r="I7" s="157"/>
      <c r="J7" s="157"/>
    </row>
    <row r="8" spans="1:10" ht="21" customHeight="1" x14ac:dyDescent="0.3">
      <c r="B8" s="7"/>
      <c r="C8" s="7"/>
      <c r="D8" s="3">
        <v>2024</v>
      </c>
      <c r="E8" s="3"/>
      <c r="F8" s="3">
        <v>2023</v>
      </c>
      <c r="G8" s="3"/>
      <c r="H8" s="3">
        <v>2024</v>
      </c>
      <c r="I8" s="3"/>
      <c r="J8" s="3">
        <v>2023</v>
      </c>
    </row>
    <row r="9" spans="1:10" ht="21" customHeight="1" x14ac:dyDescent="0.3">
      <c r="A9" s="1"/>
      <c r="B9" s="2"/>
      <c r="C9" s="7"/>
      <c r="D9" s="156" t="s">
        <v>6</v>
      </c>
      <c r="E9" s="156"/>
      <c r="F9" s="156"/>
      <c r="G9" s="156"/>
      <c r="H9" s="156"/>
      <c r="I9" s="156"/>
      <c r="J9" s="156"/>
    </row>
    <row r="10" spans="1:10" ht="21" customHeight="1" x14ac:dyDescent="0.3">
      <c r="A10" s="90" t="s">
        <v>112</v>
      </c>
      <c r="B10" s="7"/>
      <c r="C10" s="7"/>
      <c r="D10" s="96">
        <v>4567049</v>
      </c>
      <c r="E10" s="7"/>
      <c r="F10" s="96">
        <v>3242670</v>
      </c>
      <c r="G10" s="7"/>
      <c r="H10" s="96">
        <v>4341231</v>
      </c>
      <c r="I10" s="7"/>
      <c r="J10" s="96">
        <v>3109843</v>
      </c>
    </row>
    <row r="11" spans="1:10" ht="21" customHeight="1" x14ac:dyDescent="0.3">
      <c r="A11" s="90" t="s">
        <v>113</v>
      </c>
      <c r="B11" s="7"/>
      <c r="C11" s="7"/>
      <c r="D11" s="99">
        <v>-3198645</v>
      </c>
      <c r="E11" s="7"/>
      <c r="F11" s="99">
        <v>-2644769</v>
      </c>
      <c r="G11" s="7"/>
      <c r="H11" s="99">
        <v>-3060402</v>
      </c>
      <c r="I11" s="7"/>
      <c r="J11" s="99">
        <v>-2658895</v>
      </c>
    </row>
    <row r="12" spans="1:10" ht="21" customHeight="1" x14ac:dyDescent="0.3">
      <c r="A12" s="91"/>
      <c r="B12" s="2"/>
      <c r="C12" s="7"/>
      <c r="D12" s="96"/>
      <c r="E12" s="7"/>
      <c r="F12" s="96"/>
      <c r="G12" s="7"/>
      <c r="H12" s="96"/>
      <c r="I12" s="7"/>
      <c r="J12" s="7"/>
    </row>
    <row r="13" spans="1:10" ht="21" customHeight="1" x14ac:dyDescent="0.3">
      <c r="A13" s="91" t="s">
        <v>114</v>
      </c>
      <c r="B13" s="2"/>
      <c r="C13" s="7"/>
      <c r="D13" s="50">
        <f>D10+D11</f>
        <v>1368404</v>
      </c>
      <c r="E13" s="7"/>
      <c r="F13" s="50">
        <f>F10+F11</f>
        <v>597901</v>
      </c>
      <c r="G13" s="7"/>
      <c r="H13" s="50">
        <f>H10+H11</f>
        <v>1280829</v>
      </c>
      <c r="I13" s="7"/>
      <c r="J13" s="50">
        <f>J10+J11</f>
        <v>450948</v>
      </c>
    </row>
    <row r="14" spans="1:10" ht="21" customHeight="1" x14ac:dyDescent="0.3">
      <c r="A14" s="92" t="s">
        <v>85</v>
      </c>
      <c r="B14" s="2"/>
      <c r="C14" s="7"/>
      <c r="D14" s="99">
        <v>179750</v>
      </c>
      <c r="E14" s="7"/>
      <c r="F14" s="99">
        <v>130463</v>
      </c>
      <c r="G14" s="7"/>
      <c r="H14" s="99">
        <v>195031</v>
      </c>
      <c r="I14" s="7"/>
      <c r="J14" s="99">
        <v>143297</v>
      </c>
    </row>
    <row r="15" spans="1:10" ht="21" customHeight="1" x14ac:dyDescent="0.3">
      <c r="A15" s="91"/>
      <c r="B15" s="2"/>
      <c r="C15" s="7"/>
      <c r="D15" s="96"/>
      <c r="E15" s="7"/>
      <c r="F15" s="96"/>
      <c r="G15" s="7"/>
      <c r="H15" s="96"/>
      <c r="I15" s="7"/>
      <c r="J15" s="7"/>
    </row>
    <row r="16" spans="1:10" s="5" customFormat="1" ht="21" customHeight="1" x14ac:dyDescent="0.3">
      <c r="A16" s="93" t="s">
        <v>115</v>
      </c>
      <c r="C16" s="23"/>
      <c r="D16" s="50">
        <f>SUM(D13:D14)</f>
        <v>1548154</v>
      </c>
      <c r="E16" s="23"/>
      <c r="F16" s="50">
        <f>SUM(F13:F14)</f>
        <v>728364</v>
      </c>
      <c r="G16" s="23"/>
      <c r="H16" s="50">
        <f>SUM(H13:H14)</f>
        <v>1475860</v>
      </c>
      <c r="I16" s="23"/>
      <c r="J16" s="50">
        <f>SUM(J13:J14)</f>
        <v>594245</v>
      </c>
    </row>
    <row r="17" spans="1:10" ht="21" customHeight="1" x14ac:dyDescent="0.3">
      <c r="A17" s="94" t="s">
        <v>34</v>
      </c>
      <c r="B17" s="2"/>
      <c r="C17" s="7"/>
      <c r="D17" s="96">
        <v>-145216</v>
      </c>
      <c r="E17" s="7"/>
      <c r="F17" s="96">
        <v>-102369</v>
      </c>
      <c r="G17" s="7"/>
      <c r="H17" s="96">
        <v>-100818</v>
      </c>
      <c r="I17" s="7"/>
      <c r="J17" s="96">
        <v>-81942</v>
      </c>
    </row>
    <row r="18" spans="1:10" ht="21" customHeight="1" x14ac:dyDescent="0.3">
      <c r="A18" s="94" t="s">
        <v>116</v>
      </c>
      <c r="B18" s="2"/>
      <c r="C18" s="7"/>
      <c r="D18" s="96">
        <v>-244625</v>
      </c>
      <c r="E18" s="7"/>
      <c r="F18" s="96">
        <v>-195414</v>
      </c>
      <c r="G18" s="7"/>
      <c r="H18" s="96">
        <v>-210869</v>
      </c>
      <c r="I18" s="7"/>
      <c r="J18" s="96">
        <v>-160396</v>
      </c>
    </row>
    <row r="19" spans="1:10" ht="21" customHeight="1" x14ac:dyDescent="0.3">
      <c r="A19" s="94" t="s">
        <v>196</v>
      </c>
      <c r="B19" s="2"/>
      <c r="C19" s="7"/>
      <c r="D19" s="97">
        <v>1598</v>
      </c>
      <c r="E19" s="7"/>
      <c r="F19" s="97">
        <v>691</v>
      </c>
      <c r="G19" s="7"/>
      <c r="H19" s="97">
        <v>0</v>
      </c>
      <c r="I19" s="7"/>
      <c r="J19" s="97">
        <v>-1304</v>
      </c>
    </row>
    <row r="20" spans="1:10" ht="21" customHeight="1" x14ac:dyDescent="0.3">
      <c r="A20" s="94" t="s">
        <v>117</v>
      </c>
      <c r="B20" s="7"/>
      <c r="C20" s="7"/>
      <c r="D20" s="96">
        <v>-113090</v>
      </c>
      <c r="E20" s="7"/>
      <c r="F20" s="96">
        <v>11220</v>
      </c>
      <c r="G20" s="7"/>
      <c r="H20" s="96">
        <v>-111000</v>
      </c>
      <c r="I20" s="7"/>
      <c r="J20" s="96">
        <v>14295</v>
      </c>
    </row>
    <row r="21" spans="1:10" ht="21" customHeight="1" x14ac:dyDescent="0.3">
      <c r="A21" s="90" t="s">
        <v>86</v>
      </c>
      <c r="B21" s="2"/>
      <c r="C21" s="7"/>
      <c r="D21" s="99">
        <v>-1301</v>
      </c>
      <c r="E21" s="7"/>
      <c r="F21" s="99">
        <v>-1765</v>
      </c>
      <c r="G21" s="7"/>
      <c r="H21" s="99">
        <v>-1437</v>
      </c>
      <c r="I21" s="7"/>
      <c r="J21" s="99">
        <v>-1765</v>
      </c>
    </row>
    <row r="22" spans="1:10" ht="21" customHeight="1" x14ac:dyDescent="0.3">
      <c r="A22" s="94"/>
      <c r="B22" s="2"/>
      <c r="C22" s="7"/>
      <c r="D22" s="119"/>
      <c r="E22" s="7"/>
      <c r="F22" s="119"/>
      <c r="G22" s="7"/>
      <c r="H22" s="119"/>
      <c r="I22" s="7"/>
      <c r="J22" s="7"/>
    </row>
    <row r="23" spans="1:10" s="5" customFormat="1" ht="21" customHeight="1" x14ac:dyDescent="0.3">
      <c r="A23" s="91" t="s">
        <v>118</v>
      </c>
      <c r="C23" s="23"/>
      <c r="D23" s="49">
        <f>SUM(D16:D22)</f>
        <v>1045520</v>
      </c>
      <c r="E23" s="23"/>
      <c r="F23" s="49">
        <f>SUM(F16:F22)</f>
        <v>440727</v>
      </c>
      <c r="G23" s="23"/>
      <c r="H23" s="49">
        <f>SUM(H16:H22)</f>
        <v>1051736</v>
      </c>
      <c r="I23" s="23"/>
      <c r="J23" s="49">
        <f>SUM(J16:J22)</f>
        <v>363133</v>
      </c>
    </row>
    <row r="24" spans="1:10" ht="21" customHeight="1" x14ac:dyDescent="0.3">
      <c r="A24" s="90" t="s">
        <v>188</v>
      </c>
      <c r="B24" s="7"/>
      <c r="C24" s="7"/>
      <c r="D24" s="121">
        <v>-36164</v>
      </c>
      <c r="E24" s="7"/>
      <c r="F24" s="121">
        <v>4303</v>
      </c>
      <c r="G24" s="7"/>
      <c r="H24" s="121">
        <v>-32502</v>
      </c>
      <c r="I24" s="7"/>
      <c r="J24" s="121">
        <v>20178</v>
      </c>
    </row>
    <row r="25" spans="1:10" ht="21" customHeight="1" x14ac:dyDescent="0.3">
      <c r="A25" s="90"/>
      <c r="B25" s="2"/>
      <c r="C25" s="7"/>
      <c r="D25" s="119"/>
      <c r="E25" s="7"/>
      <c r="F25" s="119"/>
      <c r="G25" s="7"/>
      <c r="H25" s="119"/>
      <c r="I25" s="7"/>
      <c r="J25" s="7"/>
    </row>
    <row r="26" spans="1:10" s="5" customFormat="1" ht="21" customHeight="1" thickBot="1" x14ac:dyDescent="0.35">
      <c r="A26" s="95" t="s">
        <v>119</v>
      </c>
      <c r="C26" s="23"/>
      <c r="D26" s="122">
        <f>SUM(D23:D24)</f>
        <v>1009356</v>
      </c>
      <c r="E26" s="23"/>
      <c r="F26" s="122">
        <f>SUM(F23:F24)</f>
        <v>445030</v>
      </c>
      <c r="G26" s="23"/>
      <c r="H26" s="122">
        <f>SUM(H23:H24)</f>
        <v>1019234</v>
      </c>
      <c r="I26" s="23"/>
      <c r="J26" s="122">
        <f>SUM(J23:J24)</f>
        <v>383311</v>
      </c>
    </row>
    <row r="27" spans="1:10" ht="21" customHeight="1" thickTop="1" x14ac:dyDescent="0.3">
      <c r="A27" s="95"/>
      <c r="B27" s="2"/>
      <c r="C27" s="7"/>
      <c r="D27" s="7"/>
      <c r="E27" s="7"/>
      <c r="F27" s="7"/>
      <c r="G27" s="7"/>
      <c r="H27" s="7"/>
      <c r="I27" s="7"/>
      <c r="J27" s="7"/>
    </row>
    <row r="28" spans="1:10" ht="21" customHeight="1" x14ac:dyDescent="0.3">
      <c r="A28" s="95" t="s">
        <v>38</v>
      </c>
      <c r="B28" s="2"/>
      <c r="C28" s="7"/>
      <c r="D28" s="7"/>
      <c r="E28" s="7"/>
      <c r="F28" s="7"/>
      <c r="G28" s="7"/>
      <c r="H28" s="7"/>
      <c r="I28" s="7"/>
      <c r="J28" s="7"/>
    </row>
    <row r="29" spans="1:10" ht="21" customHeight="1" x14ac:dyDescent="0.3">
      <c r="A29" s="92" t="s">
        <v>120</v>
      </c>
      <c r="B29" s="2"/>
      <c r="C29" s="7"/>
      <c r="D29" s="96">
        <v>1009538</v>
      </c>
      <c r="E29" s="96"/>
      <c r="F29" s="96">
        <v>444877</v>
      </c>
      <c r="G29" s="96"/>
      <c r="H29" s="96">
        <v>1019234</v>
      </c>
      <c r="I29" s="96"/>
      <c r="J29" s="96">
        <v>383311</v>
      </c>
    </row>
    <row r="30" spans="1:10" ht="21" customHeight="1" x14ac:dyDescent="0.3">
      <c r="A30" s="92" t="s">
        <v>32</v>
      </c>
      <c r="B30" s="2"/>
      <c r="C30" s="7"/>
      <c r="D30" s="96">
        <v>-182</v>
      </c>
      <c r="E30" s="96"/>
      <c r="F30" s="96">
        <v>153</v>
      </c>
      <c r="G30" s="96"/>
      <c r="H30" s="97">
        <v>0</v>
      </c>
      <c r="I30" s="96"/>
      <c r="J30" s="97">
        <v>0</v>
      </c>
    </row>
    <row r="31" spans="1:10" ht="21" customHeight="1" thickBot="1" x14ac:dyDescent="0.35">
      <c r="A31" s="95" t="s">
        <v>119</v>
      </c>
      <c r="B31" s="2"/>
      <c r="C31" s="7"/>
      <c r="D31" s="124">
        <f>SUM(D29:D30)</f>
        <v>1009356</v>
      </c>
      <c r="E31" s="103"/>
      <c r="F31" s="102">
        <f>SUM(F29:F30)</f>
        <v>445030</v>
      </c>
      <c r="G31" s="103"/>
      <c r="H31" s="124">
        <f>SUM(H29:H30)</f>
        <v>1019234</v>
      </c>
      <c r="I31" s="103"/>
      <c r="J31" s="102">
        <f>SUM(J29:J30)</f>
        <v>383311</v>
      </c>
    </row>
    <row r="32" spans="1:10" ht="21" customHeight="1" thickTop="1" x14ac:dyDescent="0.3">
      <c r="A32" s="95"/>
      <c r="B32" s="2"/>
      <c r="C32" s="7"/>
      <c r="D32" s="7"/>
      <c r="E32" s="7"/>
      <c r="F32" s="7"/>
      <c r="G32" s="7"/>
      <c r="H32" s="7"/>
      <c r="I32" s="7"/>
      <c r="J32" s="7"/>
    </row>
    <row r="33" spans="1:10" ht="21" customHeight="1" x14ac:dyDescent="0.3">
      <c r="A33" s="1" t="s">
        <v>121</v>
      </c>
      <c r="B33" s="2"/>
      <c r="C33" s="7"/>
      <c r="D33" s="7"/>
      <c r="E33" s="7"/>
      <c r="F33" s="7"/>
      <c r="G33" s="7"/>
      <c r="H33" s="7"/>
      <c r="I33" s="7"/>
      <c r="J33" s="7"/>
    </row>
    <row r="34" spans="1:10" ht="21" customHeight="1" x14ac:dyDescent="0.3">
      <c r="A34" s="1" t="s">
        <v>154</v>
      </c>
      <c r="B34" s="2"/>
      <c r="C34" s="7"/>
      <c r="D34" s="7"/>
      <c r="E34" s="7"/>
      <c r="F34" s="7"/>
      <c r="G34" s="7"/>
      <c r="H34" s="7"/>
      <c r="I34" s="7"/>
      <c r="J34" s="7"/>
    </row>
    <row r="35" spans="1:10" ht="21" customHeight="1" thickBot="1" x14ac:dyDescent="0.35">
      <c r="A35" s="104" t="s">
        <v>122</v>
      </c>
      <c r="B35" s="7"/>
      <c r="C35" s="7"/>
      <c r="D35" s="105">
        <v>0.34</v>
      </c>
      <c r="E35" s="7"/>
      <c r="F35" s="105">
        <v>0.15</v>
      </c>
      <c r="G35" s="7"/>
      <c r="H35" s="105">
        <v>0.34</v>
      </c>
      <c r="I35" s="7"/>
      <c r="J35" s="105">
        <v>0.13</v>
      </c>
    </row>
    <row r="36" spans="1:10" ht="21" customHeight="1" thickTop="1" x14ac:dyDescent="0.3">
      <c r="A36" s="95"/>
      <c r="B36" s="2"/>
      <c r="C36" s="7"/>
      <c r="D36" s="7"/>
      <c r="E36" s="7"/>
      <c r="F36" s="7"/>
      <c r="G36" s="7"/>
      <c r="H36" s="7"/>
      <c r="I36" s="7"/>
      <c r="J36" s="7"/>
    </row>
    <row r="37" spans="1:10" ht="21" customHeight="1" x14ac:dyDescent="0.35">
      <c r="A37" s="15" t="str">
        <f>SFP!$A$1</f>
        <v>i-Tail Corporation Public Company Limited and its Subsidiaries</v>
      </c>
      <c r="B37" s="2"/>
      <c r="C37" s="7"/>
      <c r="D37" s="7"/>
      <c r="E37" s="7"/>
      <c r="F37" s="7"/>
      <c r="G37" s="7"/>
      <c r="H37" s="7"/>
      <c r="I37" s="7"/>
      <c r="J37" s="7"/>
    </row>
    <row r="38" spans="1:10" ht="21" customHeight="1" x14ac:dyDescent="0.3">
      <c r="A38" s="36" t="s">
        <v>35</v>
      </c>
      <c r="B38" s="2"/>
      <c r="C38" s="7"/>
      <c r="D38" s="7"/>
      <c r="E38" s="7"/>
      <c r="F38" s="7"/>
      <c r="G38" s="7"/>
      <c r="H38" s="7"/>
      <c r="I38" s="7"/>
      <c r="J38" s="7"/>
    </row>
    <row r="39" spans="1:10" ht="21" customHeight="1" x14ac:dyDescent="0.3">
      <c r="A39" s="95"/>
      <c r="B39" s="2"/>
      <c r="C39" s="7"/>
      <c r="D39" s="7"/>
      <c r="E39" s="7"/>
      <c r="F39" s="7"/>
      <c r="G39" s="7"/>
      <c r="H39" s="7"/>
      <c r="I39" s="7"/>
      <c r="J39" s="7"/>
    </row>
    <row r="40" spans="1:10" ht="21" customHeight="1" x14ac:dyDescent="0.3">
      <c r="A40" s="95"/>
      <c r="B40" s="4"/>
      <c r="C40" s="4"/>
      <c r="D40" s="154" t="s">
        <v>87</v>
      </c>
      <c r="E40" s="154"/>
      <c r="F40" s="154"/>
      <c r="G40" s="2"/>
      <c r="H40" s="154" t="s">
        <v>89</v>
      </c>
      <c r="I40" s="154"/>
      <c r="J40" s="154"/>
    </row>
    <row r="41" spans="1:10" ht="21" customHeight="1" x14ac:dyDescent="0.3">
      <c r="A41" s="95"/>
      <c r="B41" s="3"/>
      <c r="C41" s="3"/>
      <c r="D41" s="155" t="s">
        <v>88</v>
      </c>
      <c r="E41" s="155"/>
      <c r="F41" s="155"/>
      <c r="G41" s="44"/>
      <c r="H41" s="155" t="s">
        <v>88</v>
      </c>
      <c r="I41" s="155"/>
      <c r="J41" s="155"/>
    </row>
    <row r="42" spans="1:10" ht="21" customHeight="1" x14ac:dyDescent="0.3">
      <c r="A42" s="95"/>
      <c r="B42" s="3"/>
      <c r="C42" s="3"/>
      <c r="D42" s="157" t="s">
        <v>71</v>
      </c>
      <c r="E42" s="157"/>
      <c r="F42" s="157"/>
      <c r="G42" s="44"/>
      <c r="H42" s="157" t="s">
        <v>71</v>
      </c>
      <c r="I42" s="157"/>
      <c r="J42" s="157"/>
    </row>
    <row r="43" spans="1:10" ht="21" customHeight="1" x14ac:dyDescent="0.3">
      <c r="A43" s="95"/>
      <c r="B43" s="7"/>
      <c r="C43" s="7"/>
      <c r="D43" s="157" t="s">
        <v>158</v>
      </c>
      <c r="E43" s="157"/>
      <c r="F43" s="157"/>
      <c r="G43" s="3"/>
      <c r="H43" s="157" t="s">
        <v>158</v>
      </c>
      <c r="I43" s="157"/>
      <c r="J43" s="157"/>
    </row>
    <row r="44" spans="1:10" ht="21" customHeight="1" x14ac:dyDescent="0.3">
      <c r="A44" s="95"/>
      <c r="B44" s="7"/>
      <c r="C44" s="7"/>
      <c r="D44" s="3">
        <v>2024</v>
      </c>
      <c r="E44" s="3"/>
      <c r="F44" s="3">
        <v>2023</v>
      </c>
      <c r="G44" s="3"/>
      <c r="H44" s="3">
        <v>2024</v>
      </c>
      <c r="I44" s="3"/>
      <c r="J44" s="3">
        <v>2023</v>
      </c>
    </row>
    <row r="45" spans="1:10" ht="21" customHeight="1" x14ac:dyDescent="0.3">
      <c r="A45" s="95"/>
      <c r="B45" s="2"/>
      <c r="C45" s="7"/>
      <c r="D45" s="156" t="s">
        <v>6</v>
      </c>
      <c r="E45" s="156"/>
      <c r="F45" s="156"/>
      <c r="G45" s="156"/>
      <c r="H45" s="156"/>
      <c r="I45" s="156"/>
      <c r="J45" s="156"/>
    </row>
    <row r="46" spans="1:10" ht="21" customHeight="1" x14ac:dyDescent="0.3">
      <c r="A46" s="4" t="s">
        <v>119</v>
      </c>
      <c r="C46" s="54"/>
      <c r="D46" s="83">
        <f>D26</f>
        <v>1009356</v>
      </c>
      <c r="E46" s="73"/>
      <c r="F46" s="83">
        <f>F26</f>
        <v>445030</v>
      </c>
      <c r="G46" s="73"/>
      <c r="H46" s="83">
        <f>H26</f>
        <v>1019234</v>
      </c>
      <c r="I46" s="73"/>
      <c r="J46" s="83">
        <f>J26</f>
        <v>383311</v>
      </c>
    </row>
    <row r="47" spans="1:10" ht="21" customHeight="1" x14ac:dyDescent="0.3">
      <c r="A47" s="95"/>
      <c r="B47" s="2"/>
      <c r="C47" s="7"/>
      <c r="D47" s="7"/>
      <c r="E47" s="7"/>
      <c r="F47" s="7"/>
      <c r="G47" s="7"/>
      <c r="H47" s="7"/>
      <c r="I47" s="7"/>
      <c r="J47" s="7"/>
    </row>
    <row r="48" spans="1:10" ht="21" customHeight="1" x14ac:dyDescent="0.3">
      <c r="A48" s="95" t="s">
        <v>123</v>
      </c>
      <c r="B48" s="2"/>
      <c r="C48" s="7"/>
      <c r="D48" s="7"/>
      <c r="E48" s="7"/>
      <c r="F48" s="7"/>
      <c r="G48" s="7"/>
      <c r="H48" s="7"/>
      <c r="I48" s="7"/>
      <c r="J48" s="7"/>
    </row>
    <row r="49" spans="1:10" ht="21" customHeight="1" x14ac:dyDescent="0.3">
      <c r="A49" s="75" t="s">
        <v>172</v>
      </c>
      <c r="B49" s="2"/>
      <c r="C49" s="127"/>
      <c r="D49" s="127"/>
      <c r="E49" s="127"/>
      <c r="F49" s="127"/>
      <c r="G49" s="127"/>
      <c r="H49" s="127"/>
      <c r="I49" s="127"/>
      <c r="J49" s="127"/>
    </row>
    <row r="50" spans="1:10" ht="21" customHeight="1" x14ac:dyDescent="0.3">
      <c r="A50" s="104" t="s">
        <v>175</v>
      </c>
      <c r="B50" s="2"/>
      <c r="C50" s="127"/>
      <c r="D50" s="99">
        <v>29855</v>
      </c>
      <c r="E50" s="127"/>
      <c r="F50" s="128">
        <v>0</v>
      </c>
      <c r="G50" s="127"/>
      <c r="H50" s="99">
        <v>29855</v>
      </c>
      <c r="I50" s="127"/>
      <c r="J50" s="128">
        <v>0</v>
      </c>
    </row>
    <row r="51" spans="1:10" ht="21" customHeight="1" x14ac:dyDescent="0.3">
      <c r="A51" s="106" t="s">
        <v>194</v>
      </c>
      <c r="B51" s="2"/>
      <c r="C51" s="127"/>
      <c r="D51" s="144"/>
      <c r="E51" s="144"/>
      <c r="F51" s="144"/>
      <c r="G51" s="144"/>
      <c r="H51" s="144"/>
      <c r="I51" s="144"/>
      <c r="J51" s="144"/>
    </row>
    <row r="52" spans="1:10" ht="21" customHeight="1" x14ac:dyDescent="0.3">
      <c r="A52" s="142" t="s">
        <v>190</v>
      </c>
      <c r="B52" s="2"/>
      <c r="C52" s="140"/>
      <c r="D52" s="131">
        <f>D50</f>
        <v>29855</v>
      </c>
      <c r="E52" s="3"/>
      <c r="F52" s="143">
        <f>F50</f>
        <v>0</v>
      </c>
      <c r="G52" s="3"/>
      <c r="H52" s="131">
        <f>H50</f>
        <v>29855</v>
      </c>
      <c r="I52" s="3"/>
      <c r="J52" s="143">
        <f>J50</f>
        <v>0</v>
      </c>
    </row>
    <row r="53" spans="1:10" ht="21" customHeight="1" x14ac:dyDescent="0.3">
      <c r="A53" s="95"/>
      <c r="B53" s="2"/>
      <c r="C53" s="7"/>
      <c r="D53" s="7"/>
      <c r="E53" s="7"/>
      <c r="F53" s="7"/>
      <c r="G53" s="7"/>
      <c r="H53" s="7"/>
      <c r="I53" s="7"/>
      <c r="J53" s="7"/>
    </row>
    <row r="54" spans="1:10" ht="21" customHeight="1" x14ac:dyDescent="0.3">
      <c r="A54" s="75" t="s">
        <v>189</v>
      </c>
      <c r="B54" s="2"/>
      <c r="C54" s="127"/>
      <c r="D54" s="127"/>
      <c r="E54" s="127"/>
      <c r="F54" s="127"/>
      <c r="G54" s="127"/>
      <c r="H54" s="127"/>
      <c r="I54" s="127"/>
      <c r="J54" s="127"/>
    </row>
    <row r="55" spans="1:10" ht="21" customHeight="1" x14ac:dyDescent="0.3">
      <c r="A55" s="104" t="s">
        <v>124</v>
      </c>
      <c r="B55" s="2"/>
      <c r="C55" s="127"/>
      <c r="D55" s="96">
        <v>1491</v>
      </c>
      <c r="E55" s="133"/>
      <c r="F55" s="96">
        <v>-5112</v>
      </c>
      <c r="G55" s="133"/>
      <c r="H55" s="97">
        <v>0</v>
      </c>
      <c r="I55" s="133"/>
      <c r="J55" s="97">
        <v>0</v>
      </c>
    </row>
    <row r="56" spans="1:10" ht="21" customHeight="1" x14ac:dyDescent="0.3">
      <c r="A56" s="104" t="s">
        <v>195</v>
      </c>
      <c r="B56" s="2"/>
      <c r="C56" s="127"/>
      <c r="D56" s="96">
        <v>52617</v>
      </c>
      <c r="E56" s="133"/>
      <c r="F56" s="96">
        <v>-98530</v>
      </c>
      <c r="G56" s="133"/>
      <c r="H56" s="46">
        <v>40902</v>
      </c>
      <c r="I56" s="133"/>
      <c r="J56" s="96">
        <v>-91348</v>
      </c>
    </row>
    <row r="57" spans="1:10" ht="21" customHeight="1" x14ac:dyDescent="0.3">
      <c r="A57" s="104" t="s">
        <v>36</v>
      </c>
      <c r="B57" s="2"/>
      <c r="C57" s="127"/>
      <c r="D57" s="99">
        <v>-77651</v>
      </c>
      <c r="E57" s="133"/>
      <c r="F57" s="99">
        <v>-493206</v>
      </c>
      <c r="G57" s="133"/>
      <c r="H57" s="121">
        <v>-78316</v>
      </c>
      <c r="I57" s="133"/>
      <c r="J57" s="121">
        <v>-493069</v>
      </c>
    </row>
    <row r="58" spans="1:10" ht="21" customHeight="1" x14ac:dyDescent="0.3">
      <c r="A58" s="106" t="s">
        <v>191</v>
      </c>
      <c r="B58" s="2"/>
      <c r="C58" s="127"/>
      <c r="D58" s="144"/>
      <c r="E58" s="144"/>
      <c r="F58" s="144"/>
      <c r="G58" s="144"/>
      <c r="H58" s="144"/>
      <c r="I58" s="144"/>
      <c r="J58" s="144"/>
    </row>
    <row r="59" spans="1:10" ht="21" customHeight="1" x14ac:dyDescent="0.3">
      <c r="A59" s="142" t="s">
        <v>190</v>
      </c>
      <c r="B59" s="2"/>
      <c r="C59" s="140"/>
      <c r="D59" s="131">
        <f>SUM(D55:D57)</f>
        <v>-23543</v>
      </c>
      <c r="E59" s="3"/>
      <c r="F59" s="143">
        <f>SUM(F55:F57)</f>
        <v>-596848</v>
      </c>
      <c r="G59" s="3"/>
      <c r="H59" s="131">
        <f>SUM(H55:H57)</f>
        <v>-37414</v>
      </c>
      <c r="I59" s="3"/>
      <c r="J59" s="143">
        <f>SUM(J55:J57)</f>
        <v>-584417</v>
      </c>
    </row>
    <row r="60" spans="1:10" ht="21" customHeight="1" x14ac:dyDescent="0.3">
      <c r="A60" s="138" t="s">
        <v>184</v>
      </c>
      <c r="B60" s="135"/>
      <c r="C60" s="136"/>
      <c r="D60" s="141"/>
      <c r="E60" s="133"/>
      <c r="F60" s="141"/>
      <c r="G60" s="133"/>
      <c r="H60" s="141"/>
      <c r="I60" s="133"/>
      <c r="J60" s="141"/>
    </row>
    <row r="61" spans="1:10" ht="21" customHeight="1" thickBot="1" x14ac:dyDescent="0.35">
      <c r="A61" s="138" t="s">
        <v>181</v>
      </c>
      <c r="B61" s="135"/>
      <c r="C61" s="136"/>
      <c r="D61" s="139">
        <f>SUM(D46,D59,D52)</f>
        <v>1015668</v>
      </c>
      <c r="E61" s="133"/>
      <c r="F61" s="139">
        <f>SUM(F46,F59,F52)</f>
        <v>-151818</v>
      </c>
      <c r="G61" s="133"/>
      <c r="H61" s="139">
        <f>SUM(H46,H59,H52)</f>
        <v>1011675</v>
      </c>
      <c r="I61" s="133"/>
      <c r="J61" s="139">
        <f>SUM(J46,J59,J52)</f>
        <v>-201106</v>
      </c>
    </row>
    <row r="62" spans="1:10" ht="21" customHeight="1" thickTop="1" x14ac:dyDescent="0.3">
      <c r="A62" s="106"/>
      <c r="B62" s="2"/>
      <c r="C62" s="127"/>
      <c r="D62" s="127"/>
      <c r="E62" s="133"/>
      <c r="F62" s="127"/>
      <c r="G62" s="133"/>
      <c r="H62" s="127"/>
      <c r="I62" s="133"/>
      <c r="J62" s="127"/>
    </row>
    <row r="63" spans="1:10" ht="21" customHeight="1" x14ac:dyDescent="0.3">
      <c r="A63" s="106" t="s">
        <v>182</v>
      </c>
      <c r="B63" s="2"/>
      <c r="C63" s="7"/>
      <c r="D63" s="7"/>
      <c r="E63" s="7"/>
      <c r="F63" s="7"/>
      <c r="G63" s="7"/>
      <c r="H63" s="7"/>
      <c r="I63" s="133"/>
      <c r="J63" s="7"/>
    </row>
    <row r="64" spans="1:10" ht="21" customHeight="1" x14ac:dyDescent="0.3">
      <c r="A64" s="92" t="s">
        <v>120</v>
      </c>
      <c r="B64" s="2"/>
      <c r="C64" s="7"/>
      <c r="D64" s="46">
        <f>D61-D65</f>
        <v>1015852</v>
      </c>
      <c r="E64" s="96"/>
      <c r="F64" s="96">
        <v>-151948</v>
      </c>
      <c r="G64" s="96"/>
      <c r="H64" s="96">
        <f>H61-H65</f>
        <v>1011675</v>
      </c>
      <c r="I64" s="96"/>
      <c r="J64" s="96">
        <v>-201106</v>
      </c>
    </row>
    <row r="65" spans="1:10" ht="21" customHeight="1" x14ac:dyDescent="0.3">
      <c r="A65" s="92" t="s">
        <v>32</v>
      </c>
      <c r="B65" s="2"/>
      <c r="C65" s="7"/>
      <c r="D65" s="46">
        <v>-184</v>
      </c>
      <c r="E65" s="96"/>
      <c r="F65" s="96">
        <v>130</v>
      </c>
      <c r="G65" s="96"/>
      <c r="H65" s="97">
        <v>0</v>
      </c>
      <c r="I65" s="96"/>
      <c r="J65" s="97">
        <v>0</v>
      </c>
    </row>
    <row r="66" spans="1:10" ht="21" customHeight="1" thickBot="1" x14ac:dyDescent="0.35">
      <c r="A66" s="106" t="s">
        <v>183</v>
      </c>
      <c r="B66" s="2"/>
      <c r="C66" s="7"/>
      <c r="D66" s="123">
        <f>SUM(D64:D65)</f>
        <v>1015668</v>
      </c>
      <c r="E66" s="7"/>
      <c r="F66" s="101">
        <f>SUM(F64:F65)</f>
        <v>-151818</v>
      </c>
      <c r="G66" s="7"/>
      <c r="H66" s="101">
        <f>SUM(H64:H65)</f>
        <v>1011675</v>
      </c>
      <c r="I66" s="7"/>
      <c r="J66" s="101">
        <f>SUM(J64:J65)</f>
        <v>-201106</v>
      </c>
    </row>
    <row r="67" spans="1:10" ht="21" customHeight="1" thickTop="1" x14ac:dyDescent="0.3">
      <c r="A67" s="92"/>
      <c r="B67" s="2"/>
      <c r="C67" s="7"/>
      <c r="D67" s="100"/>
      <c r="E67" s="7"/>
      <c r="F67" s="100"/>
      <c r="G67" s="7"/>
      <c r="H67" s="100"/>
      <c r="I67" s="7"/>
      <c r="J67" s="100"/>
    </row>
    <row r="68" spans="1:10" ht="21" customHeight="1" x14ac:dyDescent="0.3">
      <c r="A68" s="95"/>
      <c r="B68" s="2"/>
      <c r="C68" s="7"/>
      <c r="D68" s="7"/>
      <c r="E68" s="7"/>
      <c r="F68" s="7"/>
      <c r="G68" s="7"/>
      <c r="H68" s="7"/>
      <c r="I68" s="7"/>
      <c r="J68" s="7"/>
    </row>
    <row r="69" spans="1:10" ht="21" customHeight="1" x14ac:dyDescent="0.3">
      <c r="A69" s="95"/>
      <c r="B69" s="2"/>
      <c r="C69" s="7"/>
      <c r="D69" s="7"/>
      <c r="E69" s="7"/>
      <c r="F69" s="7"/>
      <c r="G69" s="7"/>
      <c r="H69" s="7"/>
      <c r="I69" s="7"/>
      <c r="J69" s="7"/>
    </row>
    <row r="70" spans="1:10" ht="21" customHeight="1" x14ac:dyDescent="0.3">
      <c r="A70" s="95"/>
      <c r="B70" s="2"/>
      <c r="C70" s="7"/>
      <c r="D70" s="7"/>
      <c r="E70" s="7"/>
      <c r="F70" s="7"/>
      <c r="G70" s="7"/>
      <c r="H70" s="7"/>
      <c r="I70" s="7"/>
      <c r="J70" s="7"/>
    </row>
    <row r="71" spans="1:10" ht="21" customHeight="1" x14ac:dyDescent="0.3">
      <c r="A71" s="95"/>
      <c r="B71" s="2"/>
      <c r="C71" s="7"/>
      <c r="D71" s="7"/>
      <c r="E71" s="7"/>
      <c r="F71" s="7"/>
      <c r="G71" s="7"/>
      <c r="H71" s="7"/>
      <c r="I71" s="7"/>
      <c r="J71" s="7"/>
    </row>
    <row r="72" spans="1:10" ht="21" customHeight="1" x14ac:dyDescent="0.3">
      <c r="A72" s="95"/>
      <c r="B72" s="2"/>
      <c r="C72" s="7"/>
      <c r="D72" s="7"/>
      <c r="E72" s="7"/>
      <c r="F72" s="7"/>
      <c r="G72" s="7"/>
      <c r="H72" s="7"/>
      <c r="I72" s="7"/>
      <c r="J72" s="7"/>
    </row>
    <row r="73" spans="1:10" ht="21" customHeight="1" x14ac:dyDescent="0.3">
      <c r="A73" s="95"/>
      <c r="B73" s="2"/>
      <c r="C73" s="7"/>
      <c r="D73" s="7"/>
      <c r="E73" s="7"/>
      <c r="F73" s="7"/>
      <c r="G73" s="7"/>
      <c r="H73" s="7"/>
      <c r="I73" s="7"/>
      <c r="J73" s="7"/>
    </row>
    <row r="74" spans="1:10" ht="21" customHeight="1" x14ac:dyDescent="0.3">
      <c r="A74" s="95"/>
      <c r="B74" s="2"/>
      <c r="C74" s="7"/>
      <c r="D74" s="7"/>
      <c r="E74" s="7"/>
      <c r="F74" s="7"/>
      <c r="G74" s="7"/>
      <c r="H74" s="7"/>
      <c r="I74" s="7"/>
      <c r="J74" s="7"/>
    </row>
    <row r="75" spans="1:10" ht="21" customHeight="1" x14ac:dyDescent="0.3">
      <c r="A75" s="95"/>
      <c r="B75" s="2"/>
      <c r="C75" s="7"/>
      <c r="D75" s="7"/>
      <c r="E75" s="7"/>
      <c r="F75" s="7"/>
      <c r="G75" s="7"/>
      <c r="H75" s="7"/>
      <c r="I75" s="7"/>
      <c r="J75" s="7"/>
    </row>
    <row r="76" spans="1:10" ht="21" customHeight="1" x14ac:dyDescent="0.3">
      <c r="A76" s="95"/>
      <c r="B76" s="2"/>
      <c r="C76" s="7"/>
      <c r="D76" s="7"/>
      <c r="E76" s="7"/>
      <c r="F76" s="7"/>
      <c r="G76" s="7"/>
      <c r="H76" s="7"/>
      <c r="I76" s="7"/>
      <c r="J76" s="7"/>
    </row>
    <row r="77" spans="1:10" ht="21" customHeight="1" x14ac:dyDescent="0.3">
      <c r="A77" s="95"/>
      <c r="B77" s="2"/>
      <c r="C77" s="7"/>
      <c r="D77" s="7"/>
      <c r="E77" s="7"/>
      <c r="F77" s="7"/>
      <c r="G77" s="7"/>
      <c r="H77" s="7"/>
      <c r="I77" s="7"/>
      <c r="J77" s="7"/>
    </row>
    <row r="78" spans="1:10" ht="21" customHeight="1" x14ac:dyDescent="0.3">
      <c r="A78" s="95"/>
      <c r="B78" s="2"/>
      <c r="C78" s="7"/>
      <c r="D78" s="7"/>
      <c r="E78" s="7"/>
      <c r="F78" s="7"/>
      <c r="G78" s="7"/>
      <c r="H78" s="7"/>
      <c r="I78" s="7"/>
      <c r="J78" s="7"/>
    </row>
    <row r="79" spans="1:10" ht="21" customHeight="1" x14ac:dyDescent="0.3">
      <c r="A79" s="95"/>
      <c r="B79" s="2"/>
      <c r="C79" s="7"/>
      <c r="D79" s="7"/>
      <c r="E79" s="7"/>
      <c r="F79" s="7"/>
      <c r="G79" s="7"/>
      <c r="H79" s="7"/>
      <c r="I79" s="7"/>
      <c r="J79" s="7"/>
    </row>
    <row r="80" spans="1:10" ht="21" customHeight="1" x14ac:dyDescent="0.3">
      <c r="A80" s="95"/>
      <c r="B80" s="2"/>
      <c r="C80" s="7"/>
      <c r="D80" s="7"/>
      <c r="E80" s="7"/>
      <c r="F80" s="7"/>
      <c r="G80" s="7"/>
      <c r="H80" s="7"/>
      <c r="I80" s="7"/>
      <c r="J80" s="7"/>
    </row>
    <row r="81" spans="1:10" ht="21" customHeight="1" x14ac:dyDescent="0.3">
      <c r="A81" s="95"/>
      <c r="B81" s="2"/>
      <c r="C81" s="7"/>
      <c r="D81" s="7"/>
      <c r="E81" s="7"/>
      <c r="F81" s="7"/>
      <c r="G81" s="7"/>
      <c r="H81" s="7"/>
      <c r="I81" s="7"/>
      <c r="J81" s="7"/>
    </row>
    <row r="82" spans="1:10" ht="21" customHeight="1" x14ac:dyDescent="0.3">
      <c r="A82" s="95"/>
      <c r="B82" s="2"/>
      <c r="C82" s="7"/>
      <c r="D82" s="7"/>
      <c r="E82" s="7"/>
      <c r="F82" s="7"/>
      <c r="G82" s="7"/>
      <c r="H82" s="7"/>
      <c r="I82" s="7"/>
      <c r="J82" s="7"/>
    </row>
    <row r="83" spans="1:10" ht="21" customHeight="1" x14ac:dyDescent="0.3">
      <c r="A83" s="95"/>
      <c r="B83" s="2"/>
      <c r="C83" s="7"/>
      <c r="D83" s="7"/>
      <c r="E83" s="7"/>
      <c r="F83" s="7"/>
      <c r="G83" s="7"/>
      <c r="H83" s="7"/>
      <c r="I83" s="7"/>
      <c r="J83" s="7"/>
    </row>
    <row r="84" spans="1:10" ht="21" customHeight="1" x14ac:dyDescent="0.3">
      <c r="A84" s="95"/>
      <c r="B84" s="2"/>
      <c r="C84" s="7"/>
      <c r="D84" s="7"/>
      <c r="E84" s="7"/>
      <c r="F84" s="7"/>
      <c r="G84" s="7"/>
      <c r="H84" s="7"/>
      <c r="I84" s="7"/>
      <c r="J84" s="7"/>
    </row>
    <row r="85" spans="1:10" ht="21" customHeight="1" x14ac:dyDescent="0.3">
      <c r="A85" s="95"/>
      <c r="B85" s="2"/>
      <c r="C85" s="7"/>
      <c r="D85" s="7"/>
      <c r="E85" s="7"/>
      <c r="F85" s="7"/>
      <c r="G85" s="7"/>
      <c r="H85" s="7"/>
      <c r="I85" s="7"/>
      <c r="J85" s="7"/>
    </row>
    <row r="86" spans="1:10" ht="21" customHeight="1" x14ac:dyDescent="0.3">
      <c r="A86" s="95"/>
      <c r="B86" s="2"/>
      <c r="C86" s="7"/>
      <c r="D86" s="7"/>
      <c r="E86" s="7"/>
      <c r="F86" s="7"/>
      <c r="G86" s="7"/>
      <c r="H86" s="7"/>
      <c r="I86" s="7"/>
      <c r="J86" s="7"/>
    </row>
    <row r="87" spans="1:10" ht="21" customHeight="1" x14ac:dyDescent="0.3">
      <c r="A87" s="95"/>
      <c r="B87" s="2"/>
      <c r="C87" s="7"/>
      <c r="D87" s="7"/>
      <c r="E87" s="7"/>
      <c r="F87" s="7"/>
      <c r="G87" s="7"/>
      <c r="H87" s="7"/>
      <c r="I87" s="7"/>
      <c r="J87" s="7"/>
    </row>
    <row r="88" spans="1:10" ht="21" customHeight="1" x14ac:dyDescent="0.3">
      <c r="A88" s="95"/>
      <c r="B88" s="2"/>
      <c r="C88" s="7"/>
      <c r="D88" s="7"/>
      <c r="E88" s="7"/>
      <c r="F88" s="7"/>
      <c r="G88" s="7"/>
      <c r="H88" s="7"/>
      <c r="I88" s="7"/>
      <c r="J88" s="7"/>
    </row>
    <row r="89" spans="1:10" ht="21" customHeight="1" x14ac:dyDescent="0.3">
      <c r="A89" s="95"/>
      <c r="B89" s="2"/>
      <c r="C89" s="7"/>
      <c r="D89" s="7"/>
      <c r="E89" s="7"/>
      <c r="F89" s="7"/>
      <c r="G89" s="7"/>
      <c r="H89" s="7"/>
      <c r="I89" s="7"/>
      <c r="J89" s="7"/>
    </row>
    <row r="90" spans="1:10" ht="21" customHeight="1" x14ac:dyDescent="0.3">
      <c r="A90" s="95"/>
      <c r="B90" s="2"/>
      <c r="C90" s="7"/>
      <c r="D90" s="7"/>
      <c r="E90" s="7"/>
      <c r="F90" s="7"/>
      <c r="G90" s="7"/>
      <c r="H90" s="7"/>
      <c r="I90" s="7"/>
      <c r="J90" s="7"/>
    </row>
    <row r="91" spans="1:10" ht="21" customHeight="1" x14ac:dyDescent="0.3">
      <c r="A91" s="95"/>
      <c r="B91" s="2"/>
      <c r="C91" s="7"/>
      <c r="D91" s="7"/>
      <c r="E91" s="7"/>
      <c r="F91" s="7"/>
      <c r="G91" s="7"/>
      <c r="H91" s="7"/>
      <c r="I91" s="7"/>
      <c r="J91" s="7"/>
    </row>
    <row r="92" spans="1:10" ht="21" customHeight="1" x14ac:dyDescent="0.3">
      <c r="A92" s="95"/>
      <c r="B92" s="2"/>
      <c r="C92" s="7"/>
      <c r="D92" s="7"/>
      <c r="E92" s="7"/>
      <c r="F92" s="7"/>
      <c r="G92" s="7"/>
      <c r="H92" s="7"/>
      <c r="I92" s="7"/>
      <c r="J92" s="7"/>
    </row>
    <row r="93" spans="1:10" ht="21" customHeight="1" x14ac:dyDescent="0.3">
      <c r="A93" s="95"/>
      <c r="B93" s="2"/>
      <c r="C93" s="7"/>
      <c r="D93" s="7"/>
      <c r="E93" s="7"/>
      <c r="F93" s="7"/>
      <c r="G93" s="7"/>
      <c r="H93" s="7"/>
      <c r="I93" s="7"/>
      <c r="J93" s="7"/>
    </row>
    <row r="94" spans="1:10" ht="21" customHeight="1" x14ac:dyDescent="0.3">
      <c r="A94" s="95"/>
      <c r="B94" s="2"/>
      <c r="C94" s="7"/>
      <c r="D94" s="7"/>
      <c r="E94" s="7"/>
      <c r="F94" s="7"/>
      <c r="G94" s="7"/>
      <c r="H94" s="7"/>
      <c r="I94" s="7"/>
      <c r="J94" s="7"/>
    </row>
    <row r="95" spans="1:10" ht="21" customHeight="1" x14ac:dyDescent="0.3">
      <c r="A95" s="95"/>
      <c r="B95" s="2"/>
      <c r="C95" s="7"/>
      <c r="D95" s="7"/>
      <c r="E95" s="7"/>
      <c r="F95" s="7"/>
      <c r="G95" s="7"/>
      <c r="H95" s="7"/>
      <c r="I95" s="7"/>
      <c r="J95" s="7"/>
    </row>
    <row r="96" spans="1:10" ht="21" customHeight="1" x14ac:dyDescent="0.3">
      <c r="A96" s="95"/>
      <c r="B96" s="2"/>
      <c r="C96" s="7"/>
      <c r="D96" s="7"/>
      <c r="E96" s="7"/>
      <c r="F96" s="7"/>
      <c r="G96" s="7"/>
      <c r="H96" s="7"/>
      <c r="I96" s="7"/>
      <c r="J96" s="7"/>
    </row>
    <row r="97" spans="1:10" ht="21" customHeight="1" x14ac:dyDescent="0.3">
      <c r="A97" s="95"/>
      <c r="B97" s="2"/>
      <c r="C97" s="7"/>
      <c r="D97" s="7"/>
      <c r="E97" s="7"/>
      <c r="F97" s="7"/>
      <c r="G97" s="7"/>
      <c r="H97" s="7"/>
      <c r="I97" s="7"/>
      <c r="J97" s="7"/>
    </row>
  </sheetData>
  <mergeCells count="18">
    <mergeCell ref="D42:F42"/>
    <mergeCell ref="H42:J42"/>
    <mergeCell ref="D43:F43"/>
    <mergeCell ref="H43:J43"/>
    <mergeCell ref="D45:J45"/>
    <mergeCell ref="D7:F7"/>
    <mergeCell ref="H7:J7"/>
    <mergeCell ref="D40:F40"/>
    <mergeCell ref="H40:J40"/>
    <mergeCell ref="D41:F41"/>
    <mergeCell ref="H41:J41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6" fitToHeight="0" orientation="portrait" useFirstPageNumber="1" r:id="rId1"/>
  <headerFooter alignWithMargins="0">
    <oddFooter>&amp;L   &amp;"Times New Roman,Regular"&amp;11
The accompanying condensed notes are an integral part of these interim financial statements.
&amp;C&amp;"Angsana New,Italic"&amp;14
&amp;"Times New Roman,Regular"&amp;11&amp;P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468AF-17D6-4E42-B527-A74490EB651D}">
  <sheetPr>
    <tabColor theme="8" tint="0.79998168889431442"/>
  </sheetPr>
  <dimension ref="A1:K96"/>
  <sheetViews>
    <sheetView view="pageBreakPreview" topLeftCell="A47" zoomScale="70" zoomScaleNormal="55" zoomScaleSheetLayoutView="70" workbookViewId="0">
      <selection activeCell="G28" sqref="G28"/>
    </sheetView>
  </sheetViews>
  <sheetFormatPr defaultColWidth="9.09765625" defaultRowHeight="21" customHeight="1" x14ac:dyDescent="0.3"/>
  <cols>
    <col min="1" max="1" width="61.19921875" style="4" customWidth="1"/>
    <col min="2" max="2" width="7.796875" style="34" customWidth="1"/>
    <col min="3" max="3" width="0.3984375" style="34" customWidth="1"/>
    <col min="4" max="4" width="12.8984375" style="34" customWidth="1"/>
    <col min="5" max="5" width="1.3984375" style="34" customWidth="1"/>
    <col min="6" max="6" width="12.8984375" style="34" customWidth="1"/>
    <col min="7" max="7" width="1.3984375" style="34" customWidth="1"/>
    <col min="8" max="8" width="12.3984375" style="34" customWidth="1"/>
    <col min="9" max="9" width="1.3984375" style="34" customWidth="1"/>
    <col min="10" max="10" width="12.8984375" style="34" customWidth="1"/>
    <col min="11" max="16384" width="9.09765625" style="2"/>
  </cols>
  <sheetData>
    <row r="1" spans="1:10" s="14" customFormat="1" ht="21" customHeight="1" x14ac:dyDescent="0.4">
      <c r="A1" s="15" t="str">
        <f>SFP!$A$1</f>
        <v>i-Tail Corporation Public Company Limited and its Subsidiaries</v>
      </c>
      <c r="B1" s="34"/>
      <c r="C1" s="54"/>
      <c r="D1" s="55"/>
      <c r="E1" s="55"/>
      <c r="F1" s="55"/>
      <c r="G1" s="55"/>
      <c r="H1" s="55"/>
      <c r="I1" s="55"/>
      <c r="J1" s="55"/>
    </row>
    <row r="2" spans="1:10" s="16" customFormat="1" ht="21" customHeight="1" x14ac:dyDescent="0.35">
      <c r="A2" s="36" t="s">
        <v>111</v>
      </c>
      <c r="B2" s="34"/>
      <c r="C2" s="56"/>
      <c r="D2" s="35"/>
      <c r="E2" s="35"/>
      <c r="F2" s="35"/>
      <c r="G2" s="35"/>
      <c r="H2" s="35"/>
      <c r="I2" s="35"/>
      <c r="J2" s="35"/>
    </row>
    <row r="3" spans="1:10" s="16" customFormat="1" ht="21" customHeight="1" x14ac:dyDescent="0.35">
      <c r="A3" s="36"/>
      <c r="B3" s="34"/>
      <c r="C3" s="56"/>
      <c r="D3" s="35"/>
      <c r="E3" s="35"/>
      <c r="F3" s="35"/>
      <c r="G3" s="35"/>
      <c r="H3" s="35"/>
      <c r="I3" s="35"/>
      <c r="J3" s="35"/>
    </row>
    <row r="4" spans="1:10" ht="21" customHeight="1" x14ac:dyDescent="0.3">
      <c r="B4" s="4"/>
      <c r="C4" s="4"/>
      <c r="D4" s="154" t="s">
        <v>87</v>
      </c>
      <c r="E4" s="154"/>
      <c r="F4" s="154"/>
      <c r="G4" s="2"/>
      <c r="H4" s="154" t="s">
        <v>89</v>
      </c>
      <c r="I4" s="154"/>
      <c r="J4" s="154"/>
    </row>
    <row r="5" spans="1:10" ht="21" customHeight="1" x14ac:dyDescent="0.3">
      <c r="B5" s="3"/>
      <c r="C5" s="3"/>
      <c r="D5" s="155" t="s">
        <v>88</v>
      </c>
      <c r="E5" s="155"/>
      <c r="F5" s="155"/>
      <c r="G5" s="44"/>
      <c r="H5" s="155" t="s">
        <v>88</v>
      </c>
      <c r="I5" s="155"/>
      <c r="J5" s="155"/>
    </row>
    <row r="6" spans="1:10" ht="21" customHeight="1" x14ac:dyDescent="0.3">
      <c r="B6" s="3"/>
      <c r="C6" s="3"/>
      <c r="D6" s="157" t="s">
        <v>159</v>
      </c>
      <c r="E6" s="157"/>
      <c r="F6" s="157"/>
      <c r="G6" s="44"/>
      <c r="H6" s="157" t="s">
        <v>159</v>
      </c>
      <c r="I6" s="157"/>
      <c r="J6" s="157"/>
    </row>
    <row r="7" spans="1:10" ht="21" customHeight="1" x14ac:dyDescent="0.3">
      <c r="C7" s="7"/>
      <c r="D7" s="157" t="s">
        <v>158</v>
      </c>
      <c r="E7" s="157"/>
      <c r="F7" s="157"/>
      <c r="G7" s="3"/>
      <c r="H7" s="157" t="s">
        <v>158</v>
      </c>
      <c r="I7" s="157"/>
      <c r="J7" s="157"/>
    </row>
    <row r="8" spans="1:10" ht="21" customHeight="1" x14ac:dyDescent="0.3">
      <c r="B8" s="7" t="s">
        <v>4</v>
      </c>
      <c r="C8" s="7"/>
      <c r="D8" s="3">
        <v>2024</v>
      </c>
      <c r="E8" s="3"/>
      <c r="F8" s="3">
        <v>2023</v>
      </c>
      <c r="G8" s="3"/>
      <c r="H8" s="3">
        <v>2024</v>
      </c>
      <c r="I8" s="3"/>
      <c r="J8" s="3">
        <v>2023</v>
      </c>
    </row>
    <row r="9" spans="1:10" ht="21" customHeight="1" x14ac:dyDescent="0.3">
      <c r="A9" s="1"/>
      <c r="B9" s="2"/>
      <c r="C9" s="7"/>
      <c r="D9" s="156" t="s">
        <v>6</v>
      </c>
      <c r="E9" s="156"/>
      <c r="F9" s="156"/>
      <c r="G9" s="156"/>
      <c r="H9" s="156"/>
      <c r="I9" s="156"/>
      <c r="J9" s="156"/>
    </row>
    <row r="10" spans="1:10" ht="21" customHeight="1" x14ac:dyDescent="0.3">
      <c r="A10" s="90" t="s">
        <v>112</v>
      </c>
      <c r="B10" s="7" t="s">
        <v>169</v>
      </c>
      <c r="C10" s="7"/>
      <c r="D10" s="96">
        <v>8595617</v>
      </c>
      <c r="E10" s="7"/>
      <c r="F10" s="96">
        <v>6829508</v>
      </c>
      <c r="G10" s="7"/>
      <c r="H10" s="96">
        <v>8438583</v>
      </c>
      <c r="I10" s="7"/>
      <c r="J10" s="96">
        <v>6392329</v>
      </c>
    </row>
    <row r="11" spans="1:10" ht="21" customHeight="1" x14ac:dyDescent="0.3">
      <c r="A11" s="90" t="s">
        <v>113</v>
      </c>
      <c r="B11" s="7">
        <v>18</v>
      </c>
      <c r="C11" s="7"/>
      <c r="D11" s="99">
        <v>-6192912</v>
      </c>
      <c r="E11" s="7"/>
      <c r="F11" s="99">
        <v>-5606779</v>
      </c>
      <c r="G11" s="7"/>
      <c r="H11" s="99">
        <v>-6136600</v>
      </c>
      <c r="I11" s="7"/>
      <c r="J11" s="99">
        <v>-5397065</v>
      </c>
    </row>
    <row r="12" spans="1:10" ht="21" customHeight="1" x14ac:dyDescent="0.3">
      <c r="A12" s="91"/>
      <c r="B12" s="2"/>
      <c r="C12" s="7"/>
      <c r="D12" s="96"/>
      <c r="E12" s="7"/>
      <c r="F12" s="96"/>
      <c r="G12" s="7"/>
      <c r="H12" s="96"/>
      <c r="I12" s="7"/>
      <c r="J12" s="7"/>
    </row>
    <row r="13" spans="1:10" ht="21" customHeight="1" x14ac:dyDescent="0.3">
      <c r="A13" s="91" t="s">
        <v>114</v>
      </c>
      <c r="B13" s="2"/>
      <c r="C13" s="7"/>
      <c r="D13" s="98">
        <f>D10+D11</f>
        <v>2402705</v>
      </c>
      <c r="E13" s="7"/>
      <c r="F13" s="98">
        <f>F10+F11</f>
        <v>1222729</v>
      </c>
      <c r="G13" s="7"/>
      <c r="H13" s="98">
        <f>H10+H11</f>
        <v>2301983</v>
      </c>
      <c r="I13" s="7"/>
      <c r="J13" s="98">
        <f>J10+J11</f>
        <v>995264</v>
      </c>
    </row>
    <row r="14" spans="1:10" ht="21" customHeight="1" x14ac:dyDescent="0.3">
      <c r="A14" s="92" t="s">
        <v>85</v>
      </c>
      <c r="B14" s="7">
        <v>18</v>
      </c>
      <c r="C14" s="7"/>
      <c r="D14" s="99">
        <v>343087</v>
      </c>
      <c r="E14" s="7"/>
      <c r="F14" s="99">
        <v>253632</v>
      </c>
      <c r="G14" s="7"/>
      <c r="H14" s="99">
        <v>377254</v>
      </c>
      <c r="I14" s="7"/>
      <c r="J14" s="99">
        <v>276699</v>
      </c>
    </row>
    <row r="15" spans="1:10" ht="21" customHeight="1" x14ac:dyDescent="0.3">
      <c r="A15" s="91"/>
      <c r="B15" s="2"/>
      <c r="C15" s="7"/>
      <c r="D15" s="96"/>
      <c r="E15" s="7"/>
      <c r="F15" s="96"/>
      <c r="G15" s="7"/>
      <c r="H15" s="96"/>
      <c r="I15" s="7"/>
      <c r="J15" s="7"/>
    </row>
    <row r="16" spans="1:10" s="5" customFormat="1" ht="21" customHeight="1" x14ac:dyDescent="0.3">
      <c r="A16" s="93" t="s">
        <v>115</v>
      </c>
      <c r="C16" s="23"/>
      <c r="D16" s="98">
        <f>SUM(D13:D14)</f>
        <v>2745792</v>
      </c>
      <c r="E16" s="23"/>
      <c r="F16" s="98">
        <f>SUM(F13:F14)</f>
        <v>1476361</v>
      </c>
      <c r="G16" s="23"/>
      <c r="H16" s="98">
        <f>SUM(H13:H14)</f>
        <v>2679237</v>
      </c>
      <c r="I16" s="23"/>
      <c r="J16" s="98">
        <f>SUM(J13:J14)</f>
        <v>1271963</v>
      </c>
    </row>
    <row r="17" spans="1:10" ht="21" customHeight="1" x14ac:dyDescent="0.3">
      <c r="A17" s="94" t="s">
        <v>34</v>
      </c>
      <c r="B17" s="2"/>
      <c r="C17" s="7"/>
      <c r="D17" s="96">
        <v>-257180</v>
      </c>
      <c r="E17" s="7"/>
      <c r="F17" s="96">
        <v>-213152</v>
      </c>
      <c r="G17" s="7"/>
      <c r="H17" s="96">
        <v>-176346</v>
      </c>
      <c r="I17" s="7"/>
      <c r="J17" s="96">
        <v>-167713</v>
      </c>
    </row>
    <row r="18" spans="1:10" ht="21" customHeight="1" x14ac:dyDescent="0.3">
      <c r="A18" s="94" t="s">
        <v>116</v>
      </c>
      <c r="B18" s="2"/>
      <c r="C18" s="7"/>
      <c r="D18" s="96">
        <v>-442628</v>
      </c>
      <c r="E18" s="7"/>
      <c r="F18" s="96">
        <v>-385410</v>
      </c>
      <c r="G18" s="7"/>
      <c r="H18" s="96">
        <v>-378784</v>
      </c>
      <c r="I18" s="7"/>
      <c r="J18" s="96">
        <v>-324324</v>
      </c>
    </row>
    <row r="19" spans="1:10" ht="21" customHeight="1" x14ac:dyDescent="0.3">
      <c r="A19" s="94" t="s">
        <v>196</v>
      </c>
      <c r="B19" s="2"/>
      <c r="C19" s="7"/>
      <c r="D19" s="97">
        <v>-11630</v>
      </c>
      <c r="E19" s="7"/>
      <c r="F19" s="97">
        <v>691</v>
      </c>
      <c r="G19" s="7"/>
      <c r="H19" s="97">
        <v>0</v>
      </c>
      <c r="I19" s="7"/>
      <c r="J19" s="97">
        <v>-1304</v>
      </c>
    </row>
    <row r="20" spans="1:10" ht="21" customHeight="1" x14ac:dyDescent="0.3">
      <c r="A20" s="94" t="s">
        <v>117</v>
      </c>
      <c r="B20" s="7">
        <v>14</v>
      </c>
      <c r="C20" s="7"/>
      <c r="D20" s="96">
        <v>-157127</v>
      </c>
      <c r="E20" s="7"/>
      <c r="F20" s="96">
        <v>22446</v>
      </c>
      <c r="G20" s="7"/>
      <c r="H20" s="96">
        <v>-154426</v>
      </c>
      <c r="I20" s="7"/>
      <c r="J20" s="96">
        <v>24530</v>
      </c>
    </row>
    <row r="21" spans="1:10" ht="21" customHeight="1" x14ac:dyDescent="0.3">
      <c r="A21" s="90" t="s">
        <v>86</v>
      </c>
      <c r="B21" s="153">
        <v>18</v>
      </c>
      <c r="C21" s="7"/>
      <c r="D21" s="99">
        <v>-2789</v>
      </c>
      <c r="E21" s="7"/>
      <c r="F21" s="99">
        <v>-7690</v>
      </c>
      <c r="G21" s="7"/>
      <c r="H21" s="99">
        <v>-3141</v>
      </c>
      <c r="I21" s="7"/>
      <c r="J21" s="99">
        <v>-7690</v>
      </c>
    </row>
    <row r="22" spans="1:10" ht="21" customHeight="1" x14ac:dyDescent="0.3">
      <c r="A22" s="94"/>
      <c r="B22" s="2"/>
      <c r="C22" s="7"/>
      <c r="D22" s="119"/>
      <c r="E22" s="7"/>
      <c r="F22" s="119"/>
      <c r="G22" s="7"/>
      <c r="H22" s="119"/>
      <c r="I22" s="7"/>
      <c r="J22" s="7"/>
    </row>
    <row r="23" spans="1:10" s="5" customFormat="1" ht="21" customHeight="1" x14ac:dyDescent="0.3">
      <c r="A23" s="91" t="s">
        <v>118</v>
      </c>
      <c r="C23" s="23"/>
      <c r="D23" s="120">
        <f>SUM(D16:D22)</f>
        <v>1874438</v>
      </c>
      <c r="E23" s="23"/>
      <c r="F23" s="120">
        <f>SUM(F16:F22)</f>
        <v>893246</v>
      </c>
      <c r="G23" s="23"/>
      <c r="H23" s="120">
        <f>SUM(H16:H22)</f>
        <v>1966540</v>
      </c>
      <c r="I23" s="23"/>
      <c r="J23" s="120">
        <f>SUM(J16:J22)</f>
        <v>795462</v>
      </c>
    </row>
    <row r="24" spans="1:10" ht="21" customHeight="1" x14ac:dyDescent="0.3">
      <c r="A24" s="90" t="s">
        <v>188</v>
      </c>
      <c r="B24" s="7">
        <v>15</v>
      </c>
      <c r="C24" s="7"/>
      <c r="D24" s="121">
        <v>-44255</v>
      </c>
      <c r="E24" s="7"/>
      <c r="F24" s="121">
        <v>-21250</v>
      </c>
      <c r="G24" s="7"/>
      <c r="H24" s="121">
        <v>-50029</v>
      </c>
      <c r="I24" s="7"/>
      <c r="J24" s="121">
        <v>5217</v>
      </c>
    </row>
    <row r="25" spans="1:10" ht="21" customHeight="1" x14ac:dyDescent="0.3">
      <c r="A25" s="90"/>
      <c r="B25" s="2"/>
      <c r="C25" s="7"/>
      <c r="D25" s="119"/>
      <c r="E25" s="7"/>
      <c r="F25" s="119"/>
      <c r="G25" s="7"/>
      <c r="H25" s="119"/>
      <c r="I25" s="7"/>
      <c r="J25" s="7"/>
    </row>
    <row r="26" spans="1:10" s="5" customFormat="1" ht="21" customHeight="1" thickBot="1" x14ac:dyDescent="0.35">
      <c r="A26" s="95" t="s">
        <v>119</v>
      </c>
      <c r="C26" s="23"/>
      <c r="D26" s="122">
        <f>SUM(D23:D24)</f>
        <v>1830183</v>
      </c>
      <c r="E26" s="23"/>
      <c r="F26" s="122">
        <f>SUM(F23:F24)</f>
        <v>871996</v>
      </c>
      <c r="G26" s="23"/>
      <c r="H26" s="122">
        <f>SUM(H23:H24)</f>
        <v>1916511</v>
      </c>
      <c r="I26" s="23"/>
      <c r="J26" s="122">
        <f>SUM(J23:J24)</f>
        <v>800679</v>
      </c>
    </row>
    <row r="27" spans="1:10" ht="21" customHeight="1" thickTop="1" x14ac:dyDescent="0.3">
      <c r="A27" s="95"/>
      <c r="B27" s="2"/>
      <c r="C27" s="7"/>
      <c r="D27" s="7"/>
      <c r="E27" s="7"/>
      <c r="F27" s="7"/>
      <c r="G27" s="7"/>
      <c r="H27" s="7"/>
      <c r="I27" s="7"/>
      <c r="J27" s="7"/>
    </row>
    <row r="28" spans="1:10" ht="21" customHeight="1" x14ac:dyDescent="0.3">
      <c r="A28" s="95" t="s">
        <v>38</v>
      </c>
      <c r="B28" s="2"/>
      <c r="C28" s="7"/>
      <c r="D28" s="7"/>
      <c r="E28" s="7"/>
      <c r="F28" s="7"/>
      <c r="G28" s="7"/>
      <c r="H28" s="7"/>
      <c r="I28" s="7"/>
      <c r="J28" s="7"/>
    </row>
    <row r="29" spans="1:10" ht="21" customHeight="1" x14ac:dyDescent="0.3">
      <c r="A29" s="92" t="s">
        <v>120</v>
      </c>
      <c r="B29" s="2"/>
      <c r="C29" s="7"/>
      <c r="D29" s="96">
        <f>D26-D30</f>
        <v>1830590</v>
      </c>
      <c r="E29" s="96"/>
      <c r="F29" s="96">
        <v>870030</v>
      </c>
      <c r="G29" s="96"/>
      <c r="H29" s="96">
        <f>H26-H30</f>
        <v>1916511</v>
      </c>
      <c r="I29" s="96"/>
      <c r="J29" s="96">
        <v>800679</v>
      </c>
    </row>
    <row r="30" spans="1:10" ht="21" customHeight="1" x14ac:dyDescent="0.3">
      <c r="A30" s="92" t="s">
        <v>32</v>
      </c>
      <c r="B30" s="2"/>
      <c r="C30" s="7"/>
      <c r="D30" s="96">
        <v>-407</v>
      </c>
      <c r="E30" s="96"/>
      <c r="F30" s="96">
        <v>1966</v>
      </c>
      <c r="G30" s="96"/>
      <c r="H30" s="97">
        <v>0</v>
      </c>
      <c r="I30" s="96"/>
      <c r="J30" s="97">
        <v>0</v>
      </c>
    </row>
    <row r="31" spans="1:10" ht="21" customHeight="1" thickBot="1" x14ac:dyDescent="0.35">
      <c r="A31" s="95" t="s">
        <v>119</v>
      </c>
      <c r="B31" s="2"/>
      <c r="C31" s="7"/>
      <c r="D31" s="102">
        <f>SUM(D29:D30)</f>
        <v>1830183</v>
      </c>
      <c r="E31" s="103"/>
      <c r="F31" s="102">
        <f>SUM(F29:F30)</f>
        <v>871996</v>
      </c>
      <c r="G31" s="103"/>
      <c r="H31" s="102">
        <f>SUM(H29:H30)</f>
        <v>1916511</v>
      </c>
      <c r="I31" s="103"/>
      <c r="J31" s="102">
        <f>SUM(J29:J30)</f>
        <v>800679</v>
      </c>
    </row>
    <row r="32" spans="1:10" ht="21" customHeight="1" thickTop="1" x14ac:dyDescent="0.3">
      <c r="A32" s="95"/>
      <c r="B32" s="2"/>
      <c r="C32" s="7"/>
      <c r="D32" s="7"/>
      <c r="E32" s="7"/>
      <c r="F32" s="7"/>
      <c r="G32" s="7"/>
      <c r="H32" s="7"/>
      <c r="I32" s="7"/>
      <c r="J32" s="7"/>
    </row>
    <row r="33" spans="1:10" ht="21" customHeight="1" x14ac:dyDescent="0.3">
      <c r="A33" s="1" t="s">
        <v>121</v>
      </c>
      <c r="B33" s="2"/>
      <c r="C33" s="7"/>
      <c r="D33" s="7"/>
      <c r="E33" s="7"/>
      <c r="F33" s="7"/>
      <c r="G33" s="7"/>
      <c r="H33" s="7"/>
      <c r="I33" s="7"/>
      <c r="J33" s="7"/>
    </row>
    <row r="34" spans="1:10" ht="21" customHeight="1" x14ac:dyDescent="0.3">
      <c r="A34" s="1" t="s">
        <v>154</v>
      </c>
      <c r="B34" s="2"/>
      <c r="C34" s="7"/>
      <c r="D34" s="7"/>
      <c r="E34" s="7"/>
      <c r="F34" s="7"/>
      <c r="G34" s="7"/>
      <c r="H34" s="7"/>
      <c r="I34" s="7"/>
      <c r="J34" s="7"/>
    </row>
    <row r="35" spans="1:10" ht="21" customHeight="1" thickBot="1" x14ac:dyDescent="0.35">
      <c r="A35" s="104" t="s">
        <v>122</v>
      </c>
      <c r="B35" s="7">
        <v>16</v>
      </c>
      <c r="C35" s="7"/>
      <c r="D35" s="105">
        <v>0.61</v>
      </c>
      <c r="E35" s="7"/>
      <c r="F35" s="105">
        <v>0.28999999999999998</v>
      </c>
      <c r="G35" s="7"/>
      <c r="H35" s="105">
        <v>0.64</v>
      </c>
      <c r="I35" s="7"/>
      <c r="J35" s="105">
        <v>0.27</v>
      </c>
    </row>
    <row r="36" spans="1:10" ht="21" customHeight="1" thickTop="1" x14ac:dyDescent="0.3">
      <c r="A36" s="95"/>
      <c r="B36" s="2"/>
      <c r="C36" s="7"/>
      <c r="D36" s="7"/>
      <c r="E36" s="7"/>
      <c r="F36" s="7"/>
      <c r="G36" s="7"/>
      <c r="H36" s="7"/>
      <c r="I36" s="7"/>
      <c r="J36" s="7"/>
    </row>
    <row r="37" spans="1:10" ht="21" customHeight="1" x14ac:dyDescent="0.35">
      <c r="A37" s="15" t="str">
        <f>SFP!$A$1</f>
        <v>i-Tail Corporation Public Company Limited and its Subsidiaries</v>
      </c>
      <c r="B37" s="2"/>
      <c r="C37" s="7"/>
      <c r="D37" s="7"/>
      <c r="E37" s="7"/>
      <c r="F37" s="7"/>
      <c r="G37" s="7"/>
      <c r="H37" s="7"/>
      <c r="I37" s="7"/>
      <c r="J37" s="7"/>
    </row>
    <row r="38" spans="1:10" ht="21" customHeight="1" x14ac:dyDescent="0.3">
      <c r="A38" s="36" t="s">
        <v>35</v>
      </c>
      <c r="B38" s="2"/>
      <c r="C38" s="7"/>
      <c r="D38" s="7"/>
      <c r="E38" s="7"/>
      <c r="F38" s="7"/>
      <c r="G38" s="7"/>
      <c r="H38" s="7"/>
      <c r="I38" s="7"/>
      <c r="J38" s="7"/>
    </row>
    <row r="39" spans="1:10" ht="21" customHeight="1" x14ac:dyDescent="0.3">
      <c r="A39" s="95"/>
      <c r="B39" s="2"/>
      <c r="C39" s="7"/>
      <c r="D39" s="7"/>
      <c r="E39" s="7"/>
      <c r="F39" s="7"/>
      <c r="G39" s="7"/>
      <c r="H39" s="7"/>
      <c r="I39" s="7"/>
      <c r="J39" s="7"/>
    </row>
    <row r="40" spans="1:10" ht="21" customHeight="1" x14ac:dyDescent="0.3">
      <c r="A40" s="95"/>
      <c r="B40" s="4"/>
      <c r="C40" s="4"/>
      <c r="D40" s="154" t="s">
        <v>87</v>
      </c>
      <c r="E40" s="154"/>
      <c r="F40" s="154"/>
      <c r="G40" s="2"/>
      <c r="H40" s="154" t="s">
        <v>89</v>
      </c>
      <c r="I40" s="154"/>
      <c r="J40" s="154"/>
    </row>
    <row r="41" spans="1:10" ht="21" customHeight="1" x14ac:dyDescent="0.3">
      <c r="A41" s="95"/>
      <c r="B41" s="3"/>
      <c r="C41" s="3"/>
      <c r="D41" s="155" t="s">
        <v>88</v>
      </c>
      <c r="E41" s="155"/>
      <c r="F41" s="155"/>
      <c r="G41" s="44"/>
      <c r="H41" s="155" t="s">
        <v>88</v>
      </c>
      <c r="I41" s="155"/>
      <c r="J41" s="155"/>
    </row>
    <row r="42" spans="1:10" ht="21" customHeight="1" x14ac:dyDescent="0.3">
      <c r="A42" s="95"/>
      <c r="B42" s="3"/>
      <c r="C42" s="3"/>
      <c r="D42" s="157" t="s">
        <v>159</v>
      </c>
      <c r="E42" s="157"/>
      <c r="F42" s="157"/>
      <c r="G42" s="44"/>
      <c r="H42" s="157" t="s">
        <v>159</v>
      </c>
      <c r="I42" s="157"/>
      <c r="J42" s="157"/>
    </row>
    <row r="43" spans="1:10" ht="21" customHeight="1" x14ac:dyDescent="0.3">
      <c r="A43" s="95"/>
      <c r="B43" s="7"/>
      <c r="C43" s="7"/>
      <c r="D43" s="157" t="s">
        <v>158</v>
      </c>
      <c r="E43" s="157"/>
      <c r="F43" s="157"/>
      <c r="G43" s="3"/>
      <c r="H43" s="157" t="s">
        <v>158</v>
      </c>
      <c r="I43" s="157"/>
      <c r="J43" s="157"/>
    </row>
    <row r="44" spans="1:10" ht="21" customHeight="1" x14ac:dyDescent="0.3">
      <c r="A44" s="95"/>
      <c r="B44" s="7"/>
      <c r="C44" s="7"/>
      <c r="D44" s="3">
        <v>2024</v>
      </c>
      <c r="E44" s="3"/>
      <c r="F44" s="3">
        <v>2023</v>
      </c>
      <c r="G44" s="3"/>
      <c r="H44" s="3">
        <v>2024</v>
      </c>
      <c r="I44" s="3"/>
      <c r="J44" s="3">
        <v>2023</v>
      </c>
    </row>
    <row r="45" spans="1:10" ht="21" customHeight="1" x14ac:dyDescent="0.3">
      <c r="A45" s="95"/>
      <c r="B45" s="2"/>
      <c r="C45" s="7"/>
      <c r="D45" s="156" t="s">
        <v>6</v>
      </c>
      <c r="E45" s="156"/>
      <c r="F45" s="156"/>
      <c r="G45" s="156"/>
      <c r="H45" s="156"/>
      <c r="I45" s="156"/>
      <c r="J45" s="156"/>
    </row>
    <row r="46" spans="1:10" ht="21" customHeight="1" x14ac:dyDescent="0.3">
      <c r="A46" s="4" t="s">
        <v>119</v>
      </c>
      <c r="C46" s="54"/>
      <c r="D46" s="83">
        <f>D26</f>
        <v>1830183</v>
      </c>
      <c r="E46" s="73"/>
      <c r="F46" s="83">
        <f>F26</f>
        <v>871996</v>
      </c>
      <c r="G46" s="73"/>
      <c r="H46" s="83">
        <v>1916511</v>
      </c>
      <c r="I46" s="73"/>
      <c r="J46" s="83">
        <f>J26</f>
        <v>800679</v>
      </c>
    </row>
    <row r="47" spans="1:10" ht="21" customHeight="1" x14ac:dyDescent="0.3">
      <c r="A47" s="95"/>
      <c r="B47" s="2"/>
      <c r="C47" s="7"/>
      <c r="D47" s="7"/>
      <c r="E47" s="7"/>
      <c r="F47" s="7"/>
      <c r="G47" s="7"/>
      <c r="H47" s="7"/>
      <c r="I47" s="7"/>
      <c r="J47" s="7"/>
    </row>
    <row r="48" spans="1:10" ht="21" customHeight="1" x14ac:dyDescent="0.3">
      <c r="A48" s="95" t="s">
        <v>123</v>
      </c>
      <c r="B48" s="2"/>
      <c r="C48" s="7"/>
      <c r="D48" s="7"/>
      <c r="E48" s="7"/>
      <c r="F48" s="7"/>
      <c r="G48" s="7"/>
      <c r="H48" s="7"/>
      <c r="I48" s="7"/>
      <c r="J48" s="7"/>
    </row>
    <row r="49" spans="1:11" ht="21" customHeight="1" x14ac:dyDescent="0.3">
      <c r="A49" s="75" t="s">
        <v>172</v>
      </c>
      <c r="B49" s="2"/>
      <c r="C49" s="125"/>
      <c r="D49" s="125"/>
      <c r="E49" s="125"/>
      <c r="F49" s="125"/>
      <c r="G49" s="125"/>
      <c r="H49" s="125"/>
      <c r="I49" s="125"/>
      <c r="J49" s="125"/>
    </row>
    <row r="50" spans="1:11" ht="21" customHeight="1" x14ac:dyDescent="0.3">
      <c r="A50" s="134" t="s">
        <v>175</v>
      </c>
      <c r="B50" s="135"/>
      <c r="C50" s="136"/>
      <c r="D50" s="121">
        <v>29855</v>
      </c>
      <c r="E50" s="136"/>
      <c r="F50" s="137">
        <v>0</v>
      </c>
      <c r="G50" s="136"/>
      <c r="H50" s="121">
        <v>29855</v>
      </c>
      <c r="I50" s="136"/>
      <c r="J50" s="137">
        <v>0</v>
      </c>
      <c r="K50" s="135"/>
    </row>
    <row r="51" spans="1:11" ht="21" customHeight="1" x14ac:dyDescent="0.3">
      <c r="A51" s="138" t="s">
        <v>192</v>
      </c>
      <c r="B51" s="135"/>
      <c r="C51" s="136"/>
      <c r="D51" s="144"/>
      <c r="E51" s="144"/>
      <c r="F51" s="144"/>
      <c r="G51" s="144"/>
      <c r="H51" s="144"/>
      <c r="I51" s="144"/>
      <c r="J51" s="144"/>
      <c r="K51" s="135"/>
    </row>
    <row r="52" spans="1:11" ht="21" customHeight="1" x14ac:dyDescent="0.3">
      <c r="A52" s="145" t="s">
        <v>190</v>
      </c>
      <c r="B52" s="135"/>
      <c r="C52" s="136"/>
      <c r="D52" s="146">
        <f>SUM(D50)</f>
        <v>29855</v>
      </c>
      <c r="E52" s="50"/>
      <c r="F52" s="137">
        <f>SUM(F50)</f>
        <v>0</v>
      </c>
      <c r="G52" s="50"/>
      <c r="H52" s="146">
        <f>SUM(H50)</f>
        <v>29855</v>
      </c>
      <c r="I52" s="50"/>
      <c r="J52" s="137">
        <f>SUM(J50)</f>
        <v>0</v>
      </c>
      <c r="K52" s="135"/>
    </row>
    <row r="53" spans="1:11" ht="21" customHeight="1" x14ac:dyDescent="0.3">
      <c r="A53" s="95"/>
      <c r="B53" s="2"/>
      <c r="C53" s="7"/>
      <c r="D53" s="7"/>
      <c r="E53" s="7"/>
      <c r="F53" s="7"/>
      <c r="G53" s="7"/>
      <c r="H53" s="7"/>
      <c r="I53" s="7"/>
      <c r="J53" s="7"/>
    </row>
    <row r="54" spans="1:11" ht="21" customHeight="1" x14ac:dyDescent="0.3">
      <c r="A54" s="75" t="s">
        <v>189</v>
      </c>
      <c r="B54" s="2"/>
      <c r="C54" s="127"/>
      <c r="D54" s="127"/>
      <c r="E54" s="127"/>
      <c r="F54" s="127"/>
      <c r="G54" s="127"/>
      <c r="H54" s="127"/>
      <c r="I54" s="127"/>
      <c r="J54" s="127"/>
    </row>
    <row r="55" spans="1:11" ht="21" customHeight="1" x14ac:dyDescent="0.3">
      <c r="A55" s="104" t="s">
        <v>124</v>
      </c>
      <c r="B55" s="2"/>
      <c r="C55" s="127"/>
      <c r="D55" s="96">
        <v>12015</v>
      </c>
      <c r="E55" s="96"/>
      <c r="F55" s="96">
        <v>-7195</v>
      </c>
      <c r="G55" s="96"/>
      <c r="H55" s="97">
        <v>0</v>
      </c>
      <c r="I55" s="96"/>
      <c r="J55" s="97">
        <v>0</v>
      </c>
    </row>
    <row r="56" spans="1:11" ht="21" customHeight="1" x14ac:dyDescent="0.3">
      <c r="A56" s="104" t="s">
        <v>195</v>
      </c>
      <c r="B56" s="2"/>
      <c r="C56" s="127"/>
      <c r="D56" s="96">
        <v>160952</v>
      </c>
      <c r="E56" s="96"/>
      <c r="F56" s="96">
        <v>-196187</v>
      </c>
      <c r="G56" s="96"/>
      <c r="H56" s="46">
        <v>160989</v>
      </c>
      <c r="I56" s="96"/>
      <c r="J56" s="96">
        <v>-221631</v>
      </c>
    </row>
    <row r="57" spans="1:11" ht="21" customHeight="1" x14ac:dyDescent="0.45">
      <c r="A57" s="104" t="s">
        <v>36</v>
      </c>
      <c r="B57" s="2"/>
      <c r="C57" s="127"/>
      <c r="D57" s="129">
        <v>-567082</v>
      </c>
      <c r="E57" s="96"/>
      <c r="F57" s="129">
        <v>-459120</v>
      </c>
      <c r="G57" s="96"/>
      <c r="H57" s="130">
        <v>-567797</v>
      </c>
      <c r="I57" s="96"/>
      <c r="J57" s="130">
        <v>-458806</v>
      </c>
    </row>
    <row r="58" spans="1:11" ht="21" customHeight="1" x14ac:dyDescent="0.3">
      <c r="A58" s="106" t="s">
        <v>193</v>
      </c>
      <c r="B58" s="2"/>
      <c r="C58" s="127"/>
    </row>
    <row r="59" spans="1:11" ht="21" customHeight="1" x14ac:dyDescent="0.3">
      <c r="A59" s="142" t="s">
        <v>190</v>
      </c>
      <c r="B59" s="2"/>
      <c r="C59" s="140"/>
      <c r="D59" s="131">
        <f>SUM(D55:D57)</f>
        <v>-394115</v>
      </c>
      <c r="E59" s="126"/>
      <c r="F59" s="131">
        <f>SUM(F55:F57)</f>
        <v>-662502</v>
      </c>
      <c r="G59" s="126"/>
      <c r="H59" s="131">
        <f>SUM(H55:H57)</f>
        <v>-406808</v>
      </c>
      <c r="I59" s="126"/>
      <c r="J59" s="131">
        <f>SUM(J55:J57)</f>
        <v>-680437</v>
      </c>
    </row>
    <row r="60" spans="1:11" ht="21" customHeight="1" thickBot="1" x14ac:dyDescent="0.35">
      <c r="A60" s="106" t="s">
        <v>185</v>
      </c>
      <c r="B60" s="2"/>
      <c r="C60" s="7"/>
      <c r="D60" s="107">
        <f>SUM(D46,D59,D52)</f>
        <v>1465923</v>
      </c>
      <c r="E60" s="44"/>
      <c r="F60" s="107">
        <f>SUM(F46,F59,F52)</f>
        <v>209494</v>
      </c>
      <c r="G60" s="44"/>
      <c r="H60" s="107">
        <f>SUM(H46,H59,H52)</f>
        <v>1539558</v>
      </c>
      <c r="I60" s="44"/>
      <c r="J60" s="107">
        <f>SUM(J46,J59,J52)</f>
        <v>120242</v>
      </c>
    </row>
    <row r="61" spans="1:11" ht="21" customHeight="1" thickTop="1" x14ac:dyDescent="0.3">
      <c r="A61" s="106"/>
      <c r="B61" s="2"/>
      <c r="C61" s="127"/>
      <c r="D61" s="127"/>
      <c r="E61" s="127"/>
      <c r="F61" s="127"/>
      <c r="G61" s="127"/>
      <c r="H61" s="127"/>
      <c r="I61" s="127"/>
      <c r="J61" s="127"/>
    </row>
    <row r="62" spans="1:11" ht="21" customHeight="1" x14ac:dyDescent="0.3">
      <c r="A62" s="106" t="s">
        <v>182</v>
      </c>
      <c r="B62" s="2"/>
      <c r="C62" s="7"/>
      <c r="D62" s="7"/>
      <c r="E62" s="7"/>
      <c r="F62" s="7"/>
      <c r="G62" s="7"/>
      <c r="H62" s="7"/>
      <c r="I62" s="7"/>
      <c r="J62" s="7"/>
    </row>
    <row r="63" spans="1:11" ht="21" customHeight="1" x14ac:dyDescent="0.3">
      <c r="A63" s="92" t="s">
        <v>120</v>
      </c>
      <c r="B63" s="2"/>
      <c r="C63" s="7"/>
      <c r="D63" s="46">
        <f>D60-D64</f>
        <v>1466333</v>
      </c>
      <c r="E63" s="96"/>
      <c r="F63" s="96">
        <v>207547</v>
      </c>
      <c r="G63" s="96"/>
      <c r="H63" s="96">
        <f>H60-H64</f>
        <v>1539558</v>
      </c>
      <c r="I63" s="96"/>
      <c r="J63" s="96">
        <v>120242</v>
      </c>
    </row>
    <row r="64" spans="1:11" ht="21" customHeight="1" x14ac:dyDescent="0.3">
      <c r="A64" s="92" t="s">
        <v>32</v>
      </c>
      <c r="B64" s="2"/>
      <c r="C64" s="7"/>
      <c r="D64" s="46">
        <v>-410</v>
      </c>
      <c r="E64" s="96"/>
      <c r="F64" s="96">
        <v>1947</v>
      </c>
      <c r="G64" s="96"/>
      <c r="H64" s="97">
        <v>0</v>
      </c>
      <c r="I64" s="96"/>
      <c r="J64" s="97">
        <v>0</v>
      </c>
    </row>
    <row r="65" spans="1:10" ht="21" customHeight="1" thickBot="1" x14ac:dyDescent="0.35">
      <c r="A65" s="106" t="s">
        <v>186</v>
      </c>
      <c r="B65" s="2"/>
      <c r="C65" s="7"/>
      <c r="D65" s="123">
        <f>SUM(D63:D64)</f>
        <v>1465923</v>
      </c>
      <c r="E65" s="7"/>
      <c r="F65" s="101">
        <f>SUM(F63:F64)</f>
        <v>209494</v>
      </c>
      <c r="G65" s="7"/>
      <c r="H65" s="101">
        <f>SUM(H63:H64)</f>
        <v>1539558</v>
      </c>
      <c r="I65" s="7"/>
      <c r="J65" s="101">
        <f>SUM(J63:J64)</f>
        <v>120242</v>
      </c>
    </row>
    <row r="66" spans="1:10" ht="21" customHeight="1" thickTop="1" x14ac:dyDescent="0.3">
      <c r="A66" s="92"/>
      <c r="B66" s="2"/>
      <c r="C66" s="7"/>
      <c r="D66" s="100"/>
      <c r="E66" s="7"/>
      <c r="F66" s="100"/>
      <c r="G66" s="7"/>
      <c r="H66" s="100"/>
      <c r="I66" s="7"/>
      <c r="J66" s="100"/>
    </row>
    <row r="67" spans="1:10" ht="21" customHeight="1" x14ac:dyDescent="0.3">
      <c r="A67" s="95"/>
      <c r="B67" s="2"/>
      <c r="C67" s="7"/>
      <c r="D67" s="7"/>
      <c r="E67" s="7"/>
      <c r="F67" s="7"/>
      <c r="G67" s="7"/>
      <c r="H67" s="7"/>
      <c r="I67" s="7"/>
      <c r="J67" s="7"/>
    </row>
    <row r="68" spans="1:10" ht="21" customHeight="1" x14ac:dyDescent="0.3">
      <c r="A68" s="95"/>
      <c r="B68" s="2"/>
      <c r="C68" s="7"/>
      <c r="D68" s="7"/>
      <c r="E68" s="7"/>
      <c r="F68" s="7"/>
      <c r="G68" s="7"/>
      <c r="H68" s="7"/>
      <c r="I68" s="7"/>
      <c r="J68" s="7"/>
    </row>
    <row r="69" spans="1:10" ht="21" customHeight="1" x14ac:dyDescent="0.3">
      <c r="A69" s="95"/>
      <c r="B69" s="2"/>
      <c r="C69" s="7"/>
      <c r="D69" s="7"/>
      <c r="E69" s="7"/>
      <c r="F69" s="7"/>
      <c r="G69" s="7"/>
      <c r="H69" s="7"/>
      <c r="I69" s="7"/>
      <c r="J69" s="7"/>
    </row>
    <row r="70" spans="1:10" ht="21" customHeight="1" x14ac:dyDescent="0.3">
      <c r="A70" s="95"/>
      <c r="B70" s="2"/>
      <c r="C70" s="7"/>
      <c r="D70" s="7"/>
      <c r="E70" s="7"/>
      <c r="F70" s="7"/>
      <c r="G70" s="7"/>
      <c r="H70" s="7"/>
      <c r="I70" s="7"/>
      <c r="J70" s="7"/>
    </row>
    <row r="71" spans="1:10" ht="21" customHeight="1" x14ac:dyDescent="0.3">
      <c r="A71" s="95"/>
      <c r="B71" s="2"/>
      <c r="C71" s="7"/>
      <c r="D71" s="7"/>
      <c r="E71" s="7"/>
      <c r="F71" s="7"/>
      <c r="G71" s="7"/>
      <c r="H71" s="7"/>
      <c r="I71" s="7"/>
      <c r="J71" s="7"/>
    </row>
    <row r="72" spans="1:10" ht="21" customHeight="1" x14ac:dyDescent="0.3">
      <c r="A72" s="95"/>
      <c r="B72" s="2"/>
      <c r="C72" s="7"/>
      <c r="D72" s="7"/>
      <c r="E72" s="7"/>
      <c r="F72" s="7"/>
      <c r="G72" s="7"/>
      <c r="H72" s="7"/>
      <c r="I72" s="7"/>
      <c r="J72" s="7"/>
    </row>
    <row r="73" spans="1:10" ht="21" customHeight="1" x14ac:dyDescent="0.3">
      <c r="A73" s="95"/>
      <c r="B73" s="2"/>
      <c r="C73" s="7"/>
      <c r="D73" s="7"/>
      <c r="E73" s="7"/>
      <c r="F73" s="7"/>
      <c r="G73" s="7"/>
      <c r="H73" s="7"/>
      <c r="I73" s="7"/>
      <c r="J73" s="7"/>
    </row>
    <row r="74" spans="1:10" ht="21" customHeight="1" x14ac:dyDescent="0.3">
      <c r="A74" s="95"/>
      <c r="B74" s="2"/>
      <c r="C74" s="7"/>
      <c r="D74" s="7"/>
      <c r="E74" s="7"/>
      <c r="F74" s="7"/>
      <c r="G74" s="7"/>
      <c r="H74" s="7"/>
      <c r="I74" s="7"/>
      <c r="J74" s="7"/>
    </row>
    <row r="75" spans="1:10" ht="21" customHeight="1" x14ac:dyDescent="0.3">
      <c r="A75" s="95"/>
      <c r="B75" s="2"/>
      <c r="C75" s="7"/>
      <c r="D75" s="7"/>
      <c r="E75" s="7"/>
      <c r="F75" s="7"/>
      <c r="G75" s="7"/>
      <c r="H75" s="7"/>
      <c r="I75" s="7"/>
      <c r="J75" s="7"/>
    </row>
    <row r="76" spans="1:10" ht="21" customHeight="1" x14ac:dyDescent="0.3">
      <c r="A76" s="95"/>
      <c r="B76" s="2"/>
      <c r="C76" s="7"/>
      <c r="D76" s="7"/>
      <c r="E76" s="7"/>
      <c r="F76" s="7"/>
      <c r="G76" s="7"/>
      <c r="H76" s="7"/>
      <c r="I76" s="7"/>
      <c r="J76" s="7"/>
    </row>
    <row r="77" spans="1:10" ht="21" customHeight="1" x14ac:dyDescent="0.3">
      <c r="A77" s="95"/>
      <c r="B77" s="2"/>
      <c r="C77" s="7"/>
      <c r="D77" s="7"/>
      <c r="E77" s="7"/>
      <c r="F77" s="7"/>
      <c r="G77" s="7"/>
      <c r="H77" s="7"/>
      <c r="I77" s="7"/>
      <c r="J77" s="7"/>
    </row>
    <row r="78" spans="1:10" ht="21" customHeight="1" x14ac:dyDescent="0.3">
      <c r="A78" s="95"/>
      <c r="B78" s="2"/>
      <c r="C78" s="7"/>
      <c r="D78" s="7"/>
      <c r="E78" s="7"/>
      <c r="F78" s="7"/>
      <c r="G78" s="7"/>
      <c r="H78" s="7"/>
      <c r="I78" s="7"/>
      <c r="J78" s="7"/>
    </row>
    <row r="79" spans="1:10" ht="21" customHeight="1" x14ac:dyDescent="0.3">
      <c r="A79" s="95"/>
      <c r="B79" s="2"/>
      <c r="C79" s="7"/>
      <c r="D79" s="7"/>
      <c r="E79" s="7"/>
      <c r="F79" s="7"/>
      <c r="G79" s="7"/>
      <c r="H79" s="7"/>
      <c r="I79" s="7"/>
      <c r="J79" s="7"/>
    </row>
    <row r="80" spans="1:10" ht="21" customHeight="1" x14ac:dyDescent="0.3">
      <c r="A80" s="95"/>
      <c r="B80" s="2"/>
      <c r="C80" s="7"/>
      <c r="D80" s="7"/>
      <c r="E80" s="7"/>
      <c r="F80" s="7"/>
      <c r="G80" s="7"/>
      <c r="H80" s="7"/>
      <c r="I80" s="7"/>
      <c r="J80" s="7"/>
    </row>
    <row r="81" spans="1:10" ht="21" customHeight="1" x14ac:dyDescent="0.3">
      <c r="A81" s="95"/>
      <c r="B81" s="2"/>
      <c r="C81" s="7"/>
      <c r="D81" s="7"/>
      <c r="E81" s="7"/>
      <c r="F81" s="7"/>
      <c r="G81" s="7"/>
      <c r="H81" s="7"/>
      <c r="I81" s="7"/>
      <c r="J81" s="7"/>
    </row>
    <row r="82" spans="1:10" ht="21" customHeight="1" x14ac:dyDescent="0.3">
      <c r="A82" s="95"/>
      <c r="B82" s="2"/>
      <c r="C82" s="7"/>
      <c r="D82" s="7"/>
      <c r="E82" s="7"/>
      <c r="F82" s="7"/>
      <c r="G82" s="7"/>
      <c r="H82" s="7"/>
      <c r="I82" s="7"/>
      <c r="J82" s="7"/>
    </row>
    <row r="83" spans="1:10" ht="21" customHeight="1" x14ac:dyDescent="0.3">
      <c r="A83" s="95"/>
      <c r="B83" s="2"/>
      <c r="C83" s="7"/>
      <c r="D83" s="7"/>
      <c r="E83" s="7"/>
      <c r="F83" s="7"/>
      <c r="G83" s="7"/>
      <c r="H83" s="7"/>
      <c r="I83" s="7"/>
      <c r="J83" s="7"/>
    </row>
    <row r="84" spans="1:10" ht="21" customHeight="1" x14ac:dyDescent="0.3">
      <c r="A84" s="95"/>
      <c r="B84" s="2"/>
      <c r="C84" s="7"/>
      <c r="D84" s="7"/>
      <c r="E84" s="7"/>
      <c r="F84" s="7"/>
      <c r="G84" s="7"/>
      <c r="H84" s="7"/>
      <c r="I84" s="7"/>
      <c r="J84" s="7"/>
    </row>
    <row r="85" spans="1:10" ht="21" customHeight="1" x14ac:dyDescent="0.3">
      <c r="A85" s="95"/>
      <c r="B85" s="2"/>
      <c r="C85" s="7"/>
      <c r="D85" s="7"/>
      <c r="E85" s="7"/>
      <c r="F85" s="7"/>
      <c r="G85" s="7"/>
      <c r="H85" s="7"/>
      <c r="I85" s="7"/>
      <c r="J85" s="7"/>
    </row>
    <row r="86" spans="1:10" ht="21" customHeight="1" x14ac:dyDescent="0.3">
      <c r="A86" s="95"/>
      <c r="B86" s="2"/>
      <c r="C86" s="7"/>
      <c r="D86" s="7"/>
      <c r="E86" s="7"/>
      <c r="F86" s="7"/>
      <c r="G86" s="7"/>
      <c r="H86" s="7"/>
      <c r="I86" s="7"/>
      <c r="J86" s="7"/>
    </row>
    <row r="87" spans="1:10" ht="21" customHeight="1" x14ac:dyDescent="0.3">
      <c r="A87" s="95"/>
      <c r="B87" s="2"/>
      <c r="C87" s="7"/>
      <c r="D87" s="7"/>
      <c r="E87" s="7"/>
      <c r="F87" s="7"/>
      <c r="G87" s="7"/>
      <c r="H87" s="7"/>
      <c r="I87" s="7"/>
      <c r="J87" s="7"/>
    </row>
    <row r="88" spans="1:10" ht="21" customHeight="1" x14ac:dyDescent="0.3">
      <c r="A88" s="95"/>
      <c r="B88" s="2"/>
      <c r="C88" s="7"/>
      <c r="D88" s="7"/>
      <c r="E88" s="7"/>
      <c r="F88" s="7"/>
      <c r="G88" s="7"/>
      <c r="H88" s="7"/>
      <c r="I88" s="7"/>
      <c r="J88" s="7"/>
    </row>
    <row r="89" spans="1:10" ht="21" customHeight="1" x14ac:dyDescent="0.3">
      <c r="A89" s="95"/>
      <c r="B89" s="2"/>
      <c r="C89" s="7"/>
      <c r="D89" s="7"/>
      <c r="E89" s="7"/>
      <c r="F89" s="7"/>
      <c r="G89" s="7"/>
      <c r="H89" s="7"/>
      <c r="I89" s="7"/>
      <c r="J89" s="7"/>
    </row>
    <row r="90" spans="1:10" ht="21" customHeight="1" x14ac:dyDescent="0.3">
      <c r="A90" s="95"/>
      <c r="B90" s="2"/>
      <c r="C90" s="7"/>
      <c r="D90" s="7"/>
      <c r="E90" s="7"/>
      <c r="F90" s="7"/>
      <c r="G90" s="7"/>
      <c r="H90" s="7"/>
      <c r="I90" s="7"/>
      <c r="J90" s="7"/>
    </row>
    <row r="91" spans="1:10" ht="21" customHeight="1" x14ac:dyDescent="0.3">
      <c r="A91" s="95"/>
      <c r="B91" s="2"/>
      <c r="C91" s="7"/>
      <c r="D91" s="7"/>
      <c r="E91" s="7"/>
      <c r="F91" s="7"/>
      <c r="G91" s="7"/>
      <c r="H91" s="7"/>
      <c r="I91" s="7"/>
      <c r="J91" s="7"/>
    </row>
    <row r="92" spans="1:10" ht="21" customHeight="1" x14ac:dyDescent="0.3">
      <c r="A92" s="95"/>
      <c r="B92" s="2"/>
      <c r="C92" s="7"/>
      <c r="D92" s="7"/>
      <c r="E92" s="7"/>
      <c r="F92" s="7"/>
      <c r="G92" s="7"/>
      <c r="H92" s="7"/>
      <c r="I92" s="7"/>
      <c r="J92" s="7"/>
    </row>
    <row r="93" spans="1:10" ht="21" customHeight="1" x14ac:dyDescent="0.3">
      <c r="A93" s="95"/>
      <c r="B93" s="2"/>
      <c r="C93" s="7"/>
      <c r="D93" s="7"/>
      <c r="E93" s="7"/>
      <c r="F93" s="7"/>
      <c r="G93" s="7"/>
      <c r="H93" s="7"/>
      <c r="I93" s="7"/>
      <c r="J93" s="7"/>
    </row>
    <row r="94" spans="1:10" ht="21" customHeight="1" x14ac:dyDescent="0.3">
      <c r="A94" s="95"/>
      <c r="B94" s="2"/>
      <c r="C94" s="7"/>
      <c r="D94" s="7"/>
      <c r="E94" s="7"/>
      <c r="F94" s="7"/>
      <c r="G94" s="7"/>
      <c r="H94" s="7"/>
      <c r="I94" s="7"/>
      <c r="J94" s="7"/>
    </row>
    <row r="95" spans="1:10" ht="21" customHeight="1" x14ac:dyDescent="0.3">
      <c r="A95" s="95"/>
      <c r="B95" s="2"/>
      <c r="C95" s="7"/>
      <c r="D95" s="7"/>
      <c r="E95" s="7"/>
      <c r="F95" s="7"/>
      <c r="G95" s="7"/>
      <c r="H95" s="7"/>
      <c r="I95" s="7"/>
      <c r="J95" s="7"/>
    </row>
    <row r="96" spans="1:10" ht="21" customHeight="1" x14ac:dyDescent="0.3">
      <c r="A96" s="95"/>
      <c r="B96" s="2"/>
      <c r="C96" s="7"/>
      <c r="D96" s="7"/>
      <c r="E96" s="7"/>
      <c r="F96" s="7"/>
      <c r="G96" s="7"/>
      <c r="H96" s="7"/>
      <c r="I96" s="7"/>
      <c r="J96" s="7"/>
    </row>
  </sheetData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45:J45"/>
  </mergeCells>
  <pageMargins left="0.8" right="0.8" top="0.48" bottom="0.5" header="0.5" footer="0.5"/>
  <pageSetup paperSize="9" scale="78" firstPageNumber="8" fitToHeight="0" orientation="portrait" useFirstPageNumber="1" r:id="rId1"/>
  <headerFooter alignWithMargins="0">
    <oddFooter>&amp;L   &amp;"Times New Roman,Regular"&amp;11
The accompanying condensed notes are an integral part of these interim financial statements.
&amp;C&amp;"Angsana New,Italic"&amp;14
&amp;"Times New Roman,Regular"&amp;11&amp;P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79998168889431442"/>
  </sheetPr>
  <dimension ref="A1:AG47"/>
  <sheetViews>
    <sheetView view="pageBreakPreview" topLeftCell="A2" zoomScale="55" zoomScaleNormal="55" zoomScaleSheetLayoutView="70" workbookViewId="0">
      <selection activeCell="AA9" sqref="AA1:AA1048576"/>
    </sheetView>
  </sheetViews>
  <sheetFormatPr defaultColWidth="9.09765625" defaultRowHeight="21" customHeight="1" x14ac:dyDescent="0.3"/>
  <cols>
    <col min="1" max="1" width="58.59765625" style="4" customWidth="1"/>
    <col min="2" max="2" width="8.59765625" style="60" customWidth="1"/>
    <col min="3" max="3" width="0.8984375" style="34" customWidth="1"/>
    <col min="4" max="4" width="15.09765625" style="34" customWidth="1"/>
    <col min="5" max="5" width="0.8984375" style="34" customWidth="1"/>
    <col min="6" max="6" width="15" style="58" customWidth="1"/>
    <col min="7" max="7" width="0.8984375" style="34" customWidth="1"/>
    <col min="8" max="8" width="12" style="34" customWidth="1"/>
    <col min="9" max="9" width="0.8984375" style="34" customWidth="1"/>
    <col min="10" max="10" width="10" style="34" customWidth="1"/>
    <col min="11" max="11" width="0.8984375" style="34" customWidth="1"/>
    <col min="12" max="12" width="17.3984375" style="58" customWidth="1"/>
    <col min="13" max="13" width="0.8984375" style="34" customWidth="1"/>
    <col min="14" max="14" width="15" style="58" customWidth="1"/>
    <col min="15" max="15" width="0.8984375" style="34" hidden="1" customWidth="1"/>
    <col min="16" max="16" width="15.8984375" style="34" hidden="1" customWidth="1"/>
    <col min="17" max="17" width="0.8984375" style="34" hidden="1" customWidth="1"/>
    <col min="18" max="18" width="13.296875" style="34" hidden="1" customWidth="1"/>
    <col min="19" max="19" width="0.69921875" style="34" customWidth="1"/>
    <col min="20" max="20" width="12" style="34" customWidth="1"/>
    <col min="21" max="21" width="0.8984375" style="34" customWidth="1"/>
    <col min="22" max="22" width="15.59765625" style="34" customWidth="1"/>
    <col min="23" max="23" width="0.8984375" style="34" customWidth="1"/>
    <col min="24" max="24" width="13.5" style="58" customWidth="1"/>
    <col min="25" max="25" width="0.8984375" style="34" customWidth="1"/>
    <col min="26" max="26" width="15.296875" style="58" customWidth="1"/>
    <col min="27" max="27" width="0.8984375" style="62" customWidth="1"/>
    <col min="28" max="28" width="12.09765625" style="58" customWidth="1"/>
    <col min="29" max="29" width="0.8984375" style="62" customWidth="1"/>
    <col min="30" max="30" width="14.5" style="58" customWidth="1"/>
    <col min="31" max="32" width="1.3984375" style="2" customWidth="1"/>
    <col min="33" max="16384" width="9.09765625" style="2"/>
  </cols>
  <sheetData>
    <row r="1" spans="1:33" s="14" customFormat="1" ht="21" customHeight="1" x14ac:dyDescent="0.4">
      <c r="A1" s="15" t="str">
        <f>'SOI+CI 3M'!$A$1</f>
        <v>i-Tail Corporation Public Company Limited and its Subsidiaries</v>
      </c>
      <c r="B1" s="60"/>
      <c r="C1" s="34"/>
      <c r="D1" s="34"/>
      <c r="E1" s="34"/>
      <c r="F1" s="58"/>
      <c r="G1" s="34"/>
      <c r="H1" s="34"/>
      <c r="I1" s="34"/>
      <c r="J1" s="34"/>
      <c r="K1" s="34"/>
      <c r="L1" s="58"/>
      <c r="M1" s="34"/>
      <c r="N1" s="58"/>
      <c r="O1" s="34"/>
      <c r="P1" s="34"/>
      <c r="Q1" s="34"/>
      <c r="R1" s="34"/>
      <c r="S1" s="34"/>
      <c r="T1" s="34"/>
      <c r="U1" s="34"/>
      <c r="V1" s="34"/>
      <c r="W1" s="34"/>
      <c r="X1" s="58"/>
      <c r="Y1" s="34"/>
      <c r="Z1" s="58"/>
      <c r="AA1" s="62"/>
      <c r="AB1" s="58"/>
      <c r="AC1" s="62"/>
      <c r="AD1" s="58"/>
    </row>
    <row r="2" spans="1:33" s="16" customFormat="1" ht="21" customHeight="1" x14ac:dyDescent="0.35">
      <c r="A2" s="19" t="s">
        <v>39</v>
      </c>
      <c r="B2" s="60"/>
      <c r="C2" s="34"/>
      <c r="D2" s="34"/>
      <c r="E2" s="34"/>
      <c r="F2" s="58"/>
      <c r="G2" s="34"/>
      <c r="H2" s="34"/>
      <c r="I2" s="34"/>
      <c r="J2" s="34"/>
      <c r="K2" s="34"/>
      <c r="L2" s="58"/>
      <c r="M2" s="34"/>
      <c r="N2" s="58"/>
      <c r="O2" s="34"/>
      <c r="P2" s="34"/>
      <c r="Q2" s="34"/>
      <c r="R2" s="34"/>
      <c r="S2" s="34"/>
      <c r="T2" s="34"/>
      <c r="U2" s="34"/>
      <c r="V2" s="34"/>
      <c r="W2" s="34"/>
      <c r="X2" s="58"/>
      <c r="Y2" s="34"/>
      <c r="Z2" s="58"/>
      <c r="AA2" s="62"/>
      <c r="AB2" s="58"/>
      <c r="AC2" s="62"/>
      <c r="AD2" s="58"/>
    </row>
    <row r="3" spans="1:33" s="16" customFormat="1" ht="21" customHeight="1" x14ac:dyDescent="0.35">
      <c r="A3" s="5"/>
      <c r="B3" s="6"/>
      <c r="C3" s="2"/>
      <c r="D3" s="2"/>
      <c r="E3" s="2"/>
      <c r="F3" s="31"/>
      <c r="G3" s="2"/>
      <c r="H3" s="2"/>
      <c r="I3" s="2"/>
      <c r="J3" s="2"/>
      <c r="K3" s="2"/>
      <c r="L3" s="31"/>
      <c r="M3" s="2"/>
      <c r="N3" s="31"/>
      <c r="O3" s="2"/>
      <c r="P3" s="2"/>
      <c r="Q3" s="2"/>
      <c r="R3" s="2"/>
      <c r="S3" s="2"/>
      <c r="T3" s="2"/>
      <c r="U3" s="2"/>
      <c r="V3" s="2"/>
      <c r="W3" s="2"/>
      <c r="X3" s="31"/>
      <c r="Y3" s="2"/>
      <c r="Z3" s="31"/>
      <c r="AA3" s="51"/>
      <c r="AB3" s="31"/>
      <c r="AC3" s="51"/>
      <c r="AD3" s="31"/>
    </row>
    <row r="4" spans="1:33" ht="21" customHeight="1" x14ac:dyDescent="0.3">
      <c r="B4" s="6"/>
      <c r="C4" s="2"/>
      <c r="D4" s="154" t="s">
        <v>40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</row>
    <row r="5" spans="1:33" ht="21" customHeight="1" x14ac:dyDescent="0.3">
      <c r="B5" s="4"/>
      <c r="C5" s="6"/>
      <c r="D5" s="2"/>
      <c r="E5" s="44"/>
      <c r="F5" s="31"/>
      <c r="G5" s="3"/>
      <c r="H5" s="158" t="s">
        <v>104</v>
      </c>
      <c r="I5" s="158"/>
      <c r="J5" s="158"/>
      <c r="K5" s="158"/>
      <c r="L5" s="158"/>
      <c r="M5" s="3"/>
      <c r="N5" s="159" t="s">
        <v>41</v>
      </c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08"/>
      <c r="Z5" s="2"/>
      <c r="AA5" s="31"/>
      <c r="AB5" s="31"/>
      <c r="AC5" s="31"/>
      <c r="AD5" s="31"/>
    </row>
    <row r="6" spans="1:33" ht="21" customHeight="1" x14ac:dyDescent="0.3">
      <c r="B6" s="4"/>
      <c r="C6" s="6"/>
      <c r="D6" s="3"/>
      <c r="E6" s="44"/>
      <c r="F6" s="31"/>
      <c r="G6" s="3"/>
      <c r="H6" s="159" t="s">
        <v>129</v>
      </c>
      <c r="I6" s="159"/>
      <c r="J6" s="159"/>
      <c r="K6" s="3"/>
      <c r="L6" s="45"/>
      <c r="M6" s="3"/>
      <c r="N6" s="46"/>
      <c r="O6" s="2"/>
      <c r="P6" s="3"/>
      <c r="Q6" s="2"/>
      <c r="R6" s="2"/>
      <c r="S6" s="2"/>
      <c r="T6" s="3"/>
      <c r="U6" s="2"/>
      <c r="V6" s="109"/>
      <c r="W6" s="2"/>
      <c r="X6" s="46"/>
      <c r="Y6" s="2"/>
      <c r="Z6" s="31"/>
      <c r="AA6" s="31"/>
      <c r="AB6" s="31"/>
      <c r="AC6" s="31"/>
      <c r="AD6" s="31"/>
    </row>
    <row r="7" spans="1:33" ht="21" customHeight="1" x14ac:dyDescent="0.3">
      <c r="B7" s="4"/>
      <c r="C7" s="6"/>
      <c r="D7" s="3"/>
      <c r="E7" s="149"/>
      <c r="F7" s="31"/>
      <c r="G7" s="3"/>
      <c r="H7" s="151"/>
      <c r="I7" s="151"/>
      <c r="J7" s="151"/>
      <c r="K7" s="3"/>
      <c r="L7" s="45"/>
      <c r="M7" s="3"/>
      <c r="N7" s="46"/>
      <c r="O7" s="2"/>
      <c r="P7" s="3"/>
      <c r="Q7" s="2"/>
      <c r="R7" s="2"/>
      <c r="S7" s="2"/>
      <c r="T7" s="3"/>
      <c r="U7" s="2"/>
      <c r="V7" s="109" t="s">
        <v>42</v>
      </c>
      <c r="W7" s="2"/>
      <c r="X7" s="46"/>
      <c r="Y7" s="2"/>
      <c r="Z7" s="31"/>
      <c r="AA7" s="31"/>
      <c r="AB7" s="31"/>
      <c r="AC7" s="31"/>
      <c r="AD7" s="31"/>
    </row>
    <row r="8" spans="1:33" ht="21" customHeight="1" x14ac:dyDescent="0.3">
      <c r="B8" s="4"/>
      <c r="C8" s="6"/>
      <c r="D8" s="3"/>
      <c r="E8" s="44"/>
      <c r="F8" s="45"/>
      <c r="G8" s="3"/>
      <c r="H8" s="3"/>
      <c r="I8" s="3"/>
      <c r="J8" s="3"/>
      <c r="K8" s="3"/>
      <c r="L8" s="45"/>
      <c r="M8" s="3"/>
      <c r="N8" s="46"/>
      <c r="O8" s="3"/>
      <c r="P8" s="3"/>
      <c r="Q8" s="2"/>
      <c r="R8" s="3" t="s">
        <v>44</v>
      </c>
      <c r="S8" s="2"/>
      <c r="T8" s="3"/>
      <c r="U8" s="3"/>
      <c r="V8" s="109" t="s">
        <v>45</v>
      </c>
      <c r="W8" s="3"/>
      <c r="X8" s="46"/>
      <c r="Y8" s="7"/>
      <c r="Z8" s="46" t="s">
        <v>46</v>
      </c>
      <c r="AA8" s="49"/>
      <c r="AB8" s="50"/>
      <c r="AC8" s="51"/>
      <c r="AD8" s="50"/>
      <c r="AE8" s="44"/>
    </row>
    <row r="9" spans="1:33" ht="21" customHeight="1" x14ac:dyDescent="0.3">
      <c r="B9" s="3"/>
      <c r="C9" s="7"/>
      <c r="D9" s="3" t="s">
        <v>138</v>
      </c>
      <c r="E9" s="2"/>
      <c r="F9" s="46" t="s">
        <v>127</v>
      </c>
      <c r="G9" s="3"/>
      <c r="K9" s="3"/>
      <c r="L9" s="46"/>
      <c r="M9" s="3"/>
      <c r="N9" s="46" t="s">
        <v>130</v>
      </c>
      <c r="O9" s="3"/>
      <c r="P9" s="3" t="s">
        <v>133</v>
      </c>
      <c r="Q9" s="3"/>
      <c r="R9" s="3" t="s">
        <v>48</v>
      </c>
      <c r="S9" s="3"/>
      <c r="T9" s="3"/>
      <c r="U9" s="3"/>
      <c r="V9" s="109" t="s">
        <v>49</v>
      </c>
      <c r="W9" s="3"/>
      <c r="X9" s="46" t="s">
        <v>135</v>
      </c>
      <c r="Y9" s="2"/>
      <c r="Z9" s="46" t="s">
        <v>50</v>
      </c>
      <c r="AA9" s="45"/>
      <c r="AB9" s="46" t="s">
        <v>51</v>
      </c>
      <c r="AC9" s="45"/>
      <c r="AD9" s="31"/>
      <c r="AE9" s="3"/>
    </row>
    <row r="10" spans="1:33" ht="21" customHeight="1" x14ac:dyDescent="0.3">
      <c r="B10" s="3"/>
      <c r="C10" s="7"/>
      <c r="D10" s="3" t="s">
        <v>47</v>
      </c>
      <c r="E10" s="2"/>
      <c r="F10" s="46" t="s">
        <v>128</v>
      </c>
      <c r="G10" s="3"/>
      <c r="H10" s="3" t="s">
        <v>52</v>
      </c>
      <c r="I10" s="3"/>
      <c r="J10" s="3" t="s">
        <v>53</v>
      </c>
      <c r="K10" s="3"/>
      <c r="M10" s="3"/>
      <c r="N10" s="3" t="s">
        <v>131</v>
      </c>
      <c r="O10" s="3"/>
      <c r="P10" s="3" t="s">
        <v>134</v>
      </c>
      <c r="Q10" s="3"/>
      <c r="R10" s="3" t="s">
        <v>143</v>
      </c>
      <c r="S10" s="3"/>
      <c r="T10" s="3" t="s">
        <v>55</v>
      </c>
      <c r="U10" s="3"/>
      <c r="V10" s="109" t="s">
        <v>56</v>
      </c>
      <c r="W10" s="3"/>
      <c r="X10" s="46" t="s">
        <v>136</v>
      </c>
      <c r="Y10" s="2"/>
      <c r="Z10" s="46" t="s">
        <v>57</v>
      </c>
      <c r="AA10" s="45"/>
      <c r="AB10" s="46" t="s">
        <v>58</v>
      </c>
      <c r="AC10" s="45"/>
      <c r="AD10" s="46" t="s">
        <v>43</v>
      </c>
      <c r="AE10" s="3"/>
    </row>
    <row r="11" spans="1:33" ht="21" customHeight="1" x14ac:dyDescent="0.3">
      <c r="B11" s="7" t="s">
        <v>4</v>
      </c>
      <c r="C11" s="7"/>
      <c r="D11" s="3" t="s">
        <v>139</v>
      </c>
      <c r="E11" s="2"/>
      <c r="F11" s="46" t="s">
        <v>59</v>
      </c>
      <c r="G11" s="3"/>
      <c r="H11" s="3" t="s">
        <v>60</v>
      </c>
      <c r="I11" s="3"/>
      <c r="J11" s="3" t="s">
        <v>61</v>
      </c>
      <c r="K11" s="3"/>
      <c r="L11" s="46" t="s">
        <v>54</v>
      </c>
      <c r="M11" s="3"/>
      <c r="N11" s="3" t="s">
        <v>132</v>
      </c>
      <c r="O11" s="3"/>
      <c r="P11" s="3" t="s">
        <v>62</v>
      </c>
      <c r="Q11" s="3"/>
      <c r="R11" s="3" t="s">
        <v>63</v>
      </c>
      <c r="S11" s="3"/>
      <c r="T11" s="3" t="s">
        <v>64</v>
      </c>
      <c r="U11" s="3"/>
      <c r="V11" s="109" t="s">
        <v>65</v>
      </c>
      <c r="W11" s="3"/>
      <c r="X11" s="48" t="s">
        <v>137</v>
      </c>
      <c r="Y11" s="2"/>
      <c r="Z11" s="46" t="s">
        <v>67</v>
      </c>
      <c r="AA11" s="45"/>
      <c r="AB11" s="46" t="s">
        <v>68</v>
      </c>
      <c r="AC11" s="45"/>
      <c r="AD11" s="46" t="s">
        <v>66</v>
      </c>
      <c r="AE11" s="3"/>
    </row>
    <row r="12" spans="1:33" ht="21" customHeight="1" x14ac:dyDescent="0.3">
      <c r="A12" s="2"/>
      <c r="B12" s="7"/>
      <c r="C12" s="2"/>
      <c r="D12" s="156" t="s">
        <v>6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7"/>
      <c r="AF12" s="6"/>
      <c r="AG12" s="3"/>
    </row>
    <row r="13" spans="1:33" ht="21" customHeight="1" x14ac:dyDescent="0.3">
      <c r="A13" s="1" t="s">
        <v>160</v>
      </c>
      <c r="B13" s="7"/>
      <c r="C13" s="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6"/>
      <c r="AG13" s="3"/>
    </row>
    <row r="14" spans="1:33" s="5" customFormat="1" ht="21" customHeight="1" x14ac:dyDescent="0.3">
      <c r="A14" s="25" t="s">
        <v>125</v>
      </c>
      <c r="B14" s="23"/>
      <c r="C14" s="30"/>
      <c r="D14" s="47">
        <v>3000000</v>
      </c>
      <c r="E14" s="47"/>
      <c r="F14" s="47">
        <v>18394890</v>
      </c>
      <c r="G14" s="47"/>
      <c r="H14" s="47">
        <v>300000</v>
      </c>
      <c r="I14" s="47"/>
      <c r="J14" s="47">
        <v>44</v>
      </c>
      <c r="K14" s="26"/>
      <c r="L14" s="47">
        <v>784202</v>
      </c>
      <c r="M14" s="47"/>
      <c r="N14" s="47">
        <v>-9392</v>
      </c>
      <c r="O14" s="47"/>
      <c r="P14" s="41">
        <v>0</v>
      </c>
      <c r="Q14" s="47"/>
      <c r="R14" s="41">
        <v>0</v>
      </c>
      <c r="S14" s="47"/>
      <c r="T14" s="47">
        <v>553821</v>
      </c>
      <c r="U14" s="47"/>
      <c r="V14" s="47">
        <v>-416352</v>
      </c>
      <c r="W14" s="47"/>
      <c r="X14" s="47">
        <v>128077</v>
      </c>
      <c r="Y14" s="47"/>
      <c r="Z14" s="47">
        <v>22607213</v>
      </c>
      <c r="AA14" s="47"/>
      <c r="AB14" s="47">
        <v>-1075</v>
      </c>
      <c r="AC14" s="47"/>
      <c r="AD14" s="47">
        <f>SUM(Z14,AB14)</f>
        <v>22606138</v>
      </c>
      <c r="AE14" s="8"/>
    </row>
    <row r="15" spans="1:33" s="5" customFormat="1" ht="15" customHeight="1" x14ac:dyDescent="0.3">
      <c r="A15" s="25"/>
      <c r="B15" s="23"/>
      <c r="C15" s="30"/>
      <c r="D15" s="47"/>
      <c r="E15" s="47"/>
      <c r="F15" s="47"/>
      <c r="G15" s="47"/>
      <c r="H15" s="47"/>
      <c r="I15" s="47"/>
      <c r="J15" s="47"/>
      <c r="K15" s="26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8"/>
    </row>
    <row r="16" spans="1:33" s="5" customFormat="1" ht="21" customHeight="1" x14ac:dyDescent="0.3">
      <c r="A16" s="5" t="s">
        <v>176</v>
      </c>
      <c r="B16" s="23"/>
      <c r="C16" s="30"/>
      <c r="D16" s="47"/>
      <c r="E16" s="47"/>
      <c r="F16" s="47"/>
      <c r="G16" s="47"/>
      <c r="H16" s="47"/>
      <c r="I16" s="47"/>
      <c r="J16" s="47"/>
      <c r="K16" s="26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8"/>
    </row>
    <row r="17" spans="1:33" s="5" customFormat="1" ht="21" customHeight="1" x14ac:dyDescent="0.3">
      <c r="A17" s="30" t="s">
        <v>197</v>
      </c>
      <c r="B17" s="23"/>
      <c r="C17" s="30"/>
      <c r="D17" s="47"/>
      <c r="E17" s="47"/>
      <c r="F17" s="47"/>
      <c r="G17" s="47"/>
      <c r="H17" s="47"/>
      <c r="I17" s="47"/>
      <c r="J17" s="47"/>
      <c r="K17" s="26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8"/>
    </row>
    <row r="18" spans="1:33" s="5" customFormat="1" ht="21" customHeight="1" x14ac:dyDescent="0.3">
      <c r="A18" s="4" t="s">
        <v>177</v>
      </c>
      <c r="B18" s="23"/>
      <c r="C18" s="30"/>
      <c r="D18" s="39">
        <v>0</v>
      </c>
      <c r="E18" s="39"/>
      <c r="F18" s="39">
        <v>0</v>
      </c>
      <c r="G18" s="39"/>
      <c r="H18" s="39">
        <v>0</v>
      </c>
      <c r="I18" s="41"/>
      <c r="J18" s="39">
        <v>0</v>
      </c>
      <c r="K18" s="29"/>
      <c r="L18" s="32">
        <v>-599595</v>
      </c>
      <c r="M18" s="47"/>
      <c r="N18" s="39">
        <v>0</v>
      </c>
      <c r="O18" s="41"/>
      <c r="P18" s="39">
        <v>0</v>
      </c>
      <c r="Q18" s="41"/>
      <c r="R18" s="39">
        <v>0</v>
      </c>
      <c r="S18" s="47"/>
      <c r="T18" s="39">
        <v>0</v>
      </c>
      <c r="U18" s="41"/>
      <c r="V18" s="39">
        <v>0</v>
      </c>
      <c r="W18" s="41"/>
      <c r="X18" s="39">
        <v>0</v>
      </c>
      <c r="Y18" s="47"/>
      <c r="Z18" s="32">
        <v>-599595</v>
      </c>
      <c r="AA18" s="47"/>
      <c r="AB18" s="39">
        <v>0</v>
      </c>
      <c r="AC18" s="47"/>
      <c r="AD18" s="32">
        <f t="shared" ref="AD18" si="0">SUM(Z18,AB18)</f>
        <v>-599595</v>
      </c>
      <c r="AE18" s="8"/>
    </row>
    <row r="19" spans="1:33" s="5" customFormat="1" ht="21" customHeight="1" x14ac:dyDescent="0.3">
      <c r="A19" s="30" t="s">
        <v>198</v>
      </c>
      <c r="B19" s="23"/>
      <c r="C19" s="30"/>
      <c r="D19" s="42">
        <v>0</v>
      </c>
      <c r="E19" s="47"/>
      <c r="F19" s="42">
        <v>0</v>
      </c>
      <c r="G19" s="47"/>
      <c r="H19" s="42">
        <v>0</v>
      </c>
      <c r="I19" s="47"/>
      <c r="J19" s="42">
        <v>0</v>
      </c>
      <c r="K19" s="26"/>
      <c r="L19" s="42">
        <v>-599595</v>
      </c>
      <c r="M19" s="47"/>
      <c r="N19" s="42">
        <v>0</v>
      </c>
      <c r="O19" s="47"/>
      <c r="P19" s="47"/>
      <c r="Q19" s="47"/>
      <c r="R19" s="47"/>
      <c r="S19" s="47"/>
      <c r="T19" s="42">
        <v>0</v>
      </c>
      <c r="U19" s="47"/>
      <c r="V19" s="42">
        <v>0</v>
      </c>
      <c r="W19" s="47"/>
      <c r="X19" s="42">
        <v>0</v>
      </c>
      <c r="Y19" s="47"/>
      <c r="Z19" s="42">
        <v>-599595</v>
      </c>
      <c r="AA19" s="47"/>
      <c r="AB19" s="42">
        <v>0</v>
      </c>
      <c r="AC19" s="47"/>
      <c r="AD19" s="42">
        <f>SUM(AD18)</f>
        <v>-599595</v>
      </c>
      <c r="AE19" s="8"/>
    </row>
    <row r="20" spans="1:33" s="5" customFormat="1" ht="15" customHeight="1" x14ac:dyDescent="0.3">
      <c r="A20" s="30"/>
      <c r="B20" s="23"/>
      <c r="C20" s="30"/>
      <c r="D20" s="47"/>
      <c r="E20" s="47"/>
      <c r="F20" s="47"/>
      <c r="G20" s="47"/>
      <c r="H20" s="47"/>
      <c r="I20" s="47"/>
      <c r="J20" s="47"/>
      <c r="K20" s="26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8"/>
    </row>
    <row r="21" spans="1:33" s="5" customFormat="1" ht="21" customHeight="1" x14ac:dyDescent="0.3">
      <c r="A21" s="1" t="s">
        <v>150</v>
      </c>
      <c r="B21" s="23"/>
      <c r="C21" s="30"/>
      <c r="D21" s="47"/>
      <c r="E21" s="47"/>
      <c r="F21" s="47"/>
      <c r="G21" s="47"/>
      <c r="H21" s="47"/>
      <c r="I21" s="47"/>
      <c r="J21" s="47"/>
      <c r="K21" s="26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8"/>
    </row>
    <row r="22" spans="1:33" s="5" customFormat="1" ht="21" customHeight="1" x14ac:dyDescent="0.3">
      <c r="A22" s="4" t="s">
        <v>147</v>
      </c>
      <c r="B22" s="7"/>
      <c r="C22" s="44"/>
      <c r="D22" s="39">
        <v>0</v>
      </c>
      <c r="E22" s="39"/>
      <c r="F22" s="39">
        <v>0</v>
      </c>
      <c r="G22" s="39"/>
      <c r="H22" s="39">
        <v>0</v>
      </c>
      <c r="I22" s="41"/>
      <c r="J22" s="39">
        <v>0</v>
      </c>
      <c r="K22" s="29"/>
      <c r="L22" s="32">
        <v>870030</v>
      </c>
      <c r="M22" s="47"/>
      <c r="N22" s="39">
        <v>0</v>
      </c>
      <c r="O22" s="41"/>
      <c r="P22" s="39">
        <v>0</v>
      </c>
      <c r="Q22" s="41"/>
      <c r="R22" s="39">
        <v>0</v>
      </c>
      <c r="S22" s="47"/>
      <c r="T22" s="39">
        <v>0</v>
      </c>
      <c r="U22" s="41"/>
      <c r="V22" s="39">
        <v>0</v>
      </c>
      <c r="W22" s="41"/>
      <c r="X22" s="39">
        <v>0</v>
      </c>
      <c r="Y22" s="47"/>
      <c r="Z22" s="32">
        <v>870030</v>
      </c>
      <c r="AA22" s="47"/>
      <c r="AB22" s="32">
        <v>1966</v>
      </c>
      <c r="AC22" s="47"/>
      <c r="AD22" s="32">
        <f t="shared" ref="AD22" si="1">SUM(Z22,AB22)</f>
        <v>871996</v>
      </c>
      <c r="AE22" s="8"/>
    </row>
    <row r="23" spans="1:33" s="5" customFormat="1" ht="21" customHeight="1" x14ac:dyDescent="0.3">
      <c r="A23" s="4" t="s">
        <v>151</v>
      </c>
      <c r="B23" s="7"/>
      <c r="C23" s="44"/>
      <c r="D23" s="39">
        <v>0</v>
      </c>
      <c r="E23" s="111"/>
      <c r="F23" s="39">
        <v>0</v>
      </c>
      <c r="G23" s="111"/>
      <c r="H23" s="39">
        <v>0</v>
      </c>
      <c r="I23" s="111"/>
      <c r="J23" s="39">
        <v>0</v>
      </c>
      <c r="K23" s="9"/>
      <c r="L23" s="40">
        <v>0</v>
      </c>
      <c r="M23" s="8"/>
      <c r="N23" s="28">
        <v>-7176</v>
      </c>
      <c r="O23" s="10"/>
      <c r="P23" s="40">
        <v>0</v>
      </c>
      <c r="Q23" s="111"/>
      <c r="R23" s="40">
        <v>0</v>
      </c>
      <c r="S23" s="8"/>
      <c r="T23" s="28">
        <v>-655307</v>
      </c>
      <c r="U23" s="10"/>
      <c r="V23" s="40">
        <v>0</v>
      </c>
      <c r="W23" s="10"/>
      <c r="X23" s="28">
        <v>-662483</v>
      </c>
      <c r="Y23" s="8"/>
      <c r="Z23" s="10">
        <v>-662483</v>
      </c>
      <c r="AA23" s="8"/>
      <c r="AB23" s="10">
        <v>-19</v>
      </c>
      <c r="AC23" s="8"/>
      <c r="AD23" s="10">
        <f t="shared" ref="AD23" si="2">SUM(Z23,AB23)</f>
        <v>-662502</v>
      </c>
      <c r="AE23" s="8"/>
    </row>
    <row r="24" spans="1:33" s="5" customFormat="1" ht="21" customHeight="1" x14ac:dyDescent="0.3">
      <c r="A24" s="1" t="s">
        <v>37</v>
      </c>
      <c r="B24" s="7"/>
      <c r="C24" s="44"/>
      <c r="D24" s="42">
        <f>SUM(D22:D23)</f>
        <v>0</v>
      </c>
      <c r="E24" s="41"/>
      <c r="F24" s="42">
        <f>SUM(F22:F23)</f>
        <v>0</v>
      </c>
      <c r="G24" s="41"/>
      <c r="H24" s="42">
        <f>SUM(H22:H23)</f>
        <v>0</v>
      </c>
      <c r="I24" s="41"/>
      <c r="J24" s="42">
        <f>SUM(J22:J23)</f>
        <v>0</v>
      </c>
      <c r="K24" s="27"/>
      <c r="L24" s="42">
        <f>SUM(L22:L23)</f>
        <v>870030</v>
      </c>
      <c r="M24" s="8"/>
      <c r="N24" s="42">
        <f>SUM(N22:N23)</f>
        <v>-7176</v>
      </c>
      <c r="O24" s="8"/>
      <c r="P24" s="42">
        <f>SUM(P22:P23)</f>
        <v>0</v>
      </c>
      <c r="Q24" s="8"/>
      <c r="R24" s="42">
        <f>SUM(R22:R23)</f>
        <v>0</v>
      </c>
      <c r="S24" s="8"/>
      <c r="T24" s="42">
        <f>SUM(T22:T23)</f>
        <v>-655307</v>
      </c>
      <c r="U24" s="8"/>
      <c r="V24" s="42">
        <f>SUM(V22:V23)</f>
        <v>0</v>
      </c>
      <c r="W24" s="8"/>
      <c r="X24" s="42">
        <f>SUM(X22:X23)</f>
        <v>-662483</v>
      </c>
      <c r="Y24" s="8"/>
      <c r="Z24" s="42">
        <f>SUM(Z22:Z23)</f>
        <v>207547</v>
      </c>
      <c r="AA24" s="8"/>
      <c r="AB24" s="42">
        <f>SUM(AB22:AB23)</f>
        <v>1947</v>
      </c>
      <c r="AC24" s="8"/>
      <c r="AD24" s="42">
        <f>SUM(AD22:AD23)</f>
        <v>209494</v>
      </c>
      <c r="AE24" s="8"/>
    </row>
    <row r="25" spans="1:33" s="5" customFormat="1" ht="15" customHeight="1" x14ac:dyDescent="0.3">
      <c r="A25" s="4"/>
      <c r="B25" s="7"/>
      <c r="C25" s="44"/>
      <c r="D25" s="11"/>
      <c r="E25" s="8"/>
      <c r="F25" s="11"/>
      <c r="G25" s="8"/>
      <c r="H25" s="11"/>
      <c r="I25" s="8"/>
      <c r="J25" s="11"/>
      <c r="K25" s="9"/>
      <c r="L25" s="29"/>
      <c r="M25" s="8"/>
      <c r="N25" s="29"/>
      <c r="O25" s="10"/>
      <c r="P25" s="29"/>
      <c r="Q25" s="8"/>
      <c r="R25" s="29"/>
      <c r="S25" s="8"/>
      <c r="T25" s="29"/>
      <c r="U25" s="10"/>
      <c r="V25" s="29"/>
      <c r="W25" s="10"/>
      <c r="X25" s="29"/>
      <c r="Y25" s="8"/>
      <c r="Z25" s="10"/>
      <c r="AA25" s="8"/>
      <c r="AB25" s="10"/>
      <c r="AC25" s="8"/>
      <c r="AD25" s="10"/>
      <c r="AE25" s="8"/>
    </row>
    <row r="26" spans="1:33" s="5" customFormat="1" ht="21" customHeight="1" thickBot="1" x14ac:dyDescent="0.35">
      <c r="A26" s="1" t="s">
        <v>161</v>
      </c>
      <c r="B26" s="23"/>
      <c r="C26" s="44"/>
      <c r="D26" s="112">
        <f>D14+D19+D24</f>
        <v>3000000</v>
      </c>
      <c r="E26" s="110"/>
      <c r="F26" s="112">
        <f>F14+F19+F24</f>
        <v>18394890</v>
      </c>
      <c r="G26" s="110"/>
      <c r="H26" s="112">
        <f>H14+H19+H24</f>
        <v>300000</v>
      </c>
      <c r="I26" s="110"/>
      <c r="J26" s="112">
        <f>J14+J19+J24</f>
        <v>44</v>
      </c>
      <c r="K26" s="26"/>
      <c r="L26" s="112">
        <f>L14+L19+L24</f>
        <v>1054637</v>
      </c>
      <c r="M26" s="110"/>
      <c r="N26" s="112">
        <f>N14+N19+N24</f>
        <v>-16568</v>
      </c>
      <c r="O26" s="110"/>
      <c r="P26" s="112">
        <f>SUM(P14:P23)</f>
        <v>0</v>
      </c>
      <c r="Q26" s="110"/>
      <c r="R26" s="112">
        <f>SUM(R14:R23)</f>
        <v>0</v>
      </c>
      <c r="S26" s="110"/>
      <c r="T26" s="112">
        <f>T14+T19+T24</f>
        <v>-101486</v>
      </c>
      <c r="U26" s="110"/>
      <c r="V26" s="112">
        <f>V14+V19+V24</f>
        <v>-416352</v>
      </c>
      <c r="W26" s="110"/>
      <c r="X26" s="112">
        <f>X14+X19+X24</f>
        <v>-534406</v>
      </c>
      <c r="Y26" s="110"/>
      <c r="Z26" s="112">
        <f>Z14+Z19+Z24</f>
        <v>22215165</v>
      </c>
      <c r="AA26" s="110"/>
      <c r="AB26" s="112">
        <f>AB14+AB19+AB24</f>
        <v>872</v>
      </c>
      <c r="AC26" s="110"/>
      <c r="AD26" s="112">
        <f>AD14+AD19+AD24</f>
        <v>22216037</v>
      </c>
      <c r="AE26" s="8"/>
    </row>
    <row r="27" spans="1:33" s="5" customFormat="1" ht="21" customHeight="1" thickTop="1" x14ac:dyDescent="0.3">
      <c r="A27" s="1"/>
      <c r="B27" s="7"/>
      <c r="C27" s="44"/>
      <c r="D27" s="11"/>
      <c r="E27" s="8"/>
      <c r="F27" s="11"/>
      <c r="G27" s="8"/>
      <c r="H27" s="11"/>
      <c r="I27" s="8"/>
      <c r="J27" s="47"/>
      <c r="K27" s="26"/>
      <c r="L27" s="11"/>
      <c r="M27" s="8"/>
      <c r="N27" s="47"/>
      <c r="O27" s="8"/>
      <c r="P27" s="47"/>
      <c r="Q27" s="8"/>
      <c r="R27" s="47"/>
      <c r="S27" s="8"/>
      <c r="T27" s="47"/>
      <c r="U27" s="8"/>
      <c r="V27" s="47"/>
      <c r="W27" s="8"/>
      <c r="X27" s="11"/>
      <c r="Y27" s="8"/>
      <c r="Z27" s="47"/>
      <c r="AA27" s="8"/>
      <c r="AB27" s="47"/>
      <c r="AC27" s="8"/>
      <c r="AD27" s="47"/>
      <c r="AE27" s="8"/>
    </row>
    <row r="28" spans="1:33" ht="21" customHeight="1" x14ac:dyDescent="0.3">
      <c r="A28" s="1" t="s">
        <v>162</v>
      </c>
      <c r="B28" s="7"/>
      <c r="C28" s="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6"/>
      <c r="AG28" s="3"/>
    </row>
    <row r="29" spans="1:33" ht="21" customHeight="1" x14ac:dyDescent="0.3">
      <c r="A29" s="25" t="s">
        <v>126</v>
      </c>
      <c r="B29" s="23"/>
      <c r="C29" s="30"/>
      <c r="D29" s="47">
        <v>3000000</v>
      </c>
      <c r="E29" s="47"/>
      <c r="F29" s="47">
        <v>18394890</v>
      </c>
      <c r="G29" s="47"/>
      <c r="H29" s="47">
        <v>300000</v>
      </c>
      <c r="I29" s="47"/>
      <c r="J29" s="47">
        <v>44</v>
      </c>
      <c r="K29" s="26"/>
      <c r="L29" s="47">
        <v>1670222</v>
      </c>
      <c r="M29" s="47"/>
      <c r="N29" s="47">
        <v>-15531</v>
      </c>
      <c r="O29" s="47"/>
      <c r="P29" s="41">
        <v>0</v>
      </c>
      <c r="Q29" s="47"/>
      <c r="R29" s="41">
        <v>0</v>
      </c>
      <c r="S29" s="47"/>
      <c r="T29" s="47">
        <v>184988</v>
      </c>
      <c r="U29" s="47"/>
      <c r="V29" s="47">
        <v>-416352</v>
      </c>
      <c r="W29" s="47"/>
      <c r="X29" s="47">
        <v>-246895</v>
      </c>
      <c r="Y29" s="47"/>
      <c r="Z29" s="47">
        <v>23118261</v>
      </c>
      <c r="AA29" s="47"/>
      <c r="AB29" s="47">
        <v>599</v>
      </c>
      <c r="AC29" s="47"/>
      <c r="AD29" s="47">
        <f>Z29+AB29</f>
        <v>23118860</v>
      </c>
      <c r="AE29" s="7"/>
      <c r="AF29" s="6"/>
      <c r="AG29" s="3"/>
    </row>
    <row r="30" spans="1:33" ht="15" customHeight="1" x14ac:dyDescent="0.3">
      <c r="A30" s="25"/>
      <c r="B30" s="23"/>
      <c r="C30" s="30"/>
      <c r="D30" s="47"/>
      <c r="E30" s="47"/>
      <c r="F30" s="47"/>
      <c r="G30" s="47"/>
      <c r="H30" s="47"/>
      <c r="I30" s="47"/>
      <c r="J30" s="47"/>
      <c r="K30" s="26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7"/>
      <c r="AF30" s="6"/>
      <c r="AG30" s="3"/>
    </row>
    <row r="31" spans="1:33" ht="21" customHeight="1" x14ac:dyDescent="0.3">
      <c r="A31" s="5" t="s">
        <v>176</v>
      </c>
      <c r="B31" s="23"/>
      <c r="C31" s="30"/>
      <c r="D31" s="47"/>
      <c r="E31" s="47"/>
      <c r="F31" s="47"/>
      <c r="G31" s="47"/>
      <c r="H31" s="47"/>
      <c r="I31" s="47"/>
      <c r="J31" s="47"/>
      <c r="K31" s="26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7"/>
      <c r="AF31" s="6"/>
      <c r="AG31" s="3"/>
    </row>
    <row r="32" spans="1:33" ht="21" customHeight="1" x14ac:dyDescent="0.3">
      <c r="A32" s="30" t="s">
        <v>197</v>
      </c>
      <c r="B32" s="23"/>
      <c r="C32" s="30"/>
      <c r="D32" s="47"/>
      <c r="E32" s="47"/>
      <c r="F32" s="47"/>
      <c r="G32" s="47"/>
      <c r="H32" s="47"/>
      <c r="I32" s="47"/>
      <c r="J32" s="47"/>
      <c r="K32" s="26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7"/>
      <c r="AF32" s="6"/>
      <c r="AG32" s="3"/>
    </row>
    <row r="33" spans="1:33" ht="21" customHeight="1" x14ac:dyDescent="0.3">
      <c r="A33" s="4" t="s">
        <v>177</v>
      </c>
      <c r="B33" s="7">
        <v>17</v>
      </c>
      <c r="C33" s="6"/>
      <c r="D33" s="39">
        <v>0</v>
      </c>
      <c r="E33" s="32"/>
      <c r="F33" s="39">
        <v>0</v>
      </c>
      <c r="G33" s="32"/>
      <c r="H33" s="39">
        <v>0</v>
      </c>
      <c r="I33" s="32"/>
      <c r="J33" s="39">
        <v>0</v>
      </c>
      <c r="K33" s="29"/>
      <c r="L33" s="32">
        <v>-1049903</v>
      </c>
      <c r="M33" s="32"/>
      <c r="N33" s="39">
        <v>0</v>
      </c>
      <c r="O33" s="32"/>
      <c r="P33" s="32">
        <v>0</v>
      </c>
      <c r="Q33" s="32"/>
      <c r="R33" s="32">
        <v>0</v>
      </c>
      <c r="S33" s="32"/>
      <c r="T33" s="39">
        <v>0</v>
      </c>
      <c r="U33" s="32"/>
      <c r="V33" s="39">
        <v>0</v>
      </c>
      <c r="W33" s="32"/>
      <c r="X33" s="39">
        <v>0</v>
      </c>
      <c r="Y33" s="32"/>
      <c r="Z33" s="32">
        <v>-1049903</v>
      </c>
      <c r="AA33" s="32"/>
      <c r="AB33" s="39">
        <v>0</v>
      </c>
      <c r="AC33" s="32"/>
      <c r="AD33" s="32">
        <v>-1049903</v>
      </c>
      <c r="AE33" s="7"/>
      <c r="AF33" s="6"/>
      <c r="AG33" s="3"/>
    </row>
    <row r="34" spans="1:33" ht="21" customHeight="1" x14ac:dyDescent="0.3">
      <c r="A34" s="30" t="s">
        <v>198</v>
      </c>
      <c r="B34" s="23"/>
      <c r="C34" s="30"/>
      <c r="D34" s="42">
        <f>SUM(D33)</f>
        <v>0</v>
      </c>
      <c r="E34" s="47"/>
      <c r="F34" s="42">
        <f>SUM(F33)</f>
        <v>0</v>
      </c>
      <c r="G34" s="47"/>
      <c r="H34" s="42">
        <f>SUM(H33)</f>
        <v>0</v>
      </c>
      <c r="I34" s="47"/>
      <c r="J34" s="42">
        <f>SUM(J33)</f>
        <v>0</v>
      </c>
      <c r="K34" s="26"/>
      <c r="L34" s="42">
        <f>SUM(L33)</f>
        <v>-1049903</v>
      </c>
      <c r="M34" s="47"/>
      <c r="N34" s="42">
        <f>SUM(N33)</f>
        <v>0</v>
      </c>
      <c r="O34" s="47"/>
      <c r="P34" s="47"/>
      <c r="Q34" s="47"/>
      <c r="R34" s="47"/>
      <c r="S34" s="47"/>
      <c r="T34" s="42">
        <f>SUM(T33)</f>
        <v>0</v>
      </c>
      <c r="U34" s="47"/>
      <c r="V34" s="42">
        <f>SUM(V33)</f>
        <v>0</v>
      </c>
      <c r="W34" s="47"/>
      <c r="X34" s="42">
        <f>SUM(X33)</f>
        <v>0</v>
      </c>
      <c r="Y34" s="47"/>
      <c r="Z34" s="42">
        <f>SUM(Z33)</f>
        <v>-1049903</v>
      </c>
      <c r="AA34" s="47"/>
      <c r="AB34" s="42">
        <f>SUM(AB33)</f>
        <v>0</v>
      </c>
      <c r="AC34" s="47"/>
      <c r="AD34" s="42">
        <f>SUM(AD33)</f>
        <v>-1049903</v>
      </c>
      <c r="AE34" s="7"/>
      <c r="AF34" s="6"/>
      <c r="AG34" s="3"/>
    </row>
    <row r="35" spans="1:33" ht="15" customHeight="1" x14ac:dyDescent="0.3">
      <c r="A35" s="25"/>
      <c r="B35" s="23"/>
      <c r="C35" s="30"/>
      <c r="D35" s="47"/>
      <c r="E35" s="47"/>
      <c r="F35" s="47"/>
      <c r="G35" s="47"/>
      <c r="H35" s="47"/>
      <c r="I35" s="47"/>
      <c r="J35" s="47"/>
      <c r="K35" s="26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7"/>
      <c r="AF35" s="6"/>
      <c r="AG35" s="3"/>
    </row>
    <row r="36" spans="1:33" ht="21" customHeight="1" x14ac:dyDescent="0.3">
      <c r="A36" s="1" t="s">
        <v>150</v>
      </c>
      <c r="B36" s="23"/>
      <c r="C36" s="30"/>
      <c r="D36" s="47"/>
      <c r="E36" s="47"/>
      <c r="F36" s="47"/>
      <c r="G36" s="47"/>
      <c r="H36" s="47"/>
      <c r="I36" s="47"/>
      <c r="J36" s="47"/>
      <c r="K36" s="26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7"/>
      <c r="AF36" s="6"/>
      <c r="AG36" s="3"/>
    </row>
    <row r="37" spans="1:33" ht="21" customHeight="1" x14ac:dyDescent="0.3">
      <c r="A37" s="4" t="s">
        <v>148</v>
      </c>
      <c r="B37" s="7"/>
      <c r="C37" s="3"/>
      <c r="D37" s="132">
        <v>0</v>
      </c>
      <c r="E37" s="32"/>
      <c r="F37" s="132">
        <v>0</v>
      </c>
      <c r="G37" s="32"/>
      <c r="H37" s="132">
        <v>0</v>
      </c>
      <c r="I37" s="32"/>
      <c r="J37" s="132">
        <v>0</v>
      </c>
      <c r="K37" s="29"/>
      <c r="L37" s="32">
        <f>'SOI+CI 6M'!D29</f>
        <v>1830590</v>
      </c>
      <c r="M37" s="32"/>
      <c r="N37" s="39">
        <v>0</v>
      </c>
      <c r="O37" s="32"/>
      <c r="P37" s="32">
        <v>0</v>
      </c>
      <c r="Q37" s="32"/>
      <c r="R37" s="32">
        <v>0</v>
      </c>
      <c r="S37" s="32"/>
      <c r="T37" s="39">
        <v>0</v>
      </c>
      <c r="U37" s="32"/>
      <c r="V37" s="39">
        <v>0</v>
      </c>
      <c r="W37" s="32"/>
      <c r="X37" s="39">
        <v>0</v>
      </c>
      <c r="Y37" s="32"/>
      <c r="Z37" s="32">
        <f>SUM(L37,X37)</f>
        <v>1830590</v>
      </c>
      <c r="AA37" s="32"/>
      <c r="AB37" s="32">
        <v>-407</v>
      </c>
      <c r="AC37" s="32"/>
      <c r="AD37" s="32">
        <f>SUM(Z37:AB37)</f>
        <v>1830183</v>
      </c>
      <c r="AE37" s="7"/>
      <c r="AF37" s="6"/>
      <c r="AG37" s="3"/>
    </row>
    <row r="38" spans="1:33" ht="21" customHeight="1" x14ac:dyDescent="0.3">
      <c r="A38" s="4" t="s">
        <v>140</v>
      </c>
      <c r="B38" s="7"/>
      <c r="C38" s="3"/>
      <c r="D38" s="40">
        <v>0</v>
      </c>
      <c r="E38" s="32"/>
      <c r="F38" s="132">
        <v>0</v>
      </c>
      <c r="G38" s="32"/>
      <c r="H38" s="132">
        <v>0</v>
      </c>
      <c r="I38" s="32"/>
      <c r="J38" s="132">
        <v>0</v>
      </c>
      <c r="K38" s="29"/>
      <c r="L38" s="32">
        <v>29855</v>
      </c>
      <c r="M38" s="32"/>
      <c r="N38" s="32">
        <f>'SOI+CI 6M'!D55+3</f>
        <v>12018</v>
      </c>
      <c r="O38" s="32"/>
      <c r="P38" s="32">
        <v>0</v>
      </c>
      <c r="Q38" s="32"/>
      <c r="R38" s="32">
        <v>0</v>
      </c>
      <c r="S38" s="32"/>
      <c r="T38" s="32">
        <f>'SOI+CI 6M'!D56+'SOI+CI 6M'!D57</f>
        <v>-406130</v>
      </c>
      <c r="U38" s="32"/>
      <c r="V38" s="39">
        <v>0</v>
      </c>
      <c r="W38" s="32"/>
      <c r="X38" s="32">
        <v>-394112</v>
      </c>
      <c r="Y38" s="32"/>
      <c r="Z38" s="32">
        <v>-364257</v>
      </c>
      <c r="AA38" s="32"/>
      <c r="AB38" s="32">
        <v>-3</v>
      </c>
      <c r="AC38" s="32"/>
      <c r="AD38" s="32">
        <f>SUM(Z38:AB38)</f>
        <v>-364260</v>
      </c>
      <c r="AE38" s="7"/>
      <c r="AF38" s="6"/>
      <c r="AG38" s="3"/>
    </row>
    <row r="39" spans="1:33" ht="21" customHeight="1" x14ac:dyDescent="0.3">
      <c r="A39" s="1" t="s">
        <v>37</v>
      </c>
      <c r="B39" s="7"/>
      <c r="C39" s="44"/>
      <c r="D39" s="42">
        <f>SUM(D37:D38)</f>
        <v>0</v>
      </c>
      <c r="E39" s="111"/>
      <c r="F39" s="42">
        <f>SUM(F37:F38)</f>
        <v>0</v>
      </c>
      <c r="G39" s="111"/>
      <c r="H39" s="42">
        <f>SUM(H37:H38)</f>
        <v>0</v>
      </c>
      <c r="I39" s="111"/>
      <c r="J39" s="42">
        <f>SUM(J37:J38)</f>
        <v>0</v>
      </c>
      <c r="K39" s="27"/>
      <c r="L39" s="42">
        <f>SUM(L37:L38)</f>
        <v>1860445</v>
      </c>
      <c r="M39" s="8"/>
      <c r="N39" s="42">
        <f>SUM(N37:N38)</f>
        <v>12018</v>
      </c>
      <c r="O39" s="8"/>
      <c r="P39" s="42">
        <f>SUM(P37:P38)</f>
        <v>0</v>
      </c>
      <c r="Q39" s="8"/>
      <c r="R39" s="42">
        <f>SUM(R37:R38)</f>
        <v>0</v>
      </c>
      <c r="S39" s="8"/>
      <c r="T39" s="42">
        <f>SUM(T37:T38)</f>
        <v>-406130</v>
      </c>
      <c r="U39" s="8"/>
      <c r="V39" s="42">
        <f>SUM(V37:V38)</f>
        <v>0</v>
      </c>
      <c r="W39" s="8"/>
      <c r="X39" s="42">
        <f>SUM(X37:X38)</f>
        <v>-394112</v>
      </c>
      <c r="Y39" s="8"/>
      <c r="Z39" s="42">
        <f>SUM(Z37:Z38)</f>
        <v>1466333</v>
      </c>
      <c r="AA39" s="8"/>
      <c r="AB39" s="42">
        <f>SUM(AB37:AB38)</f>
        <v>-410</v>
      </c>
      <c r="AC39" s="8"/>
      <c r="AD39" s="42">
        <f>SUM(AD37:AD38)</f>
        <v>1465923</v>
      </c>
      <c r="AE39" s="7"/>
      <c r="AF39" s="6"/>
      <c r="AG39" s="3"/>
    </row>
    <row r="40" spans="1:33" ht="15" customHeight="1" x14ac:dyDescent="0.3">
      <c r="B40" s="7"/>
      <c r="C40" s="44"/>
      <c r="D40" s="11"/>
      <c r="E40" s="8"/>
      <c r="F40" s="11"/>
      <c r="G40" s="8"/>
      <c r="H40" s="11"/>
      <c r="I40" s="8"/>
      <c r="J40" s="11"/>
      <c r="K40" s="9"/>
      <c r="L40" s="29"/>
      <c r="M40" s="8"/>
      <c r="N40" s="29"/>
      <c r="O40" s="10"/>
      <c r="P40" s="29"/>
      <c r="Q40" s="8"/>
      <c r="R40" s="29"/>
      <c r="S40" s="8"/>
      <c r="T40" s="29"/>
      <c r="U40" s="10"/>
      <c r="V40" s="29"/>
      <c r="W40" s="10"/>
      <c r="X40" s="29"/>
      <c r="Y40" s="8"/>
      <c r="Z40" s="10"/>
      <c r="AA40" s="8"/>
      <c r="AB40" s="10"/>
      <c r="AC40" s="8"/>
      <c r="AD40" s="10"/>
      <c r="AE40" s="7"/>
      <c r="AF40" s="6"/>
      <c r="AG40" s="3"/>
    </row>
    <row r="41" spans="1:33" ht="21" customHeight="1" thickBot="1" x14ac:dyDescent="0.35">
      <c r="A41" s="1" t="s">
        <v>163</v>
      </c>
      <c r="B41" s="23"/>
      <c r="C41" s="44"/>
      <c r="D41" s="112">
        <f>D29+D34+D39</f>
        <v>3000000</v>
      </c>
      <c r="E41" s="110"/>
      <c r="F41" s="112">
        <f>F29+F34+F39</f>
        <v>18394890</v>
      </c>
      <c r="G41" s="110"/>
      <c r="H41" s="112">
        <f>H29+H34+H39</f>
        <v>300000</v>
      </c>
      <c r="I41" s="110"/>
      <c r="J41" s="112">
        <f>J29+J34+J39</f>
        <v>44</v>
      </c>
      <c r="K41" s="26"/>
      <c r="L41" s="112">
        <f>L29+L34+L39</f>
        <v>2480764</v>
      </c>
      <c r="M41" s="110"/>
      <c r="N41" s="112">
        <f>N29+N34+N39</f>
        <v>-3513</v>
      </c>
      <c r="O41" s="110"/>
      <c r="P41" s="112">
        <f>SUM(P29:P38)</f>
        <v>0</v>
      </c>
      <c r="Q41" s="110"/>
      <c r="R41" s="112">
        <f>SUM(R29:R38)</f>
        <v>0</v>
      </c>
      <c r="S41" s="110"/>
      <c r="T41" s="112">
        <f>T29+T34+T39</f>
        <v>-221142</v>
      </c>
      <c r="U41" s="110"/>
      <c r="V41" s="112">
        <f>V29+V34+V39</f>
        <v>-416352</v>
      </c>
      <c r="W41" s="110"/>
      <c r="X41" s="112">
        <f>X29+X34+X39</f>
        <v>-641007</v>
      </c>
      <c r="Y41" s="110"/>
      <c r="Z41" s="112">
        <f>Z29+Z34+Z39</f>
        <v>23534691</v>
      </c>
      <c r="AA41" s="110"/>
      <c r="AB41" s="112">
        <f>AB29+AB34+AB39</f>
        <v>189</v>
      </c>
      <c r="AC41" s="110"/>
      <c r="AD41" s="112">
        <f>AD29+AD34+AD39</f>
        <v>23534880</v>
      </c>
      <c r="AE41" s="7"/>
      <c r="AF41" s="6"/>
      <c r="AG41" s="3"/>
    </row>
    <row r="42" spans="1:33" ht="21" customHeight="1" thickTop="1" x14ac:dyDescent="0.3">
      <c r="A42" s="1"/>
      <c r="B42" s="7"/>
      <c r="C42" s="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6"/>
      <c r="AG42" s="3"/>
    </row>
    <row r="43" spans="1:33" ht="21" customHeight="1" x14ac:dyDescent="0.3">
      <c r="A43" s="1"/>
      <c r="B43" s="7"/>
      <c r="C43" s="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6"/>
      <c r="AG43" s="3"/>
    </row>
    <row r="44" spans="1:33" ht="21" customHeight="1" x14ac:dyDescent="0.3">
      <c r="A44" s="1"/>
      <c r="B44" s="7"/>
      <c r="C44" s="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6"/>
      <c r="AG44" s="3"/>
    </row>
    <row r="45" spans="1:33" ht="21" customHeight="1" x14ac:dyDescent="0.3">
      <c r="A45" s="1"/>
      <c r="B45" s="7"/>
      <c r="C45" s="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6"/>
      <c r="AG45" s="3"/>
    </row>
    <row r="46" spans="1:33" ht="21" customHeight="1" x14ac:dyDescent="0.3">
      <c r="A46" s="1"/>
      <c r="B46" s="7"/>
      <c r="C46" s="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6"/>
      <c r="AG46" s="3"/>
    </row>
    <row r="47" spans="1:33" ht="21" customHeight="1" x14ac:dyDescent="0.3">
      <c r="A47" s="1"/>
      <c r="B47" s="7"/>
      <c r="C47" s="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6"/>
      <c r="AG47" s="3"/>
    </row>
  </sheetData>
  <mergeCells count="5">
    <mergeCell ref="D4:AD4"/>
    <mergeCell ref="H5:L5"/>
    <mergeCell ref="D12:AD12"/>
    <mergeCell ref="N5:X5"/>
    <mergeCell ref="H6:J6"/>
  </mergeCells>
  <phoneticPr fontId="0" type="noConversion"/>
  <pageMargins left="0.8" right="0.8" top="0.48" bottom="0.5" header="0.5" footer="0.5"/>
  <pageSetup paperSize="9" scale="59" firstPageNumber="10" fitToHeight="0" orientation="landscape" useFirstPageNumber="1" r:id="rId1"/>
  <headerFooter alignWithMargins="0">
    <oddFooter>&amp;L  &amp;"Times New Roman,Regular"&amp;11 
  The accompanying condensed notes are an integral part of these interim financial statements.
&amp;C&amp;"Times New Roman,Italic"&amp;11
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79998168889431442"/>
  </sheetPr>
  <dimension ref="A1:Y40"/>
  <sheetViews>
    <sheetView view="pageBreakPreview" zoomScale="66" zoomScaleNormal="85" zoomScaleSheetLayoutView="40" workbookViewId="0">
      <selection activeCell="A30" sqref="A30"/>
    </sheetView>
  </sheetViews>
  <sheetFormatPr defaultColWidth="9.09765625" defaultRowHeight="21" customHeight="1" x14ac:dyDescent="0.3"/>
  <cols>
    <col min="1" max="1" width="64.5" style="4" customWidth="1"/>
    <col min="2" max="2" width="9.09765625" style="60" customWidth="1"/>
    <col min="3" max="3" width="0.8984375" style="34" customWidth="1"/>
    <col min="4" max="4" width="17.5" style="34" customWidth="1"/>
    <col min="5" max="5" width="0.8984375" style="34" customWidth="1"/>
    <col min="6" max="6" width="17.5" style="34" customWidth="1"/>
    <col min="7" max="7" width="0.8984375" style="34" customWidth="1"/>
    <col min="8" max="8" width="14" style="34" customWidth="1"/>
    <col min="9" max="9" width="0.8984375" style="34" customWidth="1"/>
    <col min="10" max="10" width="14" style="34" customWidth="1"/>
    <col min="11" max="11" width="0.8984375" style="34" customWidth="1"/>
    <col min="12" max="12" width="20" style="34" customWidth="1"/>
    <col min="13" max="13" width="0.8984375" style="34" customWidth="1"/>
    <col min="14" max="14" width="18.3984375" style="34" customWidth="1"/>
    <col min="15" max="15" width="0.8984375" style="34" customWidth="1"/>
    <col min="16" max="16" width="18.3984375" style="34" customWidth="1"/>
    <col min="17" max="17" width="0.8984375" style="34" customWidth="1"/>
    <col min="18" max="18" width="19" style="34" customWidth="1"/>
    <col min="19" max="19" width="1.3984375" style="2" customWidth="1"/>
    <col min="20" max="20" width="12.296875" style="2" customWidth="1"/>
    <col min="21" max="21" width="1.3984375" style="2" customWidth="1"/>
    <col min="22" max="22" width="11.8984375" style="2" customWidth="1"/>
    <col min="23" max="24" width="1.3984375" style="2" customWidth="1"/>
    <col min="25" max="16384" width="9.09765625" style="2"/>
  </cols>
  <sheetData>
    <row r="1" spans="1:25" s="14" customFormat="1" ht="21" customHeight="1" x14ac:dyDescent="0.4">
      <c r="A1" s="15" t="str">
        <f>'SCE-ConsolFS'!$A$1</f>
        <v>i-Tail Corporation Public Company Limited and its Subsidiaries</v>
      </c>
      <c r="B1" s="60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X1" s="17"/>
    </row>
    <row r="2" spans="1:25" s="16" customFormat="1" ht="21" customHeight="1" x14ac:dyDescent="0.35">
      <c r="A2" s="19" t="s">
        <v>39</v>
      </c>
      <c r="B2" s="60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X2" s="18"/>
    </row>
    <row r="3" spans="1:25" s="16" customFormat="1" ht="21" customHeight="1" x14ac:dyDescent="0.35">
      <c r="A3" s="160"/>
      <c r="B3" s="160"/>
      <c r="C3" s="160"/>
      <c r="D3" s="160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X3" s="20"/>
    </row>
    <row r="4" spans="1:25" ht="21" customHeight="1" x14ac:dyDescent="0.3">
      <c r="B4" s="6"/>
      <c r="C4" s="2"/>
      <c r="D4" s="154" t="s">
        <v>69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44"/>
      <c r="S4" s="44"/>
      <c r="T4" s="44"/>
      <c r="U4" s="44"/>
      <c r="V4" s="44"/>
      <c r="W4" s="44"/>
      <c r="X4" s="10"/>
    </row>
    <row r="5" spans="1:25" ht="21" customHeight="1" x14ac:dyDescent="0.3">
      <c r="B5" s="4"/>
      <c r="C5" s="6"/>
      <c r="D5" s="2"/>
      <c r="E5" s="44"/>
      <c r="F5" s="31"/>
      <c r="G5" s="3"/>
      <c r="H5" s="158" t="s">
        <v>104</v>
      </c>
      <c r="I5" s="158"/>
      <c r="J5" s="158"/>
      <c r="K5" s="158"/>
      <c r="L5" s="158"/>
      <c r="M5" s="109"/>
      <c r="N5" s="159" t="s">
        <v>31</v>
      </c>
      <c r="O5" s="161"/>
      <c r="P5" s="161"/>
      <c r="Q5" s="2"/>
      <c r="R5" s="31"/>
      <c r="S5" s="7"/>
      <c r="T5" s="7"/>
      <c r="U5" s="44"/>
      <c r="V5" s="44"/>
      <c r="X5" s="44"/>
      <c r="Y5" s="44"/>
    </row>
    <row r="6" spans="1:25" ht="21" customHeight="1" x14ac:dyDescent="0.3">
      <c r="B6" s="4"/>
      <c r="C6" s="6"/>
      <c r="D6" s="2"/>
      <c r="E6" s="147"/>
      <c r="F6" s="31"/>
      <c r="G6" s="3"/>
      <c r="H6" s="159" t="s">
        <v>129</v>
      </c>
      <c r="I6" s="159"/>
      <c r="J6" s="159"/>
      <c r="K6" s="150"/>
      <c r="L6" s="150"/>
      <c r="M6" s="109"/>
      <c r="N6" s="151"/>
      <c r="O6" s="152"/>
      <c r="P6" s="152"/>
      <c r="Q6" s="2"/>
      <c r="R6" s="31"/>
      <c r="S6" s="148"/>
      <c r="T6" s="148"/>
      <c r="U6" s="147"/>
      <c r="V6" s="147"/>
      <c r="X6" s="147"/>
      <c r="Y6" s="147"/>
    </row>
    <row r="7" spans="1:25" ht="21" customHeight="1" x14ac:dyDescent="0.3">
      <c r="B7" s="3"/>
      <c r="C7" s="7"/>
      <c r="D7" s="3" t="s">
        <v>138</v>
      </c>
      <c r="E7" s="2"/>
      <c r="F7" s="46" t="s">
        <v>127</v>
      </c>
      <c r="G7" s="3"/>
      <c r="K7" s="3"/>
      <c r="L7" s="46"/>
      <c r="M7" s="3"/>
      <c r="N7" s="46"/>
      <c r="O7" s="3"/>
      <c r="P7" s="46" t="s">
        <v>135</v>
      </c>
      <c r="Q7" s="2"/>
      <c r="R7" s="31"/>
      <c r="S7" s="7"/>
      <c r="T7" s="7"/>
      <c r="U7" s="44"/>
      <c r="V7" s="44"/>
      <c r="X7" s="44"/>
      <c r="Y7" s="44"/>
    </row>
    <row r="8" spans="1:25" ht="21" customHeight="1" x14ac:dyDescent="0.3">
      <c r="B8" s="3"/>
      <c r="C8" s="7"/>
      <c r="D8" s="3" t="s">
        <v>47</v>
      </c>
      <c r="E8" s="2"/>
      <c r="F8" s="46" t="s">
        <v>128</v>
      </c>
      <c r="G8" s="3"/>
      <c r="H8" s="3" t="s">
        <v>52</v>
      </c>
      <c r="I8" s="3"/>
      <c r="J8" s="3" t="s">
        <v>53</v>
      </c>
      <c r="K8" s="3"/>
      <c r="L8" s="46"/>
      <c r="M8" s="3"/>
      <c r="N8" s="3" t="s">
        <v>55</v>
      </c>
      <c r="O8" s="3"/>
      <c r="P8" s="46" t="s">
        <v>136</v>
      </c>
      <c r="Q8" s="2"/>
      <c r="R8" s="46"/>
      <c r="S8" s="44"/>
      <c r="T8" s="44"/>
      <c r="V8" s="44"/>
      <c r="W8" s="44"/>
    </row>
    <row r="9" spans="1:25" ht="21" customHeight="1" x14ac:dyDescent="0.3">
      <c r="B9" s="7" t="s">
        <v>4</v>
      </c>
      <c r="C9" s="7"/>
      <c r="D9" s="3" t="s">
        <v>139</v>
      </c>
      <c r="E9" s="2"/>
      <c r="F9" s="46" t="s">
        <v>59</v>
      </c>
      <c r="G9" s="3"/>
      <c r="H9" s="3" t="s">
        <v>60</v>
      </c>
      <c r="I9" s="3"/>
      <c r="J9" s="3" t="s">
        <v>61</v>
      </c>
      <c r="K9" s="3"/>
      <c r="L9" s="46" t="s">
        <v>54</v>
      </c>
      <c r="M9" s="3"/>
      <c r="N9" s="3" t="s">
        <v>64</v>
      </c>
      <c r="O9" s="3"/>
      <c r="P9" s="48" t="s">
        <v>137</v>
      </c>
      <c r="Q9" s="2"/>
      <c r="R9" s="46" t="s">
        <v>33</v>
      </c>
      <c r="S9" s="3"/>
      <c r="T9" s="3"/>
      <c r="U9" s="3"/>
      <c r="W9" s="3"/>
    </row>
    <row r="10" spans="1:25" ht="21" customHeight="1" x14ac:dyDescent="0.3">
      <c r="A10" s="2"/>
      <c r="B10" s="7"/>
      <c r="C10" s="2"/>
      <c r="D10" s="156" t="s">
        <v>6</v>
      </c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3"/>
      <c r="T10" s="3"/>
      <c r="U10" s="3"/>
      <c r="V10" s="3"/>
      <c r="W10" s="3"/>
    </row>
    <row r="11" spans="1:25" ht="21" customHeight="1" x14ac:dyDescent="0.3">
      <c r="A11" s="1" t="s">
        <v>160</v>
      </c>
      <c r="B11" s="7"/>
      <c r="C11" s="2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6"/>
      <c r="Y11" s="3"/>
    </row>
    <row r="12" spans="1:25" ht="21" customHeight="1" x14ac:dyDescent="0.3">
      <c r="A12" s="25" t="s">
        <v>125</v>
      </c>
      <c r="B12" s="7"/>
      <c r="C12" s="6"/>
      <c r="D12" s="8">
        <v>3000000</v>
      </c>
      <c r="E12" s="8"/>
      <c r="F12" s="8">
        <v>18394890</v>
      </c>
      <c r="G12" s="8"/>
      <c r="H12" s="8">
        <v>300000</v>
      </c>
      <c r="I12" s="8"/>
      <c r="J12" s="8">
        <v>44</v>
      </c>
      <c r="K12" s="8"/>
      <c r="L12" s="8">
        <v>664364</v>
      </c>
      <c r="M12" s="8"/>
      <c r="N12" s="8">
        <v>575586</v>
      </c>
      <c r="O12" s="8"/>
      <c r="P12" s="8">
        <f>SUM(N12)</f>
        <v>575586</v>
      </c>
      <c r="Q12" s="8"/>
      <c r="R12" s="8">
        <f>SUM(P12,D12:L12)</f>
        <v>22934884</v>
      </c>
      <c r="S12" s="7"/>
      <c r="T12" s="7"/>
      <c r="U12" s="7"/>
      <c r="V12" s="7"/>
      <c r="W12" s="7"/>
      <c r="X12" s="6"/>
      <c r="Y12" s="3"/>
    </row>
    <row r="13" spans="1:25" ht="12.5" customHeight="1" x14ac:dyDescent="0.3">
      <c r="A13" s="25"/>
      <c r="B13" s="7"/>
      <c r="C13" s="6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7"/>
      <c r="T13" s="7"/>
      <c r="U13" s="7"/>
      <c r="V13" s="7"/>
      <c r="W13" s="7"/>
      <c r="X13" s="6"/>
      <c r="Y13" s="3"/>
    </row>
    <row r="14" spans="1:25" ht="21" customHeight="1" x14ac:dyDescent="0.3">
      <c r="A14" s="5" t="s">
        <v>176</v>
      </c>
      <c r="B14" s="7"/>
      <c r="C14" s="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7"/>
      <c r="T14" s="7"/>
      <c r="U14" s="7"/>
      <c r="V14" s="7"/>
      <c r="W14" s="7"/>
      <c r="X14" s="6"/>
      <c r="Y14" s="3"/>
    </row>
    <row r="15" spans="1:25" ht="21" customHeight="1" x14ac:dyDescent="0.3">
      <c r="A15" s="30" t="s">
        <v>197</v>
      </c>
      <c r="B15" s="7"/>
      <c r="C15" s="6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7"/>
      <c r="T15" s="7"/>
      <c r="U15" s="7"/>
      <c r="V15" s="7"/>
      <c r="W15" s="7"/>
      <c r="X15" s="6"/>
      <c r="Y15" s="3"/>
    </row>
    <row r="16" spans="1:25" ht="21" customHeight="1" x14ac:dyDescent="0.3">
      <c r="A16" s="4" t="s">
        <v>177</v>
      </c>
      <c r="B16" s="7"/>
      <c r="C16" s="6"/>
      <c r="D16" s="39">
        <v>0</v>
      </c>
      <c r="E16" s="38"/>
      <c r="F16" s="39">
        <v>0</v>
      </c>
      <c r="G16" s="38"/>
      <c r="H16" s="39">
        <v>0</v>
      </c>
      <c r="I16" s="38"/>
      <c r="J16" s="39">
        <v>0</v>
      </c>
      <c r="K16" s="11"/>
      <c r="L16" s="10">
        <v>-599595</v>
      </c>
      <c r="M16" s="10"/>
      <c r="N16" s="39">
        <v>0</v>
      </c>
      <c r="O16" s="38"/>
      <c r="P16" s="39">
        <f t="shared" ref="P16" si="0">SUM(N16)</f>
        <v>0</v>
      </c>
      <c r="Q16" s="10"/>
      <c r="R16" s="10">
        <f t="shared" ref="R16" si="1">SUM(P16,D16:L16)</f>
        <v>-599595</v>
      </c>
      <c r="S16" s="7"/>
      <c r="T16" s="7"/>
      <c r="U16" s="7"/>
      <c r="V16" s="7"/>
      <c r="W16" s="7"/>
      <c r="X16" s="6"/>
      <c r="Y16" s="3"/>
    </row>
    <row r="17" spans="1:25" ht="21" customHeight="1" x14ac:dyDescent="0.3">
      <c r="A17" s="30" t="s">
        <v>198</v>
      </c>
      <c r="B17" s="7"/>
      <c r="C17" s="6"/>
      <c r="D17" s="42">
        <f>SUM(D16)</f>
        <v>0</v>
      </c>
      <c r="E17" s="8"/>
      <c r="F17" s="42">
        <f>SUM(F16)</f>
        <v>0</v>
      </c>
      <c r="G17" s="8"/>
      <c r="H17" s="42">
        <f>SUM(H16)</f>
        <v>0</v>
      </c>
      <c r="I17" s="8"/>
      <c r="J17" s="42">
        <f>SUM(J16)</f>
        <v>0</v>
      </c>
      <c r="K17" s="8"/>
      <c r="L17" s="42">
        <f>SUM(L16)</f>
        <v>-599595</v>
      </c>
      <c r="M17" s="8"/>
      <c r="N17" s="42">
        <f>SUM(N16)</f>
        <v>0</v>
      </c>
      <c r="O17" s="8"/>
      <c r="P17" s="42">
        <f>SUM(P16)</f>
        <v>0</v>
      </c>
      <c r="Q17" s="8"/>
      <c r="R17" s="42">
        <f>SUM(R16)</f>
        <v>-599595</v>
      </c>
      <c r="S17" s="7"/>
      <c r="T17" s="7"/>
      <c r="U17" s="7"/>
      <c r="V17" s="7"/>
      <c r="W17" s="7"/>
      <c r="X17" s="6"/>
      <c r="Y17" s="3"/>
    </row>
    <row r="18" spans="1:25" ht="12.5" customHeight="1" x14ac:dyDescent="0.3">
      <c r="A18" s="25"/>
      <c r="B18" s="7"/>
      <c r="C18" s="6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7"/>
      <c r="T18" s="7"/>
      <c r="U18" s="7"/>
      <c r="V18" s="7"/>
      <c r="W18" s="7"/>
      <c r="X18" s="6"/>
      <c r="Y18" s="3"/>
    </row>
    <row r="19" spans="1:25" ht="21" customHeight="1" x14ac:dyDescent="0.3">
      <c r="A19" s="1" t="s">
        <v>150</v>
      </c>
      <c r="B19" s="7"/>
      <c r="C19" s="6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7"/>
      <c r="T19" s="7"/>
      <c r="U19" s="7"/>
      <c r="V19" s="7"/>
      <c r="W19" s="7"/>
      <c r="X19" s="6"/>
      <c r="Y19" s="3"/>
    </row>
    <row r="20" spans="1:25" ht="21" customHeight="1" x14ac:dyDescent="0.3">
      <c r="A20" s="4" t="s">
        <v>147</v>
      </c>
      <c r="B20" s="7"/>
      <c r="C20" s="44"/>
      <c r="D20" s="39">
        <v>0</v>
      </c>
      <c r="E20" s="38"/>
      <c r="F20" s="39">
        <v>0</v>
      </c>
      <c r="G20" s="38"/>
      <c r="H20" s="39">
        <v>0</v>
      </c>
      <c r="I20" s="38"/>
      <c r="J20" s="39">
        <v>0</v>
      </c>
      <c r="K20" s="8"/>
      <c r="L20" s="10">
        <v>800679</v>
      </c>
      <c r="M20" s="10"/>
      <c r="N20" s="39">
        <v>0</v>
      </c>
      <c r="O20" s="38"/>
      <c r="P20" s="39">
        <f t="shared" ref="P20" si="2">SUM(N20)</f>
        <v>0</v>
      </c>
      <c r="Q20" s="10"/>
      <c r="R20" s="10">
        <f t="shared" ref="R20" si="3">SUM(P20,D20:L20)</f>
        <v>800679</v>
      </c>
      <c r="S20" s="8"/>
      <c r="T20" s="8"/>
      <c r="U20" s="8"/>
      <c r="V20" s="8"/>
      <c r="W20" s="8"/>
    </row>
    <row r="21" spans="1:25" ht="21" customHeight="1" x14ac:dyDescent="0.3">
      <c r="A21" s="4" t="s">
        <v>151</v>
      </c>
      <c r="B21" s="7"/>
      <c r="C21" s="44"/>
      <c r="D21" s="40">
        <v>0</v>
      </c>
      <c r="E21" s="38"/>
      <c r="F21" s="40">
        <v>0</v>
      </c>
      <c r="G21" s="38"/>
      <c r="H21" s="40">
        <v>0</v>
      </c>
      <c r="I21" s="38"/>
      <c r="J21" s="39">
        <v>0</v>
      </c>
      <c r="K21" s="8"/>
      <c r="L21" s="40">
        <v>0</v>
      </c>
      <c r="M21" s="10"/>
      <c r="N21" s="32">
        <v>-680437</v>
      </c>
      <c r="O21" s="113"/>
      <c r="P21" s="32">
        <f t="shared" ref="P21" si="4">SUM(N21)</f>
        <v>-680437</v>
      </c>
      <c r="Q21" s="10"/>
      <c r="R21" s="88">
        <f t="shared" ref="R21" si="5">SUM(P21,D21:L21)</f>
        <v>-680437</v>
      </c>
      <c r="S21" s="10"/>
      <c r="T21" s="10"/>
      <c r="U21" s="10"/>
      <c r="V21" s="10"/>
      <c r="W21" s="10"/>
    </row>
    <row r="22" spans="1:25" ht="21" customHeight="1" x14ac:dyDescent="0.3">
      <c r="A22" s="1" t="s">
        <v>37</v>
      </c>
      <c r="B22" s="7"/>
      <c r="C22" s="44"/>
      <c r="D22" s="42">
        <f>SUM(D20:D21)</f>
        <v>0</v>
      </c>
      <c r="E22" s="8"/>
      <c r="F22" s="42">
        <f>SUM(F20:F21)</f>
        <v>0</v>
      </c>
      <c r="G22" s="8"/>
      <c r="H22" s="42">
        <f>SUM(H20:H21)</f>
        <v>0</v>
      </c>
      <c r="I22" s="8"/>
      <c r="J22" s="42">
        <f>SUM(J20:J21)</f>
        <v>0</v>
      </c>
      <c r="K22" s="8"/>
      <c r="L22" s="24">
        <f>SUM(L20:L21)</f>
        <v>800679</v>
      </c>
      <c r="M22" s="110"/>
      <c r="N22" s="24">
        <f>SUM(N20:N21)</f>
        <v>-680437</v>
      </c>
      <c r="O22" s="110"/>
      <c r="P22" s="24">
        <f>SUM(P20:P21)</f>
        <v>-680437</v>
      </c>
      <c r="Q22" s="110"/>
      <c r="R22" s="24">
        <f>SUM(R20:R21)</f>
        <v>120242</v>
      </c>
      <c r="S22" s="10"/>
      <c r="T22" s="10"/>
      <c r="U22" s="10"/>
      <c r="V22" s="10"/>
      <c r="W22" s="10"/>
    </row>
    <row r="23" spans="1:25" ht="12.5" customHeight="1" x14ac:dyDescent="0.3">
      <c r="B23" s="7"/>
      <c r="C23" s="44"/>
      <c r="D23" s="9"/>
      <c r="E23" s="10"/>
      <c r="F23" s="9"/>
      <c r="G23" s="10"/>
      <c r="H23" s="9"/>
      <c r="I23" s="10"/>
      <c r="J23" s="11"/>
      <c r="K23" s="8"/>
      <c r="L23" s="9"/>
      <c r="M23" s="10"/>
      <c r="N23" s="32"/>
      <c r="O23" s="113"/>
      <c r="P23" s="32"/>
      <c r="Q23" s="10"/>
      <c r="R23" s="32"/>
      <c r="S23" s="10"/>
      <c r="T23" s="10"/>
      <c r="U23" s="10"/>
      <c r="V23" s="10"/>
      <c r="W23" s="10"/>
    </row>
    <row r="24" spans="1:25" ht="21" customHeight="1" thickBot="1" x14ac:dyDescent="0.35">
      <c r="A24" s="1" t="s">
        <v>161</v>
      </c>
      <c r="B24" s="7"/>
      <c r="C24" s="44"/>
      <c r="D24" s="114">
        <f>D12+D17+D22</f>
        <v>3000000</v>
      </c>
      <c r="E24" s="8"/>
      <c r="F24" s="114">
        <f>F12+F17+F22</f>
        <v>18394890</v>
      </c>
      <c r="G24" s="8"/>
      <c r="H24" s="114">
        <f>H12+H17+H22</f>
        <v>300000</v>
      </c>
      <c r="I24" s="8"/>
      <c r="J24" s="114">
        <f>J12+J17+J22</f>
        <v>44</v>
      </c>
      <c r="K24" s="8"/>
      <c r="L24" s="114">
        <f>L12+L17+L22</f>
        <v>865448</v>
      </c>
      <c r="M24" s="8"/>
      <c r="N24" s="114">
        <f>N12+N17+N22</f>
        <v>-104851</v>
      </c>
      <c r="O24" s="10"/>
      <c r="P24" s="114">
        <f>P12+P17+P22</f>
        <v>-104851</v>
      </c>
      <c r="Q24" s="8"/>
      <c r="R24" s="114">
        <f>R12+R17+R22</f>
        <v>22455531</v>
      </c>
      <c r="S24" s="10"/>
      <c r="T24" s="10"/>
      <c r="U24" s="10"/>
      <c r="V24" s="10"/>
      <c r="W24" s="10"/>
    </row>
    <row r="25" spans="1:25" ht="15.5" customHeight="1" thickTop="1" x14ac:dyDescent="0.3">
      <c r="A25" s="1"/>
      <c r="B25" s="7"/>
      <c r="C25" s="44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0"/>
      <c r="P25" s="8"/>
      <c r="Q25" s="8"/>
      <c r="R25" s="8"/>
      <c r="S25" s="10"/>
      <c r="T25" s="10"/>
      <c r="U25" s="10"/>
      <c r="V25" s="10"/>
      <c r="W25" s="10"/>
    </row>
    <row r="26" spans="1:25" ht="21" customHeight="1" x14ac:dyDescent="0.3">
      <c r="A26" s="1" t="s">
        <v>162</v>
      </c>
      <c r="B26" s="7"/>
      <c r="C26" s="2"/>
      <c r="D26" s="7"/>
      <c r="E26" s="7"/>
      <c r="F26" s="7"/>
      <c r="G26" s="7"/>
      <c r="H26" s="7"/>
      <c r="I26" s="7"/>
      <c r="J26" s="7"/>
      <c r="K26" s="8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6"/>
      <c r="Y26" s="3"/>
    </row>
    <row r="27" spans="1:25" ht="21" customHeight="1" x14ac:dyDescent="0.3">
      <c r="A27" s="25" t="s">
        <v>126</v>
      </c>
      <c r="B27" s="7"/>
      <c r="C27" s="6"/>
      <c r="D27" s="8">
        <v>3000000</v>
      </c>
      <c r="E27" s="8"/>
      <c r="F27" s="8">
        <v>18394890</v>
      </c>
      <c r="G27" s="8"/>
      <c r="H27" s="8">
        <v>300000</v>
      </c>
      <c r="I27" s="8"/>
      <c r="J27" s="8">
        <v>44</v>
      </c>
      <c r="K27" s="8"/>
      <c r="L27" s="8">
        <v>1316515</v>
      </c>
      <c r="M27" s="8"/>
      <c r="N27" s="8">
        <v>195113</v>
      </c>
      <c r="O27" s="8"/>
      <c r="P27" s="8">
        <v>195113</v>
      </c>
      <c r="Q27" s="8"/>
      <c r="R27" s="8">
        <v>23206562</v>
      </c>
      <c r="S27" s="7"/>
      <c r="T27" s="7"/>
      <c r="U27" s="7"/>
      <c r="V27" s="7"/>
      <c r="W27" s="7"/>
      <c r="X27" s="6"/>
      <c r="Y27" s="3"/>
    </row>
    <row r="28" spans="1:25" ht="12.5" customHeight="1" x14ac:dyDescent="0.3">
      <c r="A28" s="25"/>
      <c r="B28" s="7"/>
      <c r="C28" s="6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7"/>
      <c r="T28" s="7"/>
      <c r="U28" s="7"/>
      <c r="V28" s="7"/>
      <c r="W28" s="7"/>
      <c r="X28" s="6"/>
      <c r="Y28" s="3"/>
    </row>
    <row r="29" spans="1:25" ht="21" customHeight="1" x14ac:dyDescent="0.3">
      <c r="A29" s="5" t="s">
        <v>176</v>
      </c>
      <c r="B29" s="7"/>
      <c r="C29" s="6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7"/>
      <c r="T29" s="7"/>
      <c r="U29" s="7"/>
      <c r="V29" s="7"/>
      <c r="W29" s="7"/>
      <c r="X29" s="6"/>
      <c r="Y29" s="3"/>
    </row>
    <row r="30" spans="1:25" ht="21" customHeight="1" x14ac:dyDescent="0.3">
      <c r="A30" s="30" t="s">
        <v>197</v>
      </c>
      <c r="B30" s="7"/>
      <c r="C30" s="6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7"/>
      <c r="T30" s="7"/>
      <c r="U30" s="7"/>
      <c r="V30" s="7"/>
      <c r="W30" s="7"/>
      <c r="X30" s="6"/>
      <c r="Y30" s="3"/>
    </row>
    <row r="31" spans="1:25" ht="21" customHeight="1" x14ac:dyDescent="0.3">
      <c r="A31" s="4" t="s">
        <v>177</v>
      </c>
      <c r="B31" s="7">
        <v>17</v>
      </c>
      <c r="C31" s="6"/>
      <c r="D31" s="39">
        <v>0</v>
      </c>
      <c r="E31" s="38"/>
      <c r="F31" s="39">
        <v>0</v>
      </c>
      <c r="G31" s="38"/>
      <c r="H31" s="39">
        <v>0</v>
      </c>
      <c r="I31" s="38"/>
      <c r="J31" s="39">
        <v>0</v>
      </c>
      <c r="K31" s="8"/>
      <c r="L31" s="10">
        <v>-1049903</v>
      </c>
      <c r="M31" s="10"/>
      <c r="N31" s="39">
        <v>0</v>
      </c>
      <c r="O31" s="38"/>
      <c r="P31" s="39">
        <v>0</v>
      </c>
      <c r="Q31" s="10"/>
      <c r="R31" s="10">
        <f>SUM(D31:P31)</f>
        <v>-1049903</v>
      </c>
      <c r="S31" s="7"/>
      <c r="T31" s="7"/>
      <c r="U31" s="7"/>
      <c r="V31" s="7"/>
      <c r="W31" s="7"/>
      <c r="X31" s="6"/>
      <c r="Y31" s="3"/>
    </row>
    <row r="32" spans="1:25" ht="21" customHeight="1" x14ac:dyDescent="0.3">
      <c r="A32" s="30" t="s">
        <v>198</v>
      </c>
      <c r="B32" s="7"/>
      <c r="C32" s="6"/>
      <c r="D32" s="42">
        <f>SUM(D31)</f>
        <v>0</v>
      </c>
      <c r="E32" s="8"/>
      <c r="F32" s="42">
        <f>SUM(F31)</f>
        <v>0</v>
      </c>
      <c r="G32" s="8"/>
      <c r="H32" s="42">
        <f>SUM(H31)</f>
        <v>0</v>
      </c>
      <c r="I32" s="8"/>
      <c r="J32" s="42">
        <f>SUM(J31)</f>
        <v>0</v>
      </c>
      <c r="K32" s="8"/>
      <c r="L32" s="42">
        <f>SUM(L31)</f>
        <v>-1049903</v>
      </c>
      <c r="M32" s="8"/>
      <c r="N32" s="42">
        <f>SUM(N31)</f>
        <v>0</v>
      </c>
      <c r="O32" s="8"/>
      <c r="P32" s="42">
        <f>SUM(P31)</f>
        <v>0</v>
      </c>
      <c r="Q32" s="8"/>
      <c r="R32" s="42">
        <f>SUM(R31)</f>
        <v>-1049903</v>
      </c>
      <c r="S32" s="7"/>
      <c r="T32" s="7"/>
      <c r="U32" s="7"/>
      <c r="V32" s="7"/>
      <c r="W32" s="7"/>
      <c r="X32" s="6"/>
      <c r="Y32" s="3"/>
    </row>
    <row r="33" spans="1:25" ht="12.5" customHeight="1" x14ac:dyDescent="0.3">
      <c r="A33" s="25"/>
      <c r="B33" s="7"/>
      <c r="C33" s="6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7"/>
      <c r="T33" s="7"/>
      <c r="U33" s="7"/>
      <c r="V33" s="7"/>
      <c r="W33" s="7"/>
      <c r="X33" s="6"/>
      <c r="Y33" s="3"/>
    </row>
    <row r="34" spans="1:25" ht="21" customHeight="1" x14ac:dyDescent="0.3">
      <c r="A34" s="1" t="s">
        <v>150</v>
      </c>
      <c r="B34" s="7"/>
      <c r="C34" s="6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7"/>
      <c r="T34" s="7"/>
      <c r="U34" s="7"/>
      <c r="V34" s="7"/>
      <c r="W34" s="7"/>
      <c r="X34" s="6"/>
      <c r="Y34" s="3"/>
    </row>
    <row r="35" spans="1:25" ht="21" customHeight="1" x14ac:dyDescent="0.3">
      <c r="A35" s="4" t="s">
        <v>147</v>
      </c>
      <c r="B35" s="7"/>
      <c r="C35" s="44"/>
      <c r="D35" s="39">
        <v>0</v>
      </c>
      <c r="E35" s="38"/>
      <c r="F35" s="39">
        <v>0</v>
      </c>
      <c r="G35" s="38"/>
      <c r="H35" s="39">
        <v>0</v>
      </c>
      <c r="I35" s="38"/>
      <c r="J35" s="39">
        <v>0</v>
      </c>
      <c r="K35" s="8"/>
      <c r="L35" s="10">
        <f>'SOI+CI 6M'!H29</f>
        <v>1916511</v>
      </c>
      <c r="M35" s="10"/>
      <c r="N35" s="39">
        <v>0</v>
      </c>
      <c r="O35" s="10"/>
      <c r="P35" s="39">
        <v>0</v>
      </c>
      <c r="Q35" s="10"/>
      <c r="R35" s="10">
        <f>SUM(L35,P35)</f>
        <v>1916511</v>
      </c>
      <c r="S35" s="8"/>
      <c r="T35" s="8"/>
      <c r="U35" s="8"/>
      <c r="V35" s="8"/>
      <c r="W35" s="8"/>
    </row>
    <row r="36" spans="1:25" ht="21" customHeight="1" x14ac:dyDescent="0.3">
      <c r="A36" s="4" t="s">
        <v>140</v>
      </c>
      <c r="B36" s="7"/>
      <c r="C36" s="44"/>
      <c r="D36" s="39">
        <v>0</v>
      </c>
      <c r="E36" s="38"/>
      <c r="F36" s="39">
        <v>0</v>
      </c>
      <c r="G36" s="38"/>
      <c r="H36" s="39">
        <v>0</v>
      </c>
      <c r="I36" s="38"/>
      <c r="J36" s="39">
        <v>0</v>
      </c>
      <c r="K36" s="8"/>
      <c r="L36" s="32">
        <f>'SOI+CI 6M'!H52</f>
        <v>29855</v>
      </c>
      <c r="M36" s="10"/>
      <c r="N36" s="32">
        <f>'SOI+CI 6M'!H59</f>
        <v>-406808</v>
      </c>
      <c r="O36" s="10"/>
      <c r="P36" s="32">
        <f>SUM(N36)</f>
        <v>-406808</v>
      </c>
      <c r="Q36" s="10"/>
      <c r="R36" s="10">
        <f>SUM(L36,P36)</f>
        <v>-376953</v>
      </c>
      <c r="S36" s="10"/>
      <c r="T36" s="10"/>
      <c r="U36" s="10"/>
      <c r="V36" s="10"/>
      <c r="W36" s="10"/>
    </row>
    <row r="37" spans="1:25" ht="21" customHeight="1" x14ac:dyDescent="0.3">
      <c r="A37" s="1" t="s">
        <v>37</v>
      </c>
      <c r="B37" s="7"/>
      <c r="C37" s="44"/>
      <c r="D37" s="42">
        <f>SUM(D35:D36)</f>
        <v>0</v>
      </c>
      <c r="E37" s="8"/>
      <c r="F37" s="42">
        <f>SUM(F35:F36)</f>
        <v>0</v>
      </c>
      <c r="G37" s="8"/>
      <c r="H37" s="42">
        <f>SUM(H35:H36)</f>
        <v>0</v>
      </c>
      <c r="I37" s="8"/>
      <c r="J37" s="42">
        <f>SUM(J35:J36)</f>
        <v>0</v>
      </c>
      <c r="K37" s="8"/>
      <c r="L37" s="42">
        <f>SUM(L35:L36)</f>
        <v>1946366</v>
      </c>
      <c r="M37" s="110"/>
      <c r="N37" s="42">
        <f>SUM(N35:N36)</f>
        <v>-406808</v>
      </c>
      <c r="O37" s="110"/>
      <c r="P37" s="42">
        <f>SUM(P35:P36)</f>
        <v>-406808</v>
      </c>
      <c r="Q37" s="110"/>
      <c r="R37" s="42">
        <f>SUM(R35:R36)</f>
        <v>1539558</v>
      </c>
      <c r="S37" s="10"/>
      <c r="T37" s="10"/>
      <c r="U37" s="10"/>
      <c r="V37" s="10"/>
      <c r="W37" s="10"/>
    </row>
    <row r="38" spans="1:25" ht="12.5" customHeight="1" x14ac:dyDescent="0.3">
      <c r="B38" s="7"/>
      <c r="C38" s="44"/>
      <c r="D38" s="9"/>
      <c r="E38" s="10"/>
      <c r="F38" s="9"/>
      <c r="G38" s="10"/>
      <c r="H38" s="9"/>
      <c r="I38" s="10"/>
      <c r="J38" s="11"/>
      <c r="K38" s="8"/>
      <c r="L38" s="10"/>
      <c r="M38" s="10"/>
      <c r="N38" s="11"/>
      <c r="O38" s="10"/>
      <c r="P38" s="11"/>
      <c r="Q38" s="10"/>
      <c r="R38" s="11"/>
      <c r="S38" s="10"/>
      <c r="T38" s="10"/>
      <c r="U38" s="10"/>
      <c r="V38" s="10"/>
      <c r="W38" s="10"/>
    </row>
    <row r="39" spans="1:25" ht="21" customHeight="1" thickBot="1" x14ac:dyDescent="0.35">
      <c r="A39" s="1" t="s">
        <v>163</v>
      </c>
      <c r="B39" s="7"/>
      <c r="C39" s="44"/>
      <c r="D39" s="114">
        <f>D27+D32+D37</f>
        <v>3000000</v>
      </c>
      <c r="E39" s="8"/>
      <c r="F39" s="114">
        <f>F27+F32+F37</f>
        <v>18394890</v>
      </c>
      <c r="G39" s="8"/>
      <c r="H39" s="114">
        <f>H27+H32+H37</f>
        <v>300000</v>
      </c>
      <c r="I39" s="8"/>
      <c r="J39" s="114">
        <f>J27+J32+J37</f>
        <v>44</v>
      </c>
      <c r="K39" s="8"/>
      <c r="L39" s="114">
        <f>L27+L32+L37</f>
        <v>2212978</v>
      </c>
      <c r="M39" s="8"/>
      <c r="N39" s="114">
        <f>N27+N32+N37</f>
        <v>-211695</v>
      </c>
      <c r="O39" s="10"/>
      <c r="P39" s="114">
        <f>P27+P32+P37</f>
        <v>-211695</v>
      </c>
      <c r="Q39" s="8"/>
      <c r="R39" s="114">
        <f>R27+R32+R37</f>
        <v>23696217</v>
      </c>
      <c r="S39" s="10"/>
      <c r="T39" s="10"/>
      <c r="U39" s="10"/>
      <c r="V39" s="10"/>
      <c r="W39" s="10"/>
    </row>
    <row r="40" spans="1:25" ht="21" customHeight="1" thickTop="1" x14ac:dyDescent="0.3">
      <c r="A40" s="5"/>
      <c r="B40" s="7"/>
      <c r="C40" s="44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37"/>
      <c r="R40" s="8"/>
      <c r="S40" s="10"/>
      <c r="T40" s="8"/>
      <c r="U40" s="10"/>
      <c r="V40" s="8"/>
      <c r="W40" s="10"/>
    </row>
  </sheetData>
  <mergeCells count="6">
    <mergeCell ref="A3:D3"/>
    <mergeCell ref="D4:Q4"/>
    <mergeCell ref="H5:L5"/>
    <mergeCell ref="N5:P5"/>
    <mergeCell ref="D10:R10"/>
    <mergeCell ref="H6:J6"/>
  </mergeCells>
  <pageMargins left="0.8" right="0.8" top="0.48" bottom="0.5" header="0.5" footer="0.5"/>
  <pageSetup paperSize="9" scale="66" firstPageNumber="11" fitToHeight="0" orientation="landscape" useFirstPageNumber="1" r:id="rId1"/>
  <headerFooter alignWithMargins="0">
    <oddFooter>&amp;L   &amp;"Times New Roman,Regular"&amp;11
   The accompanying condensed notes are an integral part of these interim financial statements.
&amp;C&amp;"Angsana New,Italic"&amp;14
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0.79998168889431442"/>
  </sheetPr>
  <dimension ref="A1:J45"/>
  <sheetViews>
    <sheetView view="pageBreakPreview" topLeftCell="A24" zoomScale="55" zoomScaleNormal="70" zoomScaleSheetLayoutView="55" workbookViewId="0">
      <selection activeCell="B32" sqref="B32"/>
    </sheetView>
  </sheetViews>
  <sheetFormatPr defaultColWidth="35" defaultRowHeight="21" customHeight="1" x14ac:dyDescent="0.3"/>
  <cols>
    <col min="1" max="1" width="65.69921875" style="2" customWidth="1"/>
    <col min="2" max="2" width="6.296875" style="60" customWidth="1"/>
    <col min="3" max="3" width="1.3984375" style="34" customWidth="1"/>
    <col min="4" max="4" width="12.8984375" style="61" bestFit="1" customWidth="1"/>
    <col min="5" max="5" width="1.3984375" style="34" customWidth="1"/>
    <col min="6" max="6" width="13.3984375" style="34" customWidth="1"/>
    <col min="7" max="7" width="1.3984375" style="34" customWidth="1"/>
    <col min="8" max="8" width="12.8984375" style="34" bestFit="1" customWidth="1"/>
    <col min="9" max="9" width="1.3984375" style="34" customWidth="1"/>
    <col min="10" max="10" width="13.69921875" style="34" customWidth="1"/>
    <col min="11" max="11" width="10.3984375" style="2" customWidth="1"/>
    <col min="12" max="16384" width="35" style="2"/>
  </cols>
  <sheetData>
    <row r="1" spans="1:10" s="14" customFormat="1" ht="21" customHeight="1" x14ac:dyDescent="0.4">
      <c r="A1" s="15" t="str">
        <f>'SCE-SeparateFS'!$A$1</f>
        <v>i-Tail Corporation Public Company Limited and its Subsidiaries</v>
      </c>
      <c r="B1" s="60"/>
      <c r="C1" s="34"/>
      <c r="D1" s="34"/>
      <c r="E1" s="34"/>
      <c r="F1" s="34"/>
      <c r="G1" s="34"/>
      <c r="H1" s="34"/>
      <c r="I1" s="34"/>
      <c r="J1" s="34"/>
    </row>
    <row r="2" spans="1:10" s="16" customFormat="1" ht="21" customHeight="1" x14ac:dyDescent="0.35">
      <c r="A2" s="36" t="s">
        <v>70</v>
      </c>
      <c r="B2" s="60"/>
      <c r="C2" s="34"/>
      <c r="D2" s="34"/>
      <c r="E2" s="34"/>
      <c r="F2" s="34"/>
      <c r="G2" s="34"/>
      <c r="H2" s="34"/>
      <c r="I2" s="34"/>
      <c r="J2" s="34"/>
    </row>
    <row r="3" spans="1:10" s="16" customFormat="1" ht="21" customHeight="1" x14ac:dyDescent="0.35">
      <c r="A3" s="36"/>
      <c r="B3" s="60"/>
      <c r="C3" s="34"/>
      <c r="D3" s="34"/>
      <c r="E3" s="34"/>
      <c r="F3" s="34"/>
      <c r="G3" s="34"/>
      <c r="H3" s="34"/>
      <c r="I3" s="34"/>
      <c r="J3" s="34"/>
    </row>
    <row r="4" spans="1:10" ht="21" customHeight="1" x14ac:dyDescent="0.3">
      <c r="A4" s="1"/>
      <c r="B4" s="6"/>
      <c r="C4" s="2"/>
      <c r="D4" s="154" t="s">
        <v>87</v>
      </c>
      <c r="E4" s="154"/>
      <c r="F4" s="154"/>
      <c r="G4" s="2"/>
      <c r="H4" s="154" t="s">
        <v>89</v>
      </c>
      <c r="I4" s="154"/>
      <c r="J4" s="154"/>
    </row>
    <row r="5" spans="1:10" ht="21" customHeight="1" x14ac:dyDescent="0.3">
      <c r="A5" s="4"/>
      <c r="B5" s="7"/>
      <c r="C5" s="3"/>
      <c r="D5" s="155" t="s">
        <v>88</v>
      </c>
      <c r="E5" s="155"/>
      <c r="F5" s="155"/>
      <c r="G5" s="44"/>
      <c r="H5" s="155" t="s">
        <v>88</v>
      </c>
      <c r="I5" s="155"/>
      <c r="J5" s="155"/>
    </row>
    <row r="6" spans="1:10" ht="21" customHeight="1" x14ac:dyDescent="0.3">
      <c r="A6" s="4"/>
      <c r="B6" s="7"/>
      <c r="C6" s="3"/>
      <c r="D6" s="157" t="s">
        <v>159</v>
      </c>
      <c r="E6" s="157"/>
      <c r="F6" s="157"/>
      <c r="G6" s="44"/>
      <c r="H6" s="157" t="s">
        <v>159</v>
      </c>
      <c r="I6" s="157"/>
      <c r="J6" s="157"/>
    </row>
    <row r="7" spans="1:10" ht="21" customHeight="1" x14ac:dyDescent="0.3">
      <c r="A7" s="4"/>
      <c r="B7" s="7"/>
      <c r="C7" s="3"/>
      <c r="D7" s="157" t="s">
        <v>158</v>
      </c>
      <c r="E7" s="157"/>
      <c r="F7" s="157"/>
      <c r="G7" s="44"/>
      <c r="H7" s="157" t="s">
        <v>158</v>
      </c>
      <c r="I7" s="157"/>
      <c r="J7" s="157"/>
    </row>
    <row r="8" spans="1:10" ht="21" customHeight="1" x14ac:dyDescent="0.3">
      <c r="A8" s="1"/>
      <c r="B8" s="7" t="s">
        <v>4</v>
      </c>
      <c r="C8" s="7"/>
      <c r="D8" s="3">
        <v>2024</v>
      </c>
      <c r="E8" s="3"/>
      <c r="F8" s="3">
        <v>2023</v>
      </c>
      <c r="G8" s="3"/>
      <c r="H8" s="3">
        <v>2024</v>
      </c>
      <c r="I8" s="3"/>
      <c r="J8" s="3">
        <v>2023</v>
      </c>
    </row>
    <row r="9" spans="1:10" ht="21" customHeight="1" x14ac:dyDescent="0.3">
      <c r="A9" s="4"/>
      <c r="B9" s="7"/>
      <c r="C9" s="3"/>
      <c r="D9" s="156" t="s">
        <v>6</v>
      </c>
      <c r="E9" s="156"/>
      <c r="F9" s="156"/>
      <c r="G9" s="156"/>
      <c r="H9" s="156"/>
      <c r="I9" s="156"/>
      <c r="J9" s="156"/>
    </row>
    <row r="10" spans="1:10" ht="21" customHeight="1" x14ac:dyDescent="0.3">
      <c r="A10" s="5" t="s">
        <v>149</v>
      </c>
      <c r="B10" s="7">
        <v>19</v>
      </c>
      <c r="C10" s="3"/>
      <c r="D10" s="118">
        <v>2164182</v>
      </c>
      <c r="E10" s="117"/>
      <c r="F10" s="118">
        <v>1054196</v>
      </c>
      <c r="G10" s="117"/>
      <c r="H10" s="118">
        <v>2169134</v>
      </c>
      <c r="I10" s="117"/>
      <c r="J10" s="118">
        <v>776262</v>
      </c>
    </row>
    <row r="11" spans="1:10" ht="21" customHeight="1" x14ac:dyDescent="0.3">
      <c r="A11" s="1"/>
      <c r="B11" s="7"/>
      <c r="C11" s="3"/>
      <c r="D11" s="71"/>
      <c r="E11" s="71"/>
      <c r="F11" s="71"/>
      <c r="G11" s="71"/>
      <c r="H11" s="71"/>
      <c r="I11" s="71"/>
      <c r="J11" s="71"/>
    </row>
    <row r="12" spans="1:10" ht="21" customHeight="1" x14ac:dyDescent="0.3">
      <c r="A12" s="30" t="s">
        <v>72</v>
      </c>
      <c r="B12" s="7"/>
      <c r="C12" s="3"/>
      <c r="D12" s="10"/>
      <c r="E12" s="12"/>
      <c r="F12" s="12"/>
      <c r="G12" s="12"/>
      <c r="H12" s="12"/>
      <c r="I12" s="12"/>
      <c r="J12" s="12"/>
    </row>
    <row r="13" spans="1:10" ht="21" customHeight="1" x14ac:dyDescent="0.3">
      <c r="A13" s="2" t="s">
        <v>73</v>
      </c>
      <c r="B13" s="7"/>
      <c r="C13" s="3"/>
      <c r="D13" s="73">
        <v>-513334</v>
      </c>
      <c r="E13" s="73"/>
      <c r="F13" s="73">
        <v>-751353</v>
      </c>
      <c r="G13" s="73"/>
      <c r="H13" s="73">
        <v>-513257</v>
      </c>
      <c r="I13" s="73"/>
      <c r="J13" s="73">
        <v>-751353</v>
      </c>
    </row>
    <row r="14" spans="1:10" ht="21" customHeight="1" x14ac:dyDescent="0.3">
      <c r="A14" s="2" t="s">
        <v>165</v>
      </c>
      <c r="B14" s="7"/>
      <c r="C14" s="3"/>
      <c r="D14" s="38">
        <v>-411</v>
      </c>
      <c r="E14" s="38"/>
      <c r="F14" s="38">
        <v>-249</v>
      </c>
      <c r="G14" s="38"/>
      <c r="H14" s="38">
        <v>-307</v>
      </c>
      <c r="I14" s="38"/>
      <c r="J14" s="38">
        <v>-249</v>
      </c>
    </row>
    <row r="15" spans="1:10" ht="21" customHeight="1" x14ac:dyDescent="0.3">
      <c r="A15" s="2" t="s">
        <v>74</v>
      </c>
      <c r="B15" s="7"/>
      <c r="C15" s="3"/>
      <c r="D15" s="73">
        <v>5578</v>
      </c>
      <c r="E15" s="12"/>
      <c r="F15" s="73">
        <v>59623</v>
      </c>
      <c r="G15" s="12"/>
      <c r="H15" s="73">
        <v>5578</v>
      </c>
      <c r="I15" s="12"/>
      <c r="J15" s="73">
        <v>59623</v>
      </c>
    </row>
    <row r="16" spans="1:10" ht="21" customHeight="1" x14ac:dyDescent="0.3">
      <c r="A16" s="2" t="s">
        <v>187</v>
      </c>
      <c r="B16" s="7">
        <v>11</v>
      </c>
      <c r="C16" s="3"/>
      <c r="D16" s="73">
        <v>0</v>
      </c>
      <c r="E16" s="12"/>
      <c r="F16" s="73">
        <v>0</v>
      </c>
      <c r="G16" s="12"/>
      <c r="H16" s="73">
        <v>-48600</v>
      </c>
      <c r="I16" s="12"/>
      <c r="J16" s="73">
        <v>-5976</v>
      </c>
    </row>
    <row r="17" spans="1:10" ht="21" customHeight="1" x14ac:dyDescent="0.3">
      <c r="A17" s="2" t="s">
        <v>145</v>
      </c>
      <c r="B17" s="7"/>
      <c r="C17" s="3"/>
      <c r="D17" s="73">
        <v>-1000000</v>
      </c>
      <c r="E17" s="12"/>
      <c r="F17" s="73">
        <v>0</v>
      </c>
      <c r="G17" s="12"/>
      <c r="H17" s="73">
        <v>-1000000</v>
      </c>
      <c r="I17" s="12"/>
      <c r="J17" s="73">
        <v>0</v>
      </c>
    </row>
    <row r="18" spans="1:10" ht="21" customHeight="1" x14ac:dyDescent="0.3">
      <c r="A18" s="2" t="s">
        <v>178</v>
      </c>
      <c r="B18" s="7"/>
      <c r="C18" s="3"/>
      <c r="D18" s="73">
        <v>0</v>
      </c>
      <c r="E18" s="12"/>
      <c r="F18" s="73">
        <v>0</v>
      </c>
      <c r="G18" s="12"/>
      <c r="H18" s="73">
        <v>-4853</v>
      </c>
      <c r="I18" s="12"/>
      <c r="J18" s="73">
        <v>263204</v>
      </c>
    </row>
    <row r="19" spans="1:10" ht="21" customHeight="1" x14ac:dyDescent="0.3">
      <c r="A19" s="2" t="s">
        <v>75</v>
      </c>
      <c r="B19" s="7"/>
      <c r="C19" s="3"/>
      <c r="D19" s="73">
        <v>0</v>
      </c>
      <c r="E19" s="12"/>
      <c r="F19" s="73">
        <v>-2700001</v>
      </c>
      <c r="G19" s="12"/>
      <c r="H19" s="73">
        <v>0</v>
      </c>
      <c r="I19" s="12"/>
      <c r="J19" s="73">
        <v>-2700001</v>
      </c>
    </row>
    <row r="20" spans="1:10" ht="21" customHeight="1" x14ac:dyDescent="0.3">
      <c r="A20" s="2" t="s">
        <v>76</v>
      </c>
      <c r="B20" s="7"/>
      <c r="C20" s="3"/>
      <c r="D20" s="73">
        <v>1390400</v>
      </c>
      <c r="E20" s="12"/>
      <c r="F20" s="73">
        <v>640000</v>
      </c>
      <c r="G20" s="12"/>
      <c r="H20" s="73">
        <v>1390400</v>
      </c>
      <c r="I20" s="12"/>
      <c r="J20" s="73">
        <v>640000</v>
      </c>
    </row>
    <row r="21" spans="1:10" ht="21" customHeight="1" x14ac:dyDescent="0.3">
      <c r="A21" s="2" t="s">
        <v>77</v>
      </c>
      <c r="B21" s="7"/>
      <c r="C21" s="3"/>
      <c r="D21" s="73">
        <v>167610</v>
      </c>
      <c r="E21" s="12"/>
      <c r="F21" s="73">
        <v>64808</v>
      </c>
      <c r="G21" s="12"/>
      <c r="H21" s="73">
        <v>195649</v>
      </c>
      <c r="I21" s="12"/>
      <c r="J21" s="73">
        <v>86499</v>
      </c>
    </row>
    <row r="22" spans="1:10" ht="21" customHeight="1" x14ac:dyDescent="0.3">
      <c r="A22" s="5" t="s">
        <v>170</v>
      </c>
      <c r="B22" s="7"/>
      <c r="C22" s="3"/>
      <c r="D22" s="115">
        <f>SUM(D13:D21)</f>
        <v>49843</v>
      </c>
      <c r="E22" s="89"/>
      <c r="F22" s="115">
        <f>SUM(F13:F21)</f>
        <v>-2687172</v>
      </c>
      <c r="G22" s="89"/>
      <c r="H22" s="115">
        <f>SUM(H13:H21)</f>
        <v>24610</v>
      </c>
      <c r="I22" s="89"/>
      <c r="J22" s="115">
        <f>SUM(J13:J21)</f>
        <v>-2408253</v>
      </c>
    </row>
    <row r="23" spans="1:10" ht="21" customHeight="1" x14ac:dyDescent="0.3">
      <c r="A23" s="13"/>
      <c r="B23" s="7"/>
      <c r="C23" s="3"/>
      <c r="D23" s="10"/>
      <c r="E23" s="12"/>
      <c r="F23" s="12"/>
      <c r="G23" s="12"/>
      <c r="H23" s="12"/>
      <c r="I23" s="12"/>
      <c r="J23" s="12"/>
    </row>
    <row r="24" spans="1:10" ht="21" customHeight="1" x14ac:dyDescent="0.3">
      <c r="A24" s="66" t="s">
        <v>78</v>
      </c>
      <c r="B24" s="7"/>
      <c r="C24" s="3"/>
      <c r="D24" s="10"/>
      <c r="E24" s="12"/>
      <c r="F24" s="12"/>
      <c r="G24" s="12"/>
      <c r="H24" s="12"/>
      <c r="I24" s="12"/>
      <c r="J24" s="12"/>
    </row>
    <row r="25" spans="1:10" ht="21" customHeight="1" x14ac:dyDescent="0.3">
      <c r="A25" s="13" t="s">
        <v>155</v>
      </c>
      <c r="B25" s="7"/>
      <c r="C25" s="3"/>
      <c r="D25" s="38">
        <v>0</v>
      </c>
      <c r="E25" s="73"/>
      <c r="F25" s="38">
        <v>0</v>
      </c>
      <c r="G25" s="73"/>
      <c r="H25" s="38">
        <v>-21126</v>
      </c>
      <c r="I25" s="73"/>
      <c r="J25" s="38">
        <v>0</v>
      </c>
    </row>
    <row r="26" spans="1:10" ht="21" customHeight="1" x14ac:dyDescent="0.3">
      <c r="A26" s="13" t="s">
        <v>79</v>
      </c>
      <c r="B26" s="7"/>
      <c r="C26" s="3"/>
      <c r="D26" s="38">
        <v>-7889</v>
      </c>
      <c r="E26" s="73"/>
      <c r="F26" s="38">
        <v>-8532</v>
      </c>
      <c r="G26" s="73"/>
      <c r="H26" s="38">
        <v>-7889</v>
      </c>
      <c r="I26" s="73"/>
      <c r="J26" s="38">
        <v>-8532</v>
      </c>
    </row>
    <row r="27" spans="1:10" ht="21" customHeight="1" x14ac:dyDescent="0.3">
      <c r="A27" s="2" t="s">
        <v>80</v>
      </c>
      <c r="B27" s="7"/>
      <c r="C27" s="3"/>
      <c r="D27" s="38">
        <v>-336</v>
      </c>
      <c r="E27" s="73"/>
      <c r="F27" s="38">
        <v>-414</v>
      </c>
      <c r="G27" s="73"/>
      <c r="H27" s="38">
        <v>-336</v>
      </c>
      <c r="I27" s="73"/>
      <c r="J27" s="38">
        <v>-414</v>
      </c>
    </row>
    <row r="28" spans="1:10" ht="21" customHeight="1" x14ac:dyDescent="0.3">
      <c r="A28" s="13" t="s">
        <v>81</v>
      </c>
      <c r="B28" s="7"/>
      <c r="C28" s="3"/>
      <c r="D28" s="38">
        <v>-1502</v>
      </c>
      <c r="E28" s="73"/>
      <c r="F28" s="38">
        <v>-6163</v>
      </c>
      <c r="G28" s="73"/>
      <c r="H28" s="38">
        <v>-1501</v>
      </c>
      <c r="I28" s="73"/>
      <c r="J28" s="38">
        <v>-6163</v>
      </c>
    </row>
    <row r="29" spans="1:10" ht="21" customHeight="1" x14ac:dyDescent="0.3">
      <c r="A29" s="13" t="s">
        <v>166</v>
      </c>
      <c r="B29" s="7"/>
      <c r="C29" s="3"/>
      <c r="D29" s="38"/>
      <c r="E29" s="73"/>
      <c r="F29" s="38"/>
      <c r="G29" s="73"/>
      <c r="H29" s="38"/>
      <c r="I29" s="73"/>
      <c r="J29" s="38"/>
    </row>
    <row r="30" spans="1:10" ht="21" customHeight="1" x14ac:dyDescent="0.3">
      <c r="A30" s="13" t="s">
        <v>167</v>
      </c>
      <c r="B30" s="7"/>
      <c r="C30" s="3"/>
      <c r="D30" s="38">
        <v>0</v>
      </c>
      <c r="E30" s="73"/>
      <c r="F30" s="38">
        <v>253</v>
      </c>
      <c r="G30" s="73"/>
      <c r="H30" s="38">
        <v>0</v>
      </c>
      <c r="I30" s="73"/>
      <c r="J30" s="38">
        <v>0</v>
      </c>
    </row>
    <row r="31" spans="1:10" ht="21" customHeight="1" x14ac:dyDescent="0.3">
      <c r="A31" s="13" t="s">
        <v>179</v>
      </c>
      <c r="B31" s="7">
        <v>17</v>
      </c>
      <c r="C31" s="3"/>
      <c r="D31" s="38">
        <v>-1049575</v>
      </c>
      <c r="E31" s="73"/>
      <c r="F31" s="38">
        <v>-599595</v>
      </c>
      <c r="G31" s="73"/>
      <c r="H31" s="38">
        <v>-1049575</v>
      </c>
      <c r="I31" s="73"/>
      <c r="J31" s="38">
        <v>-599595</v>
      </c>
    </row>
    <row r="32" spans="1:10" ht="21" customHeight="1" x14ac:dyDescent="0.3">
      <c r="A32" s="5" t="s">
        <v>146</v>
      </c>
      <c r="B32" s="7"/>
      <c r="C32" s="3"/>
      <c r="D32" s="115">
        <f>SUM(D25:D31)</f>
        <v>-1059302</v>
      </c>
      <c r="E32" s="89"/>
      <c r="F32" s="115">
        <f>SUM(F25:F31)</f>
        <v>-614451</v>
      </c>
      <c r="G32" s="89"/>
      <c r="H32" s="115">
        <f>SUM(H25:H31)</f>
        <v>-1080427</v>
      </c>
      <c r="I32" s="89"/>
      <c r="J32" s="115">
        <f>SUM(J25:J31)</f>
        <v>-614704</v>
      </c>
    </row>
    <row r="33" spans="1:10" ht="21" customHeight="1" x14ac:dyDescent="0.3">
      <c r="A33" s="5"/>
      <c r="B33" s="7"/>
      <c r="C33" s="3"/>
      <c r="D33" s="38"/>
      <c r="E33" s="73"/>
      <c r="F33" s="73"/>
      <c r="G33" s="73"/>
      <c r="H33" s="73"/>
      <c r="I33" s="73"/>
      <c r="J33" s="73"/>
    </row>
    <row r="34" spans="1:10" ht="21" customHeight="1" x14ac:dyDescent="0.3">
      <c r="A34" s="5" t="s">
        <v>180</v>
      </c>
      <c r="B34" s="7"/>
      <c r="C34" s="3"/>
      <c r="D34" s="37">
        <f>SUM(D32,D22,D10)</f>
        <v>1154723</v>
      </c>
      <c r="E34" s="89"/>
      <c r="F34" s="37">
        <f>SUM(F32,F22,F10)</f>
        <v>-2247427</v>
      </c>
      <c r="G34" s="89"/>
      <c r="H34" s="37">
        <f>SUM(H32,H22,H10)</f>
        <v>1113317</v>
      </c>
      <c r="I34" s="89"/>
      <c r="J34" s="37">
        <f>SUM(J32,J22,J10)</f>
        <v>-2246695</v>
      </c>
    </row>
    <row r="35" spans="1:10" ht="21" customHeight="1" x14ac:dyDescent="0.3">
      <c r="A35" s="2" t="s">
        <v>82</v>
      </c>
      <c r="B35" s="7"/>
      <c r="C35" s="3"/>
      <c r="D35" s="38">
        <f>SFP!F11</f>
        <v>9305088</v>
      </c>
      <c r="E35" s="73"/>
      <c r="F35" s="38">
        <v>10798907</v>
      </c>
      <c r="G35" s="73"/>
      <c r="H35" s="38">
        <f>SFP!J11</f>
        <v>9301644</v>
      </c>
      <c r="I35" s="73"/>
      <c r="J35" s="38">
        <v>10793878</v>
      </c>
    </row>
    <row r="36" spans="1:10" ht="21" customHeight="1" x14ac:dyDescent="0.3">
      <c r="A36" s="2" t="s">
        <v>171</v>
      </c>
      <c r="B36" s="7"/>
      <c r="C36" s="3"/>
      <c r="D36" s="38">
        <v>86979</v>
      </c>
      <c r="E36" s="73"/>
      <c r="F36" s="38">
        <v>499</v>
      </c>
      <c r="G36" s="73"/>
      <c r="H36" s="38">
        <v>85735</v>
      </c>
      <c r="I36" s="73"/>
      <c r="J36" s="38">
        <v>804</v>
      </c>
    </row>
    <row r="37" spans="1:10" ht="21" customHeight="1" thickBot="1" x14ac:dyDescent="0.35">
      <c r="A37" s="5" t="s">
        <v>164</v>
      </c>
      <c r="B37" s="7">
        <v>7</v>
      </c>
      <c r="C37" s="3"/>
      <c r="D37" s="43">
        <f>SUM(D34:D36)</f>
        <v>10546790</v>
      </c>
      <c r="E37" s="89"/>
      <c r="F37" s="43">
        <f>SUM(F34:F36)</f>
        <v>8551979</v>
      </c>
      <c r="G37" s="89"/>
      <c r="H37" s="43">
        <f>SUM(H34:H36)</f>
        <v>10500696</v>
      </c>
      <c r="I37" s="89"/>
      <c r="J37" s="43">
        <f>SUM(J34:J36)</f>
        <v>8547987</v>
      </c>
    </row>
    <row r="38" spans="1:10" ht="21" customHeight="1" thickTop="1" x14ac:dyDescent="0.3">
      <c r="A38" s="1"/>
      <c r="B38" s="7"/>
      <c r="C38" s="3"/>
      <c r="D38" s="37"/>
      <c r="E38" s="89"/>
      <c r="F38" s="89"/>
      <c r="G38" s="89"/>
      <c r="H38" s="89"/>
      <c r="I38" s="89"/>
      <c r="J38" s="89"/>
    </row>
    <row r="39" spans="1:10" ht="21" customHeight="1" x14ac:dyDescent="0.3">
      <c r="A39" s="30" t="s">
        <v>141</v>
      </c>
      <c r="B39" s="6"/>
      <c r="C39" s="2"/>
      <c r="D39" s="38"/>
      <c r="E39" s="73"/>
      <c r="F39" s="73"/>
      <c r="G39" s="73"/>
      <c r="H39" s="73"/>
      <c r="I39" s="73"/>
      <c r="J39" s="73"/>
    </row>
    <row r="40" spans="1:10" ht="21" hidden="1" customHeight="1" x14ac:dyDescent="0.3">
      <c r="A40" s="2" t="s">
        <v>173</v>
      </c>
      <c r="B40" s="7"/>
      <c r="C40" s="3"/>
      <c r="D40" s="38">
        <f>-'SCE-ConsolFS'!L33+SCF!D31</f>
        <v>328</v>
      </c>
      <c r="E40" s="73"/>
      <c r="F40" s="38">
        <v>0</v>
      </c>
      <c r="G40" s="73"/>
      <c r="H40" s="38">
        <f>-'SCE-SeparateFS'!L31+SCF!H31</f>
        <v>328</v>
      </c>
      <c r="I40" s="73"/>
      <c r="J40" s="38">
        <v>0</v>
      </c>
    </row>
    <row r="41" spans="1:10" ht="21" customHeight="1" x14ac:dyDescent="0.3">
      <c r="A41" s="13" t="s">
        <v>142</v>
      </c>
      <c r="B41" s="7"/>
      <c r="C41" s="3"/>
      <c r="D41" s="38"/>
      <c r="E41" s="73"/>
      <c r="F41" s="38"/>
      <c r="G41" s="73"/>
      <c r="H41" s="38"/>
      <c r="I41" s="73"/>
      <c r="J41" s="38"/>
    </row>
    <row r="42" spans="1:10" ht="21" customHeight="1" x14ac:dyDescent="0.3">
      <c r="A42" s="63" t="s">
        <v>83</v>
      </c>
      <c r="B42" s="6"/>
      <c r="C42" s="2"/>
      <c r="D42" s="38">
        <v>142097</v>
      </c>
      <c r="E42" s="73"/>
      <c r="F42" s="73">
        <v>131791</v>
      </c>
      <c r="G42" s="73"/>
      <c r="H42" s="73">
        <v>142097</v>
      </c>
      <c r="I42" s="73"/>
      <c r="J42" s="73">
        <v>131791</v>
      </c>
    </row>
    <row r="43" spans="1:10" ht="21" customHeight="1" x14ac:dyDescent="0.3">
      <c r="A43" s="2" t="s">
        <v>84</v>
      </c>
      <c r="B43" s="6"/>
      <c r="C43" s="2"/>
      <c r="D43" s="38">
        <v>0</v>
      </c>
      <c r="E43" s="73"/>
      <c r="F43" s="38">
        <v>18752</v>
      </c>
      <c r="G43" s="73"/>
      <c r="H43" s="38">
        <v>0</v>
      </c>
      <c r="I43" s="73"/>
      <c r="J43" s="38">
        <v>18752</v>
      </c>
    </row>
    <row r="44" spans="1:10" ht="21" customHeight="1" x14ac:dyDescent="0.3">
      <c r="B44" s="6"/>
      <c r="C44" s="2"/>
      <c r="D44" s="116"/>
      <c r="E44" s="2"/>
      <c r="F44" s="2"/>
      <c r="G44" s="2"/>
      <c r="H44" s="2"/>
      <c r="I44" s="2"/>
      <c r="J44" s="2"/>
    </row>
    <row r="45" spans="1:10" ht="21" customHeight="1" x14ac:dyDescent="0.3">
      <c r="E45" s="53"/>
    </row>
  </sheetData>
  <mergeCells count="9">
    <mergeCell ref="D4:F4"/>
    <mergeCell ref="H4:J4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8" right="0.8" top="0.48" bottom="0.5" header="0.5" footer="0.5"/>
  <pageSetup paperSize="9" scale="73" firstPageNumber="12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44CEDA6559345890CC9272FF0289D" ma:contentTypeVersion="14" ma:contentTypeDescription="Create a new document." ma:contentTypeScope="" ma:versionID="38627a4777f5c220bc702cf226ed0bb7">
  <xsd:schema xmlns:xsd="http://www.w3.org/2001/XMLSchema" xmlns:xs="http://www.w3.org/2001/XMLSchema" xmlns:p="http://schemas.microsoft.com/office/2006/metadata/properties" xmlns:ns2="5a7ffc68-b07f-4126-89ab-85c9f0f6e092" xmlns:ns3="5a1a7073-a35f-4f55-806f-62b888815c34" targetNamespace="http://schemas.microsoft.com/office/2006/metadata/properties" ma:root="true" ma:fieldsID="49ec426ba7bdfe20d323c238d8e64d62" ns2:_="" ns3:_="">
    <xsd:import namespace="5a7ffc68-b07f-4126-89ab-85c9f0f6e092"/>
    <xsd:import namespace="5a1a7073-a35f-4f55-806f-62b88881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ffc68-b07f-4126-89ab-85c9f0f6e0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a7073-a35f-4f55-806f-62b888815c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f4ac70a-63e0-4f34-ae67-06569a2c63fc}" ma:internalName="TaxCatchAll" ma:showField="CatchAllData" ma:web="5a1a7073-a35f-4f55-806f-62b88881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7ffc68-b07f-4126-89ab-85c9f0f6e092">
      <Terms xmlns="http://schemas.microsoft.com/office/infopath/2007/PartnerControls"/>
    </lcf76f155ced4ddcb4097134ff3c332f>
    <TaxCatchAll xmlns="5a1a7073-a35f-4f55-806f-62b888815c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8B7877-8DCC-43E9-96A2-03E90F8D5D38}"/>
</file>

<file path=customXml/itemProps2.xml><?xml version="1.0" encoding="utf-8"?>
<ds:datastoreItem xmlns:ds="http://schemas.openxmlformats.org/officeDocument/2006/customXml" ds:itemID="{7C78DC04-B028-456F-B0B9-4D0AEED7E50E}">
  <ds:schemaRefs>
    <ds:schemaRef ds:uri="0a3dccd2-ff01-438b-82f0-7fd3b7e82eba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692FB83-666A-4424-8408-0E95E8BAEAC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</vt:lpstr>
      <vt:lpstr>SOI+CI 3M</vt:lpstr>
      <vt:lpstr>SOI+CI 6M</vt:lpstr>
      <vt:lpstr>SCE-ConsolFS</vt:lpstr>
      <vt:lpstr>SCE-SeparateFS</vt:lpstr>
      <vt:lpstr>SCF</vt:lpstr>
      <vt:lpstr>'SCE-ConsolFS'!Print_Area</vt:lpstr>
      <vt:lpstr>'SCE-SeparateFS'!Print_Area</vt:lpstr>
      <vt:lpstr>SCF!Print_Area</vt:lpstr>
      <vt:lpstr>SFP!Print_Area</vt:lpstr>
      <vt:lpstr>'SOI+CI 3M'!Print_Area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Pitchakorn, Kuljittianurak</cp:lastModifiedBy>
  <cp:revision/>
  <cp:lastPrinted>2024-07-26T13:25:32Z</cp:lastPrinted>
  <dcterms:created xsi:type="dcterms:W3CDTF">2006-01-06T08:39:44Z</dcterms:created>
  <dcterms:modified xsi:type="dcterms:W3CDTF">2024-08-02T10:41:42Z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0x0101009891B7B9541D3948AE551C8AC33DD15A</vt:lpwstr>
  </property>
</Properties>
</file>